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Мои документы\Загаринская\Комиссия по ТП ОМС 2019\На сайт протоколы\Протокол Комиссии по разработке ТП ОМС № 6 от 27.06.2019\"/>
    </mc:Choice>
  </mc:AlternateContent>
  <bookViews>
    <workbookView xWindow="0" yWindow="630" windowWidth="19140" windowHeight="6285" tabRatio="985"/>
  </bookViews>
  <sheets>
    <sheet name="СВОД КС" sheetId="177" r:id="rId1"/>
    <sheet name="СВОД ДС" sheetId="145" r:id="rId2"/>
    <sheet name="СВОД АПП" sheetId="146" r:id="rId3"/>
    <sheet name="СВОД Проф" sheetId="311" r:id="rId4"/>
    <sheet name="СВОД Мед усл" sheetId="208" r:id="rId5"/>
    <sheet name="СВОД Паллиат" sheetId="209" r:id="rId6"/>
    <sheet name="Свод СМП" sheetId="270" r:id="rId7"/>
    <sheet name="СВОД ЭКО" sheetId="335" r:id="rId8"/>
    <sheet name="В-Ландех КС" sheetId="147" r:id="rId9"/>
    <sheet name="ВЛандех ДС" sheetId="115" r:id="rId10"/>
    <sheet name="ВЛандех АПП" sheetId="110" r:id="rId11"/>
    <sheet name="В-ЛандехПроф " sheetId="279" r:id="rId12"/>
    <sheet name="ВЛандех Мед усл" sheetId="178" r:id="rId13"/>
    <sheet name="ВЛандех Паллиат" sheetId="210" r:id="rId14"/>
    <sheet name="В Ланд СМП" sheetId="240" r:id="rId15"/>
    <sheet name="В-Ландех ЭКО" sheetId="271" r:id="rId16"/>
    <sheet name="Вичуга КС" sheetId="148" r:id="rId17"/>
    <sheet name="Вичуга ДС" sheetId="116" r:id="rId18"/>
    <sheet name="Вичуга АПП" sheetId="38" r:id="rId19"/>
    <sheet name="Вичуга Проф " sheetId="280" r:id="rId20"/>
    <sheet name="Вичуга Мед усл" sheetId="179" r:id="rId21"/>
    <sheet name="Вичуга Паллиат" sheetId="211" r:id="rId22"/>
    <sheet name="Вичуга СМП" sheetId="241" r:id="rId23"/>
    <sheet name="Вичуга ЭКО" sheetId="272" r:id="rId24"/>
    <sheet name="ГавПосад КС" sheetId="149" r:id="rId25"/>
    <sheet name="ГавПосад ДС" sheetId="117" r:id="rId26"/>
    <sheet name="ГавПосад АПП" sheetId="22" r:id="rId27"/>
    <sheet name="ГавПосад Проф" sheetId="281" r:id="rId28"/>
    <sheet name="ГавПосад Мед усл" sheetId="180" r:id="rId29"/>
    <sheet name="ГавПосад Паллиат" sheetId="212" r:id="rId30"/>
    <sheet name="ГавПосад СМП" sheetId="242" r:id="rId31"/>
    <sheet name="ГавПосад ЭКО" sheetId="273" r:id="rId32"/>
    <sheet name="Ильинское КС" sheetId="150" r:id="rId33"/>
    <sheet name="Ильинское ДС" sheetId="118" r:id="rId34"/>
    <sheet name="Ильинское АПП" sheetId="87" r:id="rId35"/>
    <sheet name="Ильинское Проф" sheetId="282" r:id="rId36"/>
    <sheet name="Ильинское Мед усл" sheetId="181" r:id="rId37"/>
    <sheet name="Ильинкое Паллиат" sheetId="213" r:id="rId38"/>
    <sheet name="Ильинское СМП" sheetId="243" r:id="rId39"/>
    <sheet name="Ильинское ЭКО" sheetId="274" r:id="rId40"/>
    <sheet name="Кинешма КС" sheetId="151" r:id="rId41"/>
    <sheet name="Кинешма ДС" sheetId="119" r:id="rId42"/>
    <sheet name="Кинешма АПП" sheetId="40" r:id="rId43"/>
    <sheet name="Кинешма Проф" sheetId="283" r:id="rId44"/>
    <sheet name="Кинешма Мед усл" sheetId="182" r:id="rId45"/>
    <sheet name="Кинешма Паллиат" sheetId="214" r:id="rId46"/>
    <sheet name="Кинешма СМП" sheetId="244" r:id="rId47"/>
    <sheet name="Кинешма ЭКО" sheetId="275" r:id="rId48"/>
    <sheet name="Комсомольск КС" sheetId="152" r:id="rId49"/>
    <sheet name="Комсомольск ДС " sheetId="120" r:id="rId50"/>
    <sheet name="Комсомольск АПП" sheetId="108" r:id="rId51"/>
    <sheet name="Комсомольск Проф" sheetId="284" r:id="rId52"/>
    <sheet name="Комсомольск Мед усл" sheetId="183" r:id="rId53"/>
    <sheet name="Комсомольск Паллиат" sheetId="215" r:id="rId54"/>
    <sheet name="Комсомольск СМП" sheetId="245" r:id="rId55"/>
    <sheet name="Комсомольск ЭКО" sheetId="276" r:id="rId56"/>
    <sheet name="Кохма КС" sheetId="154" r:id="rId57"/>
    <sheet name="Кохма ДС" sheetId="121" r:id="rId58"/>
    <sheet name="Кохма АПП " sheetId="97" r:id="rId59"/>
    <sheet name="Кохма Проф " sheetId="286" r:id="rId60"/>
    <sheet name="Кохма Мед усл" sheetId="184" r:id="rId61"/>
    <sheet name="Кохма Паллиат" sheetId="216" r:id="rId62"/>
    <sheet name="Кохма СМП" sheetId="257" r:id="rId63"/>
    <sheet name="Кохма ЭКО" sheetId="278" r:id="rId64"/>
    <sheet name="Лежнево КС" sheetId="153" r:id="rId65"/>
    <sheet name="Лежнево ДС" sheetId="122" r:id="rId66"/>
    <sheet name="Лежнево АПП " sheetId="96" r:id="rId67"/>
    <sheet name="Лежнево Проф" sheetId="285" r:id="rId68"/>
    <sheet name="Лежнево Мед усл" sheetId="185" r:id="rId69"/>
    <sheet name="Лежнево Паллиат" sheetId="217" r:id="rId70"/>
    <sheet name="Лежнево СМП" sheetId="246" r:id="rId71"/>
    <sheet name="Лежнево ЭКО" sheetId="277" r:id="rId72"/>
    <sheet name="Лух КС" sheetId="155" r:id="rId73"/>
    <sheet name="Лух ДС" sheetId="123" r:id="rId74"/>
    <sheet name="Лух АПП" sheetId="51" r:id="rId75"/>
    <sheet name="Лух Проф" sheetId="287" r:id="rId76"/>
    <sheet name="Лух Мед усл" sheetId="186" r:id="rId77"/>
    <sheet name="Лух Паллиат" sheetId="218" r:id="rId78"/>
    <sheet name="Лух СМП" sheetId="247" r:id="rId79"/>
    <sheet name="Лух ЭКО" sheetId="312" r:id="rId80"/>
    <sheet name="Палех КС " sheetId="156" r:id="rId81"/>
    <sheet name="Палех ДС" sheetId="124" r:id="rId82"/>
    <sheet name="Палех АПП" sheetId="88" r:id="rId83"/>
    <sheet name="Палех Проф" sheetId="288" r:id="rId84"/>
    <sheet name="Палех Мед усл" sheetId="187" r:id="rId85"/>
    <sheet name="Палех Паллиат" sheetId="219" r:id="rId86"/>
    <sheet name="Палех СМП" sheetId="248" r:id="rId87"/>
    <sheet name="Палех ЭКО" sheetId="313" r:id="rId88"/>
    <sheet name="Пестяки КС" sheetId="157" r:id="rId89"/>
    <sheet name="Пестяки ДС " sheetId="125" r:id="rId90"/>
    <sheet name="Пестяки АПП " sheetId="89" r:id="rId91"/>
    <sheet name="Пестяки Проф" sheetId="289" r:id="rId92"/>
    <sheet name="Пестяки Мед усл" sheetId="188" r:id="rId93"/>
    <sheet name="Пестяки Паллиат" sheetId="220" r:id="rId94"/>
    <sheet name="Пестяки СМП" sheetId="249" r:id="rId95"/>
    <sheet name="Пестяки ЭКО" sheetId="314" r:id="rId96"/>
    <sheet name="Приволжск КС" sheetId="158" r:id="rId97"/>
    <sheet name="Приволжск ДС " sheetId="126" r:id="rId98"/>
    <sheet name="Приволжск АПП" sheetId="103" r:id="rId99"/>
    <sheet name="Приволжск Проф" sheetId="290" r:id="rId100"/>
    <sheet name="Приволжск Мед усл" sheetId="189" r:id="rId101"/>
    <sheet name="Приволжск  Паллиат" sheetId="221" r:id="rId102"/>
    <sheet name="Приволжск СМП" sheetId="250" r:id="rId103"/>
    <sheet name="Приволжск ЭКО" sheetId="315" r:id="rId104"/>
    <sheet name="Пучеж КС" sheetId="159" r:id="rId105"/>
    <sheet name="Пучеж ДС " sheetId="127" r:id="rId106"/>
    <sheet name="Пучеж АПП" sheetId="49" r:id="rId107"/>
    <sheet name="Пучеж Проф" sheetId="295" r:id="rId108"/>
    <sheet name="Пучеж Мед усл" sheetId="190" r:id="rId109"/>
    <sheet name="Пучеж Паллиат" sheetId="222" r:id="rId110"/>
    <sheet name="Пучеж СМП" sheetId="251" r:id="rId111"/>
    <sheet name="Пучеж ЭКО" sheetId="316" r:id="rId112"/>
    <sheet name="Родники КС" sheetId="160" r:id="rId113"/>
    <sheet name="Родники ДС" sheetId="128" r:id="rId114"/>
    <sheet name="Родники АПП " sheetId="90" r:id="rId115"/>
    <sheet name="Родники Проф" sheetId="292" r:id="rId116"/>
    <sheet name="Родники Мед усл" sheetId="191" r:id="rId117"/>
    <sheet name="Родники Паллиат" sheetId="223" r:id="rId118"/>
    <sheet name="Родники СМП" sheetId="252" r:id="rId119"/>
    <sheet name="Родники ЭКО" sheetId="317" r:id="rId120"/>
    <sheet name="Тейково КС" sheetId="161" r:id="rId121"/>
    <sheet name="Тейково ДС " sheetId="129" r:id="rId122"/>
    <sheet name="Тейково АПП " sheetId="94" r:id="rId123"/>
    <sheet name="Тейково Проф" sheetId="293" r:id="rId124"/>
    <sheet name="Тейково Мед усл" sheetId="192" r:id="rId125"/>
    <sheet name="Тейково Паллиат" sheetId="224" r:id="rId126"/>
    <sheet name="Тейково СМП" sheetId="253" r:id="rId127"/>
    <sheet name="Тейково ЭКО" sheetId="318" r:id="rId128"/>
    <sheet name="Фурманов КС" sheetId="162" r:id="rId129"/>
    <sheet name="Фурманов ДС" sheetId="130" r:id="rId130"/>
    <sheet name="Фурманов АПП " sheetId="102" r:id="rId131"/>
    <sheet name="Фурманов Проф" sheetId="294" r:id="rId132"/>
    <sheet name="Фурманов Мед усл " sheetId="193" r:id="rId133"/>
    <sheet name="Фурманов Паллиат" sheetId="225" r:id="rId134"/>
    <sheet name="Фурманов СМП" sheetId="254" r:id="rId135"/>
    <sheet name="Фурманов ЭКО" sheetId="319" r:id="rId136"/>
    <sheet name="Шуя КС" sheetId="163" r:id="rId137"/>
    <sheet name="Шуя  ДС" sheetId="131" r:id="rId138"/>
    <sheet name="Шуя АПП " sheetId="93" r:id="rId139"/>
    <sheet name="Шуя Проф" sheetId="296" r:id="rId140"/>
    <sheet name="Шуя Мед усл" sheetId="194" r:id="rId141"/>
    <sheet name="Шуя Паллиат" sheetId="226" r:id="rId142"/>
    <sheet name="Шуя СМП" sheetId="255" r:id="rId143"/>
    <sheet name="Шуя ЭКО" sheetId="320" r:id="rId144"/>
    <sheet name="Южа КС " sheetId="164" r:id="rId145"/>
    <sheet name="Южа ДС" sheetId="132" r:id="rId146"/>
    <sheet name="Южа АПП" sheetId="91" r:id="rId147"/>
    <sheet name="Южа Проф" sheetId="297" r:id="rId148"/>
    <sheet name="Южа Мед усл" sheetId="195" r:id="rId149"/>
    <sheet name="Южа Паллиат" sheetId="227" r:id="rId150"/>
    <sheet name="Южа СМП" sheetId="256" r:id="rId151"/>
    <sheet name="Южа ЭКО" sheetId="321" r:id="rId152"/>
    <sheet name="1 ГКБ КС" sheetId="165" r:id="rId153"/>
    <sheet name="1 ГКБ ДС" sheetId="133" r:id="rId154"/>
    <sheet name="1 ГКБ АПП" sheetId="85" r:id="rId155"/>
    <sheet name="1 ГКБ Проф" sheetId="298" r:id="rId156"/>
    <sheet name="1 ГКБ Мед усл" sheetId="196" r:id="rId157"/>
    <sheet name="1 ГКБ Паллиат" sheetId="228" r:id="rId158"/>
    <sheet name="1_ГКБ СМП" sheetId="258" r:id="rId159"/>
    <sheet name="1 ГКБ ЭКО" sheetId="322" r:id="rId160"/>
    <sheet name="Куваевых КС" sheetId="166" r:id="rId161"/>
    <sheet name="Куваевых ДС " sheetId="134" r:id="rId162"/>
    <sheet name="Куваевых АПП " sheetId="104" r:id="rId163"/>
    <sheet name="Куваевых Проф" sheetId="299" r:id="rId164"/>
    <sheet name="Куваевых  ГКБ Мед усл " sheetId="197" r:id="rId165"/>
    <sheet name="Куваевская ГКБ Паллиат " sheetId="229" r:id="rId166"/>
    <sheet name="Куваевых СМП" sheetId="259" r:id="rId167"/>
    <sheet name="Куваевых ЭКО" sheetId="323" r:id="rId168"/>
    <sheet name="3 ГКБ КС" sheetId="167" r:id="rId169"/>
    <sheet name="3 ГКБ ДС" sheetId="135" r:id="rId170"/>
    <sheet name="3 ГКБ АПП" sheetId="109" r:id="rId171"/>
    <sheet name="3 ГКБ Проф" sheetId="300" r:id="rId172"/>
    <sheet name="3 ГКБ Мед усл " sheetId="198" r:id="rId173"/>
    <sheet name="3 ГКБ Паллиат" sheetId="230" r:id="rId174"/>
    <sheet name="3_ГКБ СМП" sheetId="260" r:id="rId175"/>
    <sheet name="3 ГКБ ЭКО" sheetId="324" r:id="rId176"/>
    <sheet name="4 ГКБ КС " sheetId="168" r:id="rId177"/>
    <sheet name="4 ГКБ ДС" sheetId="136" r:id="rId178"/>
    <sheet name="4 ГКБ АПП " sheetId="99" r:id="rId179"/>
    <sheet name="4 ГКБ Проф " sheetId="301" r:id="rId180"/>
    <sheet name="ГКБ 4 Мед усл" sheetId="199" r:id="rId181"/>
    <sheet name="4 ГКБ Паллиат " sheetId="231" r:id="rId182"/>
    <sheet name="4_ГКБ СМП" sheetId="261" r:id="rId183"/>
    <sheet name="4 ГКБ ЭКО" sheetId="325" r:id="rId184"/>
    <sheet name="7 ГКБ КС " sheetId="169" r:id="rId185"/>
    <sheet name="7 ГКБ ДС" sheetId="137" r:id="rId186"/>
    <sheet name="7 ГКБ АПП" sheetId="92" r:id="rId187"/>
    <sheet name="7 ГКБ Проф" sheetId="302" r:id="rId188"/>
    <sheet name="7 ГКБ Мед усл" sheetId="200" r:id="rId189"/>
    <sheet name="7 ГКБ Паллиат " sheetId="232" r:id="rId190"/>
    <sheet name="7_ГКБ СМП" sheetId="262" r:id="rId191"/>
    <sheet name="7 ГКБ ЭКО" sheetId="326" r:id="rId192"/>
    <sheet name="РД№1 КС" sheetId="170" r:id="rId193"/>
    <sheet name="РД№1 ДС" sheetId="138" r:id="rId194"/>
    <sheet name="РД№1 АПП" sheetId="5" r:id="rId195"/>
    <sheet name="РД№1 Проф" sheetId="303" r:id="rId196"/>
    <sheet name="РД №1 Мед усл" sheetId="201" r:id="rId197"/>
    <sheet name="РД №1 Паллиат" sheetId="233" r:id="rId198"/>
    <sheet name="Род_дом1 СМП" sheetId="263" r:id="rId199"/>
    <sheet name="РД№1 ЭКО" sheetId="328" r:id="rId200"/>
    <sheet name="РД№4 КС" sheetId="171" r:id="rId201"/>
    <sheet name="РД№4 ДС" sheetId="139" r:id="rId202"/>
    <sheet name="РД№4 АПП " sheetId="86" r:id="rId203"/>
    <sheet name="РД№4 Проф" sheetId="305" r:id="rId204"/>
    <sheet name="РД №4 Мед усл" sheetId="202" r:id="rId205"/>
    <sheet name="РД №4 Паллиат" sheetId="234" r:id="rId206"/>
    <sheet name="Род_дом4 СМП" sheetId="264" r:id="rId207"/>
    <sheet name="РД№4 ЭКО" sheetId="329" r:id="rId208"/>
    <sheet name="ОКБ КС" sheetId="172" r:id="rId209"/>
    <sheet name="ОКБ ДС " sheetId="140" r:id="rId210"/>
    <sheet name="ОКБ АПП" sheetId="95" r:id="rId211"/>
    <sheet name="ОКБ Проф" sheetId="306" r:id="rId212"/>
    <sheet name="ОКБ Мед усл" sheetId="203" r:id="rId213"/>
    <sheet name="ОКБ Паллиат" sheetId="235" r:id="rId214"/>
    <sheet name="ОКБ СМП" sheetId="269" r:id="rId215"/>
    <sheet name="ОКБ ЭКО" sheetId="330" r:id="rId216"/>
    <sheet name="ОКД КС" sheetId="173" r:id="rId217"/>
    <sheet name="ОКД ДС" sheetId="141" r:id="rId218"/>
    <sheet name="ОКД АПП " sheetId="98" r:id="rId219"/>
    <sheet name="ОКД Проф" sheetId="307" r:id="rId220"/>
    <sheet name="ОКД Мед усл" sheetId="204" r:id="rId221"/>
    <sheet name="ОКД Паллиат" sheetId="236" r:id="rId222"/>
    <sheet name="ОКД СМП" sheetId="265" r:id="rId223"/>
    <sheet name="ОКД ЭКО" sheetId="331" r:id="rId224"/>
    <sheet name="ООД КС " sheetId="174" r:id="rId225"/>
    <sheet name="ООД ДС " sheetId="142" r:id="rId226"/>
    <sheet name="ООД АПП" sheetId="100" r:id="rId227"/>
    <sheet name="ООД Проф" sheetId="308" r:id="rId228"/>
    <sheet name="ООД Мед усл" sheetId="205" r:id="rId229"/>
    <sheet name="ООД Паллиат" sheetId="237" r:id="rId230"/>
    <sheet name="ООД СМП" sheetId="266" r:id="rId231"/>
    <sheet name="ООД ЭКО" sheetId="332" r:id="rId232"/>
    <sheet name="Решма КС " sheetId="175" r:id="rId233"/>
    <sheet name="Решма ДС" sheetId="143" r:id="rId234"/>
    <sheet name="Решма АПП" sheetId="30" r:id="rId235"/>
    <sheet name="Решма Проф" sheetId="309" r:id="rId236"/>
    <sheet name="Решма Мед усл" sheetId="206" r:id="rId237"/>
    <sheet name="Решма Паллиат" sheetId="238" r:id="rId238"/>
    <sheet name="Решма СМП" sheetId="267" r:id="rId239"/>
    <sheet name="Решма ЭКО" sheetId="333" r:id="rId240"/>
    <sheet name="КлСМ КС" sheetId="176" r:id="rId241"/>
    <sheet name="КлСМДС" sheetId="144" r:id="rId242"/>
    <sheet name="ООО КлСМ АПП" sheetId="19" r:id="rId243"/>
    <sheet name="КлСМ Проф" sheetId="310" r:id="rId244"/>
    <sheet name="КлСМ Мед усл" sheetId="207" r:id="rId245"/>
    <sheet name="КлСМ Паллиат" sheetId="239" r:id="rId246"/>
    <sheet name="КСМ СМП" sheetId="268" r:id="rId247"/>
    <sheet name="КлСМ ЭКО" sheetId="334" r:id="rId248"/>
  </sheets>
  <definedNames>
    <definedName name="_xlnm.Print_Titles" localSheetId="161">'Куваевых ДС '!$A:$B</definedName>
    <definedName name="_xlnm.Print_Titles" localSheetId="1">'СВОД ДС'!$A:$B</definedName>
    <definedName name="_xlnm.Print_Area" localSheetId="152">'1 ГКБ КС'!$A$1:$K$51</definedName>
    <definedName name="_xlnm.Print_Area" localSheetId="157">'1 ГКБ Паллиат'!$A$1:$E$14</definedName>
    <definedName name="_xlnm.Print_Area" localSheetId="155">'1 ГКБ Проф'!#REF!</definedName>
    <definedName name="_xlnm.Print_Area" localSheetId="159">'1 ГКБ ЭКО'!$A$1:$C$13</definedName>
    <definedName name="_xlnm.Print_Area" localSheetId="170">'3 ГКБ АПП'!$A$1:$K$72</definedName>
    <definedName name="_xlnm.Print_Area" localSheetId="169">'3 ГКБ ДС'!$A$1:$Q$38</definedName>
    <definedName name="_xlnm.Print_Area" localSheetId="168">'3 ГКБ КС'!$A$1:$K$51</definedName>
    <definedName name="_xlnm.Print_Area" localSheetId="173">'3 ГКБ Паллиат'!$A$1:$E$14</definedName>
    <definedName name="_xlnm.Print_Area" localSheetId="171">'3 ГКБ Проф'!#REF!</definedName>
    <definedName name="_xlnm.Print_Area" localSheetId="175">'3 ГКБ ЭКО'!$A$1:$C$12</definedName>
    <definedName name="_xlnm.Print_Area" localSheetId="177">'4 ГКБ ДС'!$A$1:$Q$38</definedName>
    <definedName name="_xlnm.Print_Area" localSheetId="176">'4 ГКБ КС '!$A$1:$K$51</definedName>
    <definedName name="_xlnm.Print_Area" localSheetId="181">'4 ГКБ Паллиат '!$A$1:$E$14</definedName>
    <definedName name="_xlnm.Print_Area" localSheetId="179">'4 ГКБ Проф '!#REF!</definedName>
    <definedName name="_xlnm.Print_Area" localSheetId="183">'4 ГКБ ЭКО'!$A$1:$C$13</definedName>
    <definedName name="_xlnm.Print_Area" localSheetId="185">'7 ГКБ ДС'!$A$1:$Q$38</definedName>
    <definedName name="_xlnm.Print_Area" localSheetId="184">'7 ГКБ КС '!$A$1:$K$51</definedName>
    <definedName name="_xlnm.Print_Area" localSheetId="189">'7 ГКБ Паллиат '!$A$1:$E$14</definedName>
    <definedName name="_xlnm.Print_Area" localSheetId="187">'7 ГКБ Проф'!#REF!</definedName>
    <definedName name="_xlnm.Print_Area" localSheetId="191">'7 ГКБ ЭКО'!$A$1:$C$13</definedName>
    <definedName name="_xlnm.Print_Area" localSheetId="17">'Вичуга ДС'!$A$1:$Q$38</definedName>
    <definedName name="_xlnm.Print_Area" localSheetId="16">'Вичуга КС'!$A$1:$K$51</definedName>
    <definedName name="_xlnm.Print_Area" localSheetId="21">'Вичуга Паллиат'!$A$1:$E$14</definedName>
    <definedName name="_xlnm.Print_Area" localSheetId="19">'Вичуга Проф '!#REF!</definedName>
    <definedName name="_xlnm.Print_Area" localSheetId="23">'Вичуга ЭКО'!$A$1:$C$12</definedName>
    <definedName name="_xlnm.Print_Area" localSheetId="9">'ВЛандех ДС'!$A$1:$Q$38</definedName>
    <definedName name="_xlnm.Print_Area" localSheetId="8">'В-Ландех КС'!$A$1:$K$51</definedName>
    <definedName name="_xlnm.Print_Area" localSheetId="13">'ВЛандех Паллиат'!$A$1:$E$14</definedName>
    <definedName name="_xlnm.Print_Area" localSheetId="15">'В-Ландех ЭКО'!$A$1:$C$12</definedName>
    <definedName name="_xlnm.Print_Area" localSheetId="11">'В-ЛандехПроф '!#REF!</definedName>
    <definedName name="_xlnm.Print_Area" localSheetId="25">'ГавПосад ДС'!$A$1:$Q$38</definedName>
    <definedName name="_xlnm.Print_Area" localSheetId="24">'ГавПосад КС'!$A$1:$K$51</definedName>
    <definedName name="_xlnm.Print_Area" localSheetId="29">'ГавПосад Паллиат'!$A$1:$E$14</definedName>
    <definedName name="_xlnm.Print_Area" localSheetId="27">'ГавПосад Проф'!#REF!</definedName>
    <definedName name="_xlnm.Print_Area" localSheetId="31">'ГавПосад ЭКО'!$A$1:$C$13</definedName>
    <definedName name="_xlnm.Print_Area" localSheetId="37">'Ильинкое Паллиат'!$A$1:$E$14</definedName>
    <definedName name="_xlnm.Print_Area" localSheetId="33">'Ильинское ДС'!$A$1:$Q$38</definedName>
    <definedName name="_xlnm.Print_Area" localSheetId="32">'Ильинское КС'!$A$1:$K$51</definedName>
    <definedName name="_xlnm.Print_Area" localSheetId="35">'Ильинское Проф'!#REF!</definedName>
    <definedName name="_xlnm.Print_Area" localSheetId="39">'Ильинское ЭКО'!$A$1:$C$12</definedName>
    <definedName name="_xlnm.Print_Area" localSheetId="41">'Кинешма ДС'!$A$1:$Q$38</definedName>
    <definedName name="_xlnm.Print_Area" localSheetId="40">'Кинешма КС'!$A$1:$K$51</definedName>
    <definedName name="_xlnm.Print_Area" localSheetId="45">'Кинешма Паллиат'!$A$1:$E$14</definedName>
    <definedName name="_xlnm.Print_Area" localSheetId="43">'Кинешма Проф'!#REF!</definedName>
    <definedName name="_xlnm.Print_Area" localSheetId="47">'Кинешма ЭКО'!$A$1:$C$12</definedName>
    <definedName name="_xlnm.Print_Area" localSheetId="240">'КлСМ КС'!$A$1:$K$51</definedName>
    <definedName name="_xlnm.Print_Area" localSheetId="245">'КлСМ Паллиат'!$A$1:$E$14</definedName>
    <definedName name="_xlnm.Print_Area" localSheetId="243">'КлСМ Проф'!#REF!</definedName>
    <definedName name="_xlnm.Print_Area" localSheetId="247">'КлСМ ЭКО'!$A$1:$C$13</definedName>
    <definedName name="_xlnm.Print_Area" localSheetId="241">КлСМДС!$A$1:$Q$38</definedName>
    <definedName name="_xlnm.Print_Area" localSheetId="49">'Комсомольск ДС '!$A$1:$Q$38</definedName>
    <definedName name="_xlnm.Print_Area" localSheetId="48">'Комсомольск КС'!$A$1:$K$51</definedName>
    <definedName name="_xlnm.Print_Area" localSheetId="53">'Комсомольск Паллиат'!$A$1:$E$14</definedName>
    <definedName name="_xlnm.Print_Area" localSheetId="51">'Комсомольск Проф'!#REF!</definedName>
    <definedName name="_xlnm.Print_Area" localSheetId="55">'Комсомольск ЭКО'!$A$1:$C$12</definedName>
    <definedName name="_xlnm.Print_Area" localSheetId="57">'Кохма ДС'!$A$1:$Q$38</definedName>
    <definedName name="_xlnm.Print_Area" localSheetId="56">'Кохма КС'!$A$1:$K$51</definedName>
    <definedName name="_xlnm.Print_Area" localSheetId="61">'Кохма Паллиат'!$A$1:$E$14</definedName>
    <definedName name="_xlnm.Print_Area" localSheetId="63">'Кохма ЭКО'!$A$1:$C$13</definedName>
    <definedName name="_xlnm.Print_Area" localSheetId="165">'Куваевская ГКБ Паллиат '!$A$1:$E$14</definedName>
    <definedName name="_xlnm.Print_Area" localSheetId="161">'Куваевых ДС '!$A$1:$Q$38</definedName>
    <definedName name="_xlnm.Print_Area" localSheetId="160">'Куваевых КС'!$A$1:$K$51</definedName>
    <definedName name="_xlnm.Print_Area" localSheetId="163">'Куваевых Проф'!#REF!</definedName>
    <definedName name="_xlnm.Print_Area" localSheetId="167">'Куваевых ЭКО'!$A$1:$C$12</definedName>
    <definedName name="_xlnm.Print_Area" localSheetId="65">'Лежнево ДС'!$A$1:$Q$38</definedName>
    <definedName name="_xlnm.Print_Area" localSheetId="64">'Лежнево КС'!$A$1:$K$51</definedName>
    <definedName name="_xlnm.Print_Area" localSheetId="69">'Лежнево Паллиат'!$A$1:$E$14</definedName>
    <definedName name="_xlnm.Print_Area" localSheetId="67">'Лежнево Проф'!#REF!</definedName>
    <definedName name="_xlnm.Print_Area" localSheetId="71">'Лежнево ЭКО'!$A$1:$C$12</definedName>
    <definedName name="_xlnm.Print_Area" localSheetId="73">'Лух ДС'!$A$1:$Q$38</definedName>
    <definedName name="_xlnm.Print_Area" localSheetId="72">'Лух КС'!$A$1:$K$51</definedName>
    <definedName name="_xlnm.Print_Area" localSheetId="77">'Лух Паллиат'!$A$1:$E$14</definedName>
    <definedName name="_xlnm.Print_Area" localSheetId="75">'Лух Проф'!#REF!</definedName>
    <definedName name="_xlnm.Print_Area" localSheetId="79">'Лух ЭКО'!$A$1:$C$12</definedName>
    <definedName name="_xlnm.Print_Area" localSheetId="209">'ОКБ ДС '!$A$1:$Q$38</definedName>
    <definedName name="_xlnm.Print_Area" localSheetId="208">'ОКБ КС'!$A$1:$K$51</definedName>
    <definedName name="_xlnm.Print_Area" localSheetId="213">'ОКБ Паллиат'!$A$1:$E$14</definedName>
    <definedName name="_xlnm.Print_Area" localSheetId="211">'ОКБ Проф'!#REF!</definedName>
    <definedName name="_xlnm.Print_Area" localSheetId="215">'ОКБ ЭКО'!$A$1:$C$13</definedName>
    <definedName name="_xlnm.Print_Area" localSheetId="217">'ОКД ДС'!$A$1:$Q$38</definedName>
    <definedName name="_xlnm.Print_Area" localSheetId="216">'ОКД КС'!$A$1:$K$51</definedName>
    <definedName name="_xlnm.Print_Area" localSheetId="221">'ОКД Паллиат'!$A$1:$E$14</definedName>
    <definedName name="_xlnm.Print_Area" localSheetId="219">'ОКД Проф'!#REF!</definedName>
    <definedName name="_xlnm.Print_Area" localSheetId="223">'ОКД ЭКО'!$A$1:$C$12</definedName>
    <definedName name="_xlnm.Print_Area" localSheetId="224">'ООД КС '!$A$1:$K$51</definedName>
    <definedName name="_xlnm.Print_Area" localSheetId="229">'ООД Паллиат'!$A$1:$E$14</definedName>
    <definedName name="_xlnm.Print_Area" localSheetId="227">'ООД Проф'!#REF!</definedName>
    <definedName name="_xlnm.Print_Area" localSheetId="231">'ООД ЭКО'!$A$1:$C$13</definedName>
    <definedName name="_xlnm.Print_Area" localSheetId="81">'Палех ДС'!$A$1:$Q$38</definedName>
    <definedName name="_xlnm.Print_Area" localSheetId="80">'Палех КС '!$A$1:$K$51</definedName>
    <definedName name="_xlnm.Print_Area" localSheetId="85">'Палех Паллиат'!$A$1:$E$14</definedName>
    <definedName name="_xlnm.Print_Area" localSheetId="83">'Палех Проф'!#REF!</definedName>
    <definedName name="_xlnm.Print_Area" localSheetId="87">'Палех ЭКО'!$A$1:$C$11</definedName>
    <definedName name="_xlnm.Print_Area" localSheetId="89">'Пестяки ДС '!$A$1:$Q$38</definedName>
    <definedName name="_xlnm.Print_Area" localSheetId="88">'Пестяки КС'!$A$1:$K$51</definedName>
    <definedName name="_xlnm.Print_Area" localSheetId="93">'Пестяки Паллиат'!$A$1:$E$14</definedName>
    <definedName name="_xlnm.Print_Area" localSheetId="91">'Пестяки Проф'!#REF!</definedName>
    <definedName name="_xlnm.Print_Area" localSheetId="95">'Пестяки ЭКО'!$A$1:$C$12</definedName>
    <definedName name="_xlnm.Print_Area" localSheetId="101">'Приволжск  Паллиат'!$A$1:$E$14</definedName>
    <definedName name="_xlnm.Print_Area" localSheetId="97">'Приволжск ДС '!$A$1:$Q$38</definedName>
    <definedName name="_xlnm.Print_Area" localSheetId="96">'Приволжск КС'!$A$1:$K$51</definedName>
    <definedName name="_xlnm.Print_Area" localSheetId="99">'Приволжск Проф'!#REF!</definedName>
    <definedName name="_xlnm.Print_Area" localSheetId="103">'Приволжск ЭКО'!$A$1:$C$12</definedName>
    <definedName name="_xlnm.Print_Area" localSheetId="105">'Пучеж ДС '!$A$1:$Q$38</definedName>
    <definedName name="_xlnm.Print_Area" localSheetId="104">'Пучеж КС'!$A$1:$K$51</definedName>
    <definedName name="_xlnm.Print_Area" localSheetId="109">'Пучеж Паллиат'!$A$1:$E$14</definedName>
    <definedName name="_xlnm.Print_Area" localSheetId="107">'Пучеж Проф'!#REF!</definedName>
    <definedName name="_xlnm.Print_Area" localSheetId="111">'Пучеж ЭКО'!$A$1:$C$12</definedName>
    <definedName name="_xlnm.Print_Area" localSheetId="197">'РД №1 Паллиат'!$A$1:$E$14</definedName>
    <definedName name="_xlnm.Print_Area" localSheetId="205">'РД №4 Паллиат'!$A$1:$E$14</definedName>
    <definedName name="_xlnm.Print_Area" localSheetId="193">'РД№1 ДС'!$A$1:$Q$38</definedName>
    <definedName name="_xlnm.Print_Area" localSheetId="192">'РД№1 КС'!$A$1:$K$51</definedName>
    <definedName name="_xlnm.Print_Area" localSheetId="195">'РД№1 Проф'!#REF!</definedName>
    <definedName name="_xlnm.Print_Area" localSheetId="199">'РД№1 ЭКО'!$A$1:$C$12</definedName>
    <definedName name="_xlnm.Print_Area" localSheetId="201">'РД№4 ДС'!$A$1:$Q$38</definedName>
    <definedName name="_xlnm.Print_Area" localSheetId="200">'РД№4 КС'!$A$1:$K$51</definedName>
    <definedName name="_xlnm.Print_Area" localSheetId="203">'РД№4 Проф'!#REF!</definedName>
    <definedName name="_xlnm.Print_Area" localSheetId="207">'РД№4 ЭКО'!$A$1:$C$12</definedName>
    <definedName name="_xlnm.Print_Area" localSheetId="233">'Решма ДС'!$A$1:$Q$38</definedName>
    <definedName name="_xlnm.Print_Area" localSheetId="232">'Решма КС '!$A$1:$K$51</definedName>
    <definedName name="_xlnm.Print_Area" localSheetId="237">'Решма Паллиат'!$A$1:$E$14</definedName>
    <definedName name="_xlnm.Print_Area" localSheetId="235">'Решма Проф'!#REF!</definedName>
    <definedName name="_xlnm.Print_Area" localSheetId="239">'Решма ЭКО'!$A$1:$C$11</definedName>
    <definedName name="_xlnm.Print_Area" localSheetId="113">'Родники ДС'!$A$1:$Q$38</definedName>
    <definedName name="_xlnm.Print_Area" localSheetId="112">'Родники КС'!$A$1:$K$51</definedName>
    <definedName name="_xlnm.Print_Area" localSheetId="117">'Родники Паллиат'!$A$1:$E$14</definedName>
    <definedName name="_xlnm.Print_Area" localSheetId="115">'Родники Проф'!#REF!</definedName>
    <definedName name="_xlnm.Print_Area" localSheetId="119">'Родники ЭКО'!$A$1:$C$13</definedName>
    <definedName name="_xlnm.Print_Area" localSheetId="1">'СВОД ДС'!$A$1:$Q$40</definedName>
    <definedName name="_xlnm.Print_Area" localSheetId="0">'СВОД КС'!$A$1:$K$61</definedName>
    <definedName name="_xlnm.Print_Area" localSheetId="5">'СВОД Паллиат'!$A$1:$D$14</definedName>
    <definedName name="_xlnm.Print_Area" localSheetId="3">'СВОД Проф'!#REF!</definedName>
    <definedName name="_xlnm.Print_Area" localSheetId="7">'СВОД ЭКО'!$A$1:$B$10</definedName>
    <definedName name="_xlnm.Print_Area" localSheetId="122">'Тейково АПП '!$A$1:$N$72</definedName>
    <definedName name="_xlnm.Print_Area" localSheetId="121">'Тейково ДС '!$A$1:$Q$38</definedName>
    <definedName name="_xlnm.Print_Area" localSheetId="120">'Тейково КС'!$A$1:$K$51</definedName>
    <definedName name="_xlnm.Print_Area" localSheetId="125">'Тейково Паллиат'!$A$1:$E$14</definedName>
    <definedName name="_xlnm.Print_Area" localSheetId="123">'Тейково Проф'!#REF!</definedName>
    <definedName name="_xlnm.Print_Area" localSheetId="127">'Тейково ЭКО'!$A$1:$C$13</definedName>
    <definedName name="_xlnm.Print_Area" localSheetId="129">'Фурманов ДС'!$A$1:$Q$38</definedName>
    <definedName name="_xlnm.Print_Area" localSheetId="128">'Фурманов КС'!$A$1:$K$51</definedName>
    <definedName name="_xlnm.Print_Area" localSheetId="133">'Фурманов Паллиат'!$A$1:$E$14</definedName>
    <definedName name="_xlnm.Print_Area" localSheetId="131">'Фурманов Проф'!#REF!</definedName>
    <definedName name="_xlnm.Print_Area" localSheetId="135">'Фурманов ЭКО'!$A$1:$C$13</definedName>
    <definedName name="_xlnm.Print_Area" localSheetId="137">'Шуя  ДС'!$A$1:$Q$38</definedName>
    <definedName name="_xlnm.Print_Area" localSheetId="136">'Шуя КС'!$A$1:$K$51</definedName>
    <definedName name="_xlnm.Print_Area" localSheetId="141">'Шуя Паллиат'!$A$1:$E$14</definedName>
    <definedName name="_xlnm.Print_Area" localSheetId="139">'Шуя Проф'!#REF!</definedName>
    <definedName name="_xlnm.Print_Area" localSheetId="143">'Шуя ЭКО'!$A$1:$C$12</definedName>
    <definedName name="_xlnm.Print_Area" localSheetId="145">'Южа ДС'!$A$1:$Q$38</definedName>
    <definedName name="_xlnm.Print_Area" localSheetId="144">'Южа КС '!$A$1:$K$51</definedName>
    <definedName name="_xlnm.Print_Area" localSheetId="149">'Южа Паллиат'!$A$1:$E$14</definedName>
    <definedName name="_xlnm.Print_Area" localSheetId="147">'Южа Проф'!#REF!</definedName>
    <definedName name="_xlnm.Print_Area" localSheetId="151">'Южа ЭКО'!$A$1:$C$12</definedName>
  </definedNames>
  <calcPr calcId="152511"/>
</workbook>
</file>

<file path=xl/calcChain.xml><?xml version="1.0" encoding="utf-8"?>
<calcChain xmlns="http://schemas.openxmlformats.org/spreadsheetml/2006/main">
  <c r="K74" i="310" l="1"/>
  <c r="J74" i="310"/>
  <c r="I74" i="310"/>
  <c r="H74" i="310"/>
  <c r="G74" i="310"/>
  <c r="E74" i="310"/>
  <c r="M74" i="310" s="1"/>
  <c r="D74" i="310"/>
  <c r="C74" i="310"/>
  <c r="B74" i="310"/>
  <c r="M73" i="310"/>
  <c r="L73" i="310"/>
  <c r="F73" i="310"/>
  <c r="N73" i="310" s="1"/>
  <c r="M72" i="310"/>
  <c r="L72" i="310"/>
  <c r="F72" i="310"/>
  <c r="M71" i="310"/>
  <c r="L71" i="310"/>
  <c r="F71" i="310"/>
  <c r="N71" i="310" s="1"/>
  <c r="M70" i="310"/>
  <c r="L70" i="310"/>
  <c r="F70" i="310"/>
  <c r="M69" i="310"/>
  <c r="L69" i="310"/>
  <c r="F69" i="310"/>
  <c r="N69" i="310" s="1"/>
  <c r="M68" i="310"/>
  <c r="L68" i="310"/>
  <c r="F68" i="310"/>
  <c r="M67" i="310"/>
  <c r="L67" i="310"/>
  <c r="F67" i="310"/>
  <c r="N67" i="310" s="1"/>
  <c r="M66" i="310"/>
  <c r="L66" i="310"/>
  <c r="F66" i="310"/>
  <c r="M65" i="310"/>
  <c r="L65" i="310"/>
  <c r="F65" i="310"/>
  <c r="N65" i="310" s="1"/>
  <c r="M64" i="310"/>
  <c r="L64" i="310"/>
  <c r="F64" i="310"/>
  <c r="M63" i="310"/>
  <c r="L63" i="310"/>
  <c r="F63" i="310"/>
  <c r="N63" i="310" s="1"/>
  <c r="M62" i="310"/>
  <c r="L62" i="310"/>
  <c r="F62" i="310"/>
  <c r="M61" i="310"/>
  <c r="L61" i="310"/>
  <c r="F61" i="310"/>
  <c r="N61" i="310" s="1"/>
  <c r="M60" i="310"/>
  <c r="L60" i="310"/>
  <c r="F60" i="310"/>
  <c r="M59" i="310"/>
  <c r="L59" i="310"/>
  <c r="F59" i="310"/>
  <c r="N59" i="310" s="1"/>
  <c r="M58" i="310"/>
  <c r="L58" i="310"/>
  <c r="F58" i="310"/>
  <c r="M57" i="310"/>
  <c r="L57" i="310"/>
  <c r="F57" i="310"/>
  <c r="N57" i="310" s="1"/>
  <c r="M56" i="310"/>
  <c r="L56" i="310"/>
  <c r="F56" i="310"/>
  <c r="M55" i="310"/>
  <c r="L55" i="310"/>
  <c r="F55" i="310"/>
  <c r="N55" i="310" s="1"/>
  <c r="M54" i="310"/>
  <c r="L54" i="310"/>
  <c r="F54" i="310"/>
  <c r="M53" i="310"/>
  <c r="L53" i="310"/>
  <c r="F53" i="310"/>
  <c r="N53" i="310" s="1"/>
  <c r="M52" i="310"/>
  <c r="L52" i="310"/>
  <c r="F52" i="310"/>
  <c r="M51" i="310"/>
  <c r="L51" i="310"/>
  <c r="F51" i="310"/>
  <c r="N51" i="310" s="1"/>
  <c r="M50" i="310"/>
  <c r="L50" i="310"/>
  <c r="F50" i="310"/>
  <c r="M49" i="310"/>
  <c r="L49" i="310"/>
  <c r="F49" i="310"/>
  <c r="N49" i="310" s="1"/>
  <c r="M48" i="310"/>
  <c r="L48" i="310"/>
  <c r="F48" i="310"/>
  <c r="M47" i="310"/>
  <c r="L47" i="310"/>
  <c r="F47" i="310"/>
  <c r="N47" i="310" s="1"/>
  <c r="M46" i="310"/>
  <c r="L46" i="310"/>
  <c r="F46" i="310"/>
  <c r="M45" i="310"/>
  <c r="L45" i="310"/>
  <c r="F45" i="310"/>
  <c r="N45" i="310" s="1"/>
  <c r="M44" i="310"/>
  <c r="L44" i="310"/>
  <c r="F44" i="310"/>
  <c r="M43" i="310"/>
  <c r="L43" i="310"/>
  <c r="F43" i="310"/>
  <c r="N43" i="310" s="1"/>
  <c r="M42" i="310"/>
  <c r="L42" i="310"/>
  <c r="F42" i="310"/>
  <c r="M41" i="310"/>
  <c r="L41" i="310"/>
  <c r="F41" i="310"/>
  <c r="N41" i="310" s="1"/>
  <c r="M40" i="310"/>
  <c r="L40" i="310"/>
  <c r="F40" i="310"/>
  <c r="M39" i="310"/>
  <c r="L39" i="310"/>
  <c r="F39" i="310"/>
  <c r="N39" i="310" s="1"/>
  <c r="M38" i="310"/>
  <c r="L38" i="310"/>
  <c r="F38" i="310"/>
  <c r="M37" i="310"/>
  <c r="L37" i="310"/>
  <c r="F37" i="310"/>
  <c r="N37" i="310" s="1"/>
  <c r="M36" i="310"/>
  <c r="L36" i="310"/>
  <c r="F36" i="310"/>
  <c r="M35" i="310"/>
  <c r="L35" i="310"/>
  <c r="F35" i="310"/>
  <c r="N35" i="310" s="1"/>
  <c r="M34" i="310"/>
  <c r="L34" i="310"/>
  <c r="F34" i="310"/>
  <c r="M33" i="310"/>
  <c r="L33" i="310"/>
  <c r="F33" i="310"/>
  <c r="N33" i="310" s="1"/>
  <c r="M32" i="310"/>
  <c r="L32" i="310"/>
  <c r="F32" i="310"/>
  <c r="M31" i="310"/>
  <c r="L31" i="310"/>
  <c r="F31" i="310"/>
  <c r="N31" i="310" s="1"/>
  <c r="M30" i="310"/>
  <c r="L30" i="310"/>
  <c r="F30" i="310"/>
  <c r="M29" i="310"/>
  <c r="L29" i="310"/>
  <c r="F29" i="310"/>
  <c r="N29" i="310" s="1"/>
  <c r="M28" i="310"/>
  <c r="L28" i="310"/>
  <c r="F28" i="310"/>
  <c r="M27" i="310"/>
  <c r="L27" i="310"/>
  <c r="F27" i="310"/>
  <c r="N27" i="310" s="1"/>
  <c r="M26" i="310"/>
  <c r="L26" i="310"/>
  <c r="F26" i="310"/>
  <c r="M25" i="310"/>
  <c r="L25" i="310"/>
  <c r="F25" i="310"/>
  <c r="N25" i="310" s="1"/>
  <c r="M24" i="310"/>
  <c r="L24" i="310"/>
  <c r="F24" i="310"/>
  <c r="M23" i="310"/>
  <c r="L23" i="310"/>
  <c r="F23" i="310"/>
  <c r="N23" i="310" s="1"/>
  <c r="M22" i="310"/>
  <c r="L22" i="310"/>
  <c r="F22" i="310"/>
  <c r="M21" i="310"/>
  <c r="L21" i="310"/>
  <c r="F21" i="310"/>
  <c r="N21" i="310" s="1"/>
  <c r="M20" i="310"/>
  <c r="L20" i="310"/>
  <c r="F20" i="310"/>
  <c r="M19" i="310"/>
  <c r="L19" i="310"/>
  <c r="F19" i="310"/>
  <c r="N19" i="310" s="1"/>
  <c r="M18" i="310"/>
  <c r="L18" i="310"/>
  <c r="F18" i="310"/>
  <c r="M17" i="310"/>
  <c r="L17" i="310"/>
  <c r="F17" i="310"/>
  <c r="N17" i="310" s="1"/>
  <c r="M16" i="310"/>
  <c r="L16" i="310"/>
  <c r="F16" i="310"/>
  <c r="M15" i="310"/>
  <c r="L15" i="310"/>
  <c r="F15" i="310"/>
  <c r="N15" i="310" s="1"/>
  <c r="M14" i="310"/>
  <c r="L14" i="310"/>
  <c r="F14" i="310"/>
  <c r="M13" i="310"/>
  <c r="L13" i="310"/>
  <c r="F13" i="310"/>
  <c r="N13" i="310" s="1"/>
  <c r="M12" i="310"/>
  <c r="L12" i="310"/>
  <c r="F12" i="310"/>
  <c r="M11" i="310"/>
  <c r="L11" i="310"/>
  <c r="F11" i="310"/>
  <c r="N11" i="310" s="1"/>
  <c r="K74" i="309"/>
  <c r="H74" i="309"/>
  <c r="E74" i="309"/>
  <c r="M74" i="309" s="1"/>
  <c r="D74" i="309"/>
  <c r="C74" i="309"/>
  <c r="B74" i="309"/>
  <c r="F74" i="309" s="1"/>
  <c r="M73" i="309"/>
  <c r="L73" i="309"/>
  <c r="F73" i="309"/>
  <c r="M72" i="309"/>
  <c r="L72" i="309"/>
  <c r="F72" i="309"/>
  <c r="N72" i="309" s="1"/>
  <c r="M71" i="309"/>
  <c r="L71" i="309"/>
  <c r="F71" i="309"/>
  <c r="M70" i="309"/>
  <c r="L70" i="309"/>
  <c r="F70" i="309"/>
  <c r="N70" i="309" s="1"/>
  <c r="M69" i="309"/>
  <c r="L69" i="309"/>
  <c r="F69" i="309"/>
  <c r="M68" i="309"/>
  <c r="L68" i="309"/>
  <c r="F68" i="309"/>
  <c r="N68" i="309" s="1"/>
  <c r="M67" i="309"/>
  <c r="L67" i="309"/>
  <c r="F67" i="309"/>
  <c r="M66" i="309"/>
  <c r="L66" i="309"/>
  <c r="F66" i="309"/>
  <c r="N66" i="309" s="1"/>
  <c r="M65" i="309"/>
  <c r="L65" i="309"/>
  <c r="F65" i="309"/>
  <c r="M64" i="309"/>
  <c r="L64" i="309"/>
  <c r="F64" i="309"/>
  <c r="N64" i="309" s="1"/>
  <c r="M63" i="309"/>
  <c r="L63" i="309"/>
  <c r="F63" i="309"/>
  <c r="M62" i="309"/>
  <c r="J62" i="309"/>
  <c r="J74" i="309" s="1"/>
  <c r="I62" i="309"/>
  <c r="I74" i="309" s="1"/>
  <c r="G62" i="309"/>
  <c r="G74" i="309" s="1"/>
  <c r="F62" i="309"/>
  <c r="M61" i="309"/>
  <c r="L61" i="309"/>
  <c r="F61" i="309"/>
  <c r="M60" i="309"/>
  <c r="L60" i="309"/>
  <c r="F60" i="309"/>
  <c r="N60" i="309" s="1"/>
  <c r="M59" i="309"/>
  <c r="L59" i="309"/>
  <c r="F59" i="309"/>
  <c r="M58" i="309"/>
  <c r="L58" i="309"/>
  <c r="F58" i="309"/>
  <c r="N58" i="309" s="1"/>
  <c r="M57" i="309"/>
  <c r="L57" i="309"/>
  <c r="F57" i="309"/>
  <c r="M56" i="309"/>
  <c r="L56" i="309"/>
  <c r="F56" i="309"/>
  <c r="N56" i="309" s="1"/>
  <c r="M55" i="309"/>
  <c r="L55" i="309"/>
  <c r="F55" i="309"/>
  <c r="M54" i="309"/>
  <c r="L54" i="309"/>
  <c r="F54" i="309"/>
  <c r="N54" i="309" s="1"/>
  <c r="M53" i="309"/>
  <c r="L53" i="309"/>
  <c r="F53" i="309"/>
  <c r="M52" i="309"/>
  <c r="L52" i="309"/>
  <c r="F52" i="309"/>
  <c r="N52" i="309" s="1"/>
  <c r="M51" i="309"/>
  <c r="L51" i="309"/>
  <c r="F51" i="309"/>
  <c r="M50" i="309"/>
  <c r="L50" i="309"/>
  <c r="F50" i="309"/>
  <c r="N50" i="309" s="1"/>
  <c r="F49" i="309"/>
  <c r="M48" i="309"/>
  <c r="L48" i="309"/>
  <c r="F48" i="309"/>
  <c r="N48" i="309" s="1"/>
  <c r="M47" i="309"/>
  <c r="L47" i="309"/>
  <c r="F47" i="309"/>
  <c r="M46" i="309"/>
  <c r="L46" i="309"/>
  <c r="F46" i="309"/>
  <c r="N46" i="309" s="1"/>
  <c r="M45" i="309"/>
  <c r="L45" i="309"/>
  <c r="F45" i="309"/>
  <c r="M44" i="309"/>
  <c r="L44" i="309"/>
  <c r="F44" i="309"/>
  <c r="N44" i="309" s="1"/>
  <c r="M43" i="309"/>
  <c r="L43" i="309"/>
  <c r="F43" i="309"/>
  <c r="M42" i="309"/>
  <c r="L42" i="309"/>
  <c r="F42" i="309"/>
  <c r="N42" i="309" s="1"/>
  <c r="M41" i="309"/>
  <c r="L41" i="309"/>
  <c r="F41" i="309"/>
  <c r="M40" i="309"/>
  <c r="L40" i="309"/>
  <c r="F40" i="309"/>
  <c r="N40" i="309" s="1"/>
  <c r="M39" i="309"/>
  <c r="L39" i="309"/>
  <c r="F39" i="309"/>
  <c r="M38" i="309"/>
  <c r="L38" i="309"/>
  <c r="F38" i="309"/>
  <c r="N38" i="309" s="1"/>
  <c r="M37" i="309"/>
  <c r="L37" i="309"/>
  <c r="F37" i="309"/>
  <c r="M36" i="309"/>
  <c r="L36" i="309"/>
  <c r="F36" i="309"/>
  <c r="N36" i="309" s="1"/>
  <c r="M35" i="309"/>
  <c r="L35" i="309"/>
  <c r="F35" i="309"/>
  <c r="M34" i="309"/>
  <c r="L34" i="309"/>
  <c r="F34" i="309"/>
  <c r="N34" i="309" s="1"/>
  <c r="M33" i="309"/>
  <c r="L33" i="309"/>
  <c r="F33" i="309"/>
  <c r="M32" i="309"/>
  <c r="L32" i="309"/>
  <c r="F32" i="309"/>
  <c r="N32" i="309" s="1"/>
  <c r="M31" i="309"/>
  <c r="L31" i="309"/>
  <c r="F31" i="309"/>
  <c r="M30" i="309"/>
  <c r="L30" i="309"/>
  <c r="F30" i="309"/>
  <c r="N30" i="309" s="1"/>
  <c r="M29" i="309"/>
  <c r="L29" i="309"/>
  <c r="F29" i="309"/>
  <c r="M28" i="309"/>
  <c r="L28" i="309"/>
  <c r="F28" i="309"/>
  <c r="N28" i="309" s="1"/>
  <c r="M27" i="309"/>
  <c r="L27" i="309"/>
  <c r="F27" i="309"/>
  <c r="M26" i="309"/>
  <c r="L26" i="309"/>
  <c r="F26" i="309"/>
  <c r="N26" i="309" s="1"/>
  <c r="M25" i="309"/>
  <c r="L25" i="309"/>
  <c r="F25" i="309"/>
  <c r="M24" i="309"/>
  <c r="L24" i="309"/>
  <c r="F24" i="309"/>
  <c r="N24" i="309" s="1"/>
  <c r="M23" i="309"/>
  <c r="L23" i="309"/>
  <c r="F23" i="309"/>
  <c r="M22" i="309"/>
  <c r="L22" i="309"/>
  <c r="F22" i="309"/>
  <c r="N22" i="309" s="1"/>
  <c r="M21" i="309"/>
  <c r="L21" i="309"/>
  <c r="F21" i="309"/>
  <c r="M20" i="309"/>
  <c r="L20" i="309"/>
  <c r="F20" i="309"/>
  <c r="N20" i="309" s="1"/>
  <c r="M19" i="309"/>
  <c r="L19" i="309"/>
  <c r="F19" i="309"/>
  <c r="M18" i="309"/>
  <c r="L18" i="309"/>
  <c r="F18" i="309"/>
  <c r="N18" i="309" s="1"/>
  <c r="M17" i="309"/>
  <c r="L17" i="309"/>
  <c r="F17" i="309"/>
  <c r="M16" i="309"/>
  <c r="L16" i="309"/>
  <c r="F16" i="309"/>
  <c r="N16" i="309" s="1"/>
  <c r="M15" i="309"/>
  <c r="L15" i="309"/>
  <c r="F15" i="309"/>
  <c r="M14" i="309"/>
  <c r="L14" i="309"/>
  <c r="F14" i="309"/>
  <c r="N14" i="309" s="1"/>
  <c r="M13" i="309"/>
  <c r="L13" i="309"/>
  <c r="F13" i="309"/>
  <c r="M12" i="309"/>
  <c r="L12" i="309"/>
  <c r="F12" i="309"/>
  <c r="N12" i="309" s="1"/>
  <c r="M11" i="309"/>
  <c r="L11" i="309"/>
  <c r="F11" i="309"/>
  <c r="K74" i="308"/>
  <c r="I74" i="308"/>
  <c r="H74" i="308"/>
  <c r="G74" i="308"/>
  <c r="E74" i="308"/>
  <c r="M74" i="308" s="1"/>
  <c r="D74" i="308"/>
  <c r="C74" i="308"/>
  <c r="B74" i="308"/>
  <c r="M73" i="308"/>
  <c r="L73" i="308"/>
  <c r="F73" i="308"/>
  <c r="N73" i="308" s="1"/>
  <c r="M72" i="308"/>
  <c r="L72" i="308"/>
  <c r="F72" i="308"/>
  <c r="M71" i="308"/>
  <c r="L71" i="308"/>
  <c r="F71" i="308"/>
  <c r="N71" i="308" s="1"/>
  <c r="M70" i="308"/>
  <c r="L70" i="308"/>
  <c r="F70" i="308"/>
  <c r="M69" i="308"/>
  <c r="L69" i="308"/>
  <c r="F69" i="308"/>
  <c r="N69" i="308" s="1"/>
  <c r="M68" i="308"/>
  <c r="L68" i="308"/>
  <c r="F68" i="308"/>
  <c r="M67" i="308"/>
  <c r="L67" i="308"/>
  <c r="F67" i="308"/>
  <c r="N67" i="308" s="1"/>
  <c r="M66" i="308"/>
  <c r="L66" i="308"/>
  <c r="F66" i="308"/>
  <c r="M65" i="308"/>
  <c r="L65" i="308"/>
  <c r="F65" i="308"/>
  <c r="N65" i="308" s="1"/>
  <c r="M64" i="308"/>
  <c r="L64" i="308"/>
  <c r="F64" i="308"/>
  <c r="M63" i="308"/>
  <c r="L63" i="308"/>
  <c r="F63" i="308"/>
  <c r="N63" i="308" s="1"/>
  <c r="M62" i="308"/>
  <c r="L62" i="308"/>
  <c r="F62" i="308"/>
  <c r="M61" i="308"/>
  <c r="L61" i="308"/>
  <c r="F61" i="308"/>
  <c r="N61" i="308" s="1"/>
  <c r="M60" i="308"/>
  <c r="L60" i="308"/>
  <c r="F60" i="308"/>
  <c r="M59" i="308"/>
  <c r="L59" i="308"/>
  <c r="F59" i="308"/>
  <c r="N59" i="308" s="1"/>
  <c r="M58" i="308"/>
  <c r="L58" i="308"/>
  <c r="F58" i="308"/>
  <c r="M57" i="308"/>
  <c r="L57" i="308"/>
  <c r="F57" i="308"/>
  <c r="N57" i="308" s="1"/>
  <c r="M56" i="308"/>
  <c r="L56" i="308"/>
  <c r="F56" i="308"/>
  <c r="M55" i="308"/>
  <c r="L55" i="308"/>
  <c r="F55" i="308"/>
  <c r="N55" i="308" s="1"/>
  <c r="M54" i="308"/>
  <c r="L54" i="308"/>
  <c r="F54" i="308"/>
  <c r="M53" i="308"/>
  <c r="L53" i="308"/>
  <c r="F53" i="308"/>
  <c r="N53" i="308" s="1"/>
  <c r="M52" i="308"/>
  <c r="L52" i="308"/>
  <c r="F52" i="308"/>
  <c r="M51" i="308"/>
  <c r="L51" i="308"/>
  <c r="F51" i="308"/>
  <c r="N51" i="308" s="1"/>
  <c r="M50" i="308"/>
  <c r="L50" i="308"/>
  <c r="F50" i="308"/>
  <c r="M49" i="308"/>
  <c r="L49" i="308"/>
  <c r="F49" i="308"/>
  <c r="N49" i="308" s="1"/>
  <c r="M48" i="308"/>
  <c r="L48" i="308"/>
  <c r="F48" i="308"/>
  <c r="M47" i="308"/>
  <c r="L47" i="308"/>
  <c r="F47" i="308"/>
  <c r="N47" i="308" s="1"/>
  <c r="M46" i="308"/>
  <c r="L46" i="308"/>
  <c r="F46" i="308"/>
  <c r="M45" i="308"/>
  <c r="L45" i="308"/>
  <c r="F45" i="308"/>
  <c r="N45" i="308" s="1"/>
  <c r="M44" i="308"/>
  <c r="L44" i="308"/>
  <c r="F44" i="308"/>
  <c r="M43" i="308"/>
  <c r="L43" i="308"/>
  <c r="F43" i="308"/>
  <c r="N43" i="308" s="1"/>
  <c r="M42" i="308"/>
  <c r="L42" i="308"/>
  <c r="F42" i="308"/>
  <c r="M41" i="308"/>
  <c r="L41" i="308"/>
  <c r="F41" i="308"/>
  <c r="N41" i="308" s="1"/>
  <c r="M40" i="308"/>
  <c r="L40" i="308"/>
  <c r="F40" i="308"/>
  <c r="M39" i="308"/>
  <c r="J39" i="308"/>
  <c r="L39" i="308" s="1"/>
  <c r="F39" i="308"/>
  <c r="M38" i="308"/>
  <c r="L38" i="308"/>
  <c r="N38" i="308" s="1"/>
  <c r="F38" i="308"/>
  <c r="M37" i="308"/>
  <c r="L37" i="308"/>
  <c r="F37" i="308"/>
  <c r="M36" i="308"/>
  <c r="L36" i="308"/>
  <c r="N36" i="308" s="1"/>
  <c r="F36" i="308"/>
  <c r="M35" i="308"/>
  <c r="L35" i="308"/>
  <c r="F35" i="308"/>
  <c r="M34" i="308"/>
  <c r="L34" i="308"/>
  <c r="N34" i="308" s="1"/>
  <c r="F34" i="308"/>
  <c r="M33" i="308"/>
  <c r="L33" i="308"/>
  <c r="F33" i="308"/>
  <c r="M32" i="308"/>
  <c r="L32" i="308"/>
  <c r="N32" i="308" s="1"/>
  <c r="F32" i="308"/>
  <c r="M31" i="308"/>
  <c r="L31" i="308"/>
  <c r="F31" i="308"/>
  <c r="M30" i="308"/>
  <c r="L30" i="308"/>
  <c r="N30" i="308" s="1"/>
  <c r="F30" i="308"/>
  <c r="M29" i="308"/>
  <c r="L29" i="308"/>
  <c r="F29" i="308"/>
  <c r="M28" i="308"/>
  <c r="L28" i="308"/>
  <c r="N28" i="308" s="1"/>
  <c r="F28" i="308"/>
  <c r="M27" i="308"/>
  <c r="L27" i="308"/>
  <c r="F27" i="308"/>
  <c r="M26" i="308"/>
  <c r="L26" i="308"/>
  <c r="N26" i="308" s="1"/>
  <c r="F26" i="308"/>
  <c r="M25" i="308"/>
  <c r="L25" i="308"/>
  <c r="F25" i="308"/>
  <c r="M24" i="308"/>
  <c r="L24" i="308"/>
  <c r="N24" i="308" s="1"/>
  <c r="F24" i="308"/>
  <c r="M23" i="308"/>
  <c r="L23" i="308"/>
  <c r="F23" i="308"/>
  <c r="M22" i="308"/>
  <c r="L22" i="308"/>
  <c r="N22" i="308" s="1"/>
  <c r="F22" i="308"/>
  <c r="M21" i="308"/>
  <c r="L21" i="308"/>
  <c r="F21" i="308"/>
  <c r="M20" i="308"/>
  <c r="L20" i="308"/>
  <c r="N20" i="308" s="1"/>
  <c r="F20" i="308"/>
  <c r="M19" i="308"/>
  <c r="L19" i="308"/>
  <c r="F19" i="308"/>
  <c r="M18" i="308"/>
  <c r="L18" i="308"/>
  <c r="N18" i="308" s="1"/>
  <c r="F18" i="308"/>
  <c r="M17" i="308"/>
  <c r="L17" i="308"/>
  <c r="F17" i="308"/>
  <c r="M16" i="308"/>
  <c r="L16" i="308"/>
  <c r="N16" i="308" s="1"/>
  <c r="F16" i="308"/>
  <c r="M15" i="308"/>
  <c r="L15" i="308"/>
  <c r="F15" i="308"/>
  <c r="M14" i="308"/>
  <c r="L14" i="308"/>
  <c r="N14" i="308" s="1"/>
  <c r="F14" i="308"/>
  <c r="M13" i="308"/>
  <c r="L13" i="308"/>
  <c r="F13" i="308"/>
  <c r="M12" i="308"/>
  <c r="L12" i="308"/>
  <c r="N12" i="308" s="1"/>
  <c r="F12" i="308"/>
  <c r="M11" i="308"/>
  <c r="L11" i="308"/>
  <c r="F11" i="308"/>
  <c r="K74" i="307"/>
  <c r="J74" i="307"/>
  <c r="I74" i="307"/>
  <c r="H74" i="307"/>
  <c r="G74" i="307"/>
  <c r="E74" i="307"/>
  <c r="M74" i="307" s="1"/>
  <c r="D74" i="307"/>
  <c r="C74" i="307"/>
  <c r="B74" i="307"/>
  <c r="M73" i="307"/>
  <c r="L73" i="307"/>
  <c r="F73" i="307"/>
  <c r="N73" i="307" s="1"/>
  <c r="M72" i="307"/>
  <c r="L72" i="307"/>
  <c r="F72" i="307"/>
  <c r="M71" i="307"/>
  <c r="L71" i="307"/>
  <c r="F71" i="307"/>
  <c r="N71" i="307" s="1"/>
  <c r="M70" i="307"/>
  <c r="L70" i="307"/>
  <c r="F70" i="307"/>
  <c r="M69" i="307"/>
  <c r="L69" i="307"/>
  <c r="F69" i="307"/>
  <c r="N69" i="307" s="1"/>
  <c r="M68" i="307"/>
  <c r="L68" i="307"/>
  <c r="F68" i="307"/>
  <c r="M67" i="307"/>
  <c r="L67" i="307"/>
  <c r="F67" i="307"/>
  <c r="N67" i="307" s="1"/>
  <c r="M66" i="307"/>
  <c r="L66" i="307"/>
  <c r="F66" i="307"/>
  <c r="M65" i="307"/>
  <c r="L65" i="307"/>
  <c r="F65" i="307"/>
  <c r="N65" i="307" s="1"/>
  <c r="M64" i="307"/>
  <c r="L64" i="307"/>
  <c r="F64" i="307"/>
  <c r="M63" i="307"/>
  <c r="L63" i="307"/>
  <c r="F63" i="307"/>
  <c r="N63" i="307" s="1"/>
  <c r="M62" i="307"/>
  <c r="L62" i="307"/>
  <c r="F62" i="307"/>
  <c r="M61" i="307"/>
  <c r="L61" i="307"/>
  <c r="F61" i="307"/>
  <c r="N61" i="307" s="1"/>
  <c r="M60" i="307"/>
  <c r="L60" i="307"/>
  <c r="F60" i="307"/>
  <c r="M59" i="307"/>
  <c r="L59" i="307"/>
  <c r="F59" i="307"/>
  <c r="N59" i="307" s="1"/>
  <c r="M58" i="307"/>
  <c r="L58" i="307"/>
  <c r="F58" i="307"/>
  <c r="M57" i="307"/>
  <c r="L57" i="307"/>
  <c r="F57" i="307"/>
  <c r="N57" i="307" s="1"/>
  <c r="M56" i="307"/>
  <c r="L56" i="307"/>
  <c r="F56" i="307"/>
  <c r="M55" i="307"/>
  <c r="L55" i="307"/>
  <c r="F55" i="307"/>
  <c r="N55" i="307" s="1"/>
  <c r="M54" i="307"/>
  <c r="L54" i="307"/>
  <c r="F54" i="307"/>
  <c r="M53" i="307"/>
  <c r="L53" i="307"/>
  <c r="F53" i="307"/>
  <c r="N53" i="307" s="1"/>
  <c r="M52" i="307"/>
  <c r="L52" i="307"/>
  <c r="F52" i="307"/>
  <c r="M51" i="307"/>
  <c r="L51" i="307"/>
  <c r="F51" i="307"/>
  <c r="N51" i="307" s="1"/>
  <c r="M50" i="307"/>
  <c r="L50" i="307"/>
  <c r="F50" i="307"/>
  <c r="M49" i="307"/>
  <c r="L49" i="307"/>
  <c r="F49" i="307"/>
  <c r="N49" i="307" s="1"/>
  <c r="M48" i="307"/>
  <c r="L48" i="307"/>
  <c r="F48" i="307"/>
  <c r="M47" i="307"/>
  <c r="L47" i="307"/>
  <c r="F47" i="307"/>
  <c r="N47" i="307" s="1"/>
  <c r="M46" i="307"/>
  <c r="L46" i="307"/>
  <c r="F46" i="307"/>
  <c r="M45" i="307"/>
  <c r="L45" i="307"/>
  <c r="F45" i="307"/>
  <c r="N45" i="307" s="1"/>
  <c r="M44" i="307"/>
  <c r="L44" i="307"/>
  <c r="F44" i="307"/>
  <c r="M43" i="307"/>
  <c r="L43" i="307"/>
  <c r="F43" i="307"/>
  <c r="N43" i="307" s="1"/>
  <c r="M42" i="307"/>
  <c r="L42" i="307"/>
  <c r="F42" i="307"/>
  <c r="M41" i="307"/>
  <c r="L41" i="307"/>
  <c r="F41" i="307"/>
  <c r="N41" i="307" s="1"/>
  <c r="M40" i="307"/>
  <c r="L40" i="307"/>
  <c r="F40" i="307"/>
  <c r="M39" i="307"/>
  <c r="L39" i="307"/>
  <c r="F39" i="307"/>
  <c r="N39" i="307" s="1"/>
  <c r="M38" i="307"/>
  <c r="L38" i="307"/>
  <c r="F38" i="307"/>
  <c r="M37" i="307"/>
  <c r="L37" i="307"/>
  <c r="F37" i="307"/>
  <c r="N37" i="307" s="1"/>
  <c r="M36" i="307"/>
  <c r="L36" i="307"/>
  <c r="F36" i="307"/>
  <c r="M35" i="307"/>
  <c r="L35" i="307"/>
  <c r="F35" i="307"/>
  <c r="N35" i="307" s="1"/>
  <c r="M34" i="307"/>
  <c r="L34" i="307"/>
  <c r="F34" i="307"/>
  <c r="M33" i="307"/>
  <c r="L33" i="307"/>
  <c r="F33" i="307"/>
  <c r="N33" i="307" s="1"/>
  <c r="M32" i="307"/>
  <c r="L32" i="307"/>
  <c r="F32" i="307"/>
  <c r="M31" i="307"/>
  <c r="L31" i="307"/>
  <c r="F31" i="307"/>
  <c r="N31" i="307" s="1"/>
  <c r="M30" i="307"/>
  <c r="L30" i="307"/>
  <c r="F30" i="307"/>
  <c r="M29" i="307"/>
  <c r="L29" i="307"/>
  <c r="F29" i="307"/>
  <c r="N29" i="307" s="1"/>
  <c r="M28" i="307"/>
  <c r="L28" i="307"/>
  <c r="F28" i="307"/>
  <c r="M27" i="307"/>
  <c r="L27" i="307"/>
  <c r="F27" i="307"/>
  <c r="N27" i="307" s="1"/>
  <c r="M26" i="307"/>
  <c r="L26" i="307"/>
  <c r="F26" i="307"/>
  <c r="M25" i="307"/>
  <c r="L25" i="307"/>
  <c r="F25" i="307"/>
  <c r="N25" i="307" s="1"/>
  <c r="M24" i="307"/>
  <c r="L24" i="307"/>
  <c r="F24" i="307"/>
  <c r="M23" i="307"/>
  <c r="L23" i="307"/>
  <c r="F23" i="307"/>
  <c r="N23" i="307" s="1"/>
  <c r="M22" i="307"/>
  <c r="L22" i="307"/>
  <c r="F22" i="307"/>
  <c r="M21" i="307"/>
  <c r="L21" i="307"/>
  <c r="F21" i="307"/>
  <c r="N21" i="307" s="1"/>
  <c r="M20" i="307"/>
  <c r="L20" i="307"/>
  <c r="F20" i="307"/>
  <c r="M19" i="307"/>
  <c r="L19" i="307"/>
  <c r="F19" i="307"/>
  <c r="N19" i="307" s="1"/>
  <c r="M18" i="307"/>
  <c r="L18" i="307"/>
  <c r="F18" i="307"/>
  <c r="M17" i="307"/>
  <c r="L17" i="307"/>
  <c r="F17" i="307"/>
  <c r="N17" i="307" s="1"/>
  <c r="M16" i="307"/>
  <c r="L16" i="307"/>
  <c r="F16" i="307"/>
  <c r="M15" i="307"/>
  <c r="L15" i="307"/>
  <c r="F15" i="307"/>
  <c r="N15" i="307" s="1"/>
  <c r="M14" i="307"/>
  <c r="L14" i="307"/>
  <c r="F14" i="307"/>
  <c r="M13" i="307"/>
  <c r="L13" i="307"/>
  <c r="F13" i="307"/>
  <c r="N13" i="307" s="1"/>
  <c r="M12" i="307"/>
  <c r="L12" i="307"/>
  <c r="F12" i="307"/>
  <c r="M11" i="307"/>
  <c r="L11" i="307"/>
  <c r="F11" i="307"/>
  <c r="N11" i="307" s="1"/>
  <c r="K74" i="306"/>
  <c r="J74" i="306"/>
  <c r="I74" i="306"/>
  <c r="H74" i="306"/>
  <c r="G74" i="306"/>
  <c r="E74" i="306"/>
  <c r="M74" i="306" s="1"/>
  <c r="D74" i="306"/>
  <c r="C74" i="306"/>
  <c r="B74" i="306"/>
  <c r="M73" i="306"/>
  <c r="L73" i="306"/>
  <c r="F73" i="306"/>
  <c r="N73" i="306" s="1"/>
  <c r="M72" i="306"/>
  <c r="L72" i="306"/>
  <c r="F72" i="306"/>
  <c r="M71" i="306"/>
  <c r="L71" i="306"/>
  <c r="F71" i="306"/>
  <c r="N71" i="306" s="1"/>
  <c r="M70" i="306"/>
  <c r="L70" i="306"/>
  <c r="F70" i="306"/>
  <c r="M69" i="306"/>
  <c r="L69" i="306"/>
  <c r="F69" i="306"/>
  <c r="N69" i="306" s="1"/>
  <c r="M68" i="306"/>
  <c r="L68" i="306"/>
  <c r="F68" i="306"/>
  <c r="M67" i="306"/>
  <c r="L67" i="306"/>
  <c r="F67" i="306"/>
  <c r="N67" i="306" s="1"/>
  <c r="M66" i="306"/>
  <c r="L66" i="306"/>
  <c r="F66" i="306"/>
  <c r="M65" i="306"/>
  <c r="L65" i="306"/>
  <c r="F65" i="306"/>
  <c r="N65" i="306" s="1"/>
  <c r="M64" i="306"/>
  <c r="L64" i="306"/>
  <c r="F64" i="306"/>
  <c r="M63" i="306"/>
  <c r="L63" i="306"/>
  <c r="F63" i="306"/>
  <c r="N63" i="306" s="1"/>
  <c r="M62" i="306"/>
  <c r="L62" i="306"/>
  <c r="F62" i="306"/>
  <c r="M61" i="306"/>
  <c r="L61" i="306"/>
  <c r="F61" i="306"/>
  <c r="N61" i="306" s="1"/>
  <c r="M60" i="306"/>
  <c r="L60" i="306"/>
  <c r="F60" i="306"/>
  <c r="M59" i="306"/>
  <c r="L59" i="306"/>
  <c r="F59" i="306"/>
  <c r="N59" i="306" s="1"/>
  <c r="M58" i="306"/>
  <c r="L58" i="306"/>
  <c r="F58" i="306"/>
  <c r="M57" i="306"/>
  <c r="L57" i="306"/>
  <c r="F57" i="306"/>
  <c r="N57" i="306" s="1"/>
  <c r="M56" i="306"/>
  <c r="L56" i="306"/>
  <c r="F56" i="306"/>
  <c r="M55" i="306"/>
  <c r="L55" i="306"/>
  <c r="F55" i="306"/>
  <c r="N55" i="306" s="1"/>
  <c r="M54" i="306"/>
  <c r="L54" i="306"/>
  <c r="F54" i="306"/>
  <c r="M53" i="306"/>
  <c r="L53" i="306"/>
  <c r="F53" i="306"/>
  <c r="N53" i="306" s="1"/>
  <c r="M52" i="306"/>
  <c r="L52" i="306"/>
  <c r="F52" i="306"/>
  <c r="M51" i="306"/>
  <c r="L51" i="306"/>
  <c r="F51" i="306"/>
  <c r="N51" i="306" s="1"/>
  <c r="M50" i="306"/>
  <c r="L50" i="306"/>
  <c r="F50" i="306"/>
  <c r="M49" i="306"/>
  <c r="L49" i="306"/>
  <c r="F49" i="306"/>
  <c r="N49" i="306" s="1"/>
  <c r="M48" i="306"/>
  <c r="L48" i="306"/>
  <c r="F48" i="306"/>
  <c r="M47" i="306"/>
  <c r="L47" i="306"/>
  <c r="F47" i="306"/>
  <c r="N47" i="306" s="1"/>
  <c r="M46" i="306"/>
  <c r="L46" i="306"/>
  <c r="F46" i="306"/>
  <c r="M45" i="306"/>
  <c r="L45" i="306"/>
  <c r="F45" i="306"/>
  <c r="N45" i="306" s="1"/>
  <c r="M44" i="306"/>
  <c r="L44" i="306"/>
  <c r="F44" i="306"/>
  <c r="M43" i="306"/>
  <c r="L43" i="306"/>
  <c r="F43" i="306"/>
  <c r="N43" i="306" s="1"/>
  <c r="M42" i="306"/>
  <c r="L42" i="306"/>
  <c r="F42" i="306"/>
  <c r="M41" i="306"/>
  <c r="L41" i="306"/>
  <c r="F41" i="306"/>
  <c r="N41" i="306" s="1"/>
  <c r="M40" i="306"/>
  <c r="L40" i="306"/>
  <c r="F40" i="306"/>
  <c r="M39" i="306"/>
  <c r="L39" i="306"/>
  <c r="F39" i="306"/>
  <c r="N39" i="306" s="1"/>
  <c r="M38" i="306"/>
  <c r="L38" i="306"/>
  <c r="F38" i="306"/>
  <c r="M37" i="306"/>
  <c r="L37" i="306"/>
  <c r="F37" i="306"/>
  <c r="N37" i="306" s="1"/>
  <c r="M36" i="306"/>
  <c r="L36" i="306"/>
  <c r="F36" i="306"/>
  <c r="M35" i="306"/>
  <c r="L35" i="306"/>
  <c r="F35" i="306"/>
  <c r="N35" i="306" s="1"/>
  <c r="M34" i="306"/>
  <c r="L34" i="306"/>
  <c r="F34" i="306"/>
  <c r="M33" i="306"/>
  <c r="L33" i="306"/>
  <c r="F33" i="306"/>
  <c r="N33" i="306" s="1"/>
  <c r="M32" i="306"/>
  <c r="L32" i="306"/>
  <c r="F32" i="306"/>
  <c r="M31" i="306"/>
  <c r="L31" i="306"/>
  <c r="F31" i="306"/>
  <c r="N31" i="306" s="1"/>
  <c r="M30" i="306"/>
  <c r="L30" i="306"/>
  <c r="F30" i="306"/>
  <c r="M29" i="306"/>
  <c r="L29" i="306"/>
  <c r="F29" i="306"/>
  <c r="N29" i="306" s="1"/>
  <c r="M28" i="306"/>
  <c r="L28" i="306"/>
  <c r="F28" i="306"/>
  <c r="M27" i="306"/>
  <c r="L27" i="306"/>
  <c r="F27" i="306"/>
  <c r="N27" i="306" s="1"/>
  <c r="M26" i="306"/>
  <c r="L26" i="306"/>
  <c r="F26" i="306"/>
  <c r="M25" i="306"/>
  <c r="L25" i="306"/>
  <c r="F25" i="306"/>
  <c r="N25" i="306" s="1"/>
  <c r="M24" i="306"/>
  <c r="L24" i="306"/>
  <c r="F24" i="306"/>
  <c r="M23" i="306"/>
  <c r="L23" i="306"/>
  <c r="F23" i="306"/>
  <c r="N23" i="306" s="1"/>
  <c r="M22" i="306"/>
  <c r="L22" i="306"/>
  <c r="F22" i="306"/>
  <c r="M21" i="306"/>
  <c r="L21" i="306"/>
  <c r="F21" i="306"/>
  <c r="N21" i="306" s="1"/>
  <c r="M20" i="306"/>
  <c r="L20" i="306"/>
  <c r="F20" i="306"/>
  <c r="M19" i="306"/>
  <c r="L19" i="306"/>
  <c r="F19" i="306"/>
  <c r="N19" i="306" s="1"/>
  <c r="M18" i="306"/>
  <c r="L18" i="306"/>
  <c r="F18" i="306"/>
  <c r="M17" i="306"/>
  <c r="L17" i="306"/>
  <c r="F17" i="306"/>
  <c r="N17" i="306" s="1"/>
  <c r="M16" i="306"/>
  <c r="L16" i="306"/>
  <c r="F16" i="306"/>
  <c r="M15" i="306"/>
  <c r="L15" i="306"/>
  <c r="F15" i="306"/>
  <c r="N15" i="306" s="1"/>
  <c r="M14" i="306"/>
  <c r="L14" i="306"/>
  <c r="F14" i="306"/>
  <c r="M13" i="306"/>
  <c r="L13" i="306"/>
  <c r="F13" i="306"/>
  <c r="N13" i="306" s="1"/>
  <c r="M12" i="306"/>
  <c r="L12" i="306"/>
  <c r="F12" i="306"/>
  <c r="M11" i="306"/>
  <c r="L11" i="306"/>
  <c r="F11" i="306"/>
  <c r="N11" i="306" s="1"/>
  <c r="K74" i="305"/>
  <c r="J74" i="305"/>
  <c r="I74" i="305"/>
  <c r="H74" i="305"/>
  <c r="G74" i="305"/>
  <c r="E74" i="305"/>
  <c r="M74" i="305" s="1"/>
  <c r="D74" i="305"/>
  <c r="C74" i="305"/>
  <c r="B74" i="305"/>
  <c r="M73" i="305"/>
  <c r="L73" i="305"/>
  <c r="F73" i="305"/>
  <c r="N73" i="305" s="1"/>
  <c r="M72" i="305"/>
  <c r="L72" i="305"/>
  <c r="F72" i="305"/>
  <c r="M71" i="305"/>
  <c r="L71" i="305"/>
  <c r="F71" i="305"/>
  <c r="N71" i="305" s="1"/>
  <c r="M70" i="305"/>
  <c r="L70" i="305"/>
  <c r="F70" i="305"/>
  <c r="M69" i="305"/>
  <c r="L69" i="305"/>
  <c r="F69" i="305"/>
  <c r="N69" i="305" s="1"/>
  <c r="M68" i="305"/>
  <c r="L68" i="305"/>
  <c r="F68" i="305"/>
  <c r="M67" i="305"/>
  <c r="L67" i="305"/>
  <c r="F67" i="305"/>
  <c r="N67" i="305" s="1"/>
  <c r="M66" i="305"/>
  <c r="L66" i="305"/>
  <c r="F66" i="305"/>
  <c r="M65" i="305"/>
  <c r="L65" i="305"/>
  <c r="F65" i="305"/>
  <c r="N65" i="305" s="1"/>
  <c r="M64" i="305"/>
  <c r="L64" i="305"/>
  <c r="F64" i="305"/>
  <c r="M63" i="305"/>
  <c r="L63" i="305"/>
  <c r="F63" i="305"/>
  <c r="N63" i="305" s="1"/>
  <c r="M62" i="305"/>
  <c r="L62" i="305"/>
  <c r="F62" i="305"/>
  <c r="M61" i="305"/>
  <c r="L61" i="305"/>
  <c r="F61" i="305"/>
  <c r="N61" i="305" s="1"/>
  <c r="M60" i="305"/>
  <c r="L60" i="305"/>
  <c r="F60" i="305"/>
  <c r="M59" i="305"/>
  <c r="L59" i="305"/>
  <c r="F59" i="305"/>
  <c r="N59" i="305" s="1"/>
  <c r="M58" i="305"/>
  <c r="L58" i="305"/>
  <c r="F58" i="305"/>
  <c r="M57" i="305"/>
  <c r="L57" i="305"/>
  <c r="F57" i="305"/>
  <c r="N57" i="305" s="1"/>
  <c r="M56" i="305"/>
  <c r="L56" i="305"/>
  <c r="F56" i="305"/>
  <c r="M55" i="305"/>
  <c r="L55" i="305"/>
  <c r="F55" i="305"/>
  <c r="N55" i="305" s="1"/>
  <c r="M54" i="305"/>
  <c r="L54" i="305"/>
  <c r="F54" i="305"/>
  <c r="M53" i="305"/>
  <c r="L53" i="305"/>
  <c r="F53" i="305"/>
  <c r="N53" i="305" s="1"/>
  <c r="M52" i="305"/>
  <c r="L52" i="305"/>
  <c r="F52" i="305"/>
  <c r="M51" i="305"/>
  <c r="L51" i="305"/>
  <c r="F51" i="305"/>
  <c r="N51" i="305" s="1"/>
  <c r="M50" i="305"/>
  <c r="L50" i="305"/>
  <c r="F50" i="305"/>
  <c r="M49" i="305"/>
  <c r="L49" i="305"/>
  <c r="F49" i="305"/>
  <c r="N49" i="305" s="1"/>
  <c r="M48" i="305"/>
  <c r="L48" i="305"/>
  <c r="F48" i="305"/>
  <c r="M47" i="305"/>
  <c r="L47" i="305"/>
  <c r="F47" i="305"/>
  <c r="N47" i="305" s="1"/>
  <c r="M46" i="305"/>
  <c r="L46" i="305"/>
  <c r="F46" i="305"/>
  <c r="M45" i="305"/>
  <c r="L45" i="305"/>
  <c r="F45" i="305"/>
  <c r="N45" i="305" s="1"/>
  <c r="M44" i="305"/>
  <c r="L44" i="305"/>
  <c r="F44" i="305"/>
  <c r="M43" i="305"/>
  <c r="L43" i="305"/>
  <c r="F43" i="305"/>
  <c r="N43" i="305" s="1"/>
  <c r="M42" i="305"/>
  <c r="L42" i="305"/>
  <c r="F42" i="305"/>
  <c r="M41" i="305"/>
  <c r="L41" i="305"/>
  <c r="F41" i="305"/>
  <c r="N41" i="305" s="1"/>
  <c r="M40" i="305"/>
  <c r="L40" i="305"/>
  <c r="F40" i="305"/>
  <c r="M39" i="305"/>
  <c r="L39" i="305"/>
  <c r="F39" i="305"/>
  <c r="N39" i="305" s="1"/>
  <c r="M38" i="305"/>
  <c r="L38" i="305"/>
  <c r="F38" i="305"/>
  <c r="M37" i="305"/>
  <c r="L37" i="305"/>
  <c r="F37" i="305"/>
  <c r="N37" i="305" s="1"/>
  <c r="M36" i="305"/>
  <c r="L36" i="305"/>
  <c r="F36" i="305"/>
  <c r="M35" i="305"/>
  <c r="L35" i="305"/>
  <c r="F35" i="305"/>
  <c r="N35" i="305" s="1"/>
  <c r="M34" i="305"/>
  <c r="L34" i="305"/>
  <c r="F34" i="305"/>
  <c r="M33" i="305"/>
  <c r="L33" i="305"/>
  <c r="F33" i="305"/>
  <c r="N33" i="305" s="1"/>
  <c r="M32" i="305"/>
  <c r="L32" i="305"/>
  <c r="F32" i="305"/>
  <c r="M31" i="305"/>
  <c r="L31" i="305"/>
  <c r="F31" i="305"/>
  <c r="N31" i="305" s="1"/>
  <c r="M30" i="305"/>
  <c r="L30" i="305"/>
  <c r="F30" i="305"/>
  <c r="M29" i="305"/>
  <c r="L29" i="305"/>
  <c r="F29" i="305"/>
  <c r="N29" i="305" s="1"/>
  <c r="M28" i="305"/>
  <c r="L28" i="305"/>
  <c r="F28" i="305"/>
  <c r="M27" i="305"/>
  <c r="L27" i="305"/>
  <c r="F27" i="305"/>
  <c r="N27" i="305" s="1"/>
  <c r="M26" i="305"/>
  <c r="L26" i="305"/>
  <c r="F26" i="305"/>
  <c r="M25" i="305"/>
  <c r="L25" i="305"/>
  <c r="F25" i="305"/>
  <c r="N25" i="305" s="1"/>
  <c r="M24" i="305"/>
  <c r="L24" i="305"/>
  <c r="F24" i="305"/>
  <c r="M23" i="305"/>
  <c r="L23" i="305"/>
  <c r="F23" i="305"/>
  <c r="N23" i="305" s="1"/>
  <c r="M22" i="305"/>
  <c r="L22" i="305"/>
  <c r="F22" i="305"/>
  <c r="M21" i="305"/>
  <c r="L21" i="305"/>
  <c r="F21" i="305"/>
  <c r="N21" i="305" s="1"/>
  <c r="M20" i="305"/>
  <c r="L20" i="305"/>
  <c r="F20" i="305"/>
  <c r="M19" i="305"/>
  <c r="L19" i="305"/>
  <c r="F19" i="305"/>
  <c r="N19" i="305" s="1"/>
  <c r="M18" i="305"/>
  <c r="L18" i="305"/>
  <c r="F18" i="305"/>
  <c r="M17" i="305"/>
  <c r="L17" i="305"/>
  <c r="F17" i="305"/>
  <c r="N17" i="305" s="1"/>
  <c r="M16" i="305"/>
  <c r="L16" i="305"/>
  <c r="F16" i="305"/>
  <c r="M15" i="305"/>
  <c r="L15" i="305"/>
  <c r="F15" i="305"/>
  <c r="N15" i="305" s="1"/>
  <c r="M14" i="305"/>
  <c r="L14" i="305"/>
  <c r="F14" i="305"/>
  <c r="M13" i="305"/>
  <c r="L13" i="305"/>
  <c r="F13" i="305"/>
  <c r="N13" i="305" s="1"/>
  <c r="M12" i="305"/>
  <c r="L12" i="305"/>
  <c r="F12" i="305"/>
  <c r="M11" i="305"/>
  <c r="L11" i="305"/>
  <c r="F11" i="305"/>
  <c r="N11" i="305" s="1"/>
  <c r="K74" i="303"/>
  <c r="J74" i="303"/>
  <c r="I74" i="303"/>
  <c r="H74" i="303"/>
  <c r="G74" i="303"/>
  <c r="E74" i="303"/>
  <c r="M74" i="303" s="1"/>
  <c r="D74" i="303"/>
  <c r="C74" i="303"/>
  <c r="B74" i="303"/>
  <c r="M73" i="303"/>
  <c r="L73" i="303"/>
  <c r="F73" i="303"/>
  <c r="N73" i="303" s="1"/>
  <c r="M72" i="303"/>
  <c r="L72" i="303"/>
  <c r="F72" i="303"/>
  <c r="M71" i="303"/>
  <c r="L71" i="303"/>
  <c r="F71" i="303"/>
  <c r="N71" i="303" s="1"/>
  <c r="M70" i="303"/>
  <c r="L70" i="303"/>
  <c r="F70" i="303"/>
  <c r="M69" i="303"/>
  <c r="L69" i="303"/>
  <c r="F69" i="303"/>
  <c r="N69" i="303" s="1"/>
  <c r="M68" i="303"/>
  <c r="L68" i="303"/>
  <c r="F68" i="303"/>
  <c r="M67" i="303"/>
  <c r="L67" i="303"/>
  <c r="F67" i="303"/>
  <c r="N67" i="303" s="1"/>
  <c r="M66" i="303"/>
  <c r="L66" i="303"/>
  <c r="F66" i="303"/>
  <c r="M65" i="303"/>
  <c r="L65" i="303"/>
  <c r="F65" i="303"/>
  <c r="N65" i="303" s="1"/>
  <c r="M64" i="303"/>
  <c r="L64" i="303"/>
  <c r="F64" i="303"/>
  <c r="M63" i="303"/>
  <c r="L63" i="303"/>
  <c r="F63" i="303"/>
  <c r="N63" i="303" s="1"/>
  <c r="M62" i="303"/>
  <c r="L62" i="303"/>
  <c r="F62" i="303"/>
  <c r="M61" i="303"/>
  <c r="L61" i="303"/>
  <c r="F61" i="303"/>
  <c r="N61" i="303" s="1"/>
  <c r="M60" i="303"/>
  <c r="L60" i="303"/>
  <c r="F60" i="303"/>
  <c r="M59" i="303"/>
  <c r="L59" i="303"/>
  <c r="F59" i="303"/>
  <c r="N59" i="303" s="1"/>
  <c r="M58" i="303"/>
  <c r="L58" i="303"/>
  <c r="F58" i="303"/>
  <c r="M57" i="303"/>
  <c r="L57" i="303"/>
  <c r="F57" i="303"/>
  <c r="N57" i="303" s="1"/>
  <c r="M56" i="303"/>
  <c r="L56" i="303"/>
  <c r="F56" i="303"/>
  <c r="M55" i="303"/>
  <c r="L55" i="303"/>
  <c r="F55" i="303"/>
  <c r="N55" i="303" s="1"/>
  <c r="M54" i="303"/>
  <c r="L54" i="303"/>
  <c r="F54" i="303"/>
  <c r="M53" i="303"/>
  <c r="L53" i="303"/>
  <c r="F53" i="303"/>
  <c r="N53" i="303" s="1"/>
  <c r="M52" i="303"/>
  <c r="L52" i="303"/>
  <c r="F52" i="303"/>
  <c r="M51" i="303"/>
  <c r="L51" i="303"/>
  <c r="F51" i="303"/>
  <c r="N51" i="303" s="1"/>
  <c r="M50" i="303"/>
  <c r="L50" i="303"/>
  <c r="F50" i="303"/>
  <c r="M49" i="303"/>
  <c r="L49" i="303"/>
  <c r="F49" i="303"/>
  <c r="N49" i="303" s="1"/>
  <c r="M48" i="303"/>
  <c r="L48" i="303"/>
  <c r="F48" i="303"/>
  <c r="M47" i="303"/>
  <c r="L47" i="303"/>
  <c r="F47" i="303"/>
  <c r="N47" i="303" s="1"/>
  <c r="M46" i="303"/>
  <c r="L46" i="303"/>
  <c r="F46" i="303"/>
  <c r="M45" i="303"/>
  <c r="L45" i="303"/>
  <c r="F45" i="303"/>
  <c r="N45" i="303" s="1"/>
  <c r="M44" i="303"/>
  <c r="L44" i="303"/>
  <c r="F44" i="303"/>
  <c r="M43" i="303"/>
  <c r="L43" i="303"/>
  <c r="F43" i="303"/>
  <c r="N43" i="303" s="1"/>
  <c r="M42" i="303"/>
  <c r="L42" i="303"/>
  <c r="F42" i="303"/>
  <c r="M41" i="303"/>
  <c r="L41" i="303"/>
  <c r="F41" i="303"/>
  <c r="N41" i="303" s="1"/>
  <c r="M40" i="303"/>
  <c r="L40" i="303"/>
  <c r="F40" i="303"/>
  <c r="M39" i="303"/>
  <c r="L39" i="303"/>
  <c r="F39" i="303"/>
  <c r="N39" i="303" s="1"/>
  <c r="M38" i="303"/>
  <c r="L38" i="303"/>
  <c r="F38" i="303"/>
  <c r="M37" i="303"/>
  <c r="L37" i="303"/>
  <c r="F37" i="303"/>
  <c r="N37" i="303" s="1"/>
  <c r="M36" i="303"/>
  <c r="L36" i="303"/>
  <c r="F36" i="303"/>
  <c r="M35" i="303"/>
  <c r="L35" i="303"/>
  <c r="F35" i="303"/>
  <c r="N35" i="303" s="1"/>
  <c r="M34" i="303"/>
  <c r="L34" i="303"/>
  <c r="F34" i="303"/>
  <c r="M33" i="303"/>
  <c r="L33" i="303"/>
  <c r="F33" i="303"/>
  <c r="N33" i="303" s="1"/>
  <c r="M32" i="303"/>
  <c r="L32" i="303"/>
  <c r="F32" i="303"/>
  <c r="M31" i="303"/>
  <c r="L31" i="303"/>
  <c r="F31" i="303"/>
  <c r="N31" i="303" s="1"/>
  <c r="M30" i="303"/>
  <c r="L30" i="303"/>
  <c r="F30" i="303"/>
  <c r="M29" i="303"/>
  <c r="L29" i="303"/>
  <c r="F29" i="303"/>
  <c r="N29" i="303" s="1"/>
  <c r="M28" i="303"/>
  <c r="L28" i="303"/>
  <c r="F28" i="303"/>
  <c r="M27" i="303"/>
  <c r="L27" i="303"/>
  <c r="F27" i="303"/>
  <c r="N27" i="303" s="1"/>
  <c r="M26" i="303"/>
  <c r="L26" i="303"/>
  <c r="F26" i="303"/>
  <c r="M25" i="303"/>
  <c r="L25" i="303"/>
  <c r="F25" i="303"/>
  <c r="N25" i="303" s="1"/>
  <c r="M24" i="303"/>
  <c r="L24" i="303"/>
  <c r="F24" i="303"/>
  <c r="M23" i="303"/>
  <c r="L23" i="303"/>
  <c r="F23" i="303"/>
  <c r="N23" i="303" s="1"/>
  <c r="M22" i="303"/>
  <c r="L22" i="303"/>
  <c r="F22" i="303"/>
  <c r="M21" i="303"/>
  <c r="L21" i="303"/>
  <c r="F21" i="303"/>
  <c r="N21" i="303" s="1"/>
  <c r="M20" i="303"/>
  <c r="L20" i="303"/>
  <c r="F20" i="303"/>
  <c r="M19" i="303"/>
  <c r="L19" i="303"/>
  <c r="F19" i="303"/>
  <c r="N19" i="303" s="1"/>
  <c r="M18" i="303"/>
  <c r="L18" i="303"/>
  <c r="F18" i="303"/>
  <c r="M17" i="303"/>
  <c r="L17" i="303"/>
  <c r="F17" i="303"/>
  <c r="N17" i="303" s="1"/>
  <c r="M16" i="303"/>
  <c r="L16" i="303"/>
  <c r="F16" i="303"/>
  <c r="M15" i="303"/>
  <c r="L15" i="303"/>
  <c r="F15" i="303"/>
  <c r="N15" i="303" s="1"/>
  <c r="M14" i="303"/>
  <c r="L14" i="303"/>
  <c r="F14" i="303"/>
  <c r="M13" i="303"/>
  <c r="L13" i="303"/>
  <c r="F13" i="303"/>
  <c r="N13" i="303" s="1"/>
  <c r="M12" i="303"/>
  <c r="L12" i="303"/>
  <c r="F12" i="303"/>
  <c r="M11" i="303"/>
  <c r="L11" i="303"/>
  <c r="F11" i="303"/>
  <c r="N11" i="303" s="1"/>
  <c r="K74" i="302"/>
  <c r="J74" i="302"/>
  <c r="I74" i="302"/>
  <c r="H74" i="302"/>
  <c r="G74" i="302"/>
  <c r="E74" i="302"/>
  <c r="M74" i="302" s="1"/>
  <c r="D74" i="302"/>
  <c r="C74" i="302"/>
  <c r="B74" i="302"/>
  <c r="M73" i="302"/>
  <c r="L73" i="302"/>
  <c r="F73" i="302"/>
  <c r="N73" i="302" s="1"/>
  <c r="M72" i="302"/>
  <c r="L72" i="302"/>
  <c r="F72" i="302"/>
  <c r="M71" i="302"/>
  <c r="L71" i="302"/>
  <c r="F71" i="302"/>
  <c r="N71" i="302" s="1"/>
  <c r="M70" i="302"/>
  <c r="L70" i="302"/>
  <c r="F70" i="302"/>
  <c r="M69" i="302"/>
  <c r="L69" i="302"/>
  <c r="F69" i="302"/>
  <c r="N69" i="302" s="1"/>
  <c r="M68" i="302"/>
  <c r="L68" i="302"/>
  <c r="F68" i="302"/>
  <c r="M67" i="302"/>
  <c r="L67" i="302"/>
  <c r="F67" i="302"/>
  <c r="N67" i="302" s="1"/>
  <c r="M66" i="302"/>
  <c r="L66" i="302"/>
  <c r="F66" i="302"/>
  <c r="M65" i="302"/>
  <c r="L65" i="302"/>
  <c r="F65" i="302"/>
  <c r="N65" i="302" s="1"/>
  <c r="M64" i="302"/>
  <c r="L64" i="302"/>
  <c r="F64" i="302"/>
  <c r="M63" i="302"/>
  <c r="L63" i="302"/>
  <c r="F63" i="302"/>
  <c r="N63" i="302" s="1"/>
  <c r="M62" i="302"/>
  <c r="L62" i="302"/>
  <c r="F62" i="302"/>
  <c r="M61" i="302"/>
  <c r="L61" i="302"/>
  <c r="F61" i="302"/>
  <c r="N61" i="302" s="1"/>
  <c r="M60" i="302"/>
  <c r="L60" i="302"/>
  <c r="F60" i="302"/>
  <c r="M59" i="302"/>
  <c r="F59" i="302"/>
  <c r="N59" i="302" s="1"/>
  <c r="M58" i="302"/>
  <c r="L58" i="302"/>
  <c r="F58" i="302"/>
  <c r="N58" i="302" s="1"/>
  <c r="M57" i="302"/>
  <c r="L57" i="302"/>
  <c r="F57" i="302"/>
  <c r="M56" i="302"/>
  <c r="L56" i="302"/>
  <c r="F56" i="302"/>
  <c r="N56" i="302" s="1"/>
  <c r="M55" i="302"/>
  <c r="L55" i="302"/>
  <c r="F55" i="302"/>
  <c r="M54" i="302"/>
  <c r="L54" i="302"/>
  <c r="F54" i="302"/>
  <c r="N54" i="302" s="1"/>
  <c r="M53" i="302"/>
  <c r="L53" i="302"/>
  <c r="F53" i="302"/>
  <c r="M52" i="302"/>
  <c r="L52" i="302"/>
  <c r="F52" i="302"/>
  <c r="N52" i="302" s="1"/>
  <c r="M51" i="302"/>
  <c r="L51" i="302"/>
  <c r="F51" i="302"/>
  <c r="M50" i="302"/>
  <c r="L50" i="302"/>
  <c r="F50" i="302"/>
  <c r="N50" i="302" s="1"/>
  <c r="F49" i="302"/>
  <c r="M48" i="302"/>
  <c r="L48" i="302"/>
  <c r="F48" i="302"/>
  <c r="N48" i="302" s="1"/>
  <c r="M47" i="302"/>
  <c r="L47" i="302"/>
  <c r="F47" i="302"/>
  <c r="M46" i="302"/>
  <c r="L46" i="302"/>
  <c r="F46" i="302"/>
  <c r="N46" i="302" s="1"/>
  <c r="M45" i="302"/>
  <c r="L45" i="302"/>
  <c r="F45" i="302"/>
  <c r="M44" i="302"/>
  <c r="L44" i="302"/>
  <c r="F44" i="302"/>
  <c r="N44" i="302" s="1"/>
  <c r="M43" i="302"/>
  <c r="L43" i="302"/>
  <c r="F43" i="302"/>
  <c r="M42" i="302"/>
  <c r="L42" i="302"/>
  <c r="F42" i="302"/>
  <c r="N42" i="302" s="1"/>
  <c r="M41" i="302"/>
  <c r="L41" i="302"/>
  <c r="F41" i="302"/>
  <c r="M40" i="302"/>
  <c r="L40" i="302"/>
  <c r="F40" i="302"/>
  <c r="N40" i="302" s="1"/>
  <c r="M39" i="302"/>
  <c r="L39" i="302"/>
  <c r="F39" i="302"/>
  <c r="M38" i="302"/>
  <c r="L38" i="302"/>
  <c r="F38" i="302"/>
  <c r="N38" i="302" s="1"/>
  <c r="M37" i="302"/>
  <c r="L37" i="302"/>
  <c r="F37" i="302"/>
  <c r="M36" i="302"/>
  <c r="L36" i="302"/>
  <c r="F36" i="302"/>
  <c r="N36" i="302" s="1"/>
  <c r="M35" i="302"/>
  <c r="L35" i="302"/>
  <c r="F35" i="302"/>
  <c r="M34" i="302"/>
  <c r="L34" i="302"/>
  <c r="F34" i="302"/>
  <c r="N34" i="302" s="1"/>
  <c r="M33" i="302"/>
  <c r="L33" i="302"/>
  <c r="F33" i="302"/>
  <c r="M32" i="302"/>
  <c r="L32" i="302"/>
  <c r="F32" i="302"/>
  <c r="N32" i="302" s="1"/>
  <c r="M31" i="302"/>
  <c r="L31" i="302"/>
  <c r="F31" i="302"/>
  <c r="M30" i="302"/>
  <c r="L30" i="302"/>
  <c r="F30" i="302"/>
  <c r="N30" i="302" s="1"/>
  <c r="M29" i="302"/>
  <c r="L29" i="302"/>
  <c r="F29" i="302"/>
  <c r="M28" i="302"/>
  <c r="L28" i="302"/>
  <c r="F28" i="302"/>
  <c r="N28" i="302" s="1"/>
  <c r="M27" i="302"/>
  <c r="L27" i="302"/>
  <c r="F27" i="302"/>
  <c r="M26" i="302"/>
  <c r="L26" i="302"/>
  <c r="F26" i="302"/>
  <c r="N26" i="302" s="1"/>
  <c r="M25" i="302"/>
  <c r="L25" i="302"/>
  <c r="F25" i="302"/>
  <c r="M24" i="302"/>
  <c r="L24" i="302"/>
  <c r="F24" i="302"/>
  <c r="N24" i="302" s="1"/>
  <c r="M23" i="302"/>
  <c r="L23" i="302"/>
  <c r="F23" i="302"/>
  <c r="M22" i="302"/>
  <c r="L22" i="302"/>
  <c r="F22" i="302"/>
  <c r="N22" i="302" s="1"/>
  <c r="M21" i="302"/>
  <c r="L21" i="302"/>
  <c r="F21" i="302"/>
  <c r="M20" i="302"/>
  <c r="L20" i="302"/>
  <c r="F20" i="302"/>
  <c r="N20" i="302" s="1"/>
  <c r="M19" i="302"/>
  <c r="L19" i="302"/>
  <c r="F19" i="302"/>
  <c r="M18" i="302"/>
  <c r="L18" i="302"/>
  <c r="F18" i="302"/>
  <c r="N18" i="302" s="1"/>
  <c r="M17" i="302"/>
  <c r="L17" i="302"/>
  <c r="F17" i="302"/>
  <c r="M16" i="302"/>
  <c r="L16" i="302"/>
  <c r="F16" i="302"/>
  <c r="N16" i="302" s="1"/>
  <c r="M15" i="302"/>
  <c r="L15" i="302"/>
  <c r="F15" i="302"/>
  <c r="M14" i="302"/>
  <c r="L14" i="302"/>
  <c r="F14" i="302"/>
  <c r="N14" i="302" s="1"/>
  <c r="M13" i="302"/>
  <c r="L13" i="302"/>
  <c r="F13" i="302"/>
  <c r="M12" i="302"/>
  <c r="L12" i="302"/>
  <c r="F12" i="302"/>
  <c r="N12" i="302" s="1"/>
  <c r="M11" i="302"/>
  <c r="L11" i="302"/>
  <c r="F11" i="302"/>
  <c r="K74" i="301"/>
  <c r="J74" i="301"/>
  <c r="I74" i="301"/>
  <c r="H74" i="301"/>
  <c r="G74" i="301"/>
  <c r="L74" i="301" s="1"/>
  <c r="E74" i="301"/>
  <c r="D74" i="301"/>
  <c r="C74" i="301"/>
  <c r="B74" i="301"/>
  <c r="F74" i="301" s="1"/>
  <c r="N74" i="301" s="1"/>
  <c r="M73" i="301"/>
  <c r="L73" i="301"/>
  <c r="F73" i="301"/>
  <c r="M72" i="301"/>
  <c r="L72" i="301"/>
  <c r="F72" i="301"/>
  <c r="N72" i="301" s="1"/>
  <c r="M71" i="301"/>
  <c r="L71" i="301"/>
  <c r="F71" i="301"/>
  <c r="M70" i="301"/>
  <c r="L70" i="301"/>
  <c r="F70" i="301"/>
  <c r="N70" i="301" s="1"/>
  <c r="M69" i="301"/>
  <c r="L69" i="301"/>
  <c r="F69" i="301"/>
  <c r="M68" i="301"/>
  <c r="L68" i="301"/>
  <c r="F68" i="301"/>
  <c r="N68" i="301" s="1"/>
  <c r="M67" i="301"/>
  <c r="L67" i="301"/>
  <c r="N67" i="301" s="1"/>
  <c r="F67" i="301"/>
  <c r="M66" i="301"/>
  <c r="L66" i="301"/>
  <c r="F66" i="301"/>
  <c r="M65" i="301"/>
  <c r="L65" i="301"/>
  <c r="N65" i="301" s="1"/>
  <c r="F65" i="301"/>
  <c r="M64" i="301"/>
  <c r="L64" i="301"/>
  <c r="F64" i="301"/>
  <c r="M63" i="301"/>
  <c r="L63" i="301"/>
  <c r="N63" i="301" s="1"/>
  <c r="F63" i="301"/>
  <c r="M62" i="301"/>
  <c r="L62" i="301"/>
  <c r="F62" i="301"/>
  <c r="M61" i="301"/>
  <c r="L61" i="301"/>
  <c r="N61" i="301" s="1"/>
  <c r="F61" i="301"/>
  <c r="M60" i="301"/>
  <c r="L60" i="301"/>
  <c r="F60" i="301"/>
  <c r="M59" i="301"/>
  <c r="L59" i="301"/>
  <c r="N59" i="301" s="1"/>
  <c r="F59" i="301"/>
  <c r="M58" i="301"/>
  <c r="L58" i="301"/>
  <c r="F58" i="301"/>
  <c r="M57" i="301"/>
  <c r="L57" i="301"/>
  <c r="N57" i="301" s="1"/>
  <c r="F57" i="301"/>
  <c r="M56" i="301"/>
  <c r="L56" i="301"/>
  <c r="F56" i="301"/>
  <c r="M55" i="301"/>
  <c r="L55" i="301"/>
  <c r="N55" i="301" s="1"/>
  <c r="F55" i="301"/>
  <c r="M54" i="301"/>
  <c r="L54" i="301"/>
  <c r="F54" i="301"/>
  <c r="M53" i="301"/>
  <c r="L53" i="301"/>
  <c r="N53" i="301" s="1"/>
  <c r="F53" i="301"/>
  <c r="M52" i="301"/>
  <c r="L52" i="301"/>
  <c r="F52" i="301"/>
  <c r="M51" i="301"/>
  <c r="L51" i="301"/>
  <c r="F51" i="301"/>
  <c r="M50" i="301"/>
  <c r="L50" i="301"/>
  <c r="F50" i="301"/>
  <c r="N50" i="301" s="1"/>
  <c r="M49" i="301"/>
  <c r="L49" i="301"/>
  <c r="F49" i="301"/>
  <c r="M48" i="301"/>
  <c r="L48" i="301"/>
  <c r="F48" i="301"/>
  <c r="N48" i="301" s="1"/>
  <c r="M47" i="301"/>
  <c r="L47" i="301"/>
  <c r="F47" i="301"/>
  <c r="M46" i="301"/>
  <c r="L46" i="301"/>
  <c r="F46" i="301"/>
  <c r="N46" i="301" s="1"/>
  <c r="M45" i="301"/>
  <c r="L45" i="301"/>
  <c r="F45" i="301"/>
  <c r="M44" i="301"/>
  <c r="L44" i="301"/>
  <c r="F44" i="301"/>
  <c r="N44" i="301" s="1"/>
  <c r="M43" i="301"/>
  <c r="L43" i="301"/>
  <c r="F43" i="301"/>
  <c r="M42" i="301"/>
  <c r="L42" i="301"/>
  <c r="F42" i="301"/>
  <c r="N42" i="301" s="1"/>
  <c r="M41" i="301"/>
  <c r="L41" i="301"/>
  <c r="F41" i="301"/>
  <c r="M40" i="301"/>
  <c r="L40" i="301"/>
  <c r="F40" i="301"/>
  <c r="N40" i="301" s="1"/>
  <c r="M39" i="301"/>
  <c r="L39" i="301"/>
  <c r="F39" i="301"/>
  <c r="M38" i="301"/>
  <c r="L38" i="301"/>
  <c r="F38" i="301"/>
  <c r="N38" i="301" s="1"/>
  <c r="M37" i="301"/>
  <c r="L37" i="301"/>
  <c r="F37" i="301"/>
  <c r="M36" i="301"/>
  <c r="L36" i="301"/>
  <c r="F36" i="301"/>
  <c r="N36" i="301" s="1"/>
  <c r="M35" i="301"/>
  <c r="L35" i="301"/>
  <c r="F35" i="301"/>
  <c r="M34" i="301"/>
  <c r="L34" i="301"/>
  <c r="F34" i="301"/>
  <c r="N34" i="301" s="1"/>
  <c r="M33" i="301"/>
  <c r="L33" i="301"/>
  <c r="F33" i="301"/>
  <c r="M32" i="301"/>
  <c r="L32" i="301"/>
  <c r="F32" i="301"/>
  <c r="N32" i="301" s="1"/>
  <c r="M31" i="301"/>
  <c r="L31" i="301"/>
  <c r="F31" i="301"/>
  <c r="M30" i="301"/>
  <c r="L30" i="301"/>
  <c r="F30" i="301"/>
  <c r="N30" i="301" s="1"/>
  <c r="M29" i="301"/>
  <c r="L29" i="301"/>
  <c r="F29" i="301"/>
  <c r="M28" i="301"/>
  <c r="L28" i="301"/>
  <c r="F28" i="301"/>
  <c r="N28" i="301" s="1"/>
  <c r="M27" i="301"/>
  <c r="L27" i="301"/>
  <c r="F27" i="301"/>
  <c r="M26" i="301"/>
  <c r="L26" i="301"/>
  <c r="F26" i="301"/>
  <c r="N26" i="301" s="1"/>
  <c r="M25" i="301"/>
  <c r="L25" i="301"/>
  <c r="F25" i="301"/>
  <c r="M24" i="301"/>
  <c r="L24" i="301"/>
  <c r="F24" i="301"/>
  <c r="N24" i="301" s="1"/>
  <c r="M23" i="301"/>
  <c r="L23" i="301"/>
  <c r="F23" i="301"/>
  <c r="M22" i="301"/>
  <c r="L22" i="301"/>
  <c r="F22" i="301"/>
  <c r="N22" i="301" s="1"/>
  <c r="M21" i="301"/>
  <c r="L21" i="301"/>
  <c r="F21" i="301"/>
  <c r="M20" i="301"/>
  <c r="L20" i="301"/>
  <c r="F20" i="301"/>
  <c r="N20" i="301" s="1"/>
  <c r="M19" i="301"/>
  <c r="L19" i="301"/>
  <c r="F19" i="301"/>
  <c r="M18" i="301"/>
  <c r="L18" i="301"/>
  <c r="F18" i="301"/>
  <c r="N18" i="301" s="1"/>
  <c r="M17" i="301"/>
  <c r="L17" i="301"/>
  <c r="F17" i="301"/>
  <c r="M16" i="301"/>
  <c r="L16" i="301"/>
  <c r="F16" i="301"/>
  <c r="N16" i="301" s="1"/>
  <c r="M15" i="301"/>
  <c r="L15" i="301"/>
  <c r="F15" i="301"/>
  <c r="M14" i="301"/>
  <c r="L14" i="301"/>
  <c r="F14" i="301"/>
  <c r="N14" i="301" s="1"/>
  <c r="M13" i="301"/>
  <c r="L13" i="301"/>
  <c r="F13" i="301"/>
  <c r="M12" i="301"/>
  <c r="L12" i="301"/>
  <c r="F12" i="301"/>
  <c r="N12" i="301" s="1"/>
  <c r="M11" i="301"/>
  <c r="L11" i="301"/>
  <c r="F11" i="301"/>
  <c r="K74" i="300"/>
  <c r="J74" i="300"/>
  <c r="I74" i="300"/>
  <c r="H74" i="300"/>
  <c r="G74" i="300"/>
  <c r="L74" i="300" s="1"/>
  <c r="E74" i="300"/>
  <c r="D74" i="300"/>
  <c r="C74" i="300"/>
  <c r="B74" i="300"/>
  <c r="F74" i="300" s="1"/>
  <c r="N74" i="300" s="1"/>
  <c r="M73" i="300"/>
  <c r="L73" i="300"/>
  <c r="F73" i="300"/>
  <c r="M72" i="300"/>
  <c r="L72" i="300"/>
  <c r="F72" i="300"/>
  <c r="N72" i="300" s="1"/>
  <c r="M71" i="300"/>
  <c r="L71" i="300"/>
  <c r="F71" i="300"/>
  <c r="M70" i="300"/>
  <c r="L70" i="300"/>
  <c r="F70" i="300"/>
  <c r="N70" i="300" s="1"/>
  <c r="M69" i="300"/>
  <c r="L69" i="300"/>
  <c r="F69" i="300"/>
  <c r="M68" i="300"/>
  <c r="L68" i="300"/>
  <c r="F68" i="300"/>
  <c r="N68" i="300" s="1"/>
  <c r="M67" i="300"/>
  <c r="L67" i="300"/>
  <c r="F67" i="300"/>
  <c r="M66" i="300"/>
  <c r="L66" i="300"/>
  <c r="F66" i="300"/>
  <c r="N66" i="300" s="1"/>
  <c r="M65" i="300"/>
  <c r="L65" i="300"/>
  <c r="F65" i="300"/>
  <c r="M64" i="300"/>
  <c r="L64" i="300"/>
  <c r="F64" i="300"/>
  <c r="N64" i="300" s="1"/>
  <c r="M63" i="300"/>
  <c r="L63" i="300"/>
  <c r="F63" i="300"/>
  <c r="M62" i="300"/>
  <c r="L62" i="300"/>
  <c r="F62" i="300"/>
  <c r="N62" i="300" s="1"/>
  <c r="M61" i="300"/>
  <c r="L61" i="300"/>
  <c r="F61" i="300"/>
  <c r="M60" i="300"/>
  <c r="L60" i="300"/>
  <c r="F60" i="300"/>
  <c r="N60" i="300" s="1"/>
  <c r="M59" i="300"/>
  <c r="L59" i="300"/>
  <c r="F59" i="300"/>
  <c r="M58" i="300"/>
  <c r="L58" i="300"/>
  <c r="F58" i="300"/>
  <c r="N58" i="300" s="1"/>
  <c r="M57" i="300"/>
  <c r="L57" i="300"/>
  <c r="F57" i="300"/>
  <c r="M56" i="300"/>
  <c r="L56" i="300"/>
  <c r="F56" i="300"/>
  <c r="N56" i="300" s="1"/>
  <c r="M55" i="300"/>
  <c r="L55" i="300"/>
  <c r="F55" i="300"/>
  <c r="M54" i="300"/>
  <c r="L54" i="300"/>
  <c r="F54" i="300"/>
  <c r="N54" i="300" s="1"/>
  <c r="M53" i="300"/>
  <c r="L53" i="300"/>
  <c r="F53" i="300"/>
  <c r="M52" i="300"/>
  <c r="L52" i="300"/>
  <c r="F52" i="300"/>
  <c r="N52" i="300" s="1"/>
  <c r="M51" i="300"/>
  <c r="L51" i="300"/>
  <c r="F51" i="300"/>
  <c r="M50" i="300"/>
  <c r="L50" i="300"/>
  <c r="F50" i="300"/>
  <c r="N50" i="300" s="1"/>
  <c r="M49" i="300"/>
  <c r="L49" i="300"/>
  <c r="F49" i="300"/>
  <c r="M48" i="300"/>
  <c r="L48" i="300"/>
  <c r="F48" i="300"/>
  <c r="N48" i="300" s="1"/>
  <c r="M47" i="300"/>
  <c r="L47" i="300"/>
  <c r="F47" i="300"/>
  <c r="M46" i="300"/>
  <c r="L46" i="300"/>
  <c r="F46" i="300"/>
  <c r="N46" i="300" s="1"/>
  <c r="M45" i="300"/>
  <c r="L45" i="300"/>
  <c r="F45" i="300"/>
  <c r="M44" i="300"/>
  <c r="L44" i="300"/>
  <c r="F44" i="300"/>
  <c r="N44" i="300" s="1"/>
  <c r="M43" i="300"/>
  <c r="L43" i="300"/>
  <c r="F43" i="300"/>
  <c r="M42" i="300"/>
  <c r="L42" i="300"/>
  <c r="F42" i="300"/>
  <c r="N42" i="300" s="1"/>
  <c r="M41" i="300"/>
  <c r="L41" i="300"/>
  <c r="F41" i="300"/>
  <c r="M40" i="300"/>
  <c r="L40" i="300"/>
  <c r="F40" i="300"/>
  <c r="N40" i="300" s="1"/>
  <c r="M39" i="300"/>
  <c r="L39" i="300"/>
  <c r="F39" i="300"/>
  <c r="M38" i="300"/>
  <c r="L38" i="300"/>
  <c r="F38" i="300"/>
  <c r="N38" i="300" s="1"/>
  <c r="M37" i="300"/>
  <c r="L37" i="300"/>
  <c r="F37" i="300"/>
  <c r="M36" i="300"/>
  <c r="L36" i="300"/>
  <c r="F36" i="300"/>
  <c r="N36" i="300" s="1"/>
  <c r="M35" i="300"/>
  <c r="L35" i="300"/>
  <c r="F35" i="300"/>
  <c r="M34" i="300"/>
  <c r="L34" i="300"/>
  <c r="F34" i="300"/>
  <c r="N34" i="300" s="1"/>
  <c r="M33" i="300"/>
  <c r="L33" i="300"/>
  <c r="F33" i="300"/>
  <c r="M32" i="300"/>
  <c r="L32" i="300"/>
  <c r="F32" i="300"/>
  <c r="N32" i="300" s="1"/>
  <c r="M31" i="300"/>
  <c r="L31" i="300"/>
  <c r="F31" i="300"/>
  <c r="M30" i="300"/>
  <c r="L30" i="300"/>
  <c r="F30" i="300"/>
  <c r="N30" i="300" s="1"/>
  <c r="M29" i="300"/>
  <c r="L29" i="300"/>
  <c r="F29" i="300"/>
  <c r="M28" i="300"/>
  <c r="L28" i="300"/>
  <c r="F28" i="300"/>
  <c r="N28" i="300" s="1"/>
  <c r="M27" i="300"/>
  <c r="L27" i="300"/>
  <c r="F27" i="300"/>
  <c r="M26" i="300"/>
  <c r="L26" i="300"/>
  <c r="F26" i="300"/>
  <c r="N26" i="300" s="1"/>
  <c r="M25" i="300"/>
  <c r="L25" i="300"/>
  <c r="F25" i="300"/>
  <c r="M24" i="300"/>
  <c r="L24" i="300"/>
  <c r="F24" i="300"/>
  <c r="N24" i="300" s="1"/>
  <c r="M23" i="300"/>
  <c r="L23" i="300"/>
  <c r="F23" i="300"/>
  <c r="M22" i="300"/>
  <c r="L22" i="300"/>
  <c r="F22" i="300"/>
  <c r="N22" i="300" s="1"/>
  <c r="M21" i="300"/>
  <c r="L21" i="300"/>
  <c r="F21" i="300"/>
  <c r="M20" i="300"/>
  <c r="L20" i="300"/>
  <c r="F20" i="300"/>
  <c r="N20" i="300" s="1"/>
  <c r="M19" i="300"/>
  <c r="L19" i="300"/>
  <c r="F19" i="300"/>
  <c r="M18" i="300"/>
  <c r="L18" i="300"/>
  <c r="F18" i="300"/>
  <c r="N18" i="300" s="1"/>
  <c r="M17" i="300"/>
  <c r="L17" i="300"/>
  <c r="F17" i="300"/>
  <c r="M16" i="300"/>
  <c r="L16" i="300"/>
  <c r="F16" i="300"/>
  <c r="N16" i="300" s="1"/>
  <c r="M15" i="300"/>
  <c r="L15" i="300"/>
  <c r="F15" i="300"/>
  <c r="M14" i="300"/>
  <c r="L14" i="300"/>
  <c r="F14" i="300"/>
  <c r="N14" i="300" s="1"/>
  <c r="M13" i="300"/>
  <c r="L13" i="300"/>
  <c r="F13" i="300"/>
  <c r="M12" i="300"/>
  <c r="L12" i="300"/>
  <c r="F12" i="300"/>
  <c r="N12" i="300" s="1"/>
  <c r="M11" i="300"/>
  <c r="L11" i="300"/>
  <c r="F11" i="300"/>
  <c r="K74" i="299"/>
  <c r="J74" i="299"/>
  <c r="I74" i="299"/>
  <c r="H74" i="299"/>
  <c r="G74" i="299"/>
  <c r="L74" i="299" s="1"/>
  <c r="E74" i="299"/>
  <c r="D74" i="299"/>
  <c r="C74" i="299"/>
  <c r="B74" i="299"/>
  <c r="F74" i="299" s="1"/>
  <c r="N74" i="299" s="1"/>
  <c r="M73" i="299"/>
  <c r="L73" i="299"/>
  <c r="F73" i="299"/>
  <c r="M72" i="299"/>
  <c r="L72" i="299"/>
  <c r="F72" i="299"/>
  <c r="N72" i="299" s="1"/>
  <c r="M71" i="299"/>
  <c r="L71" i="299"/>
  <c r="F71" i="299"/>
  <c r="M70" i="299"/>
  <c r="L70" i="299"/>
  <c r="F70" i="299"/>
  <c r="N70" i="299" s="1"/>
  <c r="M69" i="299"/>
  <c r="L69" i="299"/>
  <c r="F69" i="299"/>
  <c r="M68" i="299"/>
  <c r="L68" i="299"/>
  <c r="F68" i="299"/>
  <c r="N68" i="299" s="1"/>
  <c r="M67" i="299"/>
  <c r="L67" i="299"/>
  <c r="F67" i="299"/>
  <c r="M66" i="299"/>
  <c r="L66" i="299"/>
  <c r="F66" i="299"/>
  <c r="N66" i="299" s="1"/>
  <c r="M65" i="299"/>
  <c r="L65" i="299"/>
  <c r="F65" i="299"/>
  <c r="M64" i="299"/>
  <c r="L64" i="299"/>
  <c r="F64" i="299"/>
  <c r="N64" i="299" s="1"/>
  <c r="M63" i="299"/>
  <c r="L63" i="299"/>
  <c r="F63" i="299"/>
  <c r="M62" i="299"/>
  <c r="L62" i="299"/>
  <c r="F62" i="299"/>
  <c r="N62" i="299" s="1"/>
  <c r="M61" i="299"/>
  <c r="L61" i="299"/>
  <c r="F61" i="299"/>
  <c r="M60" i="299"/>
  <c r="L60" i="299"/>
  <c r="F60" i="299"/>
  <c r="N60" i="299" s="1"/>
  <c r="M59" i="299"/>
  <c r="L59" i="299"/>
  <c r="F59" i="299"/>
  <c r="M58" i="299"/>
  <c r="L58" i="299"/>
  <c r="F58" i="299"/>
  <c r="N58" i="299" s="1"/>
  <c r="M57" i="299"/>
  <c r="L57" i="299"/>
  <c r="F57" i="299"/>
  <c r="M56" i="299"/>
  <c r="L56" i="299"/>
  <c r="F56" i="299"/>
  <c r="N56" i="299" s="1"/>
  <c r="M55" i="299"/>
  <c r="L55" i="299"/>
  <c r="F55" i="299"/>
  <c r="M54" i="299"/>
  <c r="L54" i="299"/>
  <c r="F54" i="299"/>
  <c r="N54" i="299" s="1"/>
  <c r="M53" i="299"/>
  <c r="L53" i="299"/>
  <c r="F53" i="299"/>
  <c r="M52" i="299"/>
  <c r="L52" i="299"/>
  <c r="F52" i="299"/>
  <c r="N52" i="299" s="1"/>
  <c r="M51" i="299"/>
  <c r="L51" i="299"/>
  <c r="F51" i="299"/>
  <c r="M50" i="299"/>
  <c r="L50" i="299"/>
  <c r="F50" i="299"/>
  <c r="N50" i="299" s="1"/>
  <c r="M49" i="299"/>
  <c r="L49" i="299"/>
  <c r="F49" i="299"/>
  <c r="M48" i="299"/>
  <c r="L48" i="299"/>
  <c r="F48" i="299"/>
  <c r="N48" i="299" s="1"/>
  <c r="M47" i="299"/>
  <c r="L47" i="299"/>
  <c r="F47" i="299"/>
  <c r="M46" i="299"/>
  <c r="L46" i="299"/>
  <c r="F46" i="299"/>
  <c r="N46" i="299" s="1"/>
  <c r="M45" i="299"/>
  <c r="L45" i="299"/>
  <c r="F45" i="299"/>
  <c r="M44" i="299"/>
  <c r="L44" i="299"/>
  <c r="F44" i="299"/>
  <c r="N44" i="299" s="1"/>
  <c r="M43" i="299"/>
  <c r="L43" i="299"/>
  <c r="F43" i="299"/>
  <c r="M42" i="299"/>
  <c r="L42" i="299"/>
  <c r="F42" i="299"/>
  <c r="N42" i="299" s="1"/>
  <c r="M41" i="299"/>
  <c r="L41" i="299"/>
  <c r="F41" i="299"/>
  <c r="M40" i="299"/>
  <c r="L40" i="299"/>
  <c r="F40" i="299"/>
  <c r="N40" i="299" s="1"/>
  <c r="M39" i="299"/>
  <c r="L39" i="299"/>
  <c r="F39" i="299"/>
  <c r="M38" i="299"/>
  <c r="L38" i="299"/>
  <c r="F38" i="299"/>
  <c r="N38" i="299" s="1"/>
  <c r="M37" i="299"/>
  <c r="L37" i="299"/>
  <c r="F37" i="299"/>
  <c r="M36" i="299"/>
  <c r="L36" i="299"/>
  <c r="F36" i="299"/>
  <c r="N36" i="299" s="1"/>
  <c r="M35" i="299"/>
  <c r="L35" i="299"/>
  <c r="F35" i="299"/>
  <c r="M34" i="299"/>
  <c r="L34" i="299"/>
  <c r="F34" i="299"/>
  <c r="N34" i="299" s="1"/>
  <c r="M33" i="299"/>
  <c r="L33" i="299"/>
  <c r="F33" i="299"/>
  <c r="M32" i="299"/>
  <c r="L32" i="299"/>
  <c r="F32" i="299"/>
  <c r="N32" i="299" s="1"/>
  <c r="M31" i="299"/>
  <c r="L31" i="299"/>
  <c r="F31" i="299"/>
  <c r="M30" i="299"/>
  <c r="L30" i="299"/>
  <c r="F30" i="299"/>
  <c r="N30" i="299" s="1"/>
  <c r="M29" i="299"/>
  <c r="L29" i="299"/>
  <c r="F29" i="299"/>
  <c r="M28" i="299"/>
  <c r="L28" i="299"/>
  <c r="F28" i="299"/>
  <c r="N28" i="299" s="1"/>
  <c r="M27" i="299"/>
  <c r="L27" i="299"/>
  <c r="F27" i="299"/>
  <c r="M26" i="299"/>
  <c r="L26" i="299"/>
  <c r="F26" i="299"/>
  <c r="N26" i="299" s="1"/>
  <c r="M25" i="299"/>
  <c r="L25" i="299"/>
  <c r="F25" i="299"/>
  <c r="M24" i="299"/>
  <c r="L24" i="299"/>
  <c r="F24" i="299"/>
  <c r="N24" i="299" s="1"/>
  <c r="M23" i="299"/>
  <c r="L23" i="299"/>
  <c r="F23" i="299"/>
  <c r="M22" i="299"/>
  <c r="L22" i="299"/>
  <c r="F22" i="299"/>
  <c r="N22" i="299" s="1"/>
  <c r="M21" i="299"/>
  <c r="L21" i="299"/>
  <c r="F21" i="299"/>
  <c r="M20" i="299"/>
  <c r="L20" i="299"/>
  <c r="F20" i="299"/>
  <c r="N20" i="299" s="1"/>
  <c r="M19" i="299"/>
  <c r="L19" i="299"/>
  <c r="F19" i="299"/>
  <c r="M18" i="299"/>
  <c r="L18" i="299"/>
  <c r="F18" i="299"/>
  <c r="N18" i="299" s="1"/>
  <c r="M17" i="299"/>
  <c r="L17" i="299"/>
  <c r="F17" i="299"/>
  <c r="M16" i="299"/>
  <c r="L16" i="299"/>
  <c r="F16" i="299"/>
  <c r="N16" i="299" s="1"/>
  <c r="M15" i="299"/>
  <c r="L15" i="299"/>
  <c r="F15" i="299"/>
  <c r="M14" i="299"/>
  <c r="L14" i="299"/>
  <c r="F14" i="299"/>
  <c r="N14" i="299" s="1"/>
  <c r="M13" i="299"/>
  <c r="L13" i="299"/>
  <c r="F13" i="299"/>
  <c r="M12" i="299"/>
  <c r="L12" i="299"/>
  <c r="F12" i="299"/>
  <c r="N12" i="299" s="1"/>
  <c r="M11" i="299"/>
  <c r="L11" i="299"/>
  <c r="F11" i="299"/>
  <c r="K74" i="298"/>
  <c r="J74" i="298"/>
  <c r="I74" i="298"/>
  <c r="H74" i="298"/>
  <c r="G74" i="298"/>
  <c r="L74" i="298" s="1"/>
  <c r="E74" i="298"/>
  <c r="D74" i="298"/>
  <c r="C74" i="298"/>
  <c r="B74" i="298"/>
  <c r="F74" i="298" s="1"/>
  <c r="N74" i="298" s="1"/>
  <c r="M73" i="298"/>
  <c r="L73" i="298"/>
  <c r="F73" i="298"/>
  <c r="M72" i="298"/>
  <c r="L72" i="298"/>
  <c r="F72" i="298"/>
  <c r="N72" i="298" s="1"/>
  <c r="M71" i="298"/>
  <c r="L71" i="298"/>
  <c r="F71" i="298"/>
  <c r="M70" i="298"/>
  <c r="L70" i="298"/>
  <c r="F70" i="298"/>
  <c r="N70" i="298" s="1"/>
  <c r="M69" i="298"/>
  <c r="L69" i="298"/>
  <c r="F69" i="298"/>
  <c r="M68" i="298"/>
  <c r="L68" i="298"/>
  <c r="F68" i="298"/>
  <c r="N68" i="298" s="1"/>
  <c r="M67" i="298"/>
  <c r="L67" i="298"/>
  <c r="F67" i="298"/>
  <c r="M66" i="298"/>
  <c r="L66" i="298"/>
  <c r="F66" i="298"/>
  <c r="N66" i="298" s="1"/>
  <c r="M65" i="298"/>
  <c r="L65" i="298"/>
  <c r="F65" i="298"/>
  <c r="M64" i="298"/>
  <c r="L64" i="298"/>
  <c r="F64" i="298"/>
  <c r="N64" i="298" s="1"/>
  <c r="M63" i="298"/>
  <c r="L63" i="298"/>
  <c r="F63" i="298"/>
  <c r="M62" i="298"/>
  <c r="L62" i="298"/>
  <c r="F62" i="298"/>
  <c r="N62" i="298" s="1"/>
  <c r="M61" i="298"/>
  <c r="L61" i="298"/>
  <c r="F61" i="298"/>
  <c r="M60" i="298"/>
  <c r="L60" i="298"/>
  <c r="F60" i="298"/>
  <c r="N60" i="298" s="1"/>
  <c r="M59" i="298"/>
  <c r="L59" i="298"/>
  <c r="F59" i="298"/>
  <c r="M58" i="298"/>
  <c r="L58" i="298"/>
  <c r="F58" i="298"/>
  <c r="N58" i="298" s="1"/>
  <c r="M57" i="298"/>
  <c r="L57" i="298"/>
  <c r="F57" i="298"/>
  <c r="M56" i="298"/>
  <c r="L56" i="298"/>
  <c r="F56" i="298"/>
  <c r="N56" i="298" s="1"/>
  <c r="M55" i="298"/>
  <c r="L55" i="298"/>
  <c r="F55" i="298"/>
  <c r="M54" i="298"/>
  <c r="L54" i="298"/>
  <c r="F54" i="298"/>
  <c r="N54" i="298" s="1"/>
  <c r="M53" i="298"/>
  <c r="L53" i="298"/>
  <c r="F53" i="298"/>
  <c r="M52" i="298"/>
  <c r="L52" i="298"/>
  <c r="F52" i="298"/>
  <c r="N52" i="298" s="1"/>
  <c r="M51" i="298"/>
  <c r="L51" i="298"/>
  <c r="F51" i="298"/>
  <c r="M50" i="298"/>
  <c r="L50" i="298"/>
  <c r="F50" i="298"/>
  <c r="N50" i="298" s="1"/>
  <c r="M49" i="298"/>
  <c r="L49" i="298"/>
  <c r="F49" i="298"/>
  <c r="M48" i="298"/>
  <c r="L48" i="298"/>
  <c r="F48" i="298"/>
  <c r="N48" i="298" s="1"/>
  <c r="M47" i="298"/>
  <c r="L47" i="298"/>
  <c r="F47" i="298"/>
  <c r="M46" i="298"/>
  <c r="L46" i="298"/>
  <c r="F46" i="298"/>
  <c r="N46" i="298" s="1"/>
  <c r="M45" i="298"/>
  <c r="L45" i="298"/>
  <c r="F45" i="298"/>
  <c r="M44" i="298"/>
  <c r="L44" i="298"/>
  <c r="F44" i="298"/>
  <c r="N44" i="298" s="1"/>
  <c r="M43" i="298"/>
  <c r="L43" i="298"/>
  <c r="F43" i="298"/>
  <c r="M42" i="298"/>
  <c r="L42" i="298"/>
  <c r="F42" i="298"/>
  <c r="N42" i="298" s="1"/>
  <c r="M41" i="298"/>
  <c r="L41" i="298"/>
  <c r="F41" i="298"/>
  <c r="M40" i="298"/>
  <c r="L40" i="298"/>
  <c r="F40" i="298"/>
  <c r="N40" i="298" s="1"/>
  <c r="M39" i="298"/>
  <c r="L39" i="298"/>
  <c r="F39" i="298"/>
  <c r="M38" i="298"/>
  <c r="L38" i="298"/>
  <c r="F38" i="298"/>
  <c r="N38" i="298" s="1"/>
  <c r="M37" i="298"/>
  <c r="L37" i="298"/>
  <c r="F37" i="298"/>
  <c r="M36" i="298"/>
  <c r="L36" i="298"/>
  <c r="F36" i="298"/>
  <c r="N36" i="298" s="1"/>
  <c r="M35" i="298"/>
  <c r="L35" i="298"/>
  <c r="F35" i="298"/>
  <c r="M34" i="298"/>
  <c r="L34" i="298"/>
  <c r="F34" i="298"/>
  <c r="N34" i="298" s="1"/>
  <c r="M33" i="298"/>
  <c r="L33" i="298"/>
  <c r="F33" i="298"/>
  <c r="M32" i="298"/>
  <c r="L32" i="298"/>
  <c r="F32" i="298"/>
  <c r="N32" i="298" s="1"/>
  <c r="M31" i="298"/>
  <c r="L31" i="298"/>
  <c r="F31" i="298"/>
  <c r="M30" i="298"/>
  <c r="L30" i="298"/>
  <c r="F30" i="298"/>
  <c r="N30" i="298" s="1"/>
  <c r="M29" i="298"/>
  <c r="L29" i="298"/>
  <c r="F29" i="298"/>
  <c r="M28" i="298"/>
  <c r="L28" i="298"/>
  <c r="F28" i="298"/>
  <c r="N28" i="298" s="1"/>
  <c r="M27" i="298"/>
  <c r="L27" i="298"/>
  <c r="F27" i="298"/>
  <c r="M26" i="298"/>
  <c r="L26" i="298"/>
  <c r="F26" i="298"/>
  <c r="N26" i="298" s="1"/>
  <c r="M25" i="298"/>
  <c r="L25" i="298"/>
  <c r="F25" i="298"/>
  <c r="M24" i="298"/>
  <c r="L24" i="298"/>
  <c r="F24" i="298"/>
  <c r="N24" i="298" s="1"/>
  <c r="M23" i="298"/>
  <c r="L23" i="298"/>
  <c r="F23" i="298"/>
  <c r="M22" i="298"/>
  <c r="L22" i="298"/>
  <c r="F22" i="298"/>
  <c r="N22" i="298" s="1"/>
  <c r="M21" i="298"/>
  <c r="L21" i="298"/>
  <c r="F21" i="298"/>
  <c r="M20" i="298"/>
  <c r="L20" i="298"/>
  <c r="F20" i="298"/>
  <c r="N20" i="298" s="1"/>
  <c r="M19" i="298"/>
  <c r="L19" i="298"/>
  <c r="F19" i="298"/>
  <c r="M18" i="298"/>
  <c r="L18" i="298"/>
  <c r="F18" i="298"/>
  <c r="N18" i="298" s="1"/>
  <c r="M17" i="298"/>
  <c r="L17" i="298"/>
  <c r="F17" i="298"/>
  <c r="M16" i="298"/>
  <c r="L16" i="298"/>
  <c r="F16" i="298"/>
  <c r="N16" i="298" s="1"/>
  <c r="M15" i="298"/>
  <c r="L15" i="298"/>
  <c r="F15" i="298"/>
  <c r="M14" i="298"/>
  <c r="L14" i="298"/>
  <c r="F14" i="298"/>
  <c r="N14" i="298" s="1"/>
  <c r="M13" i="298"/>
  <c r="L13" i="298"/>
  <c r="F13" i="298"/>
  <c r="M12" i="298"/>
  <c r="L12" i="298"/>
  <c r="F12" i="298"/>
  <c r="N12" i="298" s="1"/>
  <c r="M11" i="298"/>
  <c r="L11" i="298"/>
  <c r="F11" i="298"/>
  <c r="K74" i="297"/>
  <c r="J74" i="297"/>
  <c r="I74" i="297"/>
  <c r="H74" i="297"/>
  <c r="G74" i="297"/>
  <c r="L74" i="297" s="1"/>
  <c r="E74" i="297"/>
  <c r="D74" i="297"/>
  <c r="C74" i="297"/>
  <c r="B74" i="297"/>
  <c r="F74" i="297" s="1"/>
  <c r="N74" i="297" s="1"/>
  <c r="M73" i="297"/>
  <c r="L73" i="297"/>
  <c r="F73" i="297"/>
  <c r="M72" i="297"/>
  <c r="L72" i="297"/>
  <c r="F72" i="297"/>
  <c r="N72" i="297" s="1"/>
  <c r="M71" i="297"/>
  <c r="L71" i="297"/>
  <c r="F71" i="297"/>
  <c r="M70" i="297"/>
  <c r="L70" i="297"/>
  <c r="F70" i="297"/>
  <c r="N70" i="297" s="1"/>
  <c r="M69" i="297"/>
  <c r="L69" i="297"/>
  <c r="F69" i="297"/>
  <c r="M68" i="297"/>
  <c r="L68" i="297"/>
  <c r="F68" i="297"/>
  <c r="N68" i="297" s="1"/>
  <c r="M67" i="297"/>
  <c r="L67" i="297"/>
  <c r="F67" i="297"/>
  <c r="M66" i="297"/>
  <c r="L66" i="297"/>
  <c r="F66" i="297"/>
  <c r="N66" i="297" s="1"/>
  <c r="M65" i="297"/>
  <c r="L65" i="297"/>
  <c r="F65" i="297"/>
  <c r="M64" i="297"/>
  <c r="L64" i="297"/>
  <c r="F64" i="297"/>
  <c r="N64" i="297" s="1"/>
  <c r="M63" i="297"/>
  <c r="L63" i="297"/>
  <c r="F63" i="297"/>
  <c r="M62" i="297"/>
  <c r="L62" i="297"/>
  <c r="F62" i="297"/>
  <c r="N62" i="297" s="1"/>
  <c r="M61" i="297"/>
  <c r="L61" i="297"/>
  <c r="F61" i="297"/>
  <c r="M60" i="297"/>
  <c r="L60" i="297"/>
  <c r="F60" i="297"/>
  <c r="N60" i="297" s="1"/>
  <c r="M59" i="297"/>
  <c r="L59" i="297"/>
  <c r="F59" i="297"/>
  <c r="M58" i="297"/>
  <c r="L58" i="297"/>
  <c r="F58" i="297"/>
  <c r="N58" i="297" s="1"/>
  <c r="M57" i="297"/>
  <c r="L57" i="297"/>
  <c r="N57" i="297" s="1"/>
  <c r="F57" i="297"/>
  <c r="M56" i="297"/>
  <c r="L56" i="297"/>
  <c r="F56" i="297"/>
  <c r="M55" i="297"/>
  <c r="L55" i="297"/>
  <c r="N55" i="297" s="1"/>
  <c r="F55" i="297"/>
  <c r="M54" i="297"/>
  <c r="L54" i="297"/>
  <c r="F54" i="297"/>
  <c r="M53" i="297"/>
  <c r="L53" i="297"/>
  <c r="F53" i="297"/>
  <c r="M52" i="297"/>
  <c r="L52" i="297"/>
  <c r="F52" i="297"/>
  <c r="N52" i="297" s="1"/>
  <c r="M51" i="297"/>
  <c r="L51" i="297"/>
  <c r="F51" i="297"/>
  <c r="M50" i="297"/>
  <c r="L50" i="297"/>
  <c r="F50" i="297"/>
  <c r="N50" i="297" s="1"/>
  <c r="M49" i="297"/>
  <c r="L49" i="297"/>
  <c r="F49" i="297"/>
  <c r="M48" i="297"/>
  <c r="L48" i="297"/>
  <c r="F48" i="297"/>
  <c r="N48" i="297" s="1"/>
  <c r="M47" i="297"/>
  <c r="L47" i="297"/>
  <c r="F47" i="297"/>
  <c r="M46" i="297"/>
  <c r="L46" i="297"/>
  <c r="F46" i="297"/>
  <c r="N46" i="297" s="1"/>
  <c r="M45" i="297"/>
  <c r="L45" i="297"/>
  <c r="F45" i="297"/>
  <c r="M44" i="297"/>
  <c r="L44" i="297"/>
  <c r="F44" i="297"/>
  <c r="N44" i="297" s="1"/>
  <c r="M43" i="297"/>
  <c r="L43" i="297"/>
  <c r="F43" i="297"/>
  <c r="M42" i="297"/>
  <c r="L42" i="297"/>
  <c r="F42" i="297"/>
  <c r="N42" i="297" s="1"/>
  <c r="M41" i="297"/>
  <c r="L41" i="297"/>
  <c r="N41" i="297" s="1"/>
  <c r="F41" i="297"/>
  <c r="M40" i="297"/>
  <c r="L40" i="297"/>
  <c r="F40" i="297"/>
  <c r="M39" i="297"/>
  <c r="L39" i="297"/>
  <c r="N39" i="297" s="1"/>
  <c r="F39" i="297"/>
  <c r="M38" i="297"/>
  <c r="L38" i="297"/>
  <c r="F38" i="297"/>
  <c r="M37" i="297"/>
  <c r="L37" i="297"/>
  <c r="N37" i="297" s="1"/>
  <c r="F37" i="297"/>
  <c r="M36" i="297"/>
  <c r="L36" i="297"/>
  <c r="F36" i="297"/>
  <c r="M35" i="297"/>
  <c r="L35" i="297"/>
  <c r="N35" i="297" s="1"/>
  <c r="F35" i="297"/>
  <c r="M34" i="297"/>
  <c r="L34" i="297"/>
  <c r="F34" i="297"/>
  <c r="M33" i="297"/>
  <c r="L33" i="297"/>
  <c r="N33" i="297" s="1"/>
  <c r="F33" i="297"/>
  <c r="M32" i="297"/>
  <c r="L32" i="297"/>
  <c r="F32" i="297"/>
  <c r="M31" i="297"/>
  <c r="L31" i="297"/>
  <c r="N31" i="297" s="1"/>
  <c r="F31" i="297"/>
  <c r="M30" i="297"/>
  <c r="L30" i="297"/>
  <c r="F30" i="297"/>
  <c r="M29" i="297"/>
  <c r="L29" i="297"/>
  <c r="N29" i="297" s="1"/>
  <c r="F29" i="297"/>
  <c r="M28" i="297"/>
  <c r="L28" i="297"/>
  <c r="F28" i="297"/>
  <c r="M27" i="297"/>
  <c r="L27" i="297"/>
  <c r="N27" i="297" s="1"/>
  <c r="F27" i="297"/>
  <c r="M26" i="297"/>
  <c r="L26" i="297"/>
  <c r="F26" i="297"/>
  <c r="M25" i="297"/>
  <c r="L25" i="297"/>
  <c r="N25" i="297" s="1"/>
  <c r="F25" i="297"/>
  <c r="M24" i="297"/>
  <c r="L24" i="297"/>
  <c r="F24" i="297"/>
  <c r="M23" i="297"/>
  <c r="L23" i="297"/>
  <c r="N23" i="297" s="1"/>
  <c r="F23" i="297"/>
  <c r="M22" i="297"/>
  <c r="L22" i="297"/>
  <c r="F22" i="297"/>
  <c r="M21" i="297"/>
  <c r="L21" i="297"/>
  <c r="N21" i="297" s="1"/>
  <c r="F21" i="297"/>
  <c r="M20" i="297"/>
  <c r="L20" i="297"/>
  <c r="F20" i="297"/>
  <c r="M19" i="297"/>
  <c r="L19" i="297"/>
  <c r="N19" i="297" s="1"/>
  <c r="F19" i="297"/>
  <c r="M18" i="297"/>
  <c r="L18" i="297"/>
  <c r="F18" i="297"/>
  <c r="M17" i="297"/>
  <c r="L17" i="297"/>
  <c r="N17" i="297" s="1"/>
  <c r="F17" i="297"/>
  <c r="M16" i="297"/>
  <c r="L16" i="297"/>
  <c r="F16" i="297"/>
  <c r="M15" i="297"/>
  <c r="L15" i="297"/>
  <c r="N15" i="297" s="1"/>
  <c r="F15" i="297"/>
  <c r="M14" i="297"/>
  <c r="L14" i="297"/>
  <c r="F14" i="297"/>
  <c r="M13" i="297"/>
  <c r="L13" i="297"/>
  <c r="N13" i="297" s="1"/>
  <c r="F13" i="297"/>
  <c r="M12" i="297"/>
  <c r="L12" i="297"/>
  <c r="F12" i="297"/>
  <c r="M11" i="297"/>
  <c r="L11" i="297"/>
  <c r="F11" i="297"/>
  <c r="K74" i="296"/>
  <c r="E74" i="296"/>
  <c r="M73" i="296"/>
  <c r="L73" i="296"/>
  <c r="F73" i="296"/>
  <c r="M72" i="296"/>
  <c r="L72" i="296"/>
  <c r="N72" i="296" s="1"/>
  <c r="F72" i="296"/>
  <c r="M71" i="296"/>
  <c r="L71" i="296"/>
  <c r="F71" i="296"/>
  <c r="M70" i="296"/>
  <c r="L70" i="296"/>
  <c r="N70" i="296" s="1"/>
  <c r="F70" i="296"/>
  <c r="M69" i="296"/>
  <c r="L69" i="296"/>
  <c r="F69" i="296"/>
  <c r="M68" i="296"/>
  <c r="L68" i="296"/>
  <c r="N68" i="296" s="1"/>
  <c r="F68" i="296"/>
  <c r="M67" i="296"/>
  <c r="L67" i="296"/>
  <c r="F67" i="296"/>
  <c r="M66" i="296"/>
  <c r="L66" i="296"/>
  <c r="N66" i="296" s="1"/>
  <c r="F66" i="296"/>
  <c r="M65" i="296"/>
  <c r="L65" i="296"/>
  <c r="F65" i="296"/>
  <c r="M64" i="296"/>
  <c r="L64" i="296"/>
  <c r="N64" i="296" s="1"/>
  <c r="F64" i="296"/>
  <c r="M63" i="296"/>
  <c r="L63" i="296"/>
  <c r="F63" i="296"/>
  <c r="M62" i="296"/>
  <c r="J62" i="296"/>
  <c r="I62" i="296"/>
  <c r="H62" i="296"/>
  <c r="H74" i="296" s="1"/>
  <c r="G62" i="296"/>
  <c r="F62" i="296"/>
  <c r="M61" i="296"/>
  <c r="L61" i="296"/>
  <c r="N61" i="296" s="1"/>
  <c r="F61" i="296"/>
  <c r="M60" i="296"/>
  <c r="L60" i="296"/>
  <c r="F60" i="296"/>
  <c r="M59" i="296"/>
  <c r="L59" i="296"/>
  <c r="N59" i="296" s="1"/>
  <c r="F59" i="296"/>
  <c r="M58" i="296"/>
  <c r="L58" i="296"/>
  <c r="F58" i="296"/>
  <c r="M57" i="296"/>
  <c r="L57" i="296"/>
  <c r="N57" i="296" s="1"/>
  <c r="F57" i="296"/>
  <c r="M56" i="296"/>
  <c r="L56" i="296"/>
  <c r="F56" i="296"/>
  <c r="M55" i="296"/>
  <c r="L55" i="296"/>
  <c r="N55" i="296" s="1"/>
  <c r="F55" i="296"/>
  <c r="M54" i="296"/>
  <c r="L54" i="296"/>
  <c r="F54" i="296"/>
  <c r="M53" i="296"/>
  <c r="L53" i="296"/>
  <c r="N53" i="296" s="1"/>
  <c r="F53" i="296"/>
  <c r="M52" i="296"/>
  <c r="L52" i="296"/>
  <c r="F52" i="296"/>
  <c r="M51" i="296"/>
  <c r="L51" i="296"/>
  <c r="N51" i="296" s="1"/>
  <c r="F51" i="296"/>
  <c r="M50" i="296"/>
  <c r="L50" i="296"/>
  <c r="F50" i="296"/>
  <c r="M49" i="296"/>
  <c r="L49" i="296"/>
  <c r="N49" i="296" s="1"/>
  <c r="F49" i="296"/>
  <c r="M48" i="296"/>
  <c r="L48" i="296"/>
  <c r="F48" i="296"/>
  <c r="M47" i="296"/>
  <c r="L47" i="296"/>
  <c r="N47" i="296" s="1"/>
  <c r="F47" i="296"/>
  <c r="M46" i="296"/>
  <c r="L46" i="296"/>
  <c r="F46" i="296"/>
  <c r="M45" i="296"/>
  <c r="L45" i="296"/>
  <c r="D45" i="296"/>
  <c r="D74" i="296" s="1"/>
  <c r="C45" i="296"/>
  <c r="C74" i="296" s="1"/>
  <c r="B45" i="296"/>
  <c r="B74" i="296" s="1"/>
  <c r="M44" i="296"/>
  <c r="L44" i="296"/>
  <c r="F44" i="296"/>
  <c r="N44" i="296" s="1"/>
  <c r="M43" i="296"/>
  <c r="L43" i="296"/>
  <c r="F43" i="296"/>
  <c r="M42" i="296"/>
  <c r="L42" i="296"/>
  <c r="F42" i="296"/>
  <c r="N42" i="296" s="1"/>
  <c r="M41" i="296"/>
  <c r="L41" i="296"/>
  <c r="F41" i="296"/>
  <c r="M40" i="296"/>
  <c r="L40" i="296"/>
  <c r="F40" i="296"/>
  <c r="N40" i="296" s="1"/>
  <c r="M39" i="296"/>
  <c r="L39" i="296"/>
  <c r="F39" i="296"/>
  <c r="M38" i="296"/>
  <c r="L38" i="296"/>
  <c r="F38" i="296"/>
  <c r="N38" i="296" s="1"/>
  <c r="M37" i="296"/>
  <c r="L37" i="296"/>
  <c r="F37" i="296"/>
  <c r="M36" i="296"/>
  <c r="L36" i="296"/>
  <c r="F36" i="296"/>
  <c r="N36" i="296" s="1"/>
  <c r="M35" i="296"/>
  <c r="L35" i="296"/>
  <c r="F35" i="296"/>
  <c r="M34" i="296"/>
  <c r="L34" i="296"/>
  <c r="F34" i="296"/>
  <c r="N34" i="296" s="1"/>
  <c r="M33" i="296"/>
  <c r="L33" i="296"/>
  <c r="F33" i="296"/>
  <c r="M32" i="296"/>
  <c r="L32" i="296"/>
  <c r="F32" i="296"/>
  <c r="N32" i="296" s="1"/>
  <c r="M31" i="296"/>
  <c r="L31" i="296"/>
  <c r="F31" i="296"/>
  <c r="M30" i="296"/>
  <c r="L30" i="296"/>
  <c r="F30" i="296"/>
  <c r="N30" i="296" s="1"/>
  <c r="M29" i="296"/>
  <c r="J29" i="296"/>
  <c r="J74" i="296" s="1"/>
  <c r="I29" i="296"/>
  <c r="I74" i="296" s="1"/>
  <c r="G29" i="296"/>
  <c r="G74" i="296" s="1"/>
  <c r="F29" i="296"/>
  <c r="M28" i="296"/>
  <c r="L28" i="296"/>
  <c r="F28" i="296"/>
  <c r="M27" i="296"/>
  <c r="L27" i="296"/>
  <c r="N27" i="296" s="1"/>
  <c r="F27" i="296"/>
  <c r="M26" i="296"/>
  <c r="L26" i="296"/>
  <c r="F26" i="296"/>
  <c r="M25" i="296"/>
  <c r="L25" i="296"/>
  <c r="N25" i="296" s="1"/>
  <c r="F25" i="296"/>
  <c r="M24" i="296"/>
  <c r="L24" i="296"/>
  <c r="F24" i="296"/>
  <c r="M23" i="296"/>
  <c r="L23" i="296"/>
  <c r="N23" i="296" s="1"/>
  <c r="F23" i="296"/>
  <c r="M22" i="296"/>
  <c r="L22" i="296"/>
  <c r="F22" i="296"/>
  <c r="M21" i="296"/>
  <c r="L21" i="296"/>
  <c r="N21" i="296" s="1"/>
  <c r="F21" i="296"/>
  <c r="M20" i="296"/>
  <c r="L20" i="296"/>
  <c r="F20" i="296"/>
  <c r="M19" i="296"/>
  <c r="L19" i="296"/>
  <c r="N19" i="296" s="1"/>
  <c r="F19" i="296"/>
  <c r="M18" i="296"/>
  <c r="L18" i="296"/>
  <c r="F18" i="296"/>
  <c r="M17" i="296"/>
  <c r="L17" i="296"/>
  <c r="N17" i="296" s="1"/>
  <c r="F17" i="296"/>
  <c r="M16" i="296"/>
  <c r="L16" i="296"/>
  <c r="F16" i="296"/>
  <c r="M15" i="296"/>
  <c r="L15" i="296"/>
  <c r="N15" i="296" s="1"/>
  <c r="F15" i="296"/>
  <c r="M14" i="296"/>
  <c r="L14" i="296"/>
  <c r="F14" i="296"/>
  <c r="M13" i="296"/>
  <c r="L13" i="296"/>
  <c r="N13" i="296" s="1"/>
  <c r="F13" i="296"/>
  <c r="M12" i="296"/>
  <c r="L12" i="296"/>
  <c r="F12" i="296"/>
  <c r="N12" i="296" s="1"/>
  <c r="M11" i="296"/>
  <c r="L11" i="296"/>
  <c r="F11" i="296"/>
  <c r="K74" i="295"/>
  <c r="J74" i="295"/>
  <c r="I74" i="295"/>
  <c r="H74" i="295"/>
  <c r="G74" i="295"/>
  <c r="L74" i="295" s="1"/>
  <c r="E74" i="295"/>
  <c r="D74" i="295"/>
  <c r="C74" i="295"/>
  <c r="B74" i="295"/>
  <c r="F74" i="295" s="1"/>
  <c r="N74" i="295" s="1"/>
  <c r="M73" i="295"/>
  <c r="L73" i="295"/>
  <c r="F73" i="295"/>
  <c r="M72" i="295"/>
  <c r="L72" i="295"/>
  <c r="F72" i="295"/>
  <c r="M71" i="295"/>
  <c r="L71" i="295"/>
  <c r="N71" i="295" s="1"/>
  <c r="F71" i="295"/>
  <c r="M70" i="295"/>
  <c r="L70" i="295"/>
  <c r="F70" i="295"/>
  <c r="M69" i="295"/>
  <c r="L69" i="295"/>
  <c r="N69" i="295" s="1"/>
  <c r="F69" i="295"/>
  <c r="M68" i="295"/>
  <c r="L68" i="295"/>
  <c r="F68" i="295"/>
  <c r="M67" i="295"/>
  <c r="L67" i="295"/>
  <c r="N67" i="295" s="1"/>
  <c r="F67" i="295"/>
  <c r="M66" i="295"/>
  <c r="L66" i="295"/>
  <c r="F66" i="295"/>
  <c r="M65" i="295"/>
  <c r="L65" i="295"/>
  <c r="N65" i="295" s="1"/>
  <c r="F65" i="295"/>
  <c r="M64" i="295"/>
  <c r="L64" i="295"/>
  <c r="F64" i="295"/>
  <c r="M63" i="295"/>
  <c r="L63" i="295"/>
  <c r="N63" i="295" s="1"/>
  <c r="F63" i="295"/>
  <c r="M62" i="295"/>
  <c r="L62" i="295"/>
  <c r="F62" i="295"/>
  <c r="M61" i="295"/>
  <c r="L61" i="295"/>
  <c r="N61" i="295" s="1"/>
  <c r="F61" i="295"/>
  <c r="M60" i="295"/>
  <c r="L60" i="295"/>
  <c r="F60" i="295"/>
  <c r="M59" i="295"/>
  <c r="L59" i="295"/>
  <c r="N59" i="295" s="1"/>
  <c r="F59" i="295"/>
  <c r="M58" i="295"/>
  <c r="L58" i="295"/>
  <c r="F58" i="295"/>
  <c r="M57" i="295"/>
  <c r="L57" i="295"/>
  <c r="N57" i="295" s="1"/>
  <c r="F57" i="295"/>
  <c r="M56" i="295"/>
  <c r="L56" i="295"/>
  <c r="F56" i="295"/>
  <c r="M55" i="295"/>
  <c r="L55" i="295"/>
  <c r="N55" i="295" s="1"/>
  <c r="F55" i="295"/>
  <c r="M54" i="295"/>
  <c r="L54" i="295"/>
  <c r="F54" i="295"/>
  <c r="M53" i="295"/>
  <c r="L53" i="295"/>
  <c r="N53" i="295" s="1"/>
  <c r="F53" i="295"/>
  <c r="M52" i="295"/>
  <c r="L52" i="295"/>
  <c r="F52" i="295"/>
  <c r="M51" i="295"/>
  <c r="L51" i="295"/>
  <c r="N51" i="295" s="1"/>
  <c r="F51" i="295"/>
  <c r="M50" i="295"/>
  <c r="L50" i="295"/>
  <c r="F50" i="295"/>
  <c r="M49" i="295"/>
  <c r="L49" i="295"/>
  <c r="N49" i="295" s="1"/>
  <c r="F49" i="295"/>
  <c r="M48" i="295"/>
  <c r="L48" i="295"/>
  <c r="F48" i="295"/>
  <c r="M47" i="295"/>
  <c r="L47" i="295"/>
  <c r="N47" i="295" s="1"/>
  <c r="F47" i="295"/>
  <c r="M46" i="295"/>
  <c r="L46" i="295"/>
  <c r="F46" i="295"/>
  <c r="M45" i="295"/>
  <c r="L45" i="295"/>
  <c r="N45" i="295" s="1"/>
  <c r="F45" i="295"/>
  <c r="M44" i="295"/>
  <c r="L44" i="295"/>
  <c r="F44" i="295"/>
  <c r="M43" i="295"/>
  <c r="L43" i="295"/>
  <c r="N43" i="295" s="1"/>
  <c r="F43" i="295"/>
  <c r="M42" i="295"/>
  <c r="L42" i="295"/>
  <c r="F42" i="295"/>
  <c r="M41" i="295"/>
  <c r="L41" i="295"/>
  <c r="N41" i="295" s="1"/>
  <c r="F41" i="295"/>
  <c r="M40" i="295"/>
  <c r="L40" i="295"/>
  <c r="F40" i="295"/>
  <c r="M39" i="295"/>
  <c r="L39" i="295"/>
  <c r="N39" i="295" s="1"/>
  <c r="F39" i="295"/>
  <c r="M38" i="295"/>
  <c r="L38" i="295"/>
  <c r="F38" i="295"/>
  <c r="M37" i="295"/>
  <c r="L37" i="295"/>
  <c r="N37" i="295" s="1"/>
  <c r="F37" i="295"/>
  <c r="M36" i="295"/>
  <c r="L36" i="295"/>
  <c r="F36" i="295"/>
  <c r="M35" i="295"/>
  <c r="L35" i="295"/>
  <c r="N35" i="295" s="1"/>
  <c r="F35" i="295"/>
  <c r="M34" i="295"/>
  <c r="L34" i="295"/>
  <c r="F34" i="295"/>
  <c r="M33" i="295"/>
  <c r="L33" i="295"/>
  <c r="N33" i="295" s="1"/>
  <c r="F33" i="295"/>
  <c r="M32" i="295"/>
  <c r="L32" i="295"/>
  <c r="F32" i="295"/>
  <c r="M31" i="295"/>
  <c r="L31" i="295"/>
  <c r="N31" i="295" s="1"/>
  <c r="F31" i="295"/>
  <c r="M30" i="295"/>
  <c r="L30" i="295"/>
  <c r="F30" i="295"/>
  <c r="M29" i="295"/>
  <c r="L29" i="295"/>
  <c r="N29" i="295" s="1"/>
  <c r="F29" i="295"/>
  <c r="M28" i="295"/>
  <c r="L28" i="295"/>
  <c r="F28" i="295"/>
  <c r="M27" i="295"/>
  <c r="L27" i="295"/>
  <c r="N27" i="295" s="1"/>
  <c r="F27" i="295"/>
  <c r="M26" i="295"/>
  <c r="L26" i="295"/>
  <c r="F26" i="295"/>
  <c r="M25" i="295"/>
  <c r="L25" i="295"/>
  <c r="N25" i="295" s="1"/>
  <c r="F25" i="295"/>
  <c r="M24" i="295"/>
  <c r="L24" i="295"/>
  <c r="F24" i="295"/>
  <c r="M23" i="295"/>
  <c r="L23" i="295"/>
  <c r="N23" i="295" s="1"/>
  <c r="F23" i="295"/>
  <c r="M22" i="295"/>
  <c r="L22" i="295"/>
  <c r="F22" i="295"/>
  <c r="M21" i="295"/>
  <c r="L21" i="295"/>
  <c r="N21" i="295" s="1"/>
  <c r="F21" i="295"/>
  <c r="M20" i="295"/>
  <c r="L20" i="295"/>
  <c r="F20" i="295"/>
  <c r="M19" i="295"/>
  <c r="L19" i="295"/>
  <c r="N19" i="295" s="1"/>
  <c r="F19" i="295"/>
  <c r="M18" i="295"/>
  <c r="L18" i="295"/>
  <c r="F18" i="295"/>
  <c r="M17" i="295"/>
  <c r="L17" i="295"/>
  <c r="N17" i="295" s="1"/>
  <c r="F17" i="295"/>
  <c r="M16" i="295"/>
  <c r="L16" i="295"/>
  <c r="F16" i="295"/>
  <c r="M15" i="295"/>
  <c r="L15" i="295"/>
  <c r="N15" i="295" s="1"/>
  <c r="F15" i="295"/>
  <c r="M14" i="295"/>
  <c r="L14" i="295"/>
  <c r="F14" i="295"/>
  <c r="M13" i="295"/>
  <c r="L13" i="295"/>
  <c r="N13" i="295" s="1"/>
  <c r="F13" i="295"/>
  <c r="M12" i="295"/>
  <c r="L12" i="295"/>
  <c r="F12" i="295"/>
  <c r="M11" i="295"/>
  <c r="L11" i="295"/>
  <c r="N11" i="295" s="1"/>
  <c r="F11" i="295"/>
  <c r="K74" i="294"/>
  <c r="J74" i="294"/>
  <c r="I74" i="294"/>
  <c r="H74" i="294"/>
  <c r="G74" i="294"/>
  <c r="L74" i="294" s="1"/>
  <c r="E74" i="294"/>
  <c r="D74" i="294"/>
  <c r="C74" i="294"/>
  <c r="B74" i="294"/>
  <c r="F74" i="294" s="1"/>
  <c r="N74" i="294" s="1"/>
  <c r="M73" i="294"/>
  <c r="L73" i="294"/>
  <c r="F73" i="294"/>
  <c r="M72" i="294"/>
  <c r="L72" i="294"/>
  <c r="F72" i="294"/>
  <c r="N72" i="294" s="1"/>
  <c r="M71" i="294"/>
  <c r="L71" i="294"/>
  <c r="F71" i="294"/>
  <c r="M70" i="294"/>
  <c r="L70" i="294"/>
  <c r="F70" i="294"/>
  <c r="N70" i="294" s="1"/>
  <c r="M69" i="294"/>
  <c r="L69" i="294"/>
  <c r="F69" i="294"/>
  <c r="M68" i="294"/>
  <c r="L68" i="294"/>
  <c r="F68" i="294"/>
  <c r="N68" i="294" s="1"/>
  <c r="M67" i="294"/>
  <c r="L67" i="294"/>
  <c r="F67" i="294"/>
  <c r="M66" i="294"/>
  <c r="L66" i="294"/>
  <c r="F66" i="294"/>
  <c r="N66" i="294" s="1"/>
  <c r="M65" i="294"/>
  <c r="L65" i="294"/>
  <c r="F65" i="294"/>
  <c r="M64" i="294"/>
  <c r="L64" i="294"/>
  <c r="F64" i="294"/>
  <c r="N64" i="294" s="1"/>
  <c r="M63" i="294"/>
  <c r="L63" i="294"/>
  <c r="F63" i="294"/>
  <c r="M62" i="294"/>
  <c r="L62" i="294"/>
  <c r="F62" i="294"/>
  <c r="N62" i="294" s="1"/>
  <c r="M61" i="294"/>
  <c r="L61" i="294"/>
  <c r="F61" i="294"/>
  <c r="M60" i="294"/>
  <c r="L60" i="294"/>
  <c r="F60" i="294"/>
  <c r="N60" i="294" s="1"/>
  <c r="M59" i="294"/>
  <c r="L59" i="294"/>
  <c r="F59" i="294"/>
  <c r="M58" i="294"/>
  <c r="L58" i="294"/>
  <c r="F58" i="294"/>
  <c r="N58" i="294" s="1"/>
  <c r="M57" i="294"/>
  <c r="L57" i="294"/>
  <c r="F57" i="294"/>
  <c r="M56" i="294"/>
  <c r="L56" i="294"/>
  <c r="F56" i="294"/>
  <c r="N56" i="294" s="1"/>
  <c r="M55" i="294"/>
  <c r="L55" i="294"/>
  <c r="F55" i="294"/>
  <c r="M54" i="294"/>
  <c r="L54" i="294"/>
  <c r="F54" i="294"/>
  <c r="N54" i="294" s="1"/>
  <c r="M53" i="294"/>
  <c r="L53" i="294"/>
  <c r="F53" i="294"/>
  <c r="M52" i="294"/>
  <c r="L52" i="294"/>
  <c r="F52" i="294"/>
  <c r="N52" i="294" s="1"/>
  <c r="M51" i="294"/>
  <c r="L51" i="294"/>
  <c r="F51" i="294"/>
  <c r="M50" i="294"/>
  <c r="L50" i="294"/>
  <c r="F50" i="294"/>
  <c r="N50" i="294" s="1"/>
  <c r="M49" i="294"/>
  <c r="L49" i="294"/>
  <c r="F49" i="294"/>
  <c r="M48" i="294"/>
  <c r="L48" i="294"/>
  <c r="F48" i="294"/>
  <c r="N48" i="294" s="1"/>
  <c r="M47" i="294"/>
  <c r="L47" i="294"/>
  <c r="F47" i="294"/>
  <c r="M46" i="294"/>
  <c r="L46" i="294"/>
  <c r="F46" i="294"/>
  <c r="N46" i="294" s="1"/>
  <c r="M45" i="294"/>
  <c r="L45" i="294"/>
  <c r="F45" i="294"/>
  <c r="M44" i="294"/>
  <c r="L44" i="294"/>
  <c r="F44" i="294"/>
  <c r="N44" i="294" s="1"/>
  <c r="M43" i="294"/>
  <c r="L43" i="294"/>
  <c r="F43" i="294"/>
  <c r="M42" i="294"/>
  <c r="L42" i="294"/>
  <c r="F42" i="294"/>
  <c r="N42" i="294" s="1"/>
  <c r="M41" i="294"/>
  <c r="L41" i="294"/>
  <c r="F41" i="294"/>
  <c r="M40" i="294"/>
  <c r="L40" i="294"/>
  <c r="F40" i="294"/>
  <c r="N40" i="294" s="1"/>
  <c r="M39" i="294"/>
  <c r="L39" i="294"/>
  <c r="F39" i="294"/>
  <c r="M38" i="294"/>
  <c r="L38" i="294"/>
  <c r="F38" i="294"/>
  <c r="N38" i="294" s="1"/>
  <c r="M37" i="294"/>
  <c r="L37" i="294"/>
  <c r="F37" i="294"/>
  <c r="M36" i="294"/>
  <c r="L36" i="294"/>
  <c r="F36" i="294"/>
  <c r="N36" i="294" s="1"/>
  <c r="M35" i="294"/>
  <c r="L35" i="294"/>
  <c r="F35" i="294"/>
  <c r="M34" i="294"/>
  <c r="L34" i="294"/>
  <c r="F34" i="294"/>
  <c r="N34" i="294" s="1"/>
  <c r="M33" i="294"/>
  <c r="L33" i="294"/>
  <c r="F33" i="294"/>
  <c r="M32" i="294"/>
  <c r="L32" i="294"/>
  <c r="F32" i="294"/>
  <c r="N32" i="294" s="1"/>
  <c r="M31" i="294"/>
  <c r="L31" i="294"/>
  <c r="F31" i="294"/>
  <c r="M30" i="294"/>
  <c r="L30" i="294"/>
  <c r="F30" i="294"/>
  <c r="N30" i="294" s="1"/>
  <c r="M29" i="294"/>
  <c r="L29" i="294"/>
  <c r="F29" i="294"/>
  <c r="M28" i="294"/>
  <c r="L28" i="294"/>
  <c r="F28" i="294"/>
  <c r="N28" i="294" s="1"/>
  <c r="M27" i="294"/>
  <c r="L27" i="294"/>
  <c r="F27" i="294"/>
  <c r="M26" i="294"/>
  <c r="L26" i="294"/>
  <c r="F26" i="294"/>
  <c r="N26" i="294" s="1"/>
  <c r="M25" i="294"/>
  <c r="L25" i="294"/>
  <c r="F25" i="294"/>
  <c r="M24" i="294"/>
  <c r="L24" i="294"/>
  <c r="F24" i="294"/>
  <c r="N24" i="294" s="1"/>
  <c r="M23" i="294"/>
  <c r="L23" i="294"/>
  <c r="F23" i="294"/>
  <c r="M22" i="294"/>
  <c r="L22" i="294"/>
  <c r="F22" i="294"/>
  <c r="N22" i="294" s="1"/>
  <c r="M21" i="294"/>
  <c r="L21" i="294"/>
  <c r="F21" i="294"/>
  <c r="M20" i="294"/>
  <c r="L20" i="294"/>
  <c r="F20" i="294"/>
  <c r="N20" i="294" s="1"/>
  <c r="M19" i="294"/>
  <c r="L19" i="294"/>
  <c r="F19" i="294"/>
  <c r="M18" i="294"/>
  <c r="L18" i="294"/>
  <c r="F18" i="294"/>
  <c r="N18" i="294" s="1"/>
  <c r="M17" i="294"/>
  <c r="L17" i="294"/>
  <c r="F17" i="294"/>
  <c r="M16" i="294"/>
  <c r="L16" i="294"/>
  <c r="F16" i="294"/>
  <c r="N16" i="294" s="1"/>
  <c r="M15" i="294"/>
  <c r="L15" i="294"/>
  <c r="F15" i="294"/>
  <c r="M14" i="294"/>
  <c r="L14" i="294"/>
  <c r="F14" i="294"/>
  <c r="N14" i="294" s="1"/>
  <c r="M13" i="294"/>
  <c r="L13" i="294"/>
  <c r="F13" i="294"/>
  <c r="M12" i="294"/>
  <c r="L12" i="294"/>
  <c r="F12" i="294"/>
  <c r="N12" i="294" s="1"/>
  <c r="M11" i="294"/>
  <c r="L11" i="294"/>
  <c r="F11" i="294"/>
  <c r="K74" i="293"/>
  <c r="J74" i="293"/>
  <c r="I74" i="293"/>
  <c r="H74" i="293"/>
  <c r="G74" i="293"/>
  <c r="L74" i="293" s="1"/>
  <c r="E74" i="293"/>
  <c r="D74" i="293"/>
  <c r="C74" i="293"/>
  <c r="B74" i="293"/>
  <c r="F74" i="293" s="1"/>
  <c r="N74" i="293" s="1"/>
  <c r="M73" i="293"/>
  <c r="L73" i="293"/>
  <c r="F73" i="293"/>
  <c r="M72" i="293"/>
  <c r="L72" i="293"/>
  <c r="F72" i="293"/>
  <c r="N72" i="293" s="1"/>
  <c r="M71" i="293"/>
  <c r="L71" i="293"/>
  <c r="F71" i="293"/>
  <c r="M70" i="293"/>
  <c r="L70" i="293"/>
  <c r="F70" i="293"/>
  <c r="N70" i="293" s="1"/>
  <c r="M69" i="293"/>
  <c r="L69" i="293"/>
  <c r="F69" i="293"/>
  <c r="M68" i="293"/>
  <c r="L68" i="293"/>
  <c r="F68" i="293"/>
  <c r="N68" i="293" s="1"/>
  <c r="M67" i="293"/>
  <c r="L67" i="293"/>
  <c r="F67" i="293"/>
  <c r="M66" i="293"/>
  <c r="L66" i="293"/>
  <c r="F66" i="293"/>
  <c r="N66" i="293" s="1"/>
  <c r="M65" i="293"/>
  <c r="L65" i="293"/>
  <c r="F65" i="293"/>
  <c r="M64" i="293"/>
  <c r="L64" i="293"/>
  <c r="F64" i="293"/>
  <c r="N64" i="293" s="1"/>
  <c r="M63" i="293"/>
  <c r="L63" i="293"/>
  <c r="F63" i="293"/>
  <c r="M62" i="293"/>
  <c r="L62" i="293"/>
  <c r="F62" i="293"/>
  <c r="N62" i="293" s="1"/>
  <c r="M61" i="293"/>
  <c r="L61" i="293"/>
  <c r="F61" i="293"/>
  <c r="M60" i="293"/>
  <c r="L60" i="293"/>
  <c r="F60" i="293"/>
  <c r="N60" i="293" s="1"/>
  <c r="M59" i="293"/>
  <c r="L59" i="293"/>
  <c r="F59" i="293"/>
  <c r="M58" i="293"/>
  <c r="L58" i="293"/>
  <c r="F58" i="293"/>
  <c r="N58" i="293" s="1"/>
  <c r="M57" i="293"/>
  <c r="L57" i="293"/>
  <c r="F57" i="293"/>
  <c r="M56" i="293"/>
  <c r="L56" i="293"/>
  <c r="F56" i="293"/>
  <c r="N56" i="293" s="1"/>
  <c r="M55" i="293"/>
  <c r="L55" i="293"/>
  <c r="F55" i="293"/>
  <c r="M54" i="293"/>
  <c r="L54" i="293"/>
  <c r="F54" i="293"/>
  <c r="N54" i="293" s="1"/>
  <c r="M53" i="293"/>
  <c r="L53" i="293"/>
  <c r="F53" i="293"/>
  <c r="M52" i="293"/>
  <c r="L52" i="293"/>
  <c r="F52" i="293"/>
  <c r="N52" i="293" s="1"/>
  <c r="M51" i="293"/>
  <c r="L51" i="293"/>
  <c r="F51" i="293"/>
  <c r="M50" i="293"/>
  <c r="L50" i="293"/>
  <c r="F50" i="293"/>
  <c r="N50" i="293" s="1"/>
  <c r="M49" i="293"/>
  <c r="L49" i="293"/>
  <c r="F49" i="293"/>
  <c r="M48" i="293"/>
  <c r="L48" i="293"/>
  <c r="F48" i="293"/>
  <c r="N48" i="293" s="1"/>
  <c r="M47" i="293"/>
  <c r="L47" i="293"/>
  <c r="F47" i="293"/>
  <c r="M46" i="293"/>
  <c r="L46" i="293"/>
  <c r="F46" i="293"/>
  <c r="N46" i="293" s="1"/>
  <c r="M45" i="293"/>
  <c r="L45" i="293"/>
  <c r="F45" i="293"/>
  <c r="M44" i="293"/>
  <c r="L44" i="293"/>
  <c r="F44" i="293"/>
  <c r="N44" i="293" s="1"/>
  <c r="M43" i="293"/>
  <c r="L43" i="293"/>
  <c r="F43" i="293"/>
  <c r="M42" i="293"/>
  <c r="L42" i="293"/>
  <c r="F42" i="293"/>
  <c r="N42" i="293" s="1"/>
  <c r="M41" i="293"/>
  <c r="L41" i="293"/>
  <c r="F41" i="293"/>
  <c r="M40" i="293"/>
  <c r="L40" i="293"/>
  <c r="F40" i="293"/>
  <c r="N40" i="293" s="1"/>
  <c r="M39" i="293"/>
  <c r="L39" i="293"/>
  <c r="F39" i="293"/>
  <c r="M38" i="293"/>
  <c r="L38" i="293"/>
  <c r="F38" i="293"/>
  <c r="N38" i="293" s="1"/>
  <c r="M37" i="293"/>
  <c r="L37" i="293"/>
  <c r="F37" i="293"/>
  <c r="M36" i="293"/>
  <c r="L36" i="293"/>
  <c r="F36" i="293"/>
  <c r="N36" i="293" s="1"/>
  <c r="M35" i="293"/>
  <c r="L35" i="293"/>
  <c r="F35" i="293"/>
  <c r="M34" i="293"/>
  <c r="L34" i="293"/>
  <c r="F34" i="293"/>
  <c r="N34" i="293" s="1"/>
  <c r="M33" i="293"/>
  <c r="L33" i="293"/>
  <c r="F33" i="293"/>
  <c r="M32" i="293"/>
  <c r="L32" i="293"/>
  <c r="F32" i="293"/>
  <c r="N32" i="293" s="1"/>
  <c r="M31" i="293"/>
  <c r="L31" i="293"/>
  <c r="F31" i="293"/>
  <c r="M30" i="293"/>
  <c r="L30" i="293"/>
  <c r="F30" i="293"/>
  <c r="N30" i="293" s="1"/>
  <c r="M29" i="293"/>
  <c r="L29" i="293"/>
  <c r="F29" i="293"/>
  <c r="M28" i="293"/>
  <c r="L28" i="293"/>
  <c r="F28" i="293"/>
  <c r="N28" i="293" s="1"/>
  <c r="M27" i="293"/>
  <c r="L27" i="293"/>
  <c r="F27" i="293"/>
  <c r="M26" i="293"/>
  <c r="L26" i="293"/>
  <c r="F26" i="293"/>
  <c r="N26" i="293" s="1"/>
  <c r="M25" i="293"/>
  <c r="L25" i="293"/>
  <c r="F25" i="293"/>
  <c r="M24" i="293"/>
  <c r="L24" i="293"/>
  <c r="F24" i="293"/>
  <c r="N24" i="293" s="1"/>
  <c r="M23" i="293"/>
  <c r="L23" i="293"/>
  <c r="F23" i="293"/>
  <c r="M22" i="293"/>
  <c r="L22" i="293"/>
  <c r="F22" i="293"/>
  <c r="N22" i="293" s="1"/>
  <c r="M21" i="293"/>
  <c r="L21" i="293"/>
  <c r="F21" i="293"/>
  <c r="M20" i="293"/>
  <c r="L20" i="293"/>
  <c r="F20" i="293"/>
  <c r="N20" i="293" s="1"/>
  <c r="M19" i="293"/>
  <c r="L19" i="293"/>
  <c r="F19" i="293"/>
  <c r="M18" i="293"/>
  <c r="L18" i="293"/>
  <c r="F18" i="293"/>
  <c r="N18" i="293" s="1"/>
  <c r="M17" i="293"/>
  <c r="L17" i="293"/>
  <c r="F17" i="293"/>
  <c r="M16" i="293"/>
  <c r="L16" i="293"/>
  <c r="F16" i="293"/>
  <c r="N16" i="293" s="1"/>
  <c r="M15" i="293"/>
  <c r="L15" i="293"/>
  <c r="F15" i="293"/>
  <c r="M14" i="293"/>
  <c r="L14" i="293"/>
  <c r="F14" i="293"/>
  <c r="N14" i="293" s="1"/>
  <c r="M13" i="293"/>
  <c r="L13" i="293"/>
  <c r="F13" i="293"/>
  <c r="M12" i="293"/>
  <c r="L12" i="293"/>
  <c r="F12" i="293"/>
  <c r="N12" i="293" s="1"/>
  <c r="M11" i="293"/>
  <c r="L11" i="293"/>
  <c r="F11" i="293"/>
  <c r="K74" i="292"/>
  <c r="J74" i="292"/>
  <c r="I74" i="292"/>
  <c r="H74" i="292"/>
  <c r="G74" i="292"/>
  <c r="L74" i="292" s="1"/>
  <c r="E74" i="292"/>
  <c r="D74" i="292"/>
  <c r="C74" i="292"/>
  <c r="B74" i="292"/>
  <c r="F74" i="292" s="1"/>
  <c r="N74" i="292" s="1"/>
  <c r="M73" i="292"/>
  <c r="L73" i="292"/>
  <c r="F73" i="292"/>
  <c r="M72" i="292"/>
  <c r="L72" i="292"/>
  <c r="F72" i="292"/>
  <c r="N72" i="292" s="1"/>
  <c r="M71" i="292"/>
  <c r="L71" i="292"/>
  <c r="F71" i="292"/>
  <c r="M70" i="292"/>
  <c r="L70" i="292"/>
  <c r="F70" i="292"/>
  <c r="N70" i="292" s="1"/>
  <c r="M69" i="292"/>
  <c r="L69" i="292"/>
  <c r="F69" i="292"/>
  <c r="M68" i="292"/>
  <c r="L68" i="292"/>
  <c r="F68" i="292"/>
  <c r="N68" i="292" s="1"/>
  <c r="M67" i="292"/>
  <c r="L67" i="292"/>
  <c r="F67" i="292"/>
  <c r="M66" i="292"/>
  <c r="L66" i="292"/>
  <c r="F66" i="292"/>
  <c r="N66" i="292" s="1"/>
  <c r="M65" i="292"/>
  <c r="L65" i="292"/>
  <c r="F65" i="292"/>
  <c r="M64" i="292"/>
  <c r="L64" i="292"/>
  <c r="F64" i="292"/>
  <c r="N64" i="292" s="1"/>
  <c r="M63" i="292"/>
  <c r="L63" i="292"/>
  <c r="F63" i="292"/>
  <c r="M62" i="292"/>
  <c r="L62" i="292"/>
  <c r="F62" i="292"/>
  <c r="N62" i="292" s="1"/>
  <c r="M61" i="292"/>
  <c r="L61" i="292"/>
  <c r="F61" i="292"/>
  <c r="M60" i="292"/>
  <c r="L60" i="292"/>
  <c r="F60" i="292"/>
  <c r="N60" i="292" s="1"/>
  <c r="M59" i="292"/>
  <c r="L59" i="292"/>
  <c r="F59" i="292"/>
  <c r="M58" i="292"/>
  <c r="L58" i="292"/>
  <c r="F58" i="292"/>
  <c r="N58" i="292" s="1"/>
  <c r="M57" i="292"/>
  <c r="L57" i="292"/>
  <c r="F57" i="292"/>
  <c r="M56" i="292"/>
  <c r="L56" i="292"/>
  <c r="F56" i="292"/>
  <c r="N56" i="292" s="1"/>
  <c r="M55" i="292"/>
  <c r="L55" i="292"/>
  <c r="F55" i="292"/>
  <c r="M54" i="292"/>
  <c r="L54" i="292"/>
  <c r="F54" i="292"/>
  <c r="N54" i="292" s="1"/>
  <c r="M53" i="292"/>
  <c r="L53" i="292"/>
  <c r="F53" i="292"/>
  <c r="M52" i="292"/>
  <c r="L52" i="292"/>
  <c r="F52" i="292"/>
  <c r="N52" i="292" s="1"/>
  <c r="M51" i="292"/>
  <c r="L51" i="292"/>
  <c r="F51" i="292"/>
  <c r="M50" i="292"/>
  <c r="L50" i="292"/>
  <c r="F50" i="292"/>
  <c r="N50" i="292" s="1"/>
  <c r="M49" i="292"/>
  <c r="L49" i="292"/>
  <c r="N49" i="292" s="1"/>
  <c r="M48" i="292"/>
  <c r="L48" i="292"/>
  <c r="F48" i="292"/>
  <c r="M47" i="292"/>
  <c r="L47" i="292"/>
  <c r="F47" i="292"/>
  <c r="N47" i="292" s="1"/>
  <c r="M46" i="292"/>
  <c r="L46" i="292"/>
  <c r="F46" i="292"/>
  <c r="M45" i="292"/>
  <c r="L45" i="292"/>
  <c r="F45" i="292"/>
  <c r="N45" i="292" s="1"/>
  <c r="M44" i="292"/>
  <c r="L44" i="292"/>
  <c r="F44" i="292"/>
  <c r="M43" i="292"/>
  <c r="L43" i="292"/>
  <c r="F43" i="292"/>
  <c r="N43" i="292" s="1"/>
  <c r="M42" i="292"/>
  <c r="L42" i="292"/>
  <c r="F42" i="292"/>
  <c r="M41" i="292"/>
  <c r="L41" i="292"/>
  <c r="F41" i="292"/>
  <c r="N41" i="292" s="1"/>
  <c r="M40" i="292"/>
  <c r="L40" i="292"/>
  <c r="F40" i="292"/>
  <c r="M39" i="292"/>
  <c r="L39" i="292"/>
  <c r="F39" i="292"/>
  <c r="N39" i="292" s="1"/>
  <c r="M38" i="292"/>
  <c r="L38" i="292"/>
  <c r="F38" i="292"/>
  <c r="M37" i="292"/>
  <c r="L37" i="292"/>
  <c r="F37" i="292"/>
  <c r="N37" i="292" s="1"/>
  <c r="M36" i="292"/>
  <c r="L36" i="292"/>
  <c r="F36" i="292"/>
  <c r="M35" i="292"/>
  <c r="L35" i="292"/>
  <c r="F35" i="292"/>
  <c r="N35" i="292" s="1"/>
  <c r="M34" i="292"/>
  <c r="L34" i="292"/>
  <c r="F34" i="292"/>
  <c r="M33" i="292"/>
  <c r="L33" i="292"/>
  <c r="F33" i="292"/>
  <c r="N33" i="292" s="1"/>
  <c r="M32" i="292"/>
  <c r="L32" i="292"/>
  <c r="F32" i="292"/>
  <c r="M31" i="292"/>
  <c r="L31" i="292"/>
  <c r="F31" i="292"/>
  <c r="N31" i="292" s="1"/>
  <c r="M30" i="292"/>
  <c r="L30" i="292"/>
  <c r="F30" i="292"/>
  <c r="M29" i="292"/>
  <c r="L29" i="292"/>
  <c r="F29" i="292"/>
  <c r="N29" i="292" s="1"/>
  <c r="M28" i="292"/>
  <c r="L28" i="292"/>
  <c r="F28" i="292"/>
  <c r="M27" i="292"/>
  <c r="L27" i="292"/>
  <c r="F27" i="292"/>
  <c r="N27" i="292" s="1"/>
  <c r="M26" i="292"/>
  <c r="L26" i="292"/>
  <c r="F26" i="292"/>
  <c r="M25" i="292"/>
  <c r="L25" i="292"/>
  <c r="F25" i="292"/>
  <c r="N25" i="292" s="1"/>
  <c r="M24" i="292"/>
  <c r="L24" i="292"/>
  <c r="F24" i="292"/>
  <c r="M23" i="292"/>
  <c r="L23" i="292"/>
  <c r="F23" i="292"/>
  <c r="N23" i="292" s="1"/>
  <c r="M22" i="292"/>
  <c r="L22" i="292"/>
  <c r="F22" i="292"/>
  <c r="M21" i="292"/>
  <c r="L21" i="292"/>
  <c r="F21" i="292"/>
  <c r="N21" i="292" s="1"/>
  <c r="M20" i="292"/>
  <c r="L20" i="292"/>
  <c r="F20" i="292"/>
  <c r="M19" i="292"/>
  <c r="L19" i="292"/>
  <c r="F19" i="292"/>
  <c r="N19" i="292" s="1"/>
  <c r="M18" i="292"/>
  <c r="L18" i="292"/>
  <c r="F18" i="292"/>
  <c r="M17" i="292"/>
  <c r="L17" i="292"/>
  <c r="F17" i="292"/>
  <c r="N17" i="292" s="1"/>
  <c r="M16" i="292"/>
  <c r="L16" i="292"/>
  <c r="F16" i="292"/>
  <c r="M15" i="292"/>
  <c r="L15" i="292"/>
  <c r="F15" i="292"/>
  <c r="N15" i="292" s="1"/>
  <c r="M14" i="292"/>
  <c r="L14" i="292"/>
  <c r="F14" i="292"/>
  <c r="M13" i="292"/>
  <c r="L13" i="292"/>
  <c r="F13" i="292"/>
  <c r="N13" i="292" s="1"/>
  <c r="M12" i="292"/>
  <c r="L12" i="292"/>
  <c r="F12" i="292"/>
  <c r="M11" i="292"/>
  <c r="L11" i="292"/>
  <c r="F11" i="292"/>
  <c r="N11" i="292" s="1"/>
  <c r="K74" i="290"/>
  <c r="J74" i="290"/>
  <c r="I74" i="290"/>
  <c r="H74" i="290"/>
  <c r="G74" i="290"/>
  <c r="E74" i="290"/>
  <c r="M74" i="290" s="1"/>
  <c r="D74" i="290"/>
  <c r="C74" i="290"/>
  <c r="B74" i="290"/>
  <c r="M73" i="290"/>
  <c r="L73" i="290"/>
  <c r="F73" i="290"/>
  <c r="N73" i="290" s="1"/>
  <c r="M72" i="290"/>
  <c r="L72" i="290"/>
  <c r="F72" i="290"/>
  <c r="M71" i="290"/>
  <c r="L71" i="290"/>
  <c r="F71" i="290"/>
  <c r="N71" i="290" s="1"/>
  <c r="M70" i="290"/>
  <c r="L70" i="290"/>
  <c r="F70" i="290"/>
  <c r="M69" i="290"/>
  <c r="L69" i="290"/>
  <c r="F69" i="290"/>
  <c r="N69" i="290" s="1"/>
  <c r="M68" i="290"/>
  <c r="L68" i="290"/>
  <c r="F68" i="290"/>
  <c r="M67" i="290"/>
  <c r="L67" i="290"/>
  <c r="F67" i="290"/>
  <c r="N67" i="290" s="1"/>
  <c r="M66" i="290"/>
  <c r="L66" i="290"/>
  <c r="F66" i="290"/>
  <c r="M65" i="290"/>
  <c r="L65" i="290"/>
  <c r="F65" i="290"/>
  <c r="N65" i="290" s="1"/>
  <c r="M64" i="290"/>
  <c r="L64" i="290"/>
  <c r="F64" i="290"/>
  <c r="M63" i="290"/>
  <c r="L63" i="290"/>
  <c r="F63" i="290"/>
  <c r="N63" i="290" s="1"/>
  <c r="M62" i="290"/>
  <c r="L62" i="290"/>
  <c r="F62" i="290"/>
  <c r="M61" i="290"/>
  <c r="L61" i="290"/>
  <c r="F61" i="290"/>
  <c r="N61" i="290" s="1"/>
  <c r="M60" i="290"/>
  <c r="L60" i="290"/>
  <c r="F60" i="290"/>
  <c r="M59" i="290"/>
  <c r="L59" i="290"/>
  <c r="F59" i="290"/>
  <c r="N59" i="290" s="1"/>
  <c r="M58" i="290"/>
  <c r="L58" i="290"/>
  <c r="F58" i="290"/>
  <c r="M57" i="290"/>
  <c r="L57" i="290"/>
  <c r="F57" i="290"/>
  <c r="N57" i="290" s="1"/>
  <c r="M56" i="290"/>
  <c r="L56" i="290"/>
  <c r="F56" i="290"/>
  <c r="M55" i="290"/>
  <c r="L55" i="290"/>
  <c r="F55" i="290"/>
  <c r="N55" i="290" s="1"/>
  <c r="M54" i="290"/>
  <c r="L54" i="290"/>
  <c r="F54" i="290"/>
  <c r="M53" i="290"/>
  <c r="L53" i="290"/>
  <c r="F53" i="290"/>
  <c r="N53" i="290" s="1"/>
  <c r="M52" i="290"/>
  <c r="L52" i="290"/>
  <c r="F52" i="290"/>
  <c r="M51" i="290"/>
  <c r="L51" i="290"/>
  <c r="F51" i="290"/>
  <c r="N51" i="290" s="1"/>
  <c r="M50" i="290"/>
  <c r="L50" i="290"/>
  <c r="F50" i="290"/>
  <c r="M49" i="290"/>
  <c r="L49" i="290"/>
  <c r="F49" i="290"/>
  <c r="N49" i="290" s="1"/>
  <c r="M48" i="290"/>
  <c r="L48" i="290"/>
  <c r="F48" i="290"/>
  <c r="M47" i="290"/>
  <c r="L47" i="290"/>
  <c r="F47" i="290"/>
  <c r="N47" i="290" s="1"/>
  <c r="M46" i="290"/>
  <c r="L46" i="290"/>
  <c r="F46" i="290"/>
  <c r="M45" i="290"/>
  <c r="L45" i="290"/>
  <c r="F45" i="290"/>
  <c r="N45" i="290" s="1"/>
  <c r="M44" i="290"/>
  <c r="L44" i="290"/>
  <c r="F44" i="290"/>
  <c r="M43" i="290"/>
  <c r="L43" i="290"/>
  <c r="F43" i="290"/>
  <c r="N43" i="290" s="1"/>
  <c r="M42" i="290"/>
  <c r="L42" i="290"/>
  <c r="F42" i="290"/>
  <c r="M41" i="290"/>
  <c r="L41" i="290"/>
  <c r="F41" i="290"/>
  <c r="N41" i="290" s="1"/>
  <c r="M40" i="290"/>
  <c r="L40" i="290"/>
  <c r="F40" i="290"/>
  <c r="M39" i="290"/>
  <c r="L39" i="290"/>
  <c r="F39" i="290"/>
  <c r="N39" i="290" s="1"/>
  <c r="M38" i="290"/>
  <c r="L38" i="290"/>
  <c r="F38" i="290"/>
  <c r="M37" i="290"/>
  <c r="L37" i="290"/>
  <c r="F37" i="290"/>
  <c r="N37" i="290" s="1"/>
  <c r="M36" i="290"/>
  <c r="L36" i="290"/>
  <c r="F36" i="290"/>
  <c r="M35" i="290"/>
  <c r="L35" i="290"/>
  <c r="F35" i="290"/>
  <c r="N35" i="290" s="1"/>
  <c r="M34" i="290"/>
  <c r="L34" i="290"/>
  <c r="F34" i="290"/>
  <c r="M33" i="290"/>
  <c r="L33" i="290"/>
  <c r="F33" i="290"/>
  <c r="N33" i="290" s="1"/>
  <c r="M32" i="290"/>
  <c r="L32" i="290"/>
  <c r="F32" i="290"/>
  <c r="M31" i="290"/>
  <c r="L31" i="290"/>
  <c r="F31" i="290"/>
  <c r="N31" i="290" s="1"/>
  <c r="M30" i="290"/>
  <c r="L30" i="290"/>
  <c r="F30" i="290"/>
  <c r="M29" i="290"/>
  <c r="L29" i="290"/>
  <c r="F29" i="290"/>
  <c r="N29" i="290" s="1"/>
  <c r="M28" i="290"/>
  <c r="L28" i="290"/>
  <c r="F28" i="290"/>
  <c r="M27" i="290"/>
  <c r="L27" i="290"/>
  <c r="F27" i="290"/>
  <c r="N27" i="290" s="1"/>
  <c r="M26" i="290"/>
  <c r="L26" i="290"/>
  <c r="F26" i="290"/>
  <c r="M25" i="290"/>
  <c r="L25" i="290"/>
  <c r="F25" i="290"/>
  <c r="N25" i="290" s="1"/>
  <c r="M24" i="290"/>
  <c r="L24" i="290"/>
  <c r="F24" i="290"/>
  <c r="M23" i="290"/>
  <c r="L23" i="290"/>
  <c r="F23" i="290"/>
  <c r="N23" i="290" s="1"/>
  <c r="M22" i="290"/>
  <c r="L22" i="290"/>
  <c r="F22" i="290"/>
  <c r="M21" i="290"/>
  <c r="L21" i="290"/>
  <c r="F21" i="290"/>
  <c r="N21" i="290" s="1"/>
  <c r="M20" i="290"/>
  <c r="L20" i="290"/>
  <c r="F20" i="290"/>
  <c r="M19" i="290"/>
  <c r="L19" i="290"/>
  <c r="F19" i="290"/>
  <c r="N19" i="290" s="1"/>
  <c r="M18" i="290"/>
  <c r="L18" i="290"/>
  <c r="F18" i="290"/>
  <c r="M17" i="290"/>
  <c r="L17" i="290"/>
  <c r="F17" i="290"/>
  <c r="N17" i="290" s="1"/>
  <c r="M16" i="290"/>
  <c r="L16" i="290"/>
  <c r="F16" i="290"/>
  <c r="M15" i="290"/>
  <c r="L15" i="290"/>
  <c r="F15" i="290"/>
  <c r="N15" i="290" s="1"/>
  <c r="M14" i="290"/>
  <c r="L14" i="290"/>
  <c r="F14" i="290"/>
  <c r="M13" i="290"/>
  <c r="L13" i="290"/>
  <c r="F13" i="290"/>
  <c r="N13" i="290" s="1"/>
  <c r="M12" i="290"/>
  <c r="L12" i="290"/>
  <c r="F12" i="290"/>
  <c r="M11" i="290"/>
  <c r="L11" i="290"/>
  <c r="F11" i="290"/>
  <c r="N11" i="290" s="1"/>
  <c r="K74" i="289"/>
  <c r="J74" i="289"/>
  <c r="I74" i="289"/>
  <c r="H74" i="289"/>
  <c r="G74" i="289"/>
  <c r="E74" i="289"/>
  <c r="M74" i="289" s="1"/>
  <c r="D74" i="289"/>
  <c r="C74" i="289"/>
  <c r="B74" i="289"/>
  <c r="M73" i="289"/>
  <c r="L73" i="289"/>
  <c r="F73" i="289"/>
  <c r="N73" i="289" s="1"/>
  <c r="M72" i="289"/>
  <c r="L72" i="289"/>
  <c r="F72" i="289"/>
  <c r="M71" i="289"/>
  <c r="L71" i="289"/>
  <c r="F71" i="289"/>
  <c r="N71" i="289" s="1"/>
  <c r="M70" i="289"/>
  <c r="L70" i="289"/>
  <c r="F70" i="289"/>
  <c r="M69" i="289"/>
  <c r="L69" i="289"/>
  <c r="F69" i="289"/>
  <c r="N69" i="289" s="1"/>
  <c r="M68" i="289"/>
  <c r="L68" i="289"/>
  <c r="F68" i="289"/>
  <c r="M67" i="289"/>
  <c r="L67" i="289"/>
  <c r="F67" i="289"/>
  <c r="N67" i="289" s="1"/>
  <c r="M66" i="289"/>
  <c r="L66" i="289"/>
  <c r="F66" i="289"/>
  <c r="M65" i="289"/>
  <c r="L65" i="289"/>
  <c r="F65" i="289"/>
  <c r="N65" i="289" s="1"/>
  <c r="M64" i="289"/>
  <c r="L64" i="289"/>
  <c r="F64" i="289"/>
  <c r="M63" i="289"/>
  <c r="L63" i="289"/>
  <c r="F63" i="289"/>
  <c r="N63" i="289" s="1"/>
  <c r="M62" i="289"/>
  <c r="L62" i="289"/>
  <c r="F62" i="289"/>
  <c r="M61" i="289"/>
  <c r="L61" i="289"/>
  <c r="F61" i="289"/>
  <c r="N61" i="289" s="1"/>
  <c r="M60" i="289"/>
  <c r="L60" i="289"/>
  <c r="F60" i="289"/>
  <c r="M59" i="289"/>
  <c r="L59" i="289"/>
  <c r="F59" i="289"/>
  <c r="N59" i="289" s="1"/>
  <c r="M58" i="289"/>
  <c r="L58" i="289"/>
  <c r="F58" i="289"/>
  <c r="M57" i="289"/>
  <c r="L57" i="289"/>
  <c r="F57" i="289"/>
  <c r="N57" i="289" s="1"/>
  <c r="M56" i="289"/>
  <c r="L56" i="289"/>
  <c r="F56" i="289"/>
  <c r="M55" i="289"/>
  <c r="L55" i="289"/>
  <c r="F55" i="289"/>
  <c r="N55" i="289" s="1"/>
  <c r="M54" i="289"/>
  <c r="L54" i="289"/>
  <c r="F54" i="289"/>
  <c r="M53" i="289"/>
  <c r="L53" i="289"/>
  <c r="F53" i="289"/>
  <c r="N53" i="289" s="1"/>
  <c r="M52" i="289"/>
  <c r="L52" i="289"/>
  <c r="F52" i="289"/>
  <c r="M51" i="289"/>
  <c r="L51" i="289"/>
  <c r="F51" i="289"/>
  <c r="N51" i="289" s="1"/>
  <c r="M50" i="289"/>
  <c r="L50" i="289"/>
  <c r="F50" i="289"/>
  <c r="M49" i="289"/>
  <c r="L49" i="289"/>
  <c r="N49" i="289" s="1"/>
  <c r="M48" i="289"/>
  <c r="L48" i="289"/>
  <c r="F48" i="289"/>
  <c r="N48" i="289" s="1"/>
  <c r="M47" i="289"/>
  <c r="L47" i="289"/>
  <c r="F47" i="289"/>
  <c r="M46" i="289"/>
  <c r="L46" i="289"/>
  <c r="F46" i="289"/>
  <c r="N46" i="289" s="1"/>
  <c r="M45" i="289"/>
  <c r="L45" i="289"/>
  <c r="F45" i="289"/>
  <c r="M44" i="289"/>
  <c r="L44" i="289"/>
  <c r="F44" i="289"/>
  <c r="N44" i="289" s="1"/>
  <c r="M43" i="289"/>
  <c r="L43" i="289"/>
  <c r="F43" i="289"/>
  <c r="M42" i="289"/>
  <c r="L42" i="289"/>
  <c r="F42" i="289"/>
  <c r="N42" i="289" s="1"/>
  <c r="M41" i="289"/>
  <c r="L41" i="289"/>
  <c r="F41" i="289"/>
  <c r="M40" i="289"/>
  <c r="L40" i="289"/>
  <c r="F40" i="289"/>
  <c r="N40" i="289" s="1"/>
  <c r="M39" i="289"/>
  <c r="L39" i="289"/>
  <c r="F39" i="289"/>
  <c r="M38" i="289"/>
  <c r="L38" i="289"/>
  <c r="F38" i="289"/>
  <c r="N38" i="289" s="1"/>
  <c r="M37" i="289"/>
  <c r="L37" i="289"/>
  <c r="F37" i="289"/>
  <c r="M36" i="289"/>
  <c r="L36" i="289"/>
  <c r="F36" i="289"/>
  <c r="N36" i="289" s="1"/>
  <c r="M35" i="289"/>
  <c r="L35" i="289"/>
  <c r="F35" i="289"/>
  <c r="M34" i="289"/>
  <c r="L34" i="289"/>
  <c r="F34" i="289"/>
  <c r="N34" i="289" s="1"/>
  <c r="M33" i="289"/>
  <c r="L33" i="289"/>
  <c r="F33" i="289"/>
  <c r="M32" i="289"/>
  <c r="L32" i="289"/>
  <c r="F32" i="289"/>
  <c r="N32" i="289" s="1"/>
  <c r="M31" i="289"/>
  <c r="L31" i="289"/>
  <c r="F31" i="289"/>
  <c r="M30" i="289"/>
  <c r="L30" i="289"/>
  <c r="F30" i="289"/>
  <c r="N30" i="289" s="1"/>
  <c r="M29" i="289"/>
  <c r="L29" i="289"/>
  <c r="F29" i="289"/>
  <c r="M28" i="289"/>
  <c r="L28" i="289"/>
  <c r="F28" i="289"/>
  <c r="N28" i="289" s="1"/>
  <c r="M27" i="289"/>
  <c r="L27" i="289"/>
  <c r="F27" i="289"/>
  <c r="M26" i="289"/>
  <c r="L26" i="289"/>
  <c r="F26" i="289"/>
  <c r="N26" i="289" s="1"/>
  <c r="M25" i="289"/>
  <c r="L25" i="289"/>
  <c r="F25" i="289"/>
  <c r="M24" i="289"/>
  <c r="L24" i="289"/>
  <c r="F24" i="289"/>
  <c r="N24" i="289" s="1"/>
  <c r="M23" i="289"/>
  <c r="L23" i="289"/>
  <c r="F23" i="289"/>
  <c r="M22" i="289"/>
  <c r="L22" i="289"/>
  <c r="F22" i="289"/>
  <c r="N22" i="289" s="1"/>
  <c r="M21" i="289"/>
  <c r="L21" i="289"/>
  <c r="F21" i="289"/>
  <c r="M20" i="289"/>
  <c r="L20" i="289"/>
  <c r="F20" i="289"/>
  <c r="N20" i="289" s="1"/>
  <c r="M19" i="289"/>
  <c r="L19" i="289"/>
  <c r="F19" i="289"/>
  <c r="M18" i="289"/>
  <c r="L18" i="289"/>
  <c r="F18" i="289"/>
  <c r="N18" i="289" s="1"/>
  <c r="M17" i="289"/>
  <c r="L17" i="289"/>
  <c r="F17" i="289"/>
  <c r="M16" i="289"/>
  <c r="L16" i="289"/>
  <c r="F16" i="289"/>
  <c r="N16" i="289" s="1"/>
  <c r="M15" i="289"/>
  <c r="L15" i="289"/>
  <c r="F15" i="289"/>
  <c r="M14" i="289"/>
  <c r="L14" i="289"/>
  <c r="F14" i="289"/>
  <c r="N14" i="289" s="1"/>
  <c r="M13" i="289"/>
  <c r="L13" i="289"/>
  <c r="F13" i="289"/>
  <c r="M12" i="289"/>
  <c r="L12" i="289"/>
  <c r="F12" i="289"/>
  <c r="N12" i="289" s="1"/>
  <c r="M11" i="289"/>
  <c r="L11" i="289"/>
  <c r="F11" i="289"/>
  <c r="K74" i="288"/>
  <c r="J74" i="288"/>
  <c r="I74" i="288"/>
  <c r="H74" i="288"/>
  <c r="G74" i="288"/>
  <c r="L74" i="288" s="1"/>
  <c r="E74" i="288"/>
  <c r="D74" i="288"/>
  <c r="C74" i="288"/>
  <c r="B74" i="288"/>
  <c r="F74" i="288" s="1"/>
  <c r="N74" i="288" s="1"/>
  <c r="M73" i="288"/>
  <c r="L73" i="288"/>
  <c r="F73" i="288"/>
  <c r="M72" i="288"/>
  <c r="L72" i="288"/>
  <c r="F72" i="288"/>
  <c r="N72" i="288" s="1"/>
  <c r="M71" i="288"/>
  <c r="L71" i="288"/>
  <c r="F71" i="288"/>
  <c r="M70" i="288"/>
  <c r="L70" i="288"/>
  <c r="F70" i="288"/>
  <c r="N70" i="288" s="1"/>
  <c r="M69" i="288"/>
  <c r="L69" i="288"/>
  <c r="F69" i="288"/>
  <c r="M68" i="288"/>
  <c r="L68" i="288"/>
  <c r="F68" i="288"/>
  <c r="N68" i="288" s="1"/>
  <c r="M67" i="288"/>
  <c r="L67" i="288"/>
  <c r="F67" i="288"/>
  <c r="M66" i="288"/>
  <c r="L66" i="288"/>
  <c r="F66" i="288"/>
  <c r="N66" i="288" s="1"/>
  <c r="M65" i="288"/>
  <c r="L65" i="288"/>
  <c r="F65" i="288"/>
  <c r="M64" i="288"/>
  <c r="L64" i="288"/>
  <c r="F64" i="288"/>
  <c r="N64" i="288" s="1"/>
  <c r="M63" i="288"/>
  <c r="L63" i="288"/>
  <c r="F63" i="288"/>
  <c r="M62" i="288"/>
  <c r="L62" i="288"/>
  <c r="F62" i="288"/>
  <c r="N62" i="288" s="1"/>
  <c r="M61" i="288"/>
  <c r="L61" i="288"/>
  <c r="F61" i="288"/>
  <c r="M60" i="288"/>
  <c r="L60" i="288"/>
  <c r="F60" i="288"/>
  <c r="N60" i="288" s="1"/>
  <c r="M59" i="288"/>
  <c r="L59" i="288"/>
  <c r="F59" i="288"/>
  <c r="M58" i="288"/>
  <c r="L58" i="288"/>
  <c r="F58" i="288"/>
  <c r="N58" i="288" s="1"/>
  <c r="M57" i="288"/>
  <c r="L57" i="288"/>
  <c r="F57" i="288"/>
  <c r="M56" i="288"/>
  <c r="L56" i="288"/>
  <c r="F56" i="288"/>
  <c r="N56" i="288" s="1"/>
  <c r="M55" i="288"/>
  <c r="L55" i="288"/>
  <c r="F55" i="288"/>
  <c r="M54" i="288"/>
  <c r="L54" i="288"/>
  <c r="F54" i="288"/>
  <c r="N54" i="288" s="1"/>
  <c r="M53" i="288"/>
  <c r="L53" i="288"/>
  <c r="F53" i="288"/>
  <c r="M52" i="288"/>
  <c r="L52" i="288"/>
  <c r="F52" i="288"/>
  <c r="N52" i="288" s="1"/>
  <c r="M51" i="288"/>
  <c r="L51" i="288"/>
  <c r="F51" i="288"/>
  <c r="M50" i="288"/>
  <c r="L50" i="288"/>
  <c r="F50" i="288"/>
  <c r="N50" i="288" s="1"/>
  <c r="M49" i="288"/>
  <c r="L49" i="288"/>
  <c r="N49" i="288" s="1"/>
  <c r="M48" i="288"/>
  <c r="L48" i="288"/>
  <c r="N48" i="288" s="1"/>
  <c r="F48" i="288"/>
  <c r="M47" i="288"/>
  <c r="L47" i="288"/>
  <c r="F47" i="288"/>
  <c r="M46" i="288"/>
  <c r="L46" i="288"/>
  <c r="N46" i="288" s="1"/>
  <c r="F46" i="288"/>
  <c r="M45" i="288"/>
  <c r="L45" i="288"/>
  <c r="F45" i="288"/>
  <c r="M44" i="288"/>
  <c r="L44" i="288"/>
  <c r="N44" i="288" s="1"/>
  <c r="F44" i="288"/>
  <c r="M43" i="288"/>
  <c r="L43" i="288"/>
  <c r="F43" i="288"/>
  <c r="M42" i="288"/>
  <c r="L42" i="288"/>
  <c r="N42" i="288" s="1"/>
  <c r="F42" i="288"/>
  <c r="M41" i="288"/>
  <c r="L41" i="288"/>
  <c r="F41" i="288"/>
  <c r="M40" i="288"/>
  <c r="L40" i="288"/>
  <c r="N40" i="288" s="1"/>
  <c r="F40" i="288"/>
  <c r="M39" i="288"/>
  <c r="L39" i="288"/>
  <c r="F39" i="288"/>
  <c r="M38" i="288"/>
  <c r="L38" i="288"/>
  <c r="N38" i="288" s="1"/>
  <c r="F38" i="288"/>
  <c r="M37" i="288"/>
  <c r="L37" i="288"/>
  <c r="F37" i="288"/>
  <c r="M36" i="288"/>
  <c r="L36" i="288"/>
  <c r="N36" i="288" s="1"/>
  <c r="F36" i="288"/>
  <c r="M35" i="288"/>
  <c r="L35" i="288"/>
  <c r="F35" i="288"/>
  <c r="M34" i="288"/>
  <c r="L34" i="288"/>
  <c r="N34" i="288" s="1"/>
  <c r="F34" i="288"/>
  <c r="M33" i="288"/>
  <c r="L33" i="288"/>
  <c r="F33" i="288"/>
  <c r="M32" i="288"/>
  <c r="L32" i="288"/>
  <c r="N32" i="288" s="1"/>
  <c r="F32" i="288"/>
  <c r="M31" i="288"/>
  <c r="L31" i="288"/>
  <c r="F31" i="288"/>
  <c r="M30" i="288"/>
  <c r="L30" i="288"/>
  <c r="N30" i="288" s="1"/>
  <c r="F30" i="288"/>
  <c r="M29" i="288"/>
  <c r="L29" i="288"/>
  <c r="F29" i="288"/>
  <c r="M28" i="288"/>
  <c r="L28" i="288"/>
  <c r="N28" i="288" s="1"/>
  <c r="F28" i="288"/>
  <c r="M27" i="288"/>
  <c r="L27" i="288"/>
  <c r="F27" i="288"/>
  <c r="N27" i="288" s="1"/>
  <c r="M26" i="288"/>
  <c r="L26" i="288"/>
  <c r="F26" i="288"/>
  <c r="M25" i="288"/>
  <c r="L25" i="288"/>
  <c r="F25" i="288"/>
  <c r="N25" i="288" s="1"/>
  <c r="M24" i="288"/>
  <c r="L24" i="288"/>
  <c r="F24" i="288"/>
  <c r="M23" i="288"/>
  <c r="L23" i="288"/>
  <c r="F23" i="288"/>
  <c r="N23" i="288" s="1"/>
  <c r="M22" i="288"/>
  <c r="L22" i="288"/>
  <c r="F22" i="288"/>
  <c r="M21" i="288"/>
  <c r="L21" i="288"/>
  <c r="F21" i="288"/>
  <c r="N21" i="288" s="1"/>
  <c r="M20" i="288"/>
  <c r="L20" i="288"/>
  <c r="F20" i="288"/>
  <c r="M19" i="288"/>
  <c r="L19" i="288"/>
  <c r="F19" i="288"/>
  <c r="N19" i="288" s="1"/>
  <c r="M18" i="288"/>
  <c r="L18" i="288"/>
  <c r="F18" i="288"/>
  <c r="M17" i="288"/>
  <c r="L17" i="288"/>
  <c r="F17" i="288"/>
  <c r="N17" i="288" s="1"/>
  <c r="M16" i="288"/>
  <c r="L16" i="288"/>
  <c r="F16" i="288"/>
  <c r="M15" i="288"/>
  <c r="L15" i="288"/>
  <c r="F15" i="288"/>
  <c r="N15" i="288" s="1"/>
  <c r="M14" i="288"/>
  <c r="L14" i="288"/>
  <c r="F14" i="288"/>
  <c r="M13" i="288"/>
  <c r="L13" i="288"/>
  <c r="F13" i="288"/>
  <c r="N13" i="288" s="1"/>
  <c r="M12" i="288"/>
  <c r="L12" i="288"/>
  <c r="F12" i="288"/>
  <c r="M11" i="288"/>
  <c r="L11" i="288"/>
  <c r="F11" i="288"/>
  <c r="K74" i="287"/>
  <c r="J74" i="287"/>
  <c r="I74" i="287"/>
  <c r="H74" i="287"/>
  <c r="G74" i="287"/>
  <c r="E74" i="287"/>
  <c r="M74" i="287" s="1"/>
  <c r="D74" i="287"/>
  <c r="C74" i="287"/>
  <c r="B74" i="287"/>
  <c r="M73" i="287"/>
  <c r="L73" i="287"/>
  <c r="F73" i="287"/>
  <c r="N73" i="287" s="1"/>
  <c r="M72" i="287"/>
  <c r="L72" i="287"/>
  <c r="F72" i="287"/>
  <c r="M71" i="287"/>
  <c r="L71" i="287"/>
  <c r="F71" i="287"/>
  <c r="N71" i="287" s="1"/>
  <c r="M70" i="287"/>
  <c r="L70" i="287"/>
  <c r="F70" i="287"/>
  <c r="M69" i="287"/>
  <c r="L69" i="287"/>
  <c r="F69" i="287"/>
  <c r="N69" i="287" s="1"/>
  <c r="M68" i="287"/>
  <c r="L68" i="287"/>
  <c r="F68" i="287"/>
  <c r="M67" i="287"/>
  <c r="L67" i="287"/>
  <c r="F67" i="287"/>
  <c r="N67" i="287" s="1"/>
  <c r="M66" i="287"/>
  <c r="L66" i="287"/>
  <c r="F66" i="287"/>
  <c r="M65" i="287"/>
  <c r="L65" i="287"/>
  <c r="F65" i="287"/>
  <c r="N65" i="287" s="1"/>
  <c r="M64" i="287"/>
  <c r="L64" i="287"/>
  <c r="F64" i="287"/>
  <c r="M63" i="287"/>
  <c r="L63" i="287"/>
  <c r="F63" i="287"/>
  <c r="N63" i="287" s="1"/>
  <c r="M62" i="287"/>
  <c r="L62" i="287"/>
  <c r="F62" i="287"/>
  <c r="M61" i="287"/>
  <c r="L61" i="287"/>
  <c r="F61" i="287"/>
  <c r="N61" i="287" s="1"/>
  <c r="M60" i="287"/>
  <c r="L60" i="287"/>
  <c r="F60" i="287"/>
  <c r="M59" i="287"/>
  <c r="L59" i="287"/>
  <c r="F59" i="287"/>
  <c r="N59" i="287" s="1"/>
  <c r="M58" i="287"/>
  <c r="L58" i="287"/>
  <c r="F58" i="287"/>
  <c r="M57" i="287"/>
  <c r="L57" i="287"/>
  <c r="F57" i="287"/>
  <c r="N57" i="287" s="1"/>
  <c r="M56" i="287"/>
  <c r="L56" i="287"/>
  <c r="F56" i="287"/>
  <c r="M55" i="287"/>
  <c r="L55" i="287"/>
  <c r="F55" i="287"/>
  <c r="N55" i="287" s="1"/>
  <c r="M54" i="287"/>
  <c r="L54" i="287"/>
  <c r="F54" i="287"/>
  <c r="M53" i="287"/>
  <c r="L53" i="287"/>
  <c r="F53" i="287"/>
  <c r="N53" i="287" s="1"/>
  <c r="M52" i="287"/>
  <c r="L52" i="287"/>
  <c r="F52" i="287"/>
  <c r="M51" i="287"/>
  <c r="L51" i="287"/>
  <c r="F51" i="287"/>
  <c r="N51" i="287" s="1"/>
  <c r="M50" i="287"/>
  <c r="L50" i="287"/>
  <c r="F50" i="287"/>
  <c r="M49" i="287"/>
  <c r="L49" i="287"/>
  <c r="F49" i="287"/>
  <c r="N49" i="287" s="1"/>
  <c r="M48" i="287"/>
  <c r="L48" i="287"/>
  <c r="F48" i="287"/>
  <c r="M47" i="287"/>
  <c r="L47" i="287"/>
  <c r="F47" i="287"/>
  <c r="N47" i="287" s="1"/>
  <c r="M46" i="287"/>
  <c r="L46" i="287"/>
  <c r="F46" i="287"/>
  <c r="M45" i="287"/>
  <c r="L45" i="287"/>
  <c r="F45" i="287"/>
  <c r="N45" i="287" s="1"/>
  <c r="M44" i="287"/>
  <c r="L44" i="287"/>
  <c r="F44" i="287"/>
  <c r="M43" i="287"/>
  <c r="L43" i="287"/>
  <c r="F43" i="287"/>
  <c r="N43" i="287" s="1"/>
  <c r="M42" i="287"/>
  <c r="L42" i="287"/>
  <c r="F42" i="287"/>
  <c r="M41" i="287"/>
  <c r="L41" i="287"/>
  <c r="F41" i="287"/>
  <c r="N41" i="287" s="1"/>
  <c r="M40" i="287"/>
  <c r="L40" i="287"/>
  <c r="F40" i="287"/>
  <c r="M39" i="287"/>
  <c r="L39" i="287"/>
  <c r="F39" i="287"/>
  <c r="N39" i="287" s="1"/>
  <c r="M38" i="287"/>
  <c r="L38" i="287"/>
  <c r="F38" i="287"/>
  <c r="M37" i="287"/>
  <c r="L37" i="287"/>
  <c r="F37" i="287"/>
  <c r="N37" i="287" s="1"/>
  <c r="M36" i="287"/>
  <c r="L36" i="287"/>
  <c r="F36" i="287"/>
  <c r="M35" i="287"/>
  <c r="L35" i="287"/>
  <c r="F35" i="287"/>
  <c r="N35" i="287" s="1"/>
  <c r="M34" i="287"/>
  <c r="L34" i="287"/>
  <c r="F34" i="287"/>
  <c r="M33" i="287"/>
  <c r="L33" i="287"/>
  <c r="F33" i="287"/>
  <c r="N33" i="287" s="1"/>
  <c r="M32" i="287"/>
  <c r="L32" i="287"/>
  <c r="F32" i="287"/>
  <c r="M31" i="287"/>
  <c r="L31" i="287"/>
  <c r="F31" i="287"/>
  <c r="N31" i="287" s="1"/>
  <c r="M30" i="287"/>
  <c r="L30" i="287"/>
  <c r="F30" i="287"/>
  <c r="M29" i="287"/>
  <c r="L29" i="287"/>
  <c r="F29" i="287"/>
  <c r="N29" i="287" s="1"/>
  <c r="M28" i="287"/>
  <c r="L28" i="287"/>
  <c r="F28" i="287"/>
  <c r="M27" i="287"/>
  <c r="L27" i="287"/>
  <c r="F27" i="287"/>
  <c r="N27" i="287" s="1"/>
  <c r="M26" i="287"/>
  <c r="L26" i="287"/>
  <c r="F26" i="287"/>
  <c r="M25" i="287"/>
  <c r="L25" i="287"/>
  <c r="F25" i="287"/>
  <c r="N25" i="287" s="1"/>
  <c r="M24" i="287"/>
  <c r="L24" i="287"/>
  <c r="F24" i="287"/>
  <c r="M23" i="287"/>
  <c r="L23" i="287"/>
  <c r="F23" i="287"/>
  <c r="N23" i="287" s="1"/>
  <c r="M22" i="287"/>
  <c r="L22" i="287"/>
  <c r="F22" i="287"/>
  <c r="M21" i="287"/>
  <c r="L21" i="287"/>
  <c r="F21" i="287"/>
  <c r="N21" i="287" s="1"/>
  <c r="M20" i="287"/>
  <c r="L20" i="287"/>
  <c r="F20" i="287"/>
  <c r="M19" i="287"/>
  <c r="L19" i="287"/>
  <c r="F19" i="287"/>
  <c r="N19" i="287" s="1"/>
  <c r="M18" i="287"/>
  <c r="L18" i="287"/>
  <c r="F18" i="287"/>
  <c r="M17" i="287"/>
  <c r="L17" i="287"/>
  <c r="F17" i="287"/>
  <c r="N17" i="287" s="1"/>
  <c r="M16" i="287"/>
  <c r="L16" i="287"/>
  <c r="F16" i="287"/>
  <c r="M15" i="287"/>
  <c r="L15" i="287"/>
  <c r="F15" i="287"/>
  <c r="N15" i="287" s="1"/>
  <c r="M14" i="287"/>
  <c r="L14" i="287"/>
  <c r="F14" i="287"/>
  <c r="M13" i="287"/>
  <c r="L13" i="287"/>
  <c r="F13" i="287"/>
  <c r="N13" i="287" s="1"/>
  <c r="M12" i="287"/>
  <c r="L12" i="287"/>
  <c r="F12" i="287"/>
  <c r="M11" i="287"/>
  <c r="L11" i="287"/>
  <c r="F11" i="287"/>
  <c r="N11" i="287" s="1"/>
  <c r="K74" i="286"/>
  <c r="J74" i="286"/>
  <c r="I74" i="286"/>
  <c r="H74" i="286"/>
  <c r="G74" i="286"/>
  <c r="E74" i="286"/>
  <c r="M74" i="286" s="1"/>
  <c r="D74" i="286"/>
  <c r="C74" i="286"/>
  <c r="M73" i="286"/>
  <c r="L73" i="286"/>
  <c r="F73" i="286"/>
  <c r="M72" i="286"/>
  <c r="L72" i="286"/>
  <c r="F72" i="286"/>
  <c r="N72" i="286" s="1"/>
  <c r="M71" i="286"/>
  <c r="L71" i="286"/>
  <c r="F71" i="286"/>
  <c r="M70" i="286"/>
  <c r="L70" i="286"/>
  <c r="F70" i="286"/>
  <c r="N70" i="286" s="1"/>
  <c r="M69" i="286"/>
  <c r="L69" i="286"/>
  <c r="F69" i="286"/>
  <c r="M68" i="286"/>
  <c r="L68" i="286"/>
  <c r="F68" i="286"/>
  <c r="N68" i="286" s="1"/>
  <c r="M67" i="286"/>
  <c r="L67" i="286"/>
  <c r="F67" i="286"/>
  <c r="M66" i="286"/>
  <c r="L66" i="286"/>
  <c r="F66" i="286"/>
  <c r="N66" i="286" s="1"/>
  <c r="M65" i="286"/>
  <c r="L65" i="286"/>
  <c r="F65" i="286"/>
  <c r="M64" i="286"/>
  <c r="L64" i="286"/>
  <c r="F64" i="286"/>
  <c r="N64" i="286" s="1"/>
  <c r="M63" i="286"/>
  <c r="L63" i="286"/>
  <c r="F63" i="286"/>
  <c r="M62" i="286"/>
  <c r="L62" i="286"/>
  <c r="F62" i="286"/>
  <c r="N62" i="286" s="1"/>
  <c r="M61" i="286"/>
  <c r="L61" i="286"/>
  <c r="F61" i="286"/>
  <c r="M60" i="286"/>
  <c r="L60" i="286"/>
  <c r="F60" i="286"/>
  <c r="N60" i="286" s="1"/>
  <c r="M59" i="286"/>
  <c r="L59" i="286"/>
  <c r="F59" i="286"/>
  <c r="M58" i="286"/>
  <c r="L58" i="286"/>
  <c r="F58" i="286"/>
  <c r="N58" i="286" s="1"/>
  <c r="M57" i="286"/>
  <c r="L57" i="286"/>
  <c r="F57" i="286"/>
  <c r="M56" i="286"/>
  <c r="L56" i="286"/>
  <c r="F56" i="286"/>
  <c r="N56" i="286" s="1"/>
  <c r="M55" i="286"/>
  <c r="L55" i="286"/>
  <c r="F55" i="286"/>
  <c r="M54" i="286"/>
  <c r="L54" i="286"/>
  <c r="F54" i="286"/>
  <c r="N54" i="286" s="1"/>
  <c r="M53" i="286"/>
  <c r="L53" i="286"/>
  <c r="F53" i="286"/>
  <c r="M52" i="286"/>
  <c r="L52" i="286"/>
  <c r="F52" i="286"/>
  <c r="N52" i="286" s="1"/>
  <c r="M51" i="286"/>
  <c r="L51" i="286"/>
  <c r="F51" i="286"/>
  <c r="M50" i="286"/>
  <c r="L50" i="286"/>
  <c r="F50" i="286"/>
  <c r="N50" i="286" s="1"/>
  <c r="M49" i="286"/>
  <c r="L49" i="286"/>
  <c r="F49" i="286"/>
  <c r="M48" i="286"/>
  <c r="L48" i="286"/>
  <c r="F48" i="286"/>
  <c r="N48" i="286" s="1"/>
  <c r="M47" i="286"/>
  <c r="L47" i="286"/>
  <c r="F47" i="286"/>
  <c r="M46" i="286"/>
  <c r="L46" i="286"/>
  <c r="F46" i="286"/>
  <c r="N46" i="286" s="1"/>
  <c r="M45" i="286"/>
  <c r="L45" i="286"/>
  <c r="B45" i="286"/>
  <c r="B74" i="286" s="1"/>
  <c r="M44" i="286"/>
  <c r="L44" i="286"/>
  <c r="F44" i="286"/>
  <c r="N44" i="286" s="1"/>
  <c r="M43" i="286"/>
  <c r="L43" i="286"/>
  <c r="F43" i="286"/>
  <c r="M42" i="286"/>
  <c r="L42" i="286"/>
  <c r="F42" i="286"/>
  <c r="N42" i="286" s="1"/>
  <c r="M41" i="286"/>
  <c r="L41" i="286"/>
  <c r="F41" i="286"/>
  <c r="M40" i="286"/>
  <c r="L40" i="286"/>
  <c r="F40" i="286"/>
  <c r="N40" i="286" s="1"/>
  <c r="M39" i="286"/>
  <c r="L39" i="286"/>
  <c r="F39" i="286"/>
  <c r="M38" i="286"/>
  <c r="L38" i="286"/>
  <c r="F38" i="286"/>
  <c r="N38" i="286" s="1"/>
  <c r="M37" i="286"/>
  <c r="L37" i="286"/>
  <c r="F37" i="286"/>
  <c r="M36" i="286"/>
  <c r="L36" i="286"/>
  <c r="F36" i="286"/>
  <c r="N36" i="286" s="1"/>
  <c r="M35" i="286"/>
  <c r="L35" i="286"/>
  <c r="F35" i="286"/>
  <c r="M34" i="286"/>
  <c r="L34" i="286"/>
  <c r="F34" i="286"/>
  <c r="N34" i="286" s="1"/>
  <c r="M33" i="286"/>
  <c r="L33" i="286"/>
  <c r="F33" i="286"/>
  <c r="M32" i="286"/>
  <c r="L32" i="286"/>
  <c r="F32" i="286"/>
  <c r="N32" i="286" s="1"/>
  <c r="M31" i="286"/>
  <c r="L31" i="286"/>
  <c r="F31" i="286"/>
  <c r="M30" i="286"/>
  <c r="L30" i="286"/>
  <c r="F30" i="286"/>
  <c r="N30" i="286" s="1"/>
  <c r="M29" i="286"/>
  <c r="L29" i="286"/>
  <c r="F29" i="286"/>
  <c r="M28" i="286"/>
  <c r="L28" i="286"/>
  <c r="F28" i="286"/>
  <c r="N28" i="286" s="1"/>
  <c r="M27" i="286"/>
  <c r="L27" i="286"/>
  <c r="F27" i="286"/>
  <c r="M26" i="286"/>
  <c r="L26" i="286"/>
  <c r="F26" i="286"/>
  <c r="N26" i="286" s="1"/>
  <c r="M25" i="286"/>
  <c r="L25" i="286"/>
  <c r="F25" i="286"/>
  <c r="M24" i="286"/>
  <c r="L24" i="286"/>
  <c r="F24" i="286"/>
  <c r="N24" i="286" s="1"/>
  <c r="M23" i="286"/>
  <c r="L23" i="286"/>
  <c r="F23" i="286"/>
  <c r="M22" i="286"/>
  <c r="L22" i="286"/>
  <c r="F22" i="286"/>
  <c r="N22" i="286" s="1"/>
  <c r="M21" i="286"/>
  <c r="L21" i="286"/>
  <c r="F21" i="286"/>
  <c r="M20" i="286"/>
  <c r="L20" i="286"/>
  <c r="F20" i="286"/>
  <c r="N20" i="286" s="1"/>
  <c r="M19" i="286"/>
  <c r="L19" i="286"/>
  <c r="F19" i="286"/>
  <c r="M18" i="286"/>
  <c r="L18" i="286"/>
  <c r="F18" i="286"/>
  <c r="N18" i="286" s="1"/>
  <c r="M17" i="286"/>
  <c r="L17" i="286"/>
  <c r="F17" i="286"/>
  <c r="M16" i="286"/>
  <c r="L16" i="286"/>
  <c r="F16" i="286"/>
  <c r="N16" i="286" s="1"/>
  <c r="M15" i="286"/>
  <c r="L15" i="286"/>
  <c r="F15" i="286"/>
  <c r="M14" i="286"/>
  <c r="L14" i="286"/>
  <c r="F14" i="286"/>
  <c r="N14" i="286" s="1"/>
  <c r="M13" i="286"/>
  <c r="L13" i="286"/>
  <c r="F13" i="286"/>
  <c r="M12" i="286"/>
  <c r="L12" i="286"/>
  <c r="F12" i="286"/>
  <c r="N12" i="286" s="1"/>
  <c r="M11" i="286"/>
  <c r="L11" i="286"/>
  <c r="F11" i="286"/>
  <c r="K74" i="285"/>
  <c r="J74" i="285"/>
  <c r="I74" i="285"/>
  <c r="H74" i="285"/>
  <c r="G74" i="285"/>
  <c r="L74" i="285" s="1"/>
  <c r="E74" i="285"/>
  <c r="D74" i="285"/>
  <c r="C74" i="285"/>
  <c r="B74" i="285"/>
  <c r="F74" i="285" s="1"/>
  <c r="N74" i="285" s="1"/>
  <c r="M73" i="285"/>
  <c r="L73" i="285"/>
  <c r="F73" i="285"/>
  <c r="M72" i="285"/>
  <c r="L72" i="285"/>
  <c r="F72" i="285"/>
  <c r="N72" i="285" s="1"/>
  <c r="M71" i="285"/>
  <c r="L71" i="285"/>
  <c r="F71" i="285"/>
  <c r="M70" i="285"/>
  <c r="L70" i="285"/>
  <c r="F70" i="285"/>
  <c r="N70" i="285" s="1"/>
  <c r="M69" i="285"/>
  <c r="L69" i="285"/>
  <c r="F69" i="285"/>
  <c r="M68" i="285"/>
  <c r="L68" i="285"/>
  <c r="F68" i="285"/>
  <c r="N68" i="285" s="1"/>
  <c r="M67" i="285"/>
  <c r="L67" i="285"/>
  <c r="F67" i="285"/>
  <c r="M66" i="285"/>
  <c r="L66" i="285"/>
  <c r="F66" i="285"/>
  <c r="N66" i="285" s="1"/>
  <c r="M65" i="285"/>
  <c r="L65" i="285"/>
  <c r="F65" i="285"/>
  <c r="M64" i="285"/>
  <c r="L64" i="285"/>
  <c r="F64" i="285"/>
  <c r="N64" i="285" s="1"/>
  <c r="M63" i="285"/>
  <c r="L63" i="285"/>
  <c r="F63" i="285"/>
  <c r="M62" i="285"/>
  <c r="L62" i="285"/>
  <c r="F62" i="285"/>
  <c r="N62" i="285" s="1"/>
  <c r="M61" i="285"/>
  <c r="L61" i="285"/>
  <c r="N61" i="285" s="1"/>
  <c r="F61" i="285"/>
  <c r="M60" i="285"/>
  <c r="L60" i="285"/>
  <c r="F60" i="285"/>
  <c r="M59" i="285"/>
  <c r="L59" i="285"/>
  <c r="N59" i="285" s="1"/>
  <c r="F59" i="285"/>
  <c r="M58" i="285"/>
  <c r="L58" i="285"/>
  <c r="F58" i="285"/>
  <c r="M57" i="285"/>
  <c r="L57" i="285"/>
  <c r="N57" i="285" s="1"/>
  <c r="F57" i="285"/>
  <c r="M56" i="285"/>
  <c r="L56" i="285"/>
  <c r="F56" i="285"/>
  <c r="M55" i="285"/>
  <c r="L55" i="285"/>
  <c r="N55" i="285" s="1"/>
  <c r="F55" i="285"/>
  <c r="M54" i="285"/>
  <c r="L54" i="285"/>
  <c r="F54" i="285"/>
  <c r="M53" i="285"/>
  <c r="L53" i="285"/>
  <c r="N53" i="285" s="1"/>
  <c r="F53" i="285"/>
  <c r="M52" i="285"/>
  <c r="L52" i="285"/>
  <c r="F52" i="285"/>
  <c r="M51" i="285"/>
  <c r="L51" i="285"/>
  <c r="N51" i="285" s="1"/>
  <c r="F51" i="285"/>
  <c r="M50" i="285"/>
  <c r="L50" i="285"/>
  <c r="F50" i="285"/>
  <c r="M49" i="285"/>
  <c r="L49" i="285"/>
  <c r="N49" i="285" s="1"/>
  <c r="F49" i="285"/>
  <c r="M48" i="285"/>
  <c r="L48" i="285"/>
  <c r="F48" i="285"/>
  <c r="M47" i="285"/>
  <c r="L47" i="285"/>
  <c r="N47" i="285" s="1"/>
  <c r="F47" i="285"/>
  <c r="M46" i="285"/>
  <c r="L46" i="285"/>
  <c r="F46" i="285"/>
  <c r="M45" i="285"/>
  <c r="L45" i="285"/>
  <c r="N45" i="285" s="1"/>
  <c r="F45" i="285"/>
  <c r="M44" i="285"/>
  <c r="L44" i="285"/>
  <c r="F44" i="285"/>
  <c r="M43" i="285"/>
  <c r="L43" i="285"/>
  <c r="N43" i="285" s="1"/>
  <c r="F43" i="285"/>
  <c r="M42" i="285"/>
  <c r="L42" i="285"/>
  <c r="F42" i="285"/>
  <c r="M41" i="285"/>
  <c r="L41" i="285"/>
  <c r="N41" i="285" s="1"/>
  <c r="F41" i="285"/>
  <c r="M40" i="285"/>
  <c r="L40" i="285"/>
  <c r="F40" i="285"/>
  <c r="M39" i="285"/>
  <c r="L39" i="285"/>
  <c r="N39" i="285" s="1"/>
  <c r="F39" i="285"/>
  <c r="M38" i="285"/>
  <c r="L38" i="285"/>
  <c r="F38" i="285"/>
  <c r="M37" i="285"/>
  <c r="L37" i="285"/>
  <c r="N37" i="285" s="1"/>
  <c r="F37" i="285"/>
  <c r="M36" i="285"/>
  <c r="L36" i="285"/>
  <c r="F36" i="285"/>
  <c r="N36" i="285" s="1"/>
  <c r="M35" i="285"/>
  <c r="L35" i="285"/>
  <c r="F35" i="285"/>
  <c r="M34" i="285"/>
  <c r="L34" i="285"/>
  <c r="F34" i="285"/>
  <c r="N34" i="285" s="1"/>
  <c r="M33" i="285"/>
  <c r="L33" i="285"/>
  <c r="F33" i="285"/>
  <c r="M32" i="285"/>
  <c r="L32" i="285"/>
  <c r="F32" i="285"/>
  <c r="N32" i="285" s="1"/>
  <c r="M31" i="285"/>
  <c r="L31" i="285"/>
  <c r="F31" i="285"/>
  <c r="M30" i="285"/>
  <c r="L30" i="285"/>
  <c r="F30" i="285"/>
  <c r="N30" i="285" s="1"/>
  <c r="M29" i="285"/>
  <c r="L29" i="285"/>
  <c r="F29" i="285"/>
  <c r="M28" i="285"/>
  <c r="L28" i="285"/>
  <c r="F28" i="285"/>
  <c r="N28" i="285" s="1"/>
  <c r="M27" i="285"/>
  <c r="L27" i="285"/>
  <c r="F27" i="285"/>
  <c r="M26" i="285"/>
  <c r="L26" i="285"/>
  <c r="F26" i="285"/>
  <c r="N26" i="285" s="1"/>
  <c r="M25" i="285"/>
  <c r="L25" i="285"/>
  <c r="F25" i="285"/>
  <c r="M24" i="285"/>
  <c r="L24" i="285"/>
  <c r="F24" i="285"/>
  <c r="N24" i="285" s="1"/>
  <c r="M23" i="285"/>
  <c r="L23" i="285"/>
  <c r="F23" i="285"/>
  <c r="M22" i="285"/>
  <c r="L22" i="285"/>
  <c r="F22" i="285"/>
  <c r="N22" i="285" s="1"/>
  <c r="M21" i="285"/>
  <c r="L21" i="285"/>
  <c r="F21" i="285"/>
  <c r="M20" i="285"/>
  <c r="L20" i="285"/>
  <c r="F20" i="285"/>
  <c r="N20" i="285" s="1"/>
  <c r="M19" i="285"/>
  <c r="L19" i="285"/>
  <c r="F19" i="285"/>
  <c r="M18" i="285"/>
  <c r="L18" i="285"/>
  <c r="F18" i="285"/>
  <c r="N18" i="285" s="1"/>
  <c r="M17" i="285"/>
  <c r="L17" i="285"/>
  <c r="F17" i="285"/>
  <c r="M16" i="285"/>
  <c r="L16" i="285"/>
  <c r="F16" i="285"/>
  <c r="N16" i="285" s="1"/>
  <c r="M15" i="285"/>
  <c r="L15" i="285"/>
  <c r="F15" i="285"/>
  <c r="M14" i="285"/>
  <c r="L14" i="285"/>
  <c r="F14" i="285"/>
  <c r="N14" i="285" s="1"/>
  <c r="M13" i="285"/>
  <c r="L13" i="285"/>
  <c r="F13" i="285"/>
  <c r="M12" i="285"/>
  <c r="L12" i="285"/>
  <c r="F12" i="285"/>
  <c r="N12" i="285" s="1"/>
  <c r="M11" i="285"/>
  <c r="L11" i="285"/>
  <c r="F11" i="285"/>
  <c r="K74" i="284"/>
  <c r="J74" i="284"/>
  <c r="I74" i="284"/>
  <c r="H74" i="284"/>
  <c r="G74" i="284"/>
  <c r="L74" i="284" s="1"/>
  <c r="E74" i="284"/>
  <c r="D74" i="284"/>
  <c r="C74" i="284"/>
  <c r="B74" i="284"/>
  <c r="F74" i="284" s="1"/>
  <c r="N74" i="284" s="1"/>
  <c r="M73" i="284"/>
  <c r="L73" i="284"/>
  <c r="F73" i="284"/>
  <c r="M72" i="284"/>
  <c r="L72" i="284"/>
  <c r="F72" i="284"/>
  <c r="N72" i="284" s="1"/>
  <c r="M71" i="284"/>
  <c r="L71" i="284"/>
  <c r="F71" i="284"/>
  <c r="M70" i="284"/>
  <c r="L70" i="284"/>
  <c r="F70" i="284"/>
  <c r="N70" i="284" s="1"/>
  <c r="M69" i="284"/>
  <c r="L69" i="284"/>
  <c r="F69" i="284"/>
  <c r="M68" i="284"/>
  <c r="L68" i="284"/>
  <c r="F68" i="284"/>
  <c r="N68" i="284" s="1"/>
  <c r="M67" i="284"/>
  <c r="L67" i="284"/>
  <c r="F67" i="284"/>
  <c r="M66" i="284"/>
  <c r="L66" i="284"/>
  <c r="F66" i="284"/>
  <c r="N66" i="284" s="1"/>
  <c r="M65" i="284"/>
  <c r="L65" i="284"/>
  <c r="F65" i="284"/>
  <c r="M64" i="284"/>
  <c r="L64" i="284"/>
  <c r="F64" i="284"/>
  <c r="N64" i="284" s="1"/>
  <c r="M63" i="284"/>
  <c r="L63" i="284"/>
  <c r="F63" i="284"/>
  <c r="M62" i="284"/>
  <c r="L62" i="284"/>
  <c r="F62" i="284"/>
  <c r="N62" i="284" s="1"/>
  <c r="M61" i="284"/>
  <c r="L61" i="284"/>
  <c r="F61" i="284"/>
  <c r="M60" i="284"/>
  <c r="L60" i="284"/>
  <c r="F60" i="284"/>
  <c r="N60" i="284" s="1"/>
  <c r="M59" i="284"/>
  <c r="L59" i="284"/>
  <c r="F59" i="284"/>
  <c r="M58" i="284"/>
  <c r="L58" i="284"/>
  <c r="F58" i="284"/>
  <c r="N58" i="284" s="1"/>
  <c r="M57" i="284"/>
  <c r="L57" i="284"/>
  <c r="N57" i="284" s="1"/>
  <c r="F57" i="284"/>
  <c r="M56" i="284"/>
  <c r="L56" i="284"/>
  <c r="F56" i="284"/>
  <c r="M55" i="284"/>
  <c r="L55" i="284"/>
  <c r="N55" i="284" s="1"/>
  <c r="F55" i="284"/>
  <c r="M54" i="284"/>
  <c r="L54" i="284"/>
  <c r="F54" i="284"/>
  <c r="M53" i="284"/>
  <c r="L53" i="284"/>
  <c r="N53" i="284" s="1"/>
  <c r="F53" i="284"/>
  <c r="M52" i="284"/>
  <c r="L52" i="284"/>
  <c r="F52" i="284"/>
  <c r="M51" i="284"/>
  <c r="L51" i="284"/>
  <c r="N51" i="284" s="1"/>
  <c r="F51" i="284"/>
  <c r="M50" i="284"/>
  <c r="L50" i="284"/>
  <c r="F50" i="284"/>
  <c r="M49" i="284"/>
  <c r="L49" i="284"/>
  <c r="N49" i="284" s="1"/>
  <c r="F49" i="284"/>
  <c r="M48" i="284"/>
  <c r="L48" i="284"/>
  <c r="F48" i="284"/>
  <c r="M47" i="284"/>
  <c r="L47" i="284"/>
  <c r="N47" i="284" s="1"/>
  <c r="F47" i="284"/>
  <c r="M46" i="284"/>
  <c r="L46" i="284"/>
  <c r="F46" i="284"/>
  <c r="M45" i="284"/>
  <c r="L45" i="284"/>
  <c r="N45" i="284" s="1"/>
  <c r="F45" i="284"/>
  <c r="M44" i="284"/>
  <c r="L44" i="284"/>
  <c r="F44" i="284"/>
  <c r="M43" i="284"/>
  <c r="L43" i="284"/>
  <c r="N43" i="284" s="1"/>
  <c r="F43" i="284"/>
  <c r="M42" i="284"/>
  <c r="L42" i="284"/>
  <c r="F42" i="284"/>
  <c r="M41" i="284"/>
  <c r="L41" i="284"/>
  <c r="N41" i="284" s="1"/>
  <c r="F41" i="284"/>
  <c r="M40" i="284"/>
  <c r="L40" i="284"/>
  <c r="F40" i="284"/>
  <c r="M39" i="284"/>
  <c r="L39" i="284"/>
  <c r="N39" i="284" s="1"/>
  <c r="F39" i="284"/>
  <c r="M38" i="284"/>
  <c r="L38" i="284"/>
  <c r="F38" i="284"/>
  <c r="M37" i="284"/>
  <c r="L37" i="284"/>
  <c r="N37" i="284" s="1"/>
  <c r="F37" i="284"/>
  <c r="M36" i="284"/>
  <c r="L36" i="284"/>
  <c r="F36" i="284"/>
  <c r="M35" i="284"/>
  <c r="L35" i="284"/>
  <c r="N35" i="284" s="1"/>
  <c r="F35" i="284"/>
  <c r="M34" i="284"/>
  <c r="L34" i="284"/>
  <c r="F34" i="284"/>
  <c r="M33" i="284"/>
  <c r="L33" i="284"/>
  <c r="N33" i="284" s="1"/>
  <c r="F33" i="284"/>
  <c r="M32" i="284"/>
  <c r="L32" i="284"/>
  <c r="F32" i="284"/>
  <c r="M31" i="284"/>
  <c r="L31" i="284"/>
  <c r="N31" i="284" s="1"/>
  <c r="F31" i="284"/>
  <c r="M30" i="284"/>
  <c r="L30" i="284"/>
  <c r="F30" i="284"/>
  <c r="M29" i="284"/>
  <c r="L29" i="284"/>
  <c r="N29" i="284" s="1"/>
  <c r="F29" i="284"/>
  <c r="M28" i="284"/>
  <c r="L28" i="284"/>
  <c r="F28" i="284"/>
  <c r="M27" i="284"/>
  <c r="L27" i="284"/>
  <c r="N27" i="284" s="1"/>
  <c r="F27" i="284"/>
  <c r="M26" i="284"/>
  <c r="L26" i="284"/>
  <c r="F26" i="284"/>
  <c r="M25" i="284"/>
  <c r="L25" i="284"/>
  <c r="N25" i="284" s="1"/>
  <c r="F25" i="284"/>
  <c r="M24" i="284"/>
  <c r="L24" i="284"/>
  <c r="F24" i="284"/>
  <c r="M23" i="284"/>
  <c r="L23" i="284"/>
  <c r="N23" i="284" s="1"/>
  <c r="F23" i="284"/>
  <c r="M22" i="284"/>
  <c r="L22" i="284"/>
  <c r="F22" i="284"/>
  <c r="M21" i="284"/>
  <c r="L21" i="284"/>
  <c r="N21" i="284" s="1"/>
  <c r="F21" i="284"/>
  <c r="M20" i="284"/>
  <c r="L20" i="284"/>
  <c r="F20" i="284"/>
  <c r="M19" i="284"/>
  <c r="L19" i="284"/>
  <c r="N19" i="284" s="1"/>
  <c r="F19" i="284"/>
  <c r="M18" i="284"/>
  <c r="L18" i="284"/>
  <c r="F18" i="284"/>
  <c r="M17" i="284"/>
  <c r="L17" i="284"/>
  <c r="N17" i="284" s="1"/>
  <c r="F17" i="284"/>
  <c r="M16" i="284"/>
  <c r="L16" i="284"/>
  <c r="F16" i="284"/>
  <c r="M15" i="284"/>
  <c r="L15" i="284"/>
  <c r="N15" i="284" s="1"/>
  <c r="F15" i="284"/>
  <c r="M14" i="284"/>
  <c r="L14" i="284"/>
  <c r="F14" i="284"/>
  <c r="M13" i="284"/>
  <c r="L13" i="284"/>
  <c r="N13" i="284" s="1"/>
  <c r="F13" i="284"/>
  <c r="M12" i="284"/>
  <c r="L12" i="284"/>
  <c r="F12" i="284"/>
  <c r="M11" i="284"/>
  <c r="L11" i="284"/>
  <c r="F11" i="284"/>
  <c r="K74" i="283"/>
  <c r="J74" i="283"/>
  <c r="I74" i="283"/>
  <c r="H74" i="283"/>
  <c r="G74" i="283"/>
  <c r="L74" i="283" s="1"/>
  <c r="E74" i="283"/>
  <c r="D74" i="283"/>
  <c r="C74" i="283"/>
  <c r="B74" i="283"/>
  <c r="F74" i="283" s="1"/>
  <c r="N74" i="283" s="1"/>
  <c r="M73" i="283"/>
  <c r="L73" i="283"/>
  <c r="F73" i="283"/>
  <c r="M72" i="283"/>
  <c r="L72" i="283"/>
  <c r="F72" i="283"/>
  <c r="N72" i="283" s="1"/>
  <c r="M71" i="283"/>
  <c r="L71" i="283"/>
  <c r="F71" i="283"/>
  <c r="M70" i="283"/>
  <c r="L70" i="283"/>
  <c r="F70" i="283"/>
  <c r="N70" i="283" s="1"/>
  <c r="M69" i="283"/>
  <c r="L69" i="283"/>
  <c r="F69" i="283"/>
  <c r="M68" i="283"/>
  <c r="L68" i="283"/>
  <c r="F68" i="283"/>
  <c r="N68" i="283" s="1"/>
  <c r="M67" i="283"/>
  <c r="L67" i="283"/>
  <c r="N67" i="283" s="1"/>
  <c r="F67" i="283"/>
  <c r="M66" i="283"/>
  <c r="L66" i="283"/>
  <c r="F66" i="283"/>
  <c r="M65" i="283"/>
  <c r="L65" i="283"/>
  <c r="N65" i="283" s="1"/>
  <c r="F65" i="283"/>
  <c r="M64" i="283"/>
  <c r="L64" i="283"/>
  <c r="F64" i="283"/>
  <c r="M63" i="283"/>
  <c r="L63" i="283"/>
  <c r="N63" i="283" s="1"/>
  <c r="F63" i="283"/>
  <c r="M62" i="283"/>
  <c r="L62" i="283"/>
  <c r="F62" i="283"/>
  <c r="M61" i="283"/>
  <c r="L61" i="283"/>
  <c r="N61" i="283" s="1"/>
  <c r="F61" i="283"/>
  <c r="M60" i="283"/>
  <c r="L60" i="283"/>
  <c r="F60" i="283"/>
  <c r="M59" i="283"/>
  <c r="L59" i="283"/>
  <c r="N59" i="283" s="1"/>
  <c r="F59" i="283"/>
  <c r="M58" i="283"/>
  <c r="L58" i="283"/>
  <c r="F58" i="283"/>
  <c r="M57" i="283"/>
  <c r="L57" i="283"/>
  <c r="N57" i="283" s="1"/>
  <c r="F57" i="283"/>
  <c r="M56" i="283"/>
  <c r="L56" i="283"/>
  <c r="F56" i="283"/>
  <c r="M55" i="283"/>
  <c r="L55" i="283"/>
  <c r="N55" i="283" s="1"/>
  <c r="F55" i="283"/>
  <c r="M54" i="283"/>
  <c r="L54" i="283"/>
  <c r="F54" i="283"/>
  <c r="M53" i="283"/>
  <c r="L53" i="283"/>
  <c r="N53" i="283" s="1"/>
  <c r="F53" i="283"/>
  <c r="M52" i="283"/>
  <c r="L52" i="283"/>
  <c r="F52" i="283"/>
  <c r="M51" i="283"/>
  <c r="L51" i="283"/>
  <c r="N51" i="283" s="1"/>
  <c r="F51" i="283"/>
  <c r="M50" i="283"/>
  <c r="L50" i="283"/>
  <c r="F50" i="283"/>
  <c r="M49" i="283"/>
  <c r="L49" i="283"/>
  <c r="N49" i="283" s="1"/>
  <c r="F49" i="283"/>
  <c r="M48" i="283"/>
  <c r="L48" i="283"/>
  <c r="F48" i="283"/>
  <c r="M47" i="283"/>
  <c r="L47" i="283"/>
  <c r="N47" i="283" s="1"/>
  <c r="F47" i="283"/>
  <c r="M46" i="283"/>
  <c r="L46" i="283"/>
  <c r="F46" i="283"/>
  <c r="M45" i="283"/>
  <c r="L45" i="283"/>
  <c r="N45" i="283" s="1"/>
  <c r="F45" i="283"/>
  <c r="M44" i="283"/>
  <c r="L44" i="283"/>
  <c r="F44" i="283"/>
  <c r="M43" i="283"/>
  <c r="L43" i="283"/>
  <c r="N43" i="283" s="1"/>
  <c r="F43" i="283"/>
  <c r="M42" i="283"/>
  <c r="L42" i="283"/>
  <c r="F42" i="283"/>
  <c r="M41" i="283"/>
  <c r="L41" i="283"/>
  <c r="N41" i="283" s="1"/>
  <c r="F41" i="283"/>
  <c r="M40" i="283"/>
  <c r="L40" i="283"/>
  <c r="F40" i="283"/>
  <c r="M39" i="283"/>
  <c r="L39" i="283"/>
  <c r="N39" i="283" s="1"/>
  <c r="F39" i="283"/>
  <c r="M38" i="283"/>
  <c r="L38" i="283"/>
  <c r="F38" i="283"/>
  <c r="M37" i="283"/>
  <c r="L37" i="283"/>
  <c r="N37" i="283" s="1"/>
  <c r="F37" i="283"/>
  <c r="M36" i="283"/>
  <c r="L36" i="283"/>
  <c r="F36" i="283"/>
  <c r="M35" i="283"/>
  <c r="L35" i="283"/>
  <c r="N35" i="283" s="1"/>
  <c r="F35" i="283"/>
  <c r="M34" i="283"/>
  <c r="L34" i="283"/>
  <c r="F34" i="283"/>
  <c r="M33" i="283"/>
  <c r="L33" i="283"/>
  <c r="N33" i="283" s="1"/>
  <c r="F33" i="283"/>
  <c r="M32" i="283"/>
  <c r="L32" i="283"/>
  <c r="F32" i="283"/>
  <c r="M31" i="283"/>
  <c r="L31" i="283"/>
  <c r="N31" i="283" s="1"/>
  <c r="F31" i="283"/>
  <c r="M30" i="283"/>
  <c r="L30" i="283"/>
  <c r="F30" i="283"/>
  <c r="M29" i="283"/>
  <c r="L29" i="283"/>
  <c r="N29" i="283" s="1"/>
  <c r="F29" i="283"/>
  <c r="M28" i="283"/>
  <c r="L28" i="283"/>
  <c r="F28" i="283"/>
  <c r="M27" i="283"/>
  <c r="L27" i="283"/>
  <c r="N27" i="283" s="1"/>
  <c r="F27" i="283"/>
  <c r="M26" i="283"/>
  <c r="L26" i="283"/>
  <c r="F26" i="283"/>
  <c r="M25" i="283"/>
  <c r="L25" i="283"/>
  <c r="N25" i="283" s="1"/>
  <c r="F25" i="283"/>
  <c r="M24" i="283"/>
  <c r="L24" i="283"/>
  <c r="F24" i="283"/>
  <c r="M23" i="283"/>
  <c r="L23" i="283"/>
  <c r="N23" i="283" s="1"/>
  <c r="F23" i="283"/>
  <c r="M22" i="283"/>
  <c r="L22" i="283"/>
  <c r="F22" i="283"/>
  <c r="M21" i="283"/>
  <c r="L21" i="283"/>
  <c r="N21" i="283" s="1"/>
  <c r="F21" i="283"/>
  <c r="M20" i="283"/>
  <c r="L20" i="283"/>
  <c r="F20" i="283"/>
  <c r="M19" i="283"/>
  <c r="L19" i="283"/>
  <c r="N19" i="283" s="1"/>
  <c r="F19" i="283"/>
  <c r="M18" i="283"/>
  <c r="L18" i="283"/>
  <c r="F18" i="283"/>
  <c r="M17" i="283"/>
  <c r="L17" i="283"/>
  <c r="F17" i="283"/>
  <c r="M16" i="283"/>
  <c r="L16" i="283"/>
  <c r="F16" i="283"/>
  <c r="N16" i="283" s="1"/>
  <c r="M15" i="283"/>
  <c r="L15" i="283"/>
  <c r="F15" i="283"/>
  <c r="M14" i="283"/>
  <c r="L14" i="283"/>
  <c r="F14" i="283"/>
  <c r="N14" i="283" s="1"/>
  <c r="M13" i="283"/>
  <c r="L13" i="283"/>
  <c r="F13" i="283"/>
  <c r="M12" i="283"/>
  <c r="L12" i="283"/>
  <c r="F12" i="283"/>
  <c r="N12" i="283" s="1"/>
  <c r="M11" i="283"/>
  <c r="L11" i="283"/>
  <c r="F11" i="283"/>
  <c r="K74" i="282"/>
  <c r="J74" i="282"/>
  <c r="I74" i="282"/>
  <c r="H74" i="282"/>
  <c r="G74" i="282"/>
  <c r="L74" i="282" s="1"/>
  <c r="E74" i="282"/>
  <c r="D74" i="282"/>
  <c r="C74" i="282"/>
  <c r="B74" i="282"/>
  <c r="F74" i="282" s="1"/>
  <c r="N74" i="282" s="1"/>
  <c r="M73" i="282"/>
  <c r="L73" i="282"/>
  <c r="F73" i="282"/>
  <c r="M72" i="282"/>
  <c r="L72" i="282"/>
  <c r="F72" i="282"/>
  <c r="N72" i="282" s="1"/>
  <c r="M71" i="282"/>
  <c r="L71" i="282"/>
  <c r="F71" i="282"/>
  <c r="M70" i="282"/>
  <c r="L70" i="282"/>
  <c r="F70" i="282"/>
  <c r="N70" i="282" s="1"/>
  <c r="M69" i="282"/>
  <c r="L69" i="282"/>
  <c r="F69" i="282"/>
  <c r="M68" i="282"/>
  <c r="L68" i="282"/>
  <c r="F68" i="282"/>
  <c r="N68" i="282" s="1"/>
  <c r="M67" i="282"/>
  <c r="L67" i="282"/>
  <c r="F67" i="282"/>
  <c r="M66" i="282"/>
  <c r="L66" i="282"/>
  <c r="F66" i="282"/>
  <c r="N66" i="282" s="1"/>
  <c r="M65" i="282"/>
  <c r="L65" i="282"/>
  <c r="F65" i="282"/>
  <c r="M64" i="282"/>
  <c r="L64" i="282"/>
  <c r="F64" i="282"/>
  <c r="N64" i="282" s="1"/>
  <c r="M63" i="282"/>
  <c r="L63" i="282"/>
  <c r="F63" i="282"/>
  <c r="M62" i="282"/>
  <c r="L62" i="282"/>
  <c r="F62" i="282"/>
  <c r="N62" i="282" s="1"/>
  <c r="M61" i="282"/>
  <c r="L61" i="282"/>
  <c r="F61" i="282"/>
  <c r="M60" i="282"/>
  <c r="L60" i="282"/>
  <c r="F60" i="282"/>
  <c r="N60" i="282" s="1"/>
  <c r="M59" i="282"/>
  <c r="L59" i="282"/>
  <c r="F59" i="282"/>
  <c r="M58" i="282"/>
  <c r="L58" i="282"/>
  <c r="F58" i="282"/>
  <c r="N58" i="282" s="1"/>
  <c r="M57" i="282"/>
  <c r="L57" i="282"/>
  <c r="F57" i="282"/>
  <c r="M56" i="282"/>
  <c r="L56" i="282"/>
  <c r="F56" i="282"/>
  <c r="N56" i="282" s="1"/>
  <c r="M55" i="282"/>
  <c r="L55" i="282"/>
  <c r="F55" i="282"/>
  <c r="M54" i="282"/>
  <c r="L54" i="282"/>
  <c r="F54" i="282"/>
  <c r="N54" i="282" s="1"/>
  <c r="M53" i="282"/>
  <c r="L53" i="282"/>
  <c r="F53" i="282"/>
  <c r="M52" i="282"/>
  <c r="L52" i="282"/>
  <c r="F52" i="282"/>
  <c r="N52" i="282" s="1"/>
  <c r="M51" i="282"/>
  <c r="L51" i="282"/>
  <c r="F51" i="282"/>
  <c r="M50" i="282"/>
  <c r="L50" i="282"/>
  <c r="F50" i="282"/>
  <c r="N50" i="282" s="1"/>
  <c r="M49" i="282"/>
  <c r="L49" i="282"/>
  <c r="F49" i="282"/>
  <c r="M48" i="282"/>
  <c r="L48" i="282"/>
  <c r="F48" i="282"/>
  <c r="N48" i="282" s="1"/>
  <c r="M47" i="282"/>
  <c r="L47" i="282"/>
  <c r="F47" i="282"/>
  <c r="M46" i="282"/>
  <c r="L46" i="282"/>
  <c r="F46" i="282"/>
  <c r="N46" i="282" s="1"/>
  <c r="M45" i="282"/>
  <c r="L45" i="282"/>
  <c r="F45" i="282"/>
  <c r="M44" i="282"/>
  <c r="L44" i="282"/>
  <c r="F44" i="282"/>
  <c r="N44" i="282" s="1"/>
  <c r="M43" i="282"/>
  <c r="L43" i="282"/>
  <c r="F43" i="282"/>
  <c r="M42" i="282"/>
  <c r="L42" i="282"/>
  <c r="F42" i="282"/>
  <c r="N42" i="282" s="1"/>
  <c r="M41" i="282"/>
  <c r="L41" i="282"/>
  <c r="F41" i="282"/>
  <c r="M40" i="282"/>
  <c r="L40" i="282"/>
  <c r="F40" i="282"/>
  <c r="N40" i="282" s="1"/>
  <c r="M39" i="282"/>
  <c r="L39" i="282"/>
  <c r="F39" i="282"/>
  <c r="M38" i="282"/>
  <c r="L38" i="282"/>
  <c r="F38" i="282"/>
  <c r="N38" i="282" s="1"/>
  <c r="M37" i="282"/>
  <c r="L37" i="282"/>
  <c r="F37" i="282"/>
  <c r="M36" i="282"/>
  <c r="L36" i="282"/>
  <c r="F36" i="282"/>
  <c r="N36" i="282" s="1"/>
  <c r="M35" i="282"/>
  <c r="L35" i="282"/>
  <c r="F35" i="282"/>
  <c r="M34" i="282"/>
  <c r="L34" i="282"/>
  <c r="F34" i="282"/>
  <c r="N34" i="282" s="1"/>
  <c r="M33" i="282"/>
  <c r="L33" i="282"/>
  <c r="F33" i="282"/>
  <c r="M32" i="282"/>
  <c r="L32" i="282"/>
  <c r="F32" i="282"/>
  <c r="N32" i="282" s="1"/>
  <c r="M31" i="282"/>
  <c r="L31" i="282"/>
  <c r="F31" i="282"/>
  <c r="M30" i="282"/>
  <c r="L30" i="282"/>
  <c r="F30" i="282"/>
  <c r="N30" i="282" s="1"/>
  <c r="M29" i="282"/>
  <c r="L29" i="282"/>
  <c r="F29" i="282"/>
  <c r="M28" i="282"/>
  <c r="L28" i="282"/>
  <c r="F28" i="282"/>
  <c r="N28" i="282" s="1"/>
  <c r="M27" i="282"/>
  <c r="L27" i="282"/>
  <c r="F27" i="282"/>
  <c r="M26" i="282"/>
  <c r="L26" i="282"/>
  <c r="F26" i="282"/>
  <c r="N26" i="282" s="1"/>
  <c r="M25" i="282"/>
  <c r="L25" i="282"/>
  <c r="F25" i="282"/>
  <c r="M24" i="282"/>
  <c r="L24" i="282"/>
  <c r="F24" i="282"/>
  <c r="N24" i="282" s="1"/>
  <c r="M23" i="282"/>
  <c r="L23" i="282"/>
  <c r="F23" i="282"/>
  <c r="M22" i="282"/>
  <c r="L22" i="282"/>
  <c r="F22" i="282"/>
  <c r="N22" i="282" s="1"/>
  <c r="M21" i="282"/>
  <c r="L21" i="282"/>
  <c r="F21" i="282"/>
  <c r="M20" i="282"/>
  <c r="L20" i="282"/>
  <c r="F20" i="282"/>
  <c r="N20" i="282" s="1"/>
  <c r="M19" i="282"/>
  <c r="L19" i="282"/>
  <c r="F19" i="282"/>
  <c r="M18" i="282"/>
  <c r="L18" i="282"/>
  <c r="F18" i="282"/>
  <c r="N18" i="282" s="1"/>
  <c r="M17" i="282"/>
  <c r="L17" i="282"/>
  <c r="F17" i="282"/>
  <c r="M16" i="282"/>
  <c r="L16" i="282"/>
  <c r="F16" i="282"/>
  <c r="N16" i="282" s="1"/>
  <c r="M15" i="282"/>
  <c r="L15" i="282"/>
  <c r="F15" i="282"/>
  <c r="M14" i="282"/>
  <c r="L14" i="282"/>
  <c r="F14" i="282"/>
  <c r="N14" i="282" s="1"/>
  <c r="M13" i="282"/>
  <c r="L13" i="282"/>
  <c r="F13" i="282"/>
  <c r="M12" i="282"/>
  <c r="L12" i="282"/>
  <c r="F12" i="282"/>
  <c r="N12" i="282" s="1"/>
  <c r="M11" i="282"/>
  <c r="L11" i="282"/>
  <c r="F11" i="282"/>
  <c r="K74" i="281"/>
  <c r="J74" i="281"/>
  <c r="I74" i="281"/>
  <c r="H74" i="281"/>
  <c r="G74" i="281"/>
  <c r="L74" i="281" s="1"/>
  <c r="E74" i="281"/>
  <c r="D74" i="281"/>
  <c r="C74" i="281"/>
  <c r="B74" i="281"/>
  <c r="F74" i="281" s="1"/>
  <c r="N74" i="281" s="1"/>
  <c r="M73" i="281"/>
  <c r="L73" i="281"/>
  <c r="F73" i="281"/>
  <c r="M72" i="281"/>
  <c r="L72" i="281"/>
  <c r="F72" i="281"/>
  <c r="N72" i="281" s="1"/>
  <c r="M71" i="281"/>
  <c r="L71" i="281"/>
  <c r="F71" i="281"/>
  <c r="M70" i="281"/>
  <c r="L70" i="281"/>
  <c r="F70" i="281"/>
  <c r="N70" i="281" s="1"/>
  <c r="M69" i="281"/>
  <c r="L69" i="281"/>
  <c r="F69" i="281"/>
  <c r="M68" i="281"/>
  <c r="L68" i="281"/>
  <c r="F68" i="281"/>
  <c r="N68" i="281" s="1"/>
  <c r="M67" i="281"/>
  <c r="L67" i="281"/>
  <c r="F67" i="281"/>
  <c r="M66" i="281"/>
  <c r="L66" i="281"/>
  <c r="F66" i="281"/>
  <c r="N66" i="281" s="1"/>
  <c r="M65" i="281"/>
  <c r="L65" i="281"/>
  <c r="F65" i="281"/>
  <c r="M64" i="281"/>
  <c r="L64" i="281"/>
  <c r="F64" i="281"/>
  <c r="N64" i="281" s="1"/>
  <c r="M63" i="281"/>
  <c r="L63" i="281"/>
  <c r="F63" i="281"/>
  <c r="M62" i="281"/>
  <c r="L62" i="281"/>
  <c r="F62" i="281"/>
  <c r="N62" i="281" s="1"/>
  <c r="M61" i="281"/>
  <c r="L61" i="281"/>
  <c r="F61" i="281"/>
  <c r="M60" i="281"/>
  <c r="L60" i="281"/>
  <c r="F60" i="281"/>
  <c r="N60" i="281" s="1"/>
  <c r="M59" i="281"/>
  <c r="L59" i="281"/>
  <c r="F59" i="281"/>
  <c r="M58" i="281"/>
  <c r="L58" i="281"/>
  <c r="F58" i="281"/>
  <c r="N58" i="281" s="1"/>
  <c r="M57" i="281"/>
  <c r="L57" i="281"/>
  <c r="F57" i="281"/>
  <c r="M56" i="281"/>
  <c r="L56" i="281"/>
  <c r="F56" i="281"/>
  <c r="N56" i="281" s="1"/>
  <c r="M55" i="281"/>
  <c r="L55" i="281"/>
  <c r="F55" i="281"/>
  <c r="M54" i="281"/>
  <c r="L54" i="281"/>
  <c r="F54" i="281"/>
  <c r="N54" i="281" s="1"/>
  <c r="M53" i="281"/>
  <c r="L53" i="281"/>
  <c r="F53" i="281"/>
  <c r="M52" i="281"/>
  <c r="L52" i="281"/>
  <c r="F52" i="281"/>
  <c r="N52" i="281" s="1"/>
  <c r="M51" i="281"/>
  <c r="L51" i="281"/>
  <c r="F51" i="281"/>
  <c r="M50" i="281"/>
  <c r="L50" i="281"/>
  <c r="F50" i="281"/>
  <c r="N50" i="281" s="1"/>
  <c r="M49" i="281"/>
  <c r="L49" i="281"/>
  <c r="N49" i="281" s="1"/>
  <c r="M48" i="281"/>
  <c r="L48" i="281"/>
  <c r="N48" i="281" s="1"/>
  <c r="F48" i="281"/>
  <c r="M47" i="281"/>
  <c r="L47" i="281"/>
  <c r="F47" i="281"/>
  <c r="M46" i="281"/>
  <c r="L46" i="281"/>
  <c r="N46" i="281" s="1"/>
  <c r="F46" i="281"/>
  <c r="M45" i="281"/>
  <c r="L45" i="281"/>
  <c r="F45" i="281"/>
  <c r="M44" i="281"/>
  <c r="L44" i="281"/>
  <c r="N44" i="281" s="1"/>
  <c r="F44" i="281"/>
  <c r="M43" i="281"/>
  <c r="L43" i="281"/>
  <c r="F43" i="281"/>
  <c r="M42" i="281"/>
  <c r="L42" i="281"/>
  <c r="N42" i="281" s="1"/>
  <c r="F42" i="281"/>
  <c r="M41" i="281"/>
  <c r="L41" i="281"/>
  <c r="F41" i="281"/>
  <c r="M40" i="281"/>
  <c r="L40" i="281"/>
  <c r="N40" i="281" s="1"/>
  <c r="F40" i="281"/>
  <c r="M39" i="281"/>
  <c r="L39" i="281"/>
  <c r="F39" i="281"/>
  <c r="M38" i="281"/>
  <c r="L38" i="281"/>
  <c r="N38" i="281" s="1"/>
  <c r="F38" i="281"/>
  <c r="M37" i="281"/>
  <c r="L37" i="281"/>
  <c r="F37" i="281"/>
  <c r="M36" i="281"/>
  <c r="L36" i="281"/>
  <c r="N36" i="281" s="1"/>
  <c r="F36" i="281"/>
  <c r="M35" i="281"/>
  <c r="L35" i="281"/>
  <c r="F35" i="281"/>
  <c r="M34" i="281"/>
  <c r="L34" i="281"/>
  <c r="N34" i="281" s="1"/>
  <c r="F34" i="281"/>
  <c r="M33" i="281"/>
  <c r="L33" i="281"/>
  <c r="F33" i="281"/>
  <c r="M32" i="281"/>
  <c r="L32" i="281"/>
  <c r="N32" i="281" s="1"/>
  <c r="F32" i="281"/>
  <c r="M31" i="281"/>
  <c r="L31" i="281"/>
  <c r="F31" i="281"/>
  <c r="M30" i="281"/>
  <c r="L30" i="281"/>
  <c r="N30" i="281" s="1"/>
  <c r="F30" i="281"/>
  <c r="M29" i="281"/>
  <c r="L29" i="281"/>
  <c r="F29" i="281"/>
  <c r="M28" i="281"/>
  <c r="L28" i="281"/>
  <c r="N28" i="281" s="1"/>
  <c r="F28" i="281"/>
  <c r="M27" i="281"/>
  <c r="L27" i="281"/>
  <c r="F27" i="281"/>
  <c r="M26" i="281"/>
  <c r="L26" i="281"/>
  <c r="N26" i="281" s="1"/>
  <c r="F26" i="281"/>
  <c r="M25" i="281"/>
  <c r="L25" i="281"/>
  <c r="F25" i="281"/>
  <c r="M24" i="281"/>
  <c r="L24" i="281"/>
  <c r="N24" i="281" s="1"/>
  <c r="F24" i="281"/>
  <c r="M23" i="281"/>
  <c r="L23" i="281"/>
  <c r="F23" i="281"/>
  <c r="M22" i="281"/>
  <c r="L22" i="281"/>
  <c r="N22" i="281" s="1"/>
  <c r="F22" i="281"/>
  <c r="M21" i="281"/>
  <c r="L21" i="281"/>
  <c r="F21" i="281"/>
  <c r="M20" i="281"/>
  <c r="L20" i="281"/>
  <c r="N20" i="281" s="1"/>
  <c r="F20" i="281"/>
  <c r="M19" i="281"/>
  <c r="L19" i="281"/>
  <c r="F19" i="281"/>
  <c r="M18" i="281"/>
  <c r="L18" i="281"/>
  <c r="N18" i="281" s="1"/>
  <c r="F18" i="281"/>
  <c r="M17" i="281"/>
  <c r="L17" i="281"/>
  <c r="F17" i="281"/>
  <c r="M16" i="281"/>
  <c r="L16" i="281"/>
  <c r="N16" i="281" s="1"/>
  <c r="F16" i="281"/>
  <c r="M15" i="281"/>
  <c r="L15" i="281"/>
  <c r="F15" i="281"/>
  <c r="M14" i="281"/>
  <c r="L14" i="281"/>
  <c r="N14" i="281" s="1"/>
  <c r="F14" i="281"/>
  <c r="M13" i="281"/>
  <c r="L13" i="281"/>
  <c r="F13" i="281"/>
  <c r="M12" i="281"/>
  <c r="L12" i="281"/>
  <c r="N12" i="281" s="1"/>
  <c r="F12" i="281"/>
  <c r="M11" i="281"/>
  <c r="L11" i="281"/>
  <c r="F11" i="281"/>
  <c r="K74" i="280"/>
  <c r="J74" i="280"/>
  <c r="I74" i="280"/>
  <c r="H74" i="280"/>
  <c r="G74" i="280"/>
  <c r="E74" i="280"/>
  <c r="D74" i="280"/>
  <c r="C74" i="280"/>
  <c r="B74" i="280"/>
  <c r="M73" i="280"/>
  <c r="L73" i="280"/>
  <c r="F73" i="280"/>
  <c r="N73" i="280" s="1"/>
  <c r="M72" i="280"/>
  <c r="L72" i="280"/>
  <c r="F72" i="280"/>
  <c r="M71" i="280"/>
  <c r="L71" i="280"/>
  <c r="F71" i="280"/>
  <c r="N71" i="280" s="1"/>
  <c r="M70" i="280"/>
  <c r="L70" i="280"/>
  <c r="F70" i="280"/>
  <c r="M69" i="280"/>
  <c r="L69" i="280"/>
  <c r="F69" i="280"/>
  <c r="N69" i="280" s="1"/>
  <c r="M68" i="280"/>
  <c r="L68" i="280"/>
  <c r="F68" i="280"/>
  <c r="M67" i="280"/>
  <c r="L67" i="280"/>
  <c r="F67" i="280"/>
  <c r="N67" i="280" s="1"/>
  <c r="M66" i="280"/>
  <c r="L66" i="280"/>
  <c r="F66" i="280"/>
  <c r="M65" i="280"/>
  <c r="L65" i="280"/>
  <c r="F65" i="280"/>
  <c r="N65" i="280" s="1"/>
  <c r="M64" i="280"/>
  <c r="L64" i="280"/>
  <c r="F64" i="280"/>
  <c r="M63" i="280"/>
  <c r="L63" i="280"/>
  <c r="F63" i="280"/>
  <c r="N63" i="280" s="1"/>
  <c r="M62" i="280"/>
  <c r="L62" i="280"/>
  <c r="F62" i="280"/>
  <c r="M61" i="280"/>
  <c r="L61" i="280"/>
  <c r="F61" i="280"/>
  <c r="N61" i="280" s="1"/>
  <c r="M60" i="280"/>
  <c r="L60" i="280"/>
  <c r="F60" i="280"/>
  <c r="M59" i="280"/>
  <c r="L59" i="280"/>
  <c r="F59" i="280"/>
  <c r="N59" i="280" s="1"/>
  <c r="M58" i="280"/>
  <c r="L58" i="280"/>
  <c r="F58" i="280"/>
  <c r="M57" i="280"/>
  <c r="L57" i="280"/>
  <c r="F57" i="280"/>
  <c r="N57" i="280" s="1"/>
  <c r="M56" i="280"/>
  <c r="L56" i="280"/>
  <c r="F56" i="280"/>
  <c r="M55" i="280"/>
  <c r="L55" i="280"/>
  <c r="F55" i="280"/>
  <c r="N55" i="280" s="1"/>
  <c r="M54" i="280"/>
  <c r="L54" i="280"/>
  <c r="F54" i="280"/>
  <c r="M53" i="280"/>
  <c r="L53" i="280"/>
  <c r="F53" i="280"/>
  <c r="N53" i="280" s="1"/>
  <c r="M52" i="280"/>
  <c r="L52" i="280"/>
  <c r="F52" i="280"/>
  <c r="M51" i="280"/>
  <c r="L51" i="280"/>
  <c r="F51" i="280"/>
  <c r="N51" i="280" s="1"/>
  <c r="M50" i="280"/>
  <c r="L50" i="280"/>
  <c r="F50" i="280"/>
  <c r="M49" i="280"/>
  <c r="L49" i="280"/>
  <c r="F49" i="280"/>
  <c r="N49" i="280" s="1"/>
  <c r="M48" i="280"/>
  <c r="L48" i="280"/>
  <c r="F48" i="280"/>
  <c r="M47" i="280"/>
  <c r="L47" i="280"/>
  <c r="F47" i="280"/>
  <c r="N47" i="280" s="1"/>
  <c r="M46" i="280"/>
  <c r="L46" i="280"/>
  <c r="F46" i="280"/>
  <c r="M45" i="280"/>
  <c r="L45" i="280"/>
  <c r="F45" i="280"/>
  <c r="N45" i="280" s="1"/>
  <c r="M44" i="280"/>
  <c r="L44" i="280"/>
  <c r="F44" i="280"/>
  <c r="M43" i="280"/>
  <c r="L43" i="280"/>
  <c r="F43" i="280"/>
  <c r="N43" i="280" s="1"/>
  <c r="M42" i="280"/>
  <c r="L42" i="280"/>
  <c r="F42" i="280"/>
  <c r="M41" i="280"/>
  <c r="L41" i="280"/>
  <c r="F41" i="280"/>
  <c r="N41" i="280" s="1"/>
  <c r="M40" i="280"/>
  <c r="L40" i="280"/>
  <c r="F40" i="280"/>
  <c r="M39" i="280"/>
  <c r="L39" i="280"/>
  <c r="F39" i="280"/>
  <c r="N39" i="280" s="1"/>
  <c r="M38" i="280"/>
  <c r="L38" i="280"/>
  <c r="F38" i="280"/>
  <c r="M37" i="280"/>
  <c r="L37" i="280"/>
  <c r="F37" i="280"/>
  <c r="N37" i="280" s="1"/>
  <c r="M36" i="280"/>
  <c r="L36" i="280"/>
  <c r="F36" i="280"/>
  <c r="M35" i="280"/>
  <c r="L35" i="280"/>
  <c r="F35" i="280"/>
  <c r="N35" i="280" s="1"/>
  <c r="M34" i="280"/>
  <c r="L34" i="280"/>
  <c r="F34" i="280"/>
  <c r="M33" i="280"/>
  <c r="L33" i="280"/>
  <c r="F33" i="280"/>
  <c r="N33" i="280" s="1"/>
  <c r="M32" i="280"/>
  <c r="L32" i="280"/>
  <c r="F32" i="280"/>
  <c r="M31" i="280"/>
  <c r="L31" i="280"/>
  <c r="F31" i="280"/>
  <c r="N31" i="280" s="1"/>
  <c r="M30" i="280"/>
  <c r="L30" i="280"/>
  <c r="F30" i="280"/>
  <c r="M29" i="280"/>
  <c r="L29" i="280"/>
  <c r="F29" i="280"/>
  <c r="N29" i="280" s="1"/>
  <c r="M28" i="280"/>
  <c r="L28" i="280"/>
  <c r="F28" i="280"/>
  <c r="M27" i="280"/>
  <c r="L27" i="280"/>
  <c r="F27" i="280"/>
  <c r="N27" i="280" s="1"/>
  <c r="M26" i="280"/>
  <c r="L26" i="280"/>
  <c r="F26" i="280"/>
  <c r="M25" i="280"/>
  <c r="L25" i="280"/>
  <c r="F25" i="280"/>
  <c r="N25" i="280" s="1"/>
  <c r="M24" i="280"/>
  <c r="L24" i="280"/>
  <c r="F24" i="280"/>
  <c r="M23" i="280"/>
  <c r="L23" i="280"/>
  <c r="F23" i="280"/>
  <c r="N23" i="280" s="1"/>
  <c r="M22" i="280"/>
  <c r="L22" i="280"/>
  <c r="F22" i="280"/>
  <c r="M21" i="280"/>
  <c r="L21" i="280"/>
  <c r="F21" i="280"/>
  <c r="N21" i="280" s="1"/>
  <c r="M20" i="280"/>
  <c r="L20" i="280"/>
  <c r="F20" i="280"/>
  <c r="M19" i="280"/>
  <c r="L19" i="280"/>
  <c r="F19" i="280"/>
  <c r="N19" i="280" s="1"/>
  <c r="M18" i="280"/>
  <c r="L18" i="280"/>
  <c r="F18" i="280"/>
  <c r="M17" i="280"/>
  <c r="L17" i="280"/>
  <c r="F17" i="280"/>
  <c r="N17" i="280" s="1"/>
  <c r="M16" i="280"/>
  <c r="L16" i="280"/>
  <c r="F16" i="280"/>
  <c r="M15" i="280"/>
  <c r="L15" i="280"/>
  <c r="F15" i="280"/>
  <c r="N15" i="280" s="1"/>
  <c r="M14" i="280"/>
  <c r="L14" i="280"/>
  <c r="F14" i="280"/>
  <c r="M13" i="280"/>
  <c r="L13" i="280"/>
  <c r="F13" i="280"/>
  <c r="N13" i="280" s="1"/>
  <c r="M12" i="280"/>
  <c r="L12" i="280"/>
  <c r="F12" i="280"/>
  <c r="M11" i="280"/>
  <c r="M74" i="280" s="1"/>
  <c r="L11" i="280"/>
  <c r="F11" i="280"/>
  <c r="N11" i="280" s="1"/>
  <c r="K74" i="279"/>
  <c r="J74" i="279"/>
  <c r="I74" i="279"/>
  <c r="H74" i="279"/>
  <c r="G74" i="279"/>
  <c r="E74" i="279"/>
  <c r="D74" i="279"/>
  <c r="C74" i="279"/>
  <c r="B74" i="279"/>
  <c r="M73" i="279"/>
  <c r="L73" i="279"/>
  <c r="F73" i="279"/>
  <c r="N73" i="279" s="1"/>
  <c r="M72" i="279"/>
  <c r="L72" i="279"/>
  <c r="F72" i="279"/>
  <c r="M71" i="279"/>
  <c r="L71" i="279"/>
  <c r="F71" i="279"/>
  <c r="N71" i="279" s="1"/>
  <c r="M70" i="279"/>
  <c r="L70" i="279"/>
  <c r="F70" i="279"/>
  <c r="M69" i="279"/>
  <c r="L69" i="279"/>
  <c r="F69" i="279"/>
  <c r="N69" i="279" s="1"/>
  <c r="M68" i="279"/>
  <c r="L68" i="279"/>
  <c r="F68" i="279"/>
  <c r="M67" i="279"/>
  <c r="L67" i="279"/>
  <c r="F67" i="279"/>
  <c r="N67" i="279" s="1"/>
  <c r="M66" i="279"/>
  <c r="L66" i="279"/>
  <c r="F66" i="279"/>
  <c r="M65" i="279"/>
  <c r="L65" i="279"/>
  <c r="F65" i="279"/>
  <c r="N65" i="279" s="1"/>
  <c r="M64" i="279"/>
  <c r="L64" i="279"/>
  <c r="F64" i="279"/>
  <c r="M63" i="279"/>
  <c r="L63" i="279"/>
  <c r="F63" i="279"/>
  <c r="N63" i="279" s="1"/>
  <c r="M62" i="279"/>
  <c r="L62" i="279"/>
  <c r="F62" i="279"/>
  <c r="M61" i="279"/>
  <c r="L61" i="279"/>
  <c r="F61" i="279"/>
  <c r="N61" i="279" s="1"/>
  <c r="M60" i="279"/>
  <c r="L60" i="279"/>
  <c r="F60" i="279"/>
  <c r="M59" i="279"/>
  <c r="L59" i="279"/>
  <c r="F59" i="279"/>
  <c r="N59" i="279" s="1"/>
  <c r="M58" i="279"/>
  <c r="L58" i="279"/>
  <c r="F58" i="279"/>
  <c r="M57" i="279"/>
  <c r="L57" i="279"/>
  <c r="F57" i="279"/>
  <c r="N57" i="279" s="1"/>
  <c r="M56" i="279"/>
  <c r="L56" i="279"/>
  <c r="F56" i="279"/>
  <c r="M55" i="279"/>
  <c r="L55" i="279"/>
  <c r="F55" i="279"/>
  <c r="N55" i="279" s="1"/>
  <c r="M54" i="279"/>
  <c r="L54" i="279"/>
  <c r="F54" i="279"/>
  <c r="M53" i="279"/>
  <c r="L53" i="279"/>
  <c r="F53" i="279"/>
  <c r="N53" i="279" s="1"/>
  <c r="M52" i="279"/>
  <c r="L52" i="279"/>
  <c r="F52" i="279"/>
  <c r="M51" i="279"/>
  <c r="L51" i="279"/>
  <c r="F51" i="279"/>
  <c r="N51" i="279" s="1"/>
  <c r="M50" i="279"/>
  <c r="L50" i="279"/>
  <c r="F50" i="279"/>
  <c r="M48" i="279"/>
  <c r="L48" i="279"/>
  <c r="F48" i="279"/>
  <c r="N48" i="279" s="1"/>
  <c r="M47" i="279"/>
  <c r="L47" i="279"/>
  <c r="F47" i="279"/>
  <c r="M46" i="279"/>
  <c r="L46" i="279"/>
  <c r="F46" i="279"/>
  <c r="N46" i="279" s="1"/>
  <c r="M45" i="279"/>
  <c r="L45" i="279"/>
  <c r="F45" i="279"/>
  <c r="M44" i="279"/>
  <c r="L44" i="279"/>
  <c r="F44" i="279"/>
  <c r="N44" i="279" s="1"/>
  <c r="M43" i="279"/>
  <c r="L43" i="279"/>
  <c r="F43" i="279"/>
  <c r="M42" i="279"/>
  <c r="L42" i="279"/>
  <c r="F42" i="279"/>
  <c r="N42" i="279" s="1"/>
  <c r="M41" i="279"/>
  <c r="L41" i="279"/>
  <c r="F41" i="279"/>
  <c r="M40" i="279"/>
  <c r="L40" i="279"/>
  <c r="F40" i="279"/>
  <c r="N40" i="279" s="1"/>
  <c r="M39" i="279"/>
  <c r="L39" i="279"/>
  <c r="F39" i="279"/>
  <c r="M38" i="279"/>
  <c r="L38" i="279"/>
  <c r="F38" i="279"/>
  <c r="N38" i="279" s="1"/>
  <c r="M37" i="279"/>
  <c r="L37" i="279"/>
  <c r="F37" i="279"/>
  <c r="M36" i="279"/>
  <c r="L36" i="279"/>
  <c r="F36" i="279"/>
  <c r="N36" i="279" s="1"/>
  <c r="M35" i="279"/>
  <c r="L35" i="279"/>
  <c r="F35" i="279"/>
  <c r="M34" i="279"/>
  <c r="L34" i="279"/>
  <c r="F34" i="279"/>
  <c r="N34" i="279" s="1"/>
  <c r="M33" i="279"/>
  <c r="L33" i="279"/>
  <c r="F33" i="279"/>
  <c r="M32" i="279"/>
  <c r="L32" i="279"/>
  <c r="F32" i="279"/>
  <c r="N32" i="279" s="1"/>
  <c r="M31" i="279"/>
  <c r="L31" i="279"/>
  <c r="F31" i="279"/>
  <c r="M30" i="279"/>
  <c r="L30" i="279"/>
  <c r="F30" i="279"/>
  <c r="N30" i="279" s="1"/>
  <c r="M29" i="279"/>
  <c r="L29" i="279"/>
  <c r="F29" i="279"/>
  <c r="M28" i="279"/>
  <c r="L28" i="279"/>
  <c r="F28" i="279"/>
  <c r="N28" i="279" s="1"/>
  <c r="M27" i="279"/>
  <c r="L27" i="279"/>
  <c r="F27" i="279"/>
  <c r="M26" i="279"/>
  <c r="L26" i="279"/>
  <c r="F26" i="279"/>
  <c r="N26" i="279" s="1"/>
  <c r="M25" i="279"/>
  <c r="L25" i="279"/>
  <c r="F25" i="279"/>
  <c r="M24" i="279"/>
  <c r="L24" i="279"/>
  <c r="F24" i="279"/>
  <c r="N24" i="279" s="1"/>
  <c r="M23" i="279"/>
  <c r="L23" i="279"/>
  <c r="F23" i="279"/>
  <c r="M22" i="279"/>
  <c r="L22" i="279"/>
  <c r="F22" i="279"/>
  <c r="N22" i="279" s="1"/>
  <c r="M21" i="279"/>
  <c r="L21" i="279"/>
  <c r="F21" i="279"/>
  <c r="M20" i="279"/>
  <c r="L20" i="279"/>
  <c r="F20" i="279"/>
  <c r="N20" i="279" s="1"/>
  <c r="M19" i="279"/>
  <c r="L19" i="279"/>
  <c r="F19" i="279"/>
  <c r="M18" i="279"/>
  <c r="L18" i="279"/>
  <c r="F18" i="279"/>
  <c r="N18" i="279" s="1"/>
  <c r="M17" i="279"/>
  <c r="L17" i="279"/>
  <c r="F17" i="279"/>
  <c r="M16" i="279"/>
  <c r="L16" i="279"/>
  <c r="F16" i="279"/>
  <c r="N16" i="279" s="1"/>
  <c r="M15" i="279"/>
  <c r="L15" i="279"/>
  <c r="F15" i="279"/>
  <c r="M14" i="279"/>
  <c r="L14" i="279"/>
  <c r="F14" i="279"/>
  <c r="N14" i="279" s="1"/>
  <c r="M13" i="279"/>
  <c r="L13" i="279"/>
  <c r="F13" i="279"/>
  <c r="M12" i="279"/>
  <c r="L12" i="279"/>
  <c r="F12" i="279"/>
  <c r="N12" i="279" s="1"/>
  <c r="M11" i="279"/>
  <c r="L11" i="279"/>
  <c r="L74" i="279" s="1"/>
  <c r="F11" i="279"/>
  <c r="F74" i="279" l="1"/>
  <c r="M74" i="279"/>
  <c r="N13" i="279"/>
  <c r="N15" i="279"/>
  <c r="N17" i="279"/>
  <c r="N19" i="279"/>
  <c r="N21" i="279"/>
  <c r="N23" i="279"/>
  <c r="N25" i="279"/>
  <c r="N27" i="279"/>
  <c r="N29" i="279"/>
  <c r="N31" i="279"/>
  <c r="N33" i="279"/>
  <c r="N35" i="279"/>
  <c r="N37" i="279"/>
  <c r="N39" i="279"/>
  <c r="N41" i="279"/>
  <c r="N43" i="279"/>
  <c r="N45" i="279"/>
  <c r="N47" i="279"/>
  <c r="N50" i="279"/>
  <c r="N52" i="279"/>
  <c r="N54" i="279"/>
  <c r="N56" i="279"/>
  <c r="N58" i="279"/>
  <c r="N60" i="279"/>
  <c r="N62" i="279"/>
  <c r="N64" i="279"/>
  <c r="N66" i="279"/>
  <c r="N68" i="279"/>
  <c r="N70" i="279"/>
  <c r="N72" i="279"/>
  <c r="L74" i="280"/>
  <c r="N12" i="280"/>
  <c r="N14" i="280"/>
  <c r="N16" i="280"/>
  <c r="N18" i="280"/>
  <c r="N20" i="280"/>
  <c r="N22" i="280"/>
  <c r="N24" i="280"/>
  <c r="N26" i="280"/>
  <c r="N28" i="280"/>
  <c r="N30" i="280"/>
  <c r="N32" i="280"/>
  <c r="N34" i="280"/>
  <c r="N36" i="280"/>
  <c r="N38" i="280"/>
  <c r="N40" i="280"/>
  <c r="N42" i="280"/>
  <c r="N44" i="280"/>
  <c r="N46" i="280"/>
  <c r="N48" i="280"/>
  <c r="N50" i="280"/>
  <c r="N52" i="280"/>
  <c r="N54" i="280"/>
  <c r="N56" i="280"/>
  <c r="N58" i="280"/>
  <c r="N60" i="280"/>
  <c r="N62" i="280"/>
  <c r="N64" i="280"/>
  <c r="N66" i="280"/>
  <c r="N68" i="280"/>
  <c r="N70" i="280"/>
  <c r="N72" i="280"/>
  <c r="N11" i="281"/>
  <c r="N13" i="281"/>
  <c r="N15" i="281"/>
  <c r="N17" i="281"/>
  <c r="N19" i="281"/>
  <c r="N21" i="281"/>
  <c r="N23" i="281"/>
  <c r="N25" i="281"/>
  <c r="N27" i="281"/>
  <c r="N29" i="281"/>
  <c r="N31" i="281"/>
  <c r="N33" i="281"/>
  <c r="N35" i="281"/>
  <c r="N37" i="281"/>
  <c r="N39" i="281"/>
  <c r="N41" i="281"/>
  <c r="N43" i="281"/>
  <c r="N45" i="281"/>
  <c r="N47" i="281"/>
  <c r="N51" i="281"/>
  <c r="N53" i="281"/>
  <c r="N55" i="281"/>
  <c r="N57" i="281"/>
  <c r="N59" i="281"/>
  <c r="N61" i="281"/>
  <c r="N63" i="281"/>
  <c r="N65" i="281"/>
  <c r="N67" i="281"/>
  <c r="N69" i="281"/>
  <c r="N71" i="281"/>
  <c r="N73" i="281"/>
  <c r="M74" i="281"/>
  <c r="N11" i="282"/>
  <c r="N13" i="282"/>
  <c r="N15" i="282"/>
  <c r="N17" i="282"/>
  <c r="N19" i="282"/>
  <c r="N21" i="282"/>
  <c r="N23" i="282"/>
  <c r="N25" i="282"/>
  <c r="N27" i="282"/>
  <c r="N29" i="282"/>
  <c r="N31" i="282"/>
  <c r="N33" i="282"/>
  <c r="N35" i="282"/>
  <c r="N37" i="282"/>
  <c r="N39" i="282"/>
  <c r="N41" i="282"/>
  <c r="N43" i="282"/>
  <c r="N45" i="282"/>
  <c r="N47" i="282"/>
  <c r="N49" i="282"/>
  <c r="N51" i="282"/>
  <c r="N53" i="282"/>
  <c r="N55" i="282"/>
  <c r="N57" i="282"/>
  <c r="N59" i="282"/>
  <c r="N61" i="282"/>
  <c r="N63" i="282"/>
  <c r="N65" i="282"/>
  <c r="N67" i="282"/>
  <c r="N69" i="282"/>
  <c r="N71" i="282"/>
  <c r="N73" i="282"/>
  <c r="M74" i="282"/>
  <c r="N11" i="283"/>
  <c r="N13" i="283"/>
  <c r="N15" i="283"/>
  <c r="N17" i="283"/>
  <c r="N18" i="283"/>
  <c r="N20" i="283"/>
  <c r="N22" i="283"/>
  <c r="N24" i="283"/>
  <c r="N26" i="283"/>
  <c r="N28" i="283"/>
  <c r="N30" i="283"/>
  <c r="N32" i="283"/>
  <c r="N34" i="283"/>
  <c r="N36" i="283"/>
  <c r="N38" i="283"/>
  <c r="N40" i="283"/>
  <c r="N42" i="283"/>
  <c r="N44" i="283"/>
  <c r="N46" i="283"/>
  <c r="N48" i="283"/>
  <c r="N50" i="283"/>
  <c r="N52" i="283"/>
  <c r="N54" i="283"/>
  <c r="N56" i="283"/>
  <c r="N58" i="283"/>
  <c r="N60" i="283"/>
  <c r="N62" i="283"/>
  <c r="N64" i="283"/>
  <c r="N66" i="283"/>
  <c r="N69" i="283"/>
  <c r="N71" i="283"/>
  <c r="N73" i="283"/>
  <c r="M74" i="283"/>
  <c r="N11" i="284"/>
  <c r="N12" i="284"/>
  <c r="N14" i="284"/>
  <c r="N16" i="284"/>
  <c r="N18" i="284"/>
  <c r="N20" i="284"/>
  <c r="N22" i="284"/>
  <c r="N24" i="284"/>
  <c r="N26" i="284"/>
  <c r="N28" i="284"/>
  <c r="N30" i="284"/>
  <c r="N32" i="284"/>
  <c r="N34" i="284"/>
  <c r="N36" i="284"/>
  <c r="N38" i="284"/>
  <c r="N40" i="284"/>
  <c r="N42" i="284"/>
  <c r="N44" i="284"/>
  <c r="N46" i="284"/>
  <c r="N48" i="284"/>
  <c r="N50" i="284"/>
  <c r="N52" i="284"/>
  <c r="N54" i="284"/>
  <c r="N56" i="284"/>
  <c r="N59" i="284"/>
  <c r="N61" i="284"/>
  <c r="N63" i="284"/>
  <c r="N65" i="284"/>
  <c r="N67" i="284"/>
  <c r="N69" i="284"/>
  <c r="N71" i="284"/>
  <c r="N73" i="284"/>
  <c r="M74" i="284"/>
  <c r="N11" i="285"/>
  <c r="N13" i="285"/>
  <c r="N15" i="285"/>
  <c r="N17" i="285"/>
  <c r="N19" i="285"/>
  <c r="N21" i="285"/>
  <c r="N23" i="285"/>
  <c r="N25" i="285"/>
  <c r="N27" i="285"/>
  <c r="N29" i="285"/>
  <c r="N31" i="285"/>
  <c r="N33" i="285"/>
  <c r="N35" i="285"/>
  <c r="N38" i="285"/>
  <c r="N40" i="285"/>
  <c r="N42" i="285"/>
  <c r="N44" i="285"/>
  <c r="N46" i="285"/>
  <c r="N48" i="285"/>
  <c r="N50" i="285"/>
  <c r="N52" i="285"/>
  <c r="N54" i="285"/>
  <c r="N56" i="285"/>
  <c r="N58" i="285"/>
  <c r="N60" i="285"/>
  <c r="N63" i="285"/>
  <c r="N65" i="285"/>
  <c r="N67" i="285"/>
  <c r="N69" i="285"/>
  <c r="N71" i="285"/>
  <c r="N73" i="285"/>
  <c r="M74" i="285"/>
  <c r="N11" i="286"/>
  <c r="N13" i="286"/>
  <c r="N15" i="286"/>
  <c r="N17" i="286"/>
  <c r="N19" i="286"/>
  <c r="N21" i="286"/>
  <c r="N23" i="286"/>
  <c r="N25" i="286"/>
  <c r="N27" i="286"/>
  <c r="N29" i="286"/>
  <c r="N31" i="286"/>
  <c r="N33" i="286"/>
  <c r="N35" i="286"/>
  <c r="N37" i="286"/>
  <c r="N39" i="286"/>
  <c r="N41" i="286"/>
  <c r="N43" i="286"/>
  <c r="F74" i="286"/>
  <c r="N74" i="286" s="1"/>
  <c r="N47" i="286"/>
  <c r="N49" i="286"/>
  <c r="N51" i="286"/>
  <c r="N53" i="286"/>
  <c r="N55" i="286"/>
  <c r="N57" i="286"/>
  <c r="N59" i="286"/>
  <c r="N61" i="286"/>
  <c r="N63" i="286"/>
  <c r="N65" i="286"/>
  <c r="N67" i="286"/>
  <c r="N69" i="286"/>
  <c r="N71" i="286"/>
  <c r="N73" i="286"/>
  <c r="L74" i="286"/>
  <c r="N12" i="287"/>
  <c r="N14" i="287"/>
  <c r="N16" i="287"/>
  <c r="N18" i="287"/>
  <c r="N20" i="287"/>
  <c r="N22" i="287"/>
  <c r="N24" i="287"/>
  <c r="N26" i="287"/>
  <c r="N28" i="287"/>
  <c r="N30" i="287"/>
  <c r="N32" i="287"/>
  <c r="N34" i="287"/>
  <c r="N36" i="287"/>
  <c r="N38" i="287"/>
  <c r="N40" i="287"/>
  <c r="N42" i="287"/>
  <c r="N44" i="287"/>
  <c r="N46" i="287"/>
  <c r="N48" i="287"/>
  <c r="N50" i="287"/>
  <c r="N52" i="287"/>
  <c r="N54" i="287"/>
  <c r="N56" i="287"/>
  <c r="N58" i="287"/>
  <c r="N60" i="287"/>
  <c r="N62" i="287"/>
  <c r="N64" i="287"/>
  <c r="N66" i="287"/>
  <c r="N68" i="287"/>
  <c r="N70" i="287"/>
  <c r="N72" i="287"/>
  <c r="F74" i="287"/>
  <c r="L74" i="287"/>
  <c r="N11" i="288"/>
  <c r="N14" i="288"/>
  <c r="N16" i="288"/>
  <c r="N18" i="288"/>
  <c r="N20" i="288"/>
  <c r="N22" i="288"/>
  <c r="N24" i="288"/>
  <c r="N26" i="288"/>
  <c r="N29" i="288"/>
  <c r="N31" i="288"/>
  <c r="N33" i="288"/>
  <c r="N35" i="288"/>
  <c r="N37" i="288"/>
  <c r="N39" i="288"/>
  <c r="N41" i="288"/>
  <c r="N43" i="288"/>
  <c r="N45" i="288"/>
  <c r="N47" i="288"/>
  <c r="N51" i="288"/>
  <c r="N53" i="288"/>
  <c r="N55" i="288"/>
  <c r="N57" i="288"/>
  <c r="N59" i="288"/>
  <c r="N61" i="288"/>
  <c r="N63" i="288"/>
  <c r="N65" i="288"/>
  <c r="N67" i="288"/>
  <c r="N69" i="288"/>
  <c r="N71" i="288"/>
  <c r="N73" i="288"/>
  <c r="M74" i="288"/>
  <c r="N11" i="289"/>
  <c r="N13" i="289"/>
  <c r="N15" i="289"/>
  <c r="N17" i="289"/>
  <c r="N19" i="289"/>
  <c r="N21" i="289"/>
  <c r="N23" i="289"/>
  <c r="N25" i="289"/>
  <c r="N27" i="289"/>
  <c r="N29" i="289"/>
  <c r="N31" i="289"/>
  <c r="N33" i="289"/>
  <c r="N35" i="289"/>
  <c r="N37" i="289"/>
  <c r="N39" i="289"/>
  <c r="N41" i="289"/>
  <c r="N43" i="289"/>
  <c r="N45" i="289"/>
  <c r="N47" i="289"/>
  <c r="N50" i="289"/>
  <c r="N52" i="289"/>
  <c r="N54" i="289"/>
  <c r="N56" i="289"/>
  <c r="N58" i="289"/>
  <c r="N60" i="289"/>
  <c r="N62" i="289"/>
  <c r="N64" i="289"/>
  <c r="N66" i="289"/>
  <c r="N68" i="289"/>
  <c r="N70" i="289"/>
  <c r="N72" i="289"/>
  <c r="F74" i="289"/>
  <c r="L74" i="289"/>
  <c r="N12" i="290"/>
  <c r="N14" i="290"/>
  <c r="N16" i="290"/>
  <c r="N18" i="290"/>
  <c r="N20" i="290"/>
  <c r="N22" i="290"/>
  <c r="N24" i="290"/>
  <c r="N26" i="290"/>
  <c r="N28" i="290"/>
  <c r="N30" i="290"/>
  <c r="N32" i="290"/>
  <c r="N34" i="290"/>
  <c r="N36" i="290"/>
  <c r="N38" i="290"/>
  <c r="N40" i="290"/>
  <c r="N42" i="290"/>
  <c r="N44" i="290"/>
  <c r="N46" i="290"/>
  <c r="N48" i="290"/>
  <c r="N50" i="290"/>
  <c r="N52" i="290"/>
  <c r="N54" i="290"/>
  <c r="N56" i="290"/>
  <c r="N58" i="290"/>
  <c r="N60" i="290"/>
  <c r="N62" i="290"/>
  <c r="N64" i="290"/>
  <c r="N66" i="290"/>
  <c r="N68" i="290"/>
  <c r="N70" i="290"/>
  <c r="N72" i="290"/>
  <c r="F74" i="290"/>
  <c r="N74" i="290" s="1"/>
  <c r="L74" i="290"/>
  <c r="N12" i="292"/>
  <c r="N14" i="292"/>
  <c r="N16" i="292"/>
  <c r="N18" i="292"/>
  <c r="N20" i="292"/>
  <c r="N22" i="292"/>
  <c r="N24" i="292"/>
  <c r="N26" i="292"/>
  <c r="N28" i="292"/>
  <c r="N30" i="292"/>
  <c r="N32" i="292"/>
  <c r="N34" i="292"/>
  <c r="N36" i="292"/>
  <c r="N38" i="292"/>
  <c r="N40" i="292"/>
  <c r="N42" i="292"/>
  <c r="N44" i="292"/>
  <c r="N46" i="292"/>
  <c r="N48" i="292"/>
  <c r="N51" i="292"/>
  <c r="N53" i="292"/>
  <c r="N55" i="292"/>
  <c r="N57" i="292"/>
  <c r="N59" i="292"/>
  <c r="N61" i="292"/>
  <c r="N63" i="292"/>
  <c r="N65" i="292"/>
  <c r="N67" i="292"/>
  <c r="N69" i="292"/>
  <c r="N71" i="292"/>
  <c r="N73" i="292"/>
  <c r="M74" i="292"/>
  <c r="N11" i="293"/>
  <c r="N13" i="293"/>
  <c r="N15" i="293"/>
  <c r="N17" i="293"/>
  <c r="N19" i="293"/>
  <c r="N21" i="293"/>
  <c r="N23" i="293"/>
  <c r="N25" i="293"/>
  <c r="N27" i="293"/>
  <c r="N29" i="293"/>
  <c r="N31" i="293"/>
  <c r="N33" i="293"/>
  <c r="N35" i="293"/>
  <c r="N37" i="293"/>
  <c r="N39" i="293"/>
  <c r="N41" i="293"/>
  <c r="N43" i="293"/>
  <c r="N45" i="293"/>
  <c r="N47" i="293"/>
  <c r="N49" i="293"/>
  <c r="N51" i="293"/>
  <c r="N53" i="293"/>
  <c r="N55" i="293"/>
  <c r="N57" i="293"/>
  <c r="N59" i="293"/>
  <c r="N61" i="293"/>
  <c r="N63" i="293"/>
  <c r="N65" i="293"/>
  <c r="N67" i="293"/>
  <c r="N69" i="293"/>
  <c r="N71" i="293"/>
  <c r="N73" i="293"/>
  <c r="M74" i="293"/>
  <c r="N11" i="294"/>
  <c r="N13" i="294"/>
  <c r="N15" i="294"/>
  <c r="N17" i="294"/>
  <c r="N19" i="294"/>
  <c r="N21" i="294"/>
  <c r="N23" i="294"/>
  <c r="N25" i="294"/>
  <c r="N27" i="294"/>
  <c r="N29" i="294"/>
  <c r="N31" i="294"/>
  <c r="N33" i="294"/>
  <c r="N35" i="294"/>
  <c r="N37" i="294"/>
  <c r="N39" i="294"/>
  <c r="N41" i="294"/>
  <c r="N43" i="294"/>
  <c r="N45" i="294"/>
  <c r="N47" i="294"/>
  <c r="N49" i="294"/>
  <c r="N51" i="294"/>
  <c r="N53" i="294"/>
  <c r="N55" i="294"/>
  <c r="N57" i="294"/>
  <c r="N59" i="294"/>
  <c r="N61" i="294"/>
  <c r="N63" i="294"/>
  <c r="N65" i="294"/>
  <c r="N67" i="294"/>
  <c r="N69" i="294"/>
  <c r="N71" i="294"/>
  <c r="N73" i="294"/>
  <c r="M74" i="294"/>
  <c r="N12" i="295"/>
  <c r="N14" i="295"/>
  <c r="N16" i="295"/>
  <c r="N18" i="295"/>
  <c r="N20" i="295"/>
  <c r="N22" i="295"/>
  <c r="N24" i="295"/>
  <c r="N26" i="295"/>
  <c r="N28" i="295"/>
  <c r="N30" i="295"/>
  <c r="N32" i="295"/>
  <c r="N34" i="295"/>
  <c r="N36" i="295"/>
  <c r="N38" i="295"/>
  <c r="N40" i="295"/>
  <c r="N42" i="295"/>
  <c r="N44" i="295"/>
  <c r="N46" i="295"/>
  <c r="N48" i="295"/>
  <c r="N50" i="295"/>
  <c r="N52" i="295"/>
  <c r="N54" i="295"/>
  <c r="N56" i="295"/>
  <c r="N58" i="295"/>
  <c r="N60" i="295"/>
  <c r="N62" i="295"/>
  <c r="N64" i="295"/>
  <c r="N66" i="295"/>
  <c r="N68" i="295"/>
  <c r="N70" i="295"/>
  <c r="N72" i="295"/>
  <c r="N73" i="295"/>
  <c r="M74" i="295"/>
  <c r="N11" i="296"/>
  <c r="N14" i="296"/>
  <c r="N16" i="296"/>
  <c r="N18" i="296"/>
  <c r="N20" i="296"/>
  <c r="N22" i="296"/>
  <c r="N24" i="296"/>
  <c r="N26" i="296"/>
  <c r="N28" i="296"/>
  <c r="N31" i="296"/>
  <c r="N33" i="296"/>
  <c r="N35" i="296"/>
  <c r="N37" i="296"/>
  <c r="N39" i="296"/>
  <c r="N41" i="296"/>
  <c r="N43" i="296"/>
  <c r="F74" i="296"/>
  <c r="N46" i="296"/>
  <c r="N48" i="296"/>
  <c r="N50" i="296"/>
  <c r="N52" i="296"/>
  <c r="N54" i="296"/>
  <c r="N56" i="296"/>
  <c r="N58" i="296"/>
  <c r="N60" i="296"/>
  <c r="L62" i="296"/>
  <c r="N62" i="296" s="1"/>
  <c r="N63" i="296"/>
  <c r="N65" i="296"/>
  <c r="N67" i="296"/>
  <c r="N69" i="296"/>
  <c r="N71" i="296"/>
  <c r="N73" i="296"/>
  <c r="M74" i="296"/>
  <c r="N11" i="297"/>
  <c r="N12" i="297"/>
  <c r="N14" i="297"/>
  <c r="N16" i="297"/>
  <c r="N18" i="297"/>
  <c r="N20" i="297"/>
  <c r="N22" i="297"/>
  <c r="N24" i="297"/>
  <c r="N26" i="297"/>
  <c r="N28" i="297"/>
  <c r="N30" i="297"/>
  <c r="N32" i="297"/>
  <c r="N34" i="297"/>
  <c r="N36" i="297"/>
  <c r="N38" i="297"/>
  <c r="N40" i="297"/>
  <c r="N43" i="297"/>
  <c r="N45" i="297"/>
  <c r="N47" i="297"/>
  <c r="N49" i="297"/>
  <c r="N51" i="297"/>
  <c r="N53" i="297"/>
  <c r="N54" i="297"/>
  <c r="N56" i="297"/>
  <c r="N59" i="297"/>
  <c r="N61" i="297"/>
  <c r="N63" i="297"/>
  <c r="N65" i="297"/>
  <c r="N67" i="297"/>
  <c r="N69" i="297"/>
  <c r="N71" i="297"/>
  <c r="N73" i="297"/>
  <c r="M74" i="297"/>
  <c r="N11" i="298"/>
  <c r="N13" i="298"/>
  <c r="N15" i="298"/>
  <c r="N17" i="298"/>
  <c r="N19" i="298"/>
  <c r="N21" i="298"/>
  <c r="N23" i="298"/>
  <c r="N25" i="298"/>
  <c r="N27" i="298"/>
  <c r="N29" i="298"/>
  <c r="N31" i="298"/>
  <c r="N33" i="298"/>
  <c r="N35" i="298"/>
  <c r="N37" i="298"/>
  <c r="N39" i="298"/>
  <c r="N41" i="298"/>
  <c r="N43" i="298"/>
  <c r="N45" i="298"/>
  <c r="N47" i="298"/>
  <c r="N49" i="298"/>
  <c r="N51" i="298"/>
  <c r="N53" i="298"/>
  <c r="N55" i="298"/>
  <c r="N57" i="298"/>
  <c r="N59" i="298"/>
  <c r="N61" i="298"/>
  <c r="N63" i="298"/>
  <c r="N65" i="298"/>
  <c r="N67" i="298"/>
  <c r="N69" i="298"/>
  <c r="N71" i="298"/>
  <c r="N73" i="298"/>
  <c r="M74" i="298"/>
  <c r="N11" i="299"/>
  <c r="N13" i="299"/>
  <c r="N15" i="299"/>
  <c r="N17" i="299"/>
  <c r="N19" i="299"/>
  <c r="N21" i="299"/>
  <c r="N23" i="299"/>
  <c r="N25" i="299"/>
  <c r="N27" i="299"/>
  <c r="N29" i="299"/>
  <c r="N31" i="299"/>
  <c r="N33" i="299"/>
  <c r="N35" i="299"/>
  <c r="N37" i="299"/>
  <c r="N39" i="299"/>
  <c r="N41" i="299"/>
  <c r="N43" i="299"/>
  <c r="N45" i="299"/>
  <c r="N47" i="299"/>
  <c r="N49" i="299"/>
  <c r="N51" i="299"/>
  <c r="N53" i="299"/>
  <c r="N55" i="299"/>
  <c r="N57" i="299"/>
  <c r="N59" i="299"/>
  <c r="N61" i="299"/>
  <c r="N63" i="299"/>
  <c r="N65" i="299"/>
  <c r="N67" i="299"/>
  <c r="N69" i="299"/>
  <c r="N71" i="299"/>
  <c r="N73" i="299"/>
  <c r="M74" i="299"/>
  <c r="N11" i="300"/>
  <c r="N13" i="300"/>
  <c r="N15" i="300"/>
  <c r="N17" i="300"/>
  <c r="N19" i="300"/>
  <c r="N21" i="300"/>
  <c r="N23" i="300"/>
  <c r="N25" i="300"/>
  <c r="N27" i="300"/>
  <c r="N29" i="300"/>
  <c r="N31" i="300"/>
  <c r="N33" i="300"/>
  <c r="N35" i="300"/>
  <c r="N37" i="300"/>
  <c r="N39" i="300"/>
  <c r="N41" i="300"/>
  <c r="N43" i="300"/>
  <c r="N45" i="300"/>
  <c r="N47" i="300"/>
  <c r="N49" i="300"/>
  <c r="N51" i="300"/>
  <c r="N53" i="300"/>
  <c r="N55" i="300"/>
  <c r="N57" i="300"/>
  <c r="N59" i="300"/>
  <c r="N61" i="300"/>
  <c r="N63" i="300"/>
  <c r="N65" i="300"/>
  <c r="N67" i="300"/>
  <c r="N69" i="300"/>
  <c r="N71" i="300"/>
  <c r="N73" i="300"/>
  <c r="M74" i="300"/>
  <c r="N11" i="301"/>
  <c r="N13" i="301"/>
  <c r="N15" i="301"/>
  <c r="N17" i="301"/>
  <c r="N19" i="301"/>
  <c r="N21" i="301"/>
  <c r="N23" i="301"/>
  <c r="N25" i="301"/>
  <c r="N27" i="301"/>
  <c r="N29" i="301"/>
  <c r="N31" i="301"/>
  <c r="N33" i="301"/>
  <c r="N35" i="301"/>
  <c r="N37" i="301"/>
  <c r="N39" i="301"/>
  <c r="N41" i="301"/>
  <c r="N43" i="301"/>
  <c r="N45" i="301"/>
  <c r="N47" i="301"/>
  <c r="N49" i="301"/>
  <c r="N51" i="301"/>
  <c r="N52" i="301"/>
  <c r="N54" i="301"/>
  <c r="N56" i="301"/>
  <c r="N58" i="301"/>
  <c r="N60" i="301"/>
  <c r="N62" i="301"/>
  <c r="N64" i="301"/>
  <c r="N66" i="301"/>
  <c r="N69" i="301"/>
  <c r="N71" i="301"/>
  <c r="N73" i="301"/>
  <c r="M74" i="301"/>
  <c r="N11" i="302"/>
  <c r="N13" i="302"/>
  <c r="N15" i="302"/>
  <c r="N17" i="302"/>
  <c r="N19" i="302"/>
  <c r="N21" i="302"/>
  <c r="N23" i="302"/>
  <c r="N25" i="302"/>
  <c r="N27" i="302"/>
  <c r="N29" i="302"/>
  <c r="N31" i="302"/>
  <c r="N33" i="302"/>
  <c r="N35" i="302"/>
  <c r="N37" i="302"/>
  <c r="N39" i="302"/>
  <c r="N41" i="302"/>
  <c r="N43" i="302"/>
  <c r="N45" i="302"/>
  <c r="N47" i="302"/>
  <c r="N51" i="302"/>
  <c r="N53" i="302"/>
  <c r="N55" i="302"/>
  <c r="N57" i="302"/>
  <c r="N60" i="302"/>
  <c r="N62" i="302"/>
  <c r="N64" i="302"/>
  <c r="N66" i="302"/>
  <c r="N68" i="302"/>
  <c r="N70" i="302"/>
  <c r="N72" i="302"/>
  <c r="F74" i="302"/>
  <c r="L74" i="302"/>
  <c r="N12" i="303"/>
  <c r="N14" i="303"/>
  <c r="N16" i="303"/>
  <c r="N18" i="303"/>
  <c r="N20" i="303"/>
  <c r="N22" i="303"/>
  <c r="N24" i="303"/>
  <c r="N26" i="303"/>
  <c r="N28" i="303"/>
  <c r="N30" i="303"/>
  <c r="N32" i="303"/>
  <c r="N34" i="303"/>
  <c r="N36" i="303"/>
  <c r="N38" i="303"/>
  <c r="N40" i="303"/>
  <c r="N42" i="303"/>
  <c r="N44" i="303"/>
  <c r="N46" i="303"/>
  <c r="N48" i="303"/>
  <c r="N50" i="303"/>
  <c r="N52" i="303"/>
  <c r="N54" i="303"/>
  <c r="N56" i="303"/>
  <c r="N58" i="303"/>
  <c r="N60" i="303"/>
  <c r="N62" i="303"/>
  <c r="N64" i="303"/>
  <c r="N66" i="303"/>
  <c r="N68" i="303"/>
  <c r="N70" i="303"/>
  <c r="N72" i="303"/>
  <c r="F74" i="303"/>
  <c r="N74" i="303" s="1"/>
  <c r="L74" i="303"/>
  <c r="N12" i="305"/>
  <c r="N14" i="305"/>
  <c r="N16" i="305"/>
  <c r="N18" i="305"/>
  <c r="N20" i="305"/>
  <c r="N22" i="305"/>
  <c r="N24" i="305"/>
  <c r="N26" i="305"/>
  <c r="N28" i="305"/>
  <c r="N30" i="305"/>
  <c r="N32" i="305"/>
  <c r="N34" i="305"/>
  <c r="N36" i="305"/>
  <c r="N38" i="305"/>
  <c r="N40" i="305"/>
  <c r="N42" i="305"/>
  <c r="N44" i="305"/>
  <c r="N46" i="305"/>
  <c r="N48" i="305"/>
  <c r="N50" i="305"/>
  <c r="N52" i="305"/>
  <c r="N54" i="305"/>
  <c r="N56" i="305"/>
  <c r="N58" i="305"/>
  <c r="N60" i="305"/>
  <c r="N62" i="305"/>
  <c r="N64" i="305"/>
  <c r="N66" i="305"/>
  <c r="N68" i="305"/>
  <c r="N70" i="305"/>
  <c r="N72" i="305"/>
  <c r="F74" i="305"/>
  <c r="L74" i="305"/>
  <c r="N12" i="306"/>
  <c r="N14" i="306"/>
  <c r="N16" i="306"/>
  <c r="N18" i="306"/>
  <c r="N20" i="306"/>
  <c r="N22" i="306"/>
  <c r="N24" i="306"/>
  <c r="N26" i="306"/>
  <c r="N28" i="306"/>
  <c r="N30" i="306"/>
  <c r="N32" i="306"/>
  <c r="N34" i="306"/>
  <c r="N36" i="306"/>
  <c r="N38" i="306"/>
  <c r="N40" i="306"/>
  <c r="N42" i="306"/>
  <c r="N44" i="306"/>
  <c r="N46" i="306"/>
  <c r="N48" i="306"/>
  <c r="N50" i="306"/>
  <c r="N52" i="306"/>
  <c r="N54" i="306"/>
  <c r="N56" i="306"/>
  <c r="N58" i="306"/>
  <c r="N60" i="306"/>
  <c r="N62" i="306"/>
  <c r="N64" i="306"/>
  <c r="N66" i="306"/>
  <c r="N68" i="306"/>
  <c r="N70" i="306"/>
  <c r="N72" i="306"/>
  <c r="F74" i="306"/>
  <c r="N74" i="306" s="1"/>
  <c r="L74" i="306"/>
  <c r="N12" i="307"/>
  <c r="N14" i="307"/>
  <c r="N16" i="307"/>
  <c r="N18" i="307"/>
  <c r="N20" i="307"/>
  <c r="N22" i="307"/>
  <c r="N24" i="307"/>
  <c r="N26" i="307"/>
  <c r="N28" i="307"/>
  <c r="N30" i="307"/>
  <c r="N32" i="307"/>
  <c r="N34" i="307"/>
  <c r="N36" i="307"/>
  <c r="N38" i="307"/>
  <c r="N40" i="307"/>
  <c r="N42" i="307"/>
  <c r="N44" i="307"/>
  <c r="N46" i="307"/>
  <c r="N48" i="307"/>
  <c r="N50" i="307"/>
  <c r="N52" i="307"/>
  <c r="N54" i="307"/>
  <c r="N56" i="307"/>
  <c r="N58" i="307"/>
  <c r="N60" i="307"/>
  <c r="N62" i="307"/>
  <c r="N64" i="307"/>
  <c r="N66" i="307"/>
  <c r="N68" i="307"/>
  <c r="N70" i="307"/>
  <c r="N72" i="307"/>
  <c r="F74" i="307"/>
  <c r="L74" i="307"/>
  <c r="N11" i="308"/>
  <c r="N13" i="308"/>
  <c r="N15" i="308"/>
  <c r="N17" i="308"/>
  <c r="N19" i="308"/>
  <c r="N21" i="308"/>
  <c r="N23" i="308"/>
  <c r="N25" i="308"/>
  <c r="N27" i="308"/>
  <c r="N29" i="308"/>
  <c r="N31" i="308"/>
  <c r="N33" i="308"/>
  <c r="N35" i="308"/>
  <c r="N37" i="308"/>
  <c r="N40" i="308"/>
  <c r="N42" i="308"/>
  <c r="N44" i="308"/>
  <c r="N46" i="308"/>
  <c r="N48" i="308"/>
  <c r="N50" i="308"/>
  <c r="N52" i="308"/>
  <c r="N54" i="308"/>
  <c r="N56" i="308"/>
  <c r="N58" i="308"/>
  <c r="N60" i="308"/>
  <c r="N62" i="308"/>
  <c r="N64" i="308"/>
  <c r="N66" i="308"/>
  <c r="N68" i="308"/>
  <c r="N70" i="308"/>
  <c r="N72" i="308"/>
  <c r="F74" i="308"/>
  <c r="N11" i="309"/>
  <c r="N13" i="309"/>
  <c r="N15" i="309"/>
  <c r="N17" i="309"/>
  <c r="N19" i="309"/>
  <c r="N21" i="309"/>
  <c r="N23" i="309"/>
  <c r="N25" i="309"/>
  <c r="N27" i="309"/>
  <c r="N29" i="309"/>
  <c r="N31" i="309"/>
  <c r="N33" i="309"/>
  <c r="N35" i="309"/>
  <c r="N37" i="309"/>
  <c r="N39" i="309"/>
  <c r="N41" i="309"/>
  <c r="N43" i="309"/>
  <c r="N45" i="309"/>
  <c r="N47" i="309"/>
  <c r="N51" i="309"/>
  <c r="N53" i="309"/>
  <c r="N55" i="309"/>
  <c r="N57" i="309"/>
  <c r="N59" i="309"/>
  <c r="N61" i="309"/>
  <c r="L74" i="309"/>
  <c r="N63" i="309"/>
  <c r="N65" i="309"/>
  <c r="N67" i="309"/>
  <c r="N69" i="309"/>
  <c r="N71" i="309"/>
  <c r="N73" i="309"/>
  <c r="N12" i="310"/>
  <c r="N14" i="310"/>
  <c r="N16" i="310"/>
  <c r="N18" i="310"/>
  <c r="N20" i="310"/>
  <c r="N22" i="310"/>
  <c r="N24" i="310"/>
  <c r="N26" i="310"/>
  <c r="N28" i="310"/>
  <c r="N30" i="310"/>
  <c r="N32" i="310"/>
  <c r="N34" i="310"/>
  <c r="N36" i="310"/>
  <c r="N38" i="310"/>
  <c r="N40" i="310"/>
  <c r="N42" i="310"/>
  <c r="N44" i="310"/>
  <c r="N46" i="310"/>
  <c r="N48" i="310"/>
  <c r="N50" i="310"/>
  <c r="N52" i="310"/>
  <c r="N54" i="310"/>
  <c r="N56" i="310"/>
  <c r="N58" i="310"/>
  <c r="N60" i="310"/>
  <c r="N62" i="310"/>
  <c r="N64" i="310"/>
  <c r="N66" i="310"/>
  <c r="N68" i="310"/>
  <c r="N70" i="310"/>
  <c r="N72" i="310"/>
  <c r="F74" i="310"/>
  <c r="N74" i="310" s="1"/>
  <c r="L74" i="310"/>
  <c r="N74" i="309"/>
  <c r="L62" i="309"/>
  <c r="N62" i="309" s="1"/>
  <c r="N39" i="308"/>
  <c r="J74" i="308"/>
  <c r="L74" i="308" s="1"/>
  <c r="N74" i="308" s="1"/>
  <c r="L74" i="296"/>
  <c r="N74" i="296"/>
  <c r="L29" i="296"/>
  <c r="N29" i="296" s="1"/>
  <c r="F45" i="296"/>
  <c r="N45" i="296" s="1"/>
  <c r="N12" i="288"/>
  <c r="F45" i="286"/>
  <c r="N45" i="286" s="1"/>
  <c r="N74" i="279"/>
  <c r="N11" i="279"/>
  <c r="F74" i="280"/>
  <c r="N74" i="280" s="1"/>
  <c r="N74" i="307" l="1"/>
  <c r="N74" i="305"/>
  <c r="N74" i="302"/>
  <c r="N74" i="289"/>
  <c r="N74" i="287"/>
  <c r="B14" i="239"/>
  <c r="B13" i="239"/>
  <c r="F12" i="239"/>
  <c r="B12" i="239"/>
  <c r="H9" i="239"/>
  <c r="G9" i="239"/>
  <c r="D9" i="239"/>
  <c r="C9" i="239"/>
  <c r="F8" i="239"/>
  <c r="B8" i="239"/>
  <c r="F7" i="239"/>
  <c r="F9" i="239" s="1"/>
  <c r="B7" i="239"/>
  <c r="B9" i="239" s="1"/>
  <c r="B14" i="238"/>
  <c r="B13" i="238"/>
  <c r="F12" i="238"/>
  <c r="B12" i="238"/>
  <c r="H9" i="238"/>
  <c r="G9" i="238"/>
  <c r="D9" i="238"/>
  <c r="C9" i="238"/>
  <c r="F8" i="238"/>
  <c r="B8" i="238"/>
  <c r="F7" i="238"/>
  <c r="F9" i="238" s="1"/>
  <c r="B7" i="238"/>
  <c r="B9" i="238" s="1"/>
  <c r="B14" i="237"/>
  <c r="B13" i="237"/>
  <c r="F12" i="237"/>
  <c r="C12" i="237"/>
  <c r="B12" i="237" s="1"/>
  <c r="H9" i="237"/>
  <c r="G9" i="237"/>
  <c r="D9" i="237"/>
  <c r="C9" i="237"/>
  <c r="F8" i="237"/>
  <c r="B8" i="237"/>
  <c r="F7" i="237"/>
  <c r="F9" i="237" s="1"/>
  <c r="B7" i="237"/>
  <c r="B9" i="237" s="1"/>
  <c r="B14" i="236"/>
  <c r="B13" i="236"/>
  <c r="F12" i="236"/>
  <c r="B12" i="236"/>
  <c r="H9" i="236"/>
  <c r="G9" i="236"/>
  <c r="D9" i="236"/>
  <c r="C9" i="236"/>
  <c r="F8" i="236"/>
  <c r="B8" i="236"/>
  <c r="F7" i="236"/>
  <c r="F9" i="236" s="1"/>
  <c r="B7" i="236"/>
  <c r="B9" i="236" s="1"/>
  <c r="B14" i="235"/>
  <c r="B13" i="235"/>
  <c r="F12" i="235"/>
  <c r="B12" i="235"/>
  <c r="H9" i="235"/>
  <c r="G9" i="235"/>
  <c r="D9" i="235"/>
  <c r="C9" i="235"/>
  <c r="F8" i="235"/>
  <c r="B8" i="235"/>
  <c r="F7" i="235"/>
  <c r="F9" i="235" s="1"/>
  <c r="B7" i="235"/>
  <c r="B9" i="235" s="1"/>
  <c r="B14" i="234"/>
  <c r="B13" i="234"/>
  <c r="F12" i="234"/>
  <c r="B12" i="234"/>
  <c r="H9" i="234"/>
  <c r="G9" i="234"/>
  <c r="D9" i="234"/>
  <c r="C9" i="234"/>
  <c r="F8" i="234"/>
  <c r="B8" i="234"/>
  <c r="F7" i="234"/>
  <c r="F9" i="234" s="1"/>
  <c r="B7" i="234"/>
  <c r="B9" i="234" s="1"/>
  <c r="B14" i="233"/>
  <c r="B13" i="233"/>
  <c r="F12" i="233"/>
  <c r="B12" i="233"/>
  <c r="H9" i="233"/>
  <c r="G9" i="233"/>
  <c r="D9" i="233"/>
  <c r="C9" i="233"/>
  <c r="F8" i="233"/>
  <c r="B8" i="233"/>
  <c r="F7" i="233"/>
  <c r="F9" i="233" s="1"/>
  <c r="B7" i="233"/>
  <c r="B9" i="233" s="1"/>
  <c r="B14" i="232"/>
  <c r="B13" i="232"/>
  <c r="F12" i="232"/>
  <c r="B12" i="232"/>
  <c r="H9" i="232"/>
  <c r="G9" i="232"/>
  <c r="D9" i="232"/>
  <c r="C9" i="232"/>
  <c r="F8" i="232"/>
  <c r="B8" i="232"/>
  <c r="F7" i="232"/>
  <c r="F9" i="232" s="1"/>
  <c r="B7" i="232"/>
  <c r="B9" i="232" s="1"/>
  <c r="B14" i="231"/>
  <c r="B13" i="231"/>
  <c r="F12" i="231"/>
  <c r="B12" i="231"/>
  <c r="H9" i="231"/>
  <c r="G9" i="231"/>
  <c r="D9" i="231"/>
  <c r="C9" i="231"/>
  <c r="F8" i="231"/>
  <c r="B8" i="231"/>
  <c r="F7" i="231"/>
  <c r="F9" i="231" s="1"/>
  <c r="B7" i="231"/>
  <c r="B9" i="231" s="1"/>
  <c r="B14" i="230"/>
  <c r="B13" i="230"/>
  <c r="F12" i="230"/>
  <c r="B12" i="230"/>
  <c r="H9" i="230"/>
  <c r="G9" i="230"/>
  <c r="D9" i="230"/>
  <c r="C9" i="230"/>
  <c r="F8" i="230"/>
  <c r="B8" i="230"/>
  <c r="F7" i="230"/>
  <c r="F9" i="230" s="1"/>
  <c r="B7" i="230"/>
  <c r="B9" i="230" s="1"/>
  <c r="B14" i="229"/>
  <c r="B13" i="229"/>
  <c r="F12" i="229"/>
  <c r="B12" i="229"/>
  <c r="H9" i="229"/>
  <c r="G9" i="229"/>
  <c r="D9" i="229"/>
  <c r="C9" i="229"/>
  <c r="F8" i="229"/>
  <c r="B8" i="229"/>
  <c r="F7" i="229"/>
  <c r="F9" i="229" s="1"/>
  <c r="B7" i="229"/>
  <c r="B9" i="229" s="1"/>
  <c r="B14" i="228"/>
  <c r="B13" i="228"/>
  <c r="F12" i="228"/>
  <c r="B12" i="228"/>
  <c r="H9" i="228"/>
  <c r="G9" i="228"/>
  <c r="D9" i="228"/>
  <c r="C9" i="228"/>
  <c r="F8" i="228"/>
  <c r="B8" i="228"/>
  <c r="F7" i="228"/>
  <c r="F9" i="228" s="1"/>
  <c r="B7" i="228"/>
  <c r="B9" i="228" s="1"/>
  <c r="B14" i="227"/>
  <c r="B13" i="227"/>
  <c r="F12" i="227"/>
  <c r="B12" i="227"/>
  <c r="H9" i="227"/>
  <c r="G9" i="227"/>
  <c r="D9" i="227"/>
  <c r="C9" i="227"/>
  <c r="F8" i="227"/>
  <c r="B8" i="227"/>
  <c r="F7" i="227"/>
  <c r="F9" i="227" s="1"/>
  <c r="B7" i="227"/>
  <c r="B9" i="227" s="1"/>
  <c r="B14" i="226"/>
  <c r="B13" i="226"/>
  <c r="F12" i="226"/>
  <c r="B12" i="226"/>
  <c r="H9" i="226"/>
  <c r="G9" i="226"/>
  <c r="F9" i="226"/>
  <c r="D9" i="226"/>
  <c r="C9" i="226"/>
  <c r="B9" i="226" s="1"/>
  <c r="F8" i="226"/>
  <c r="B8" i="226"/>
  <c r="F7" i="226"/>
  <c r="B7" i="226"/>
  <c r="B14" i="225"/>
  <c r="B13" i="225"/>
  <c r="F12" i="225"/>
  <c r="B12" i="225"/>
  <c r="H9" i="225"/>
  <c r="G9" i="225"/>
  <c r="D9" i="225"/>
  <c r="C9" i="225"/>
  <c r="F8" i="225"/>
  <c r="B8" i="225"/>
  <c r="F7" i="225"/>
  <c r="F9" i="225" s="1"/>
  <c r="B7" i="225"/>
  <c r="B9" i="225" s="1"/>
  <c r="B14" i="224"/>
  <c r="B13" i="224"/>
  <c r="F12" i="224"/>
  <c r="B12" i="224"/>
  <c r="H9" i="224"/>
  <c r="G9" i="224"/>
  <c r="D9" i="224"/>
  <c r="C9" i="224"/>
  <c r="F8" i="224"/>
  <c r="B8" i="224"/>
  <c r="F7" i="224"/>
  <c r="F9" i="224" s="1"/>
  <c r="B7" i="224"/>
  <c r="B9" i="224" s="1"/>
  <c r="B14" i="223"/>
  <c r="B13" i="223"/>
  <c r="F12" i="223"/>
  <c r="B12" i="223"/>
  <c r="H9" i="223"/>
  <c r="G9" i="223"/>
  <c r="F9" i="223"/>
  <c r="D9" i="223"/>
  <c r="C9" i="223"/>
  <c r="B9" i="223" s="1"/>
  <c r="F8" i="223"/>
  <c r="B8" i="223"/>
  <c r="F7" i="223"/>
  <c r="B7" i="223"/>
  <c r="B14" i="222"/>
  <c r="B13" i="222"/>
  <c r="F12" i="222"/>
  <c r="B12" i="222"/>
  <c r="H9" i="222"/>
  <c r="G9" i="222"/>
  <c r="D9" i="222"/>
  <c r="C9" i="222"/>
  <c r="F8" i="222"/>
  <c r="B8" i="222"/>
  <c r="F7" i="222"/>
  <c r="F9" i="222" s="1"/>
  <c r="B7" i="222"/>
  <c r="B9" i="222" s="1"/>
  <c r="B14" i="221"/>
  <c r="B13" i="221"/>
  <c r="F12" i="221"/>
  <c r="B12" i="221"/>
  <c r="H9" i="221"/>
  <c r="G9" i="221"/>
  <c r="D9" i="221"/>
  <c r="C9" i="221"/>
  <c r="F8" i="221"/>
  <c r="B8" i="221"/>
  <c r="F7" i="221"/>
  <c r="F9" i="221" s="1"/>
  <c r="B7" i="221"/>
  <c r="B9" i="221" s="1"/>
  <c r="B14" i="220"/>
  <c r="B13" i="220"/>
  <c r="F12" i="220"/>
  <c r="B12" i="220"/>
  <c r="H9" i="220"/>
  <c r="G9" i="220"/>
  <c r="D9" i="220"/>
  <c r="C9" i="220"/>
  <c r="F8" i="220"/>
  <c r="B8" i="220"/>
  <c r="F7" i="220"/>
  <c r="F9" i="220" s="1"/>
  <c r="B7" i="220"/>
  <c r="B9" i="220" s="1"/>
  <c r="B14" i="219"/>
  <c r="B13" i="219"/>
  <c r="F12" i="219"/>
  <c r="B12" i="219"/>
  <c r="H9" i="219"/>
  <c r="G9" i="219"/>
  <c r="D9" i="219"/>
  <c r="C9" i="219"/>
  <c r="F8" i="219"/>
  <c r="B8" i="219"/>
  <c r="F7" i="219"/>
  <c r="F9" i="219" s="1"/>
  <c r="B7" i="219"/>
  <c r="B9" i="219" s="1"/>
  <c r="B14" i="218"/>
  <c r="B13" i="218"/>
  <c r="F12" i="218"/>
  <c r="B12" i="218"/>
  <c r="H9" i="218"/>
  <c r="G9" i="218"/>
  <c r="D9" i="218"/>
  <c r="C9" i="218"/>
  <c r="F8" i="218"/>
  <c r="B8" i="218"/>
  <c r="F7" i="218"/>
  <c r="F9" i="218" s="1"/>
  <c r="B7" i="218"/>
  <c r="B9" i="218" s="1"/>
  <c r="B14" i="217"/>
  <c r="B13" i="217"/>
  <c r="F12" i="217"/>
  <c r="B12" i="217"/>
  <c r="H9" i="217"/>
  <c r="G9" i="217"/>
  <c r="D9" i="217"/>
  <c r="C9" i="217"/>
  <c r="F8" i="217"/>
  <c r="B8" i="217"/>
  <c r="F7" i="217"/>
  <c r="F9" i="217" s="1"/>
  <c r="B7" i="217"/>
  <c r="B9" i="217" s="1"/>
  <c r="B14" i="216"/>
  <c r="B13" i="216"/>
  <c r="F12" i="216"/>
  <c r="B12" i="216"/>
  <c r="H9" i="216"/>
  <c r="G9" i="216"/>
  <c r="D9" i="216"/>
  <c r="C9" i="216"/>
  <c r="F8" i="216"/>
  <c r="B8" i="216"/>
  <c r="F7" i="216"/>
  <c r="F9" i="216" s="1"/>
  <c r="B7" i="216"/>
  <c r="B9" i="216" s="1"/>
  <c r="B14" i="215"/>
  <c r="B13" i="215"/>
  <c r="F12" i="215"/>
  <c r="B12" i="215"/>
  <c r="H9" i="215"/>
  <c r="G9" i="215"/>
  <c r="D9" i="215"/>
  <c r="C9" i="215"/>
  <c r="F8" i="215"/>
  <c r="B8" i="215"/>
  <c r="F7" i="215"/>
  <c r="F9" i="215" s="1"/>
  <c r="B7" i="215"/>
  <c r="B9" i="215" s="1"/>
  <c r="B14" i="214"/>
  <c r="B13" i="214"/>
  <c r="F12" i="214"/>
  <c r="B12" i="214"/>
  <c r="H9" i="214"/>
  <c r="G9" i="214"/>
  <c r="D9" i="214"/>
  <c r="C9" i="214"/>
  <c r="F8" i="214"/>
  <c r="B8" i="214"/>
  <c r="F7" i="214"/>
  <c r="F9" i="214" s="1"/>
  <c r="B7" i="214"/>
  <c r="B9" i="214" s="1"/>
  <c r="B14" i="213"/>
  <c r="B13" i="213"/>
  <c r="F12" i="213"/>
  <c r="B12" i="213"/>
  <c r="H9" i="213"/>
  <c r="G9" i="213"/>
  <c r="D9" i="213"/>
  <c r="C9" i="213"/>
  <c r="F8" i="213"/>
  <c r="B8" i="213"/>
  <c r="F7" i="213"/>
  <c r="F9" i="213" s="1"/>
  <c r="B7" i="213"/>
  <c r="B9" i="213" s="1"/>
  <c r="B14" i="212"/>
  <c r="B13" i="212"/>
  <c r="F12" i="212"/>
  <c r="B12" i="212"/>
  <c r="H9" i="212"/>
  <c r="G9" i="212"/>
  <c r="D9" i="212"/>
  <c r="C9" i="212"/>
  <c r="F8" i="212"/>
  <c r="B8" i="212"/>
  <c r="F7" i="212"/>
  <c r="F9" i="212" s="1"/>
  <c r="B7" i="212"/>
  <c r="B9" i="212" s="1"/>
  <c r="B14" i="211"/>
  <c r="B13" i="211"/>
  <c r="F12" i="211"/>
  <c r="B12" i="211"/>
  <c r="H9" i="211"/>
  <c r="G9" i="211"/>
  <c r="D9" i="211"/>
  <c r="C9" i="211"/>
  <c r="F8" i="211"/>
  <c r="B8" i="211"/>
  <c r="F7" i="211"/>
  <c r="F9" i="211" s="1"/>
  <c r="B7" i="211"/>
  <c r="B9" i="211" s="1"/>
  <c r="B14" i="210"/>
  <c r="B13" i="210"/>
  <c r="F12" i="210"/>
  <c r="B12" i="210"/>
  <c r="H9" i="210"/>
  <c r="G9" i="210"/>
  <c r="D9" i="210"/>
  <c r="C9" i="210"/>
  <c r="F8" i="210"/>
  <c r="B8" i="210"/>
  <c r="F7" i="210"/>
  <c r="F9" i="210" s="1"/>
  <c r="B7" i="210"/>
  <c r="B9" i="210" s="1"/>
  <c r="B19" i="207" l="1"/>
  <c r="B11" i="207"/>
  <c r="B8" i="207"/>
  <c r="B19" i="206"/>
  <c r="B11" i="206"/>
  <c r="B8" i="206"/>
  <c r="B19" i="205"/>
  <c r="B11" i="205"/>
  <c r="B8" i="205"/>
  <c r="B19" i="204"/>
  <c r="B11" i="204"/>
  <c r="B8" i="204"/>
  <c r="B19" i="203"/>
  <c r="B11" i="203"/>
  <c r="B8" i="203"/>
  <c r="B19" i="202"/>
  <c r="B11" i="202"/>
  <c r="B8" i="202"/>
  <c r="B19" i="201"/>
  <c r="B11" i="201"/>
  <c r="B8" i="201"/>
  <c r="B19" i="200"/>
  <c r="B11" i="200"/>
  <c r="B8" i="200"/>
  <c r="B19" i="199"/>
  <c r="B11" i="199"/>
  <c r="B8" i="199"/>
  <c r="B19" i="198"/>
  <c r="B11" i="198"/>
  <c r="B8" i="198"/>
  <c r="B19" i="197"/>
  <c r="B11" i="197"/>
  <c r="B8" i="197"/>
  <c r="B19" i="196"/>
  <c r="B11" i="196"/>
  <c r="B8" i="196"/>
  <c r="B19" i="195"/>
  <c r="B11" i="195"/>
  <c r="B8" i="195"/>
  <c r="B19" i="194"/>
  <c r="B11" i="194"/>
  <c r="B8" i="194"/>
  <c r="B19" i="193"/>
  <c r="B11" i="193"/>
  <c r="B8" i="193"/>
  <c r="B19" i="192"/>
  <c r="B11" i="192"/>
  <c r="B8" i="192"/>
  <c r="B19" i="191"/>
  <c r="B11" i="191"/>
  <c r="B8" i="191"/>
  <c r="B19" i="190"/>
  <c r="B11" i="190"/>
  <c r="B8" i="190"/>
  <c r="B19" i="189"/>
  <c r="B11" i="189"/>
  <c r="B8" i="189"/>
  <c r="B19" i="188"/>
  <c r="B11" i="188"/>
  <c r="B8" i="188"/>
  <c r="B19" i="187"/>
  <c r="B11" i="187"/>
  <c r="B8" i="187"/>
  <c r="B19" i="186"/>
  <c r="B11" i="186"/>
  <c r="B8" i="186"/>
  <c r="B19" i="185"/>
  <c r="B11" i="185"/>
  <c r="B8" i="185"/>
  <c r="B19" i="184"/>
  <c r="B11" i="184"/>
  <c r="B8" i="184"/>
  <c r="B8" i="183" l="1"/>
  <c r="B11" i="183"/>
  <c r="B19" i="183"/>
  <c r="B8" i="182"/>
  <c r="B11" i="182"/>
  <c r="B19" i="182"/>
  <c r="B8" i="181"/>
  <c r="B11" i="181"/>
  <c r="B19" i="181"/>
  <c r="B8" i="180"/>
  <c r="B11" i="180"/>
  <c r="B19" i="180"/>
  <c r="B8" i="179"/>
  <c r="B11" i="179"/>
  <c r="B19" i="179"/>
  <c r="B8" i="178"/>
  <c r="B11" i="178"/>
  <c r="B19" i="178"/>
  <c r="I50" i="176" l="1"/>
  <c r="F50" i="176"/>
  <c r="C50" i="176"/>
  <c r="I49" i="176"/>
  <c r="F49" i="176"/>
  <c r="C49" i="176"/>
  <c r="I48" i="176"/>
  <c r="F48" i="176"/>
  <c r="C48" i="176"/>
  <c r="I47" i="176"/>
  <c r="F47" i="176"/>
  <c r="C47" i="176"/>
  <c r="I46" i="176"/>
  <c r="F46" i="176"/>
  <c r="C46" i="176"/>
  <c r="I45" i="176"/>
  <c r="F45" i="176"/>
  <c r="C45" i="176"/>
  <c r="I44" i="176"/>
  <c r="F44" i="176"/>
  <c r="C44" i="176"/>
  <c r="I43" i="176"/>
  <c r="F43" i="176"/>
  <c r="C43" i="176"/>
  <c r="I42" i="176"/>
  <c r="F42" i="176"/>
  <c r="C42" i="176"/>
  <c r="I41" i="176"/>
  <c r="F41" i="176"/>
  <c r="C41" i="176"/>
  <c r="I40" i="176"/>
  <c r="F40" i="176"/>
  <c r="C40" i="176"/>
  <c r="I39" i="176"/>
  <c r="F39" i="176"/>
  <c r="C39" i="176"/>
  <c r="I38" i="176"/>
  <c r="F38" i="176"/>
  <c r="C38" i="176"/>
  <c r="I37" i="176"/>
  <c r="F37" i="176"/>
  <c r="C37" i="176"/>
  <c r="I36" i="176"/>
  <c r="F36" i="176"/>
  <c r="C36" i="176"/>
  <c r="I35" i="176"/>
  <c r="F35" i="176"/>
  <c r="C35" i="176"/>
  <c r="I34" i="176"/>
  <c r="F34" i="176"/>
  <c r="C34" i="176"/>
  <c r="I33" i="176"/>
  <c r="F33" i="176"/>
  <c r="C33" i="176"/>
  <c r="I32" i="176"/>
  <c r="F32" i="176"/>
  <c r="C32" i="176"/>
  <c r="I31" i="176"/>
  <c r="F31" i="176"/>
  <c r="C31" i="176"/>
  <c r="I30" i="176"/>
  <c r="F30" i="176"/>
  <c r="C30" i="176"/>
  <c r="I29" i="176"/>
  <c r="F29" i="176"/>
  <c r="C29" i="176"/>
  <c r="I28" i="176"/>
  <c r="F28" i="176"/>
  <c r="C28" i="176"/>
  <c r="I27" i="176"/>
  <c r="F27" i="176"/>
  <c r="C27" i="176"/>
  <c r="I26" i="176"/>
  <c r="F26" i="176"/>
  <c r="C26" i="176"/>
  <c r="I25" i="176"/>
  <c r="F25" i="176"/>
  <c r="C25" i="176"/>
  <c r="I24" i="176"/>
  <c r="F24" i="176"/>
  <c r="C24" i="176"/>
  <c r="K23" i="176"/>
  <c r="K51" i="176" s="1"/>
  <c r="J23" i="176"/>
  <c r="I23" i="176" s="1"/>
  <c r="H23" i="176"/>
  <c r="H51" i="176" s="1"/>
  <c r="G23" i="176"/>
  <c r="G51" i="176" s="1"/>
  <c r="F23" i="176"/>
  <c r="E23" i="176"/>
  <c r="E51" i="176" s="1"/>
  <c r="D23" i="176"/>
  <c r="C23" i="176" s="1"/>
  <c r="I22" i="176"/>
  <c r="F22" i="176"/>
  <c r="C22" i="176"/>
  <c r="I21" i="176"/>
  <c r="F21" i="176"/>
  <c r="C21" i="176"/>
  <c r="I20" i="176"/>
  <c r="F20" i="176"/>
  <c r="C20" i="176"/>
  <c r="I19" i="176"/>
  <c r="F19" i="176"/>
  <c r="C19" i="176"/>
  <c r="I18" i="176"/>
  <c r="F18" i="176"/>
  <c r="C18" i="176"/>
  <c r="I17" i="176"/>
  <c r="F17" i="176"/>
  <c r="C17" i="176"/>
  <c r="I16" i="176"/>
  <c r="F16" i="176"/>
  <c r="C16" i="176"/>
  <c r="I15" i="176"/>
  <c r="F15" i="176"/>
  <c r="C15" i="176"/>
  <c r="I14" i="176"/>
  <c r="F14" i="176"/>
  <c r="C14" i="176"/>
  <c r="I13" i="176"/>
  <c r="F13" i="176"/>
  <c r="C13" i="176"/>
  <c r="I12" i="176"/>
  <c r="F12" i="176"/>
  <c r="C12" i="176"/>
  <c r="I11" i="176"/>
  <c r="F11" i="176"/>
  <c r="C11" i="176"/>
  <c r="I10" i="176"/>
  <c r="F10" i="176"/>
  <c r="C10" i="176"/>
  <c r="I9" i="176"/>
  <c r="F9" i="176"/>
  <c r="C9" i="176"/>
  <c r="I8" i="176"/>
  <c r="F8" i="176"/>
  <c r="C8" i="176"/>
  <c r="I7" i="176"/>
  <c r="F7" i="176"/>
  <c r="C7" i="176"/>
  <c r="I6" i="176"/>
  <c r="F6" i="176"/>
  <c r="C6" i="176"/>
  <c r="I50" i="175"/>
  <c r="F50" i="175"/>
  <c r="C50" i="175"/>
  <c r="I49" i="175"/>
  <c r="F49" i="175"/>
  <c r="C49" i="175"/>
  <c r="I48" i="175"/>
  <c r="F48" i="175"/>
  <c r="C48" i="175"/>
  <c r="I47" i="175"/>
  <c r="F47" i="175"/>
  <c r="C47" i="175"/>
  <c r="I46" i="175"/>
  <c r="F46" i="175"/>
  <c r="C46" i="175"/>
  <c r="I45" i="175"/>
  <c r="F45" i="175"/>
  <c r="C45" i="175"/>
  <c r="I44" i="175"/>
  <c r="F44" i="175"/>
  <c r="C44" i="175"/>
  <c r="I43" i="175"/>
  <c r="F43" i="175"/>
  <c r="C43" i="175"/>
  <c r="I42" i="175"/>
  <c r="F42" i="175"/>
  <c r="C42" i="175"/>
  <c r="I41" i="175"/>
  <c r="F41" i="175"/>
  <c r="C41" i="175"/>
  <c r="I40" i="175"/>
  <c r="F40" i="175"/>
  <c r="C40" i="175"/>
  <c r="I39" i="175"/>
  <c r="F39" i="175"/>
  <c r="C39" i="175"/>
  <c r="I38" i="175"/>
  <c r="F38" i="175"/>
  <c r="C38" i="175"/>
  <c r="I37" i="175"/>
  <c r="F37" i="175"/>
  <c r="C37" i="175"/>
  <c r="I36" i="175"/>
  <c r="F36" i="175"/>
  <c r="C36" i="175"/>
  <c r="I35" i="175"/>
  <c r="F35" i="175"/>
  <c r="C35" i="175"/>
  <c r="I34" i="175"/>
  <c r="F34" i="175"/>
  <c r="C34" i="175"/>
  <c r="I33" i="175"/>
  <c r="F33" i="175"/>
  <c r="C33" i="175"/>
  <c r="I32" i="175"/>
  <c r="F32" i="175"/>
  <c r="C32" i="175"/>
  <c r="I31" i="175"/>
  <c r="F31" i="175"/>
  <c r="C31" i="175"/>
  <c r="I30" i="175"/>
  <c r="F30" i="175"/>
  <c r="C30" i="175"/>
  <c r="I29" i="175"/>
  <c r="F29" i="175"/>
  <c r="C29" i="175"/>
  <c r="I28" i="175"/>
  <c r="F28" i="175"/>
  <c r="C28" i="175"/>
  <c r="I27" i="175"/>
  <c r="F27" i="175"/>
  <c r="C27" i="175"/>
  <c r="I26" i="175"/>
  <c r="F26" i="175"/>
  <c r="C26" i="175"/>
  <c r="I25" i="175"/>
  <c r="F25" i="175"/>
  <c r="C25" i="175"/>
  <c r="I24" i="175"/>
  <c r="F24" i="175"/>
  <c r="C24" i="175"/>
  <c r="K23" i="175"/>
  <c r="K51" i="175" s="1"/>
  <c r="J23" i="175"/>
  <c r="J51" i="175" s="1"/>
  <c r="I23" i="175"/>
  <c r="H23" i="175"/>
  <c r="H51" i="175" s="1"/>
  <c r="G23" i="175"/>
  <c r="G51" i="175" s="1"/>
  <c r="E23" i="175"/>
  <c r="E51" i="175" s="1"/>
  <c r="D23" i="175"/>
  <c r="D51" i="175" s="1"/>
  <c r="C23" i="175"/>
  <c r="I22" i="175"/>
  <c r="F22" i="175"/>
  <c r="C22" i="175"/>
  <c r="I21" i="175"/>
  <c r="F21" i="175"/>
  <c r="C21" i="175"/>
  <c r="I20" i="175"/>
  <c r="F20" i="175"/>
  <c r="C20" i="175"/>
  <c r="I19" i="175"/>
  <c r="F19" i="175"/>
  <c r="C19" i="175"/>
  <c r="I18" i="175"/>
  <c r="F18" i="175"/>
  <c r="C18" i="175"/>
  <c r="I17" i="175"/>
  <c r="F17" i="175"/>
  <c r="C17" i="175"/>
  <c r="I16" i="175"/>
  <c r="F16" i="175"/>
  <c r="C16" i="175"/>
  <c r="I15" i="175"/>
  <c r="F15" i="175"/>
  <c r="C15" i="175"/>
  <c r="I14" i="175"/>
  <c r="F14" i="175"/>
  <c r="C14" i="175"/>
  <c r="I13" i="175"/>
  <c r="F13" i="175"/>
  <c r="C13" i="175"/>
  <c r="I12" i="175"/>
  <c r="F12" i="175"/>
  <c r="C12" i="175"/>
  <c r="I11" i="175"/>
  <c r="F11" i="175"/>
  <c r="C11" i="175"/>
  <c r="I10" i="175"/>
  <c r="F10" i="175"/>
  <c r="C10" i="175"/>
  <c r="I9" i="175"/>
  <c r="F9" i="175"/>
  <c r="C9" i="175"/>
  <c r="I8" i="175"/>
  <c r="F8" i="175"/>
  <c r="C8" i="175"/>
  <c r="I7" i="175"/>
  <c r="F7" i="175"/>
  <c r="C7" i="175"/>
  <c r="I6" i="175"/>
  <c r="F6" i="175"/>
  <c r="C6" i="175"/>
  <c r="I50" i="174"/>
  <c r="F50" i="174"/>
  <c r="C50" i="174"/>
  <c r="I49" i="174"/>
  <c r="F49" i="174"/>
  <c r="C49" i="174"/>
  <c r="I48" i="174"/>
  <c r="F48" i="174"/>
  <c r="C48" i="174"/>
  <c r="I47" i="174"/>
  <c r="F47" i="174"/>
  <c r="C47" i="174"/>
  <c r="I46" i="174"/>
  <c r="F46" i="174"/>
  <c r="C46" i="174"/>
  <c r="I45" i="174"/>
  <c r="F45" i="174"/>
  <c r="C45" i="174"/>
  <c r="I44" i="174"/>
  <c r="F44" i="174"/>
  <c r="C44" i="174"/>
  <c r="I43" i="174"/>
  <c r="F43" i="174"/>
  <c r="C43" i="174"/>
  <c r="I42" i="174"/>
  <c r="F42" i="174"/>
  <c r="C42" i="174"/>
  <c r="I41" i="174"/>
  <c r="F41" i="174"/>
  <c r="C41" i="174"/>
  <c r="I40" i="174"/>
  <c r="F40" i="174"/>
  <c r="C40" i="174"/>
  <c r="I39" i="174"/>
  <c r="F39" i="174"/>
  <c r="C39" i="174"/>
  <c r="I38" i="174"/>
  <c r="F38" i="174"/>
  <c r="C38" i="174"/>
  <c r="I37" i="174"/>
  <c r="F37" i="174"/>
  <c r="C37" i="174"/>
  <c r="I36" i="174"/>
  <c r="F36" i="174"/>
  <c r="C36" i="174"/>
  <c r="I35" i="174"/>
  <c r="F35" i="174"/>
  <c r="C35" i="174"/>
  <c r="I34" i="174"/>
  <c r="F34" i="174"/>
  <c r="C34" i="174"/>
  <c r="I33" i="174"/>
  <c r="F33" i="174"/>
  <c r="C33" i="174"/>
  <c r="I32" i="174"/>
  <c r="F32" i="174"/>
  <c r="C32" i="174"/>
  <c r="I31" i="174"/>
  <c r="F31" i="174"/>
  <c r="C31" i="174"/>
  <c r="I30" i="174"/>
  <c r="F30" i="174"/>
  <c r="C30" i="174"/>
  <c r="I29" i="174"/>
  <c r="F29" i="174"/>
  <c r="C29" i="174"/>
  <c r="I28" i="174"/>
  <c r="F28" i="174"/>
  <c r="C28" i="174"/>
  <c r="I27" i="174"/>
  <c r="F27" i="174"/>
  <c r="C27" i="174"/>
  <c r="I26" i="174"/>
  <c r="F26" i="174"/>
  <c r="C26" i="174"/>
  <c r="I25" i="174"/>
  <c r="F25" i="174"/>
  <c r="C25" i="174"/>
  <c r="I24" i="174"/>
  <c r="F24" i="174"/>
  <c r="C24" i="174"/>
  <c r="K23" i="174"/>
  <c r="K51" i="174" s="1"/>
  <c r="J23" i="174"/>
  <c r="I23" i="174" s="1"/>
  <c r="H23" i="174"/>
  <c r="H51" i="174" s="1"/>
  <c r="G23" i="174"/>
  <c r="G51" i="174" s="1"/>
  <c r="F23" i="174"/>
  <c r="E23" i="174"/>
  <c r="E51" i="174" s="1"/>
  <c r="D23" i="174"/>
  <c r="C23" i="174" s="1"/>
  <c r="I22" i="174"/>
  <c r="F22" i="174"/>
  <c r="C22" i="174"/>
  <c r="I21" i="174"/>
  <c r="F21" i="174"/>
  <c r="C21" i="174"/>
  <c r="I20" i="174"/>
  <c r="F20" i="174"/>
  <c r="C20" i="174"/>
  <c r="I19" i="174"/>
  <c r="F19" i="174"/>
  <c r="C19" i="174"/>
  <c r="I18" i="174"/>
  <c r="F18" i="174"/>
  <c r="C18" i="174"/>
  <c r="I17" i="174"/>
  <c r="F17" i="174"/>
  <c r="C17" i="174"/>
  <c r="I16" i="174"/>
  <c r="F16" i="174"/>
  <c r="C16" i="174"/>
  <c r="I15" i="174"/>
  <c r="F15" i="174"/>
  <c r="C15" i="174"/>
  <c r="I14" i="174"/>
  <c r="F14" i="174"/>
  <c r="C14" i="174"/>
  <c r="I13" i="174"/>
  <c r="F13" i="174"/>
  <c r="C13" i="174"/>
  <c r="I12" i="174"/>
  <c r="F12" i="174"/>
  <c r="C12" i="174"/>
  <c r="I11" i="174"/>
  <c r="F11" i="174"/>
  <c r="C11" i="174"/>
  <c r="I10" i="174"/>
  <c r="F10" i="174"/>
  <c r="C10" i="174"/>
  <c r="I9" i="174"/>
  <c r="F9" i="174"/>
  <c r="C9" i="174"/>
  <c r="I8" i="174"/>
  <c r="F8" i="174"/>
  <c r="C8" i="174"/>
  <c r="I7" i="174"/>
  <c r="F7" i="174"/>
  <c r="C7" i="174"/>
  <c r="I6" i="174"/>
  <c r="F6" i="174"/>
  <c r="C6" i="174"/>
  <c r="I50" i="173"/>
  <c r="F50" i="173"/>
  <c r="C50" i="173"/>
  <c r="I49" i="173"/>
  <c r="F49" i="173"/>
  <c r="C49" i="173"/>
  <c r="I48" i="173"/>
  <c r="F48" i="173"/>
  <c r="C48" i="173"/>
  <c r="I47" i="173"/>
  <c r="F47" i="173"/>
  <c r="C47" i="173"/>
  <c r="I46" i="173"/>
  <c r="F46" i="173"/>
  <c r="C46" i="173"/>
  <c r="I45" i="173"/>
  <c r="F45" i="173"/>
  <c r="C45" i="173"/>
  <c r="I44" i="173"/>
  <c r="F44" i="173"/>
  <c r="C44" i="173"/>
  <c r="I43" i="173"/>
  <c r="F43" i="173"/>
  <c r="C43" i="173"/>
  <c r="I42" i="173"/>
  <c r="F42" i="173"/>
  <c r="C42" i="173"/>
  <c r="I41" i="173"/>
  <c r="F41" i="173"/>
  <c r="C41" i="173"/>
  <c r="I40" i="173"/>
  <c r="F40" i="173"/>
  <c r="C40" i="173"/>
  <c r="I39" i="173"/>
  <c r="F39" i="173"/>
  <c r="C39" i="173"/>
  <c r="I38" i="173"/>
  <c r="F38" i="173"/>
  <c r="C38" i="173"/>
  <c r="I37" i="173"/>
  <c r="F37" i="173"/>
  <c r="C37" i="173"/>
  <c r="I36" i="173"/>
  <c r="F36" i="173"/>
  <c r="C36" i="173"/>
  <c r="I35" i="173"/>
  <c r="F35" i="173"/>
  <c r="C35" i="173"/>
  <c r="I34" i="173"/>
  <c r="F34" i="173"/>
  <c r="C34" i="173"/>
  <c r="I33" i="173"/>
  <c r="F33" i="173"/>
  <c r="C33" i="173"/>
  <c r="I32" i="173"/>
  <c r="F32" i="173"/>
  <c r="C32" i="173"/>
  <c r="I31" i="173"/>
  <c r="F31" i="173"/>
  <c r="C31" i="173"/>
  <c r="I30" i="173"/>
  <c r="F30" i="173"/>
  <c r="C30" i="173"/>
  <c r="I29" i="173"/>
  <c r="F29" i="173"/>
  <c r="C29" i="173"/>
  <c r="I28" i="173"/>
  <c r="F28" i="173"/>
  <c r="C28" i="173"/>
  <c r="I27" i="173"/>
  <c r="F27" i="173"/>
  <c r="C27" i="173"/>
  <c r="I26" i="173"/>
  <c r="F26" i="173"/>
  <c r="C26" i="173"/>
  <c r="I25" i="173"/>
  <c r="F25" i="173"/>
  <c r="C25" i="173"/>
  <c r="I24" i="173"/>
  <c r="F24" i="173"/>
  <c r="C24" i="173"/>
  <c r="K23" i="173"/>
  <c r="K51" i="173" s="1"/>
  <c r="J23" i="173"/>
  <c r="I23" i="173" s="1"/>
  <c r="H23" i="173"/>
  <c r="H51" i="173" s="1"/>
  <c r="G23" i="173"/>
  <c r="G51" i="173" s="1"/>
  <c r="F23" i="173"/>
  <c r="E23" i="173"/>
  <c r="E51" i="173" s="1"/>
  <c r="D23" i="173"/>
  <c r="C23" i="173" s="1"/>
  <c r="I22" i="173"/>
  <c r="F22" i="173"/>
  <c r="C22" i="173"/>
  <c r="I21" i="173"/>
  <c r="F21" i="173"/>
  <c r="C21" i="173"/>
  <c r="I20" i="173"/>
  <c r="F20" i="173"/>
  <c r="C20" i="173"/>
  <c r="I19" i="173"/>
  <c r="F19" i="173"/>
  <c r="C19" i="173"/>
  <c r="I18" i="173"/>
  <c r="F18" i="173"/>
  <c r="C18" i="173"/>
  <c r="I17" i="173"/>
  <c r="F17" i="173"/>
  <c r="C17" i="173"/>
  <c r="I16" i="173"/>
  <c r="F16" i="173"/>
  <c r="C16" i="173"/>
  <c r="I15" i="173"/>
  <c r="F15" i="173"/>
  <c r="C15" i="173"/>
  <c r="I14" i="173"/>
  <c r="F14" i="173"/>
  <c r="C14" i="173"/>
  <c r="I13" i="173"/>
  <c r="F13" i="173"/>
  <c r="C13" i="173"/>
  <c r="I12" i="173"/>
  <c r="F12" i="173"/>
  <c r="C12" i="173"/>
  <c r="I11" i="173"/>
  <c r="F11" i="173"/>
  <c r="C11" i="173"/>
  <c r="I10" i="173"/>
  <c r="F10" i="173"/>
  <c r="C10" i="173"/>
  <c r="I9" i="173"/>
  <c r="F9" i="173"/>
  <c r="C9" i="173"/>
  <c r="I8" i="173"/>
  <c r="F8" i="173"/>
  <c r="C8" i="173"/>
  <c r="I7" i="173"/>
  <c r="F7" i="173"/>
  <c r="C7" i="173"/>
  <c r="I6" i="173"/>
  <c r="F6" i="173"/>
  <c r="C6" i="173"/>
  <c r="D51" i="172"/>
  <c r="I50" i="172"/>
  <c r="F50" i="172"/>
  <c r="C50" i="172"/>
  <c r="I49" i="172"/>
  <c r="F49" i="172"/>
  <c r="C49" i="172"/>
  <c r="I48" i="172"/>
  <c r="F48" i="172"/>
  <c r="C48" i="172"/>
  <c r="I47" i="172"/>
  <c r="F47" i="172"/>
  <c r="C47" i="172"/>
  <c r="I46" i="172"/>
  <c r="F46" i="172"/>
  <c r="C46" i="172"/>
  <c r="I45" i="172"/>
  <c r="F45" i="172"/>
  <c r="C45" i="172"/>
  <c r="I44" i="172"/>
  <c r="F44" i="172"/>
  <c r="C44" i="172"/>
  <c r="I43" i="172"/>
  <c r="G43" i="172"/>
  <c r="F43" i="172" s="1"/>
  <c r="C43" i="172"/>
  <c r="I42" i="172"/>
  <c r="F42" i="172"/>
  <c r="C42" i="172"/>
  <c r="I41" i="172"/>
  <c r="F41" i="172"/>
  <c r="C41" i="172"/>
  <c r="I40" i="172"/>
  <c r="F40" i="172"/>
  <c r="C40" i="172"/>
  <c r="I39" i="172"/>
  <c r="F39" i="172"/>
  <c r="C39" i="172"/>
  <c r="I38" i="172"/>
  <c r="F38" i="172"/>
  <c r="C38" i="172"/>
  <c r="I37" i="172"/>
  <c r="F37" i="172"/>
  <c r="C37" i="172"/>
  <c r="I36" i="172"/>
  <c r="F36" i="172"/>
  <c r="C36" i="172"/>
  <c r="I35" i="172"/>
  <c r="F35" i="172"/>
  <c r="C35" i="172"/>
  <c r="I34" i="172"/>
  <c r="G34" i="172"/>
  <c r="F34" i="172" s="1"/>
  <c r="C34" i="172"/>
  <c r="I33" i="172"/>
  <c r="F33" i="172"/>
  <c r="C33" i="172"/>
  <c r="I32" i="172"/>
  <c r="F32" i="172"/>
  <c r="C32" i="172"/>
  <c r="I31" i="172"/>
  <c r="F31" i="172"/>
  <c r="C31" i="172"/>
  <c r="I30" i="172"/>
  <c r="G30" i="172"/>
  <c r="F30" i="172" s="1"/>
  <c r="C30" i="172"/>
  <c r="I29" i="172"/>
  <c r="F29" i="172"/>
  <c r="C29" i="172"/>
  <c r="I28" i="172"/>
  <c r="F28" i="172"/>
  <c r="C28" i="172"/>
  <c r="I27" i="172"/>
  <c r="F27" i="172"/>
  <c r="C27" i="172"/>
  <c r="I26" i="172"/>
  <c r="F26" i="172"/>
  <c r="C26" i="172"/>
  <c r="I25" i="172"/>
  <c r="F25" i="172"/>
  <c r="C25" i="172"/>
  <c r="I24" i="172"/>
  <c r="F24" i="172"/>
  <c r="C24" i="172"/>
  <c r="K23" i="172"/>
  <c r="K51" i="172" s="1"/>
  <c r="J23" i="172"/>
  <c r="J51" i="172" s="1"/>
  <c r="I23" i="172"/>
  <c r="H23" i="172"/>
  <c r="G23" i="172"/>
  <c r="E23" i="172"/>
  <c r="E51" i="172" s="1"/>
  <c r="I22" i="172"/>
  <c r="G22" i="172"/>
  <c r="F22" i="172" s="1"/>
  <c r="C22" i="172"/>
  <c r="I21" i="172"/>
  <c r="F21" i="172"/>
  <c r="C21" i="172"/>
  <c r="I20" i="172"/>
  <c r="F20" i="172"/>
  <c r="C20" i="172"/>
  <c r="I19" i="172"/>
  <c r="F19" i="172"/>
  <c r="C19" i="172"/>
  <c r="I18" i="172"/>
  <c r="F18" i="172"/>
  <c r="C18" i="172"/>
  <c r="I17" i="172"/>
  <c r="F17" i="172"/>
  <c r="C17" i="172"/>
  <c r="I16" i="172"/>
  <c r="F16" i="172"/>
  <c r="C16" i="172"/>
  <c r="I15" i="172"/>
  <c r="H15" i="172"/>
  <c r="H51" i="172" s="1"/>
  <c r="F15" i="172"/>
  <c r="C15" i="172"/>
  <c r="I14" i="172"/>
  <c r="F14" i="172"/>
  <c r="C14" i="172"/>
  <c r="I13" i="172"/>
  <c r="F13" i="172"/>
  <c r="C13" i="172"/>
  <c r="I12" i="172"/>
  <c r="F12" i="172"/>
  <c r="C12" i="172"/>
  <c r="I11" i="172"/>
  <c r="G11" i="172"/>
  <c r="G51" i="172" s="1"/>
  <c r="F51" i="172" s="1"/>
  <c r="C11" i="172"/>
  <c r="I10" i="172"/>
  <c r="F10" i="172"/>
  <c r="C10" i="172"/>
  <c r="I9" i="172"/>
  <c r="F9" i="172"/>
  <c r="C9" i="172"/>
  <c r="I8" i="172"/>
  <c r="F8" i="172"/>
  <c r="C8" i="172"/>
  <c r="I7" i="172"/>
  <c r="F7" i="172"/>
  <c r="C7" i="172"/>
  <c r="I6" i="172"/>
  <c r="F6" i="172"/>
  <c r="C6" i="172"/>
  <c r="I50" i="171"/>
  <c r="F50" i="171"/>
  <c r="C50" i="171"/>
  <c r="I49" i="171"/>
  <c r="F49" i="171"/>
  <c r="C49" i="171"/>
  <c r="I48" i="171"/>
  <c r="F48" i="171"/>
  <c r="C48" i="171"/>
  <c r="I47" i="171"/>
  <c r="F47" i="171"/>
  <c r="C47" i="171"/>
  <c r="I46" i="171"/>
  <c r="F46" i="171"/>
  <c r="C46" i="171"/>
  <c r="I45" i="171"/>
  <c r="F45" i="171"/>
  <c r="C45" i="171"/>
  <c r="I44" i="171"/>
  <c r="F44" i="171"/>
  <c r="C44" i="171"/>
  <c r="I43" i="171"/>
  <c r="F43" i="171"/>
  <c r="C43" i="171"/>
  <c r="I42" i="171"/>
  <c r="F42" i="171"/>
  <c r="C42" i="171"/>
  <c r="I41" i="171"/>
  <c r="F41" i="171"/>
  <c r="C41" i="171"/>
  <c r="I40" i="171"/>
  <c r="F40" i="171"/>
  <c r="C40" i="171"/>
  <c r="I39" i="171"/>
  <c r="F39" i="171"/>
  <c r="C39" i="171"/>
  <c r="I38" i="171"/>
  <c r="F38" i="171"/>
  <c r="C38" i="171"/>
  <c r="I37" i="171"/>
  <c r="F37" i="171"/>
  <c r="C37" i="171"/>
  <c r="I36" i="171"/>
  <c r="F36" i="171"/>
  <c r="C36" i="171"/>
  <c r="I35" i="171"/>
  <c r="F35" i="171"/>
  <c r="C35" i="171"/>
  <c r="I34" i="171"/>
  <c r="F34" i="171"/>
  <c r="C34" i="171"/>
  <c r="I33" i="171"/>
  <c r="F33" i="171"/>
  <c r="C33" i="171"/>
  <c r="I32" i="171"/>
  <c r="F32" i="171"/>
  <c r="C32" i="171"/>
  <c r="I31" i="171"/>
  <c r="F31" i="171"/>
  <c r="C31" i="171"/>
  <c r="I30" i="171"/>
  <c r="F30" i="171"/>
  <c r="C30" i="171"/>
  <c r="I29" i="171"/>
  <c r="F29" i="171"/>
  <c r="C29" i="171"/>
  <c r="I28" i="171"/>
  <c r="F28" i="171"/>
  <c r="C28" i="171"/>
  <c r="I27" i="171"/>
  <c r="F27" i="171"/>
  <c r="C27" i="171"/>
  <c r="I26" i="171"/>
  <c r="F26" i="171"/>
  <c r="C26" i="171"/>
  <c r="I25" i="171"/>
  <c r="F25" i="171"/>
  <c r="C25" i="171"/>
  <c r="I24" i="171"/>
  <c r="F24" i="171"/>
  <c r="C24" i="171"/>
  <c r="K23" i="171"/>
  <c r="K51" i="171" s="1"/>
  <c r="J23" i="171"/>
  <c r="I23" i="171" s="1"/>
  <c r="H23" i="171"/>
  <c r="H51" i="171" s="1"/>
  <c r="G23" i="171"/>
  <c r="G51" i="171" s="1"/>
  <c r="F23" i="171"/>
  <c r="E23" i="171"/>
  <c r="E51" i="171" s="1"/>
  <c r="D23" i="171"/>
  <c r="C23" i="171" s="1"/>
  <c r="I22" i="171"/>
  <c r="F22" i="171"/>
  <c r="C22" i="171"/>
  <c r="I21" i="171"/>
  <c r="F21" i="171"/>
  <c r="C21" i="171"/>
  <c r="I20" i="171"/>
  <c r="F20" i="171"/>
  <c r="C20" i="171"/>
  <c r="I19" i="171"/>
  <c r="F19" i="171"/>
  <c r="C19" i="171"/>
  <c r="I18" i="171"/>
  <c r="F18" i="171"/>
  <c r="C18" i="171"/>
  <c r="I17" i="171"/>
  <c r="F17" i="171"/>
  <c r="C17" i="171"/>
  <c r="I16" i="171"/>
  <c r="F16" i="171"/>
  <c r="C16" i="171"/>
  <c r="I15" i="171"/>
  <c r="F15" i="171"/>
  <c r="C15" i="171"/>
  <c r="I14" i="171"/>
  <c r="F14" i="171"/>
  <c r="C14" i="171"/>
  <c r="I13" i="171"/>
  <c r="F13" i="171"/>
  <c r="C13" i="171"/>
  <c r="I12" i="171"/>
  <c r="F12" i="171"/>
  <c r="C12" i="171"/>
  <c r="I11" i="171"/>
  <c r="F11" i="171"/>
  <c r="C11" i="171"/>
  <c r="I10" i="171"/>
  <c r="F10" i="171"/>
  <c r="C10" i="171"/>
  <c r="I9" i="171"/>
  <c r="F9" i="171"/>
  <c r="C9" i="171"/>
  <c r="I8" i="171"/>
  <c r="F8" i="171"/>
  <c r="C8" i="171"/>
  <c r="I7" i="171"/>
  <c r="F7" i="171"/>
  <c r="C7" i="171"/>
  <c r="I6" i="171"/>
  <c r="F6" i="171"/>
  <c r="C6" i="171"/>
  <c r="I50" i="170"/>
  <c r="F50" i="170"/>
  <c r="C50" i="170"/>
  <c r="I49" i="170"/>
  <c r="F49" i="170"/>
  <c r="C49" i="170"/>
  <c r="I48" i="170"/>
  <c r="F48" i="170"/>
  <c r="C48" i="170"/>
  <c r="I47" i="170"/>
  <c r="F47" i="170"/>
  <c r="C47" i="170"/>
  <c r="I46" i="170"/>
  <c r="F46" i="170"/>
  <c r="C46" i="170"/>
  <c r="I45" i="170"/>
  <c r="F45" i="170"/>
  <c r="C45" i="170"/>
  <c r="I44" i="170"/>
  <c r="F44" i="170"/>
  <c r="C44" i="170"/>
  <c r="I43" i="170"/>
  <c r="F43" i="170"/>
  <c r="C43" i="170"/>
  <c r="I42" i="170"/>
  <c r="F42" i="170"/>
  <c r="C42" i="170"/>
  <c r="I41" i="170"/>
  <c r="F41" i="170"/>
  <c r="C41" i="170"/>
  <c r="I40" i="170"/>
  <c r="F40" i="170"/>
  <c r="C40" i="170"/>
  <c r="I39" i="170"/>
  <c r="F39" i="170"/>
  <c r="C39" i="170"/>
  <c r="I38" i="170"/>
  <c r="F38" i="170"/>
  <c r="C38" i="170"/>
  <c r="I37" i="170"/>
  <c r="F37" i="170"/>
  <c r="C37" i="170"/>
  <c r="I36" i="170"/>
  <c r="F36" i="170"/>
  <c r="C36" i="170"/>
  <c r="I35" i="170"/>
  <c r="F35" i="170"/>
  <c r="C35" i="170"/>
  <c r="I34" i="170"/>
  <c r="F34" i="170"/>
  <c r="C34" i="170"/>
  <c r="I33" i="170"/>
  <c r="F33" i="170"/>
  <c r="C33" i="170"/>
  <c r="I32" i="170"/>
  <c r="F32" i="170"/>
  <c r="C32" i="170"/>
  <c r="I31" i="170"/>
  <c r="F31" i="170"/>
  <c r="C31" i="170"/>
  <c r="I30" i="170"/>
  <c r="F30" i="170"/>
  <c r="C30" i="170"/>
  <c r="I29" i="170"/>
  <c r="F29" i="170"/>
  <c r="C29" i="170"/>
  <c r="I28" i="170"/>
  <c r="F28" i="170"/>
  <c r="C28" i="170"/>
  <c r="I27" i="170"/>
  <c r="F27" i="170"/>
  <c r="C27" i="170"/>
  <c r="I26" i="170"/>
  <c r="F26" i="170"/>
  <c r="C26" i="170"/>
  <c r="I25" i="170"/>
  <c r="F25" i="170"/>
  <c r="C25" i="170"/>
  <c r="I24" i="170"/>
  <c r="F24" i="170"/>
  <c r="C24" i="170"/>
  <c r="K23" i="170"/>
  <c r="K51" i="170" s="1"/>
  <c r="J23" i="170"/>
  <c r="J51" i="170" s="1"/>
  <c r="I23" i="170"/>
  <c r="H23" i="170"/>
  <c r="H51" i="170" s="1"/>
  <c r="G23" i="170"/>
  <c r="G51" i="170" s="1"/>
  <c r="F51" i="170" s="1"/>
  <c r="E23" i="170"/>
  <c r="E51" i="170" s="1"/>
  <c r="D23" i="170"/>
  <c r="D51" i="170" s="1"/>
  <c r="C51" i="170" s="1"/>
  <c r="I22" i="170"/>
  <c r="F22" i="170"/>
  <c r="C22" i="170"/>
  <c r="I21" i="170"/>
  <c r="F21" i="170"/>
  <c r="C21" i="170"/>
  <c r="I20" i="170"/>
  <c r="F20" i="170"/>
  <c r="C20" i="170"/>
  <c r="I19" i="170"/>
  <c r="F19" i="170"/>
  <c r="C19" i="170"/>
  <c r="I18" i="170"/>
  <c r="F18" i="170"/>
  <c r="C18" i="170"/>
  <c r="I17" i="170"/>
  <c r="F17" i="170"/>
  <c r="C17" i="170"/>
  <c r="I16" i="170"/>
  <c r="F16" i="170"/>
  <c r="C16" i="170"/>
  <c r="I15" i="170"/>
  <c r="F15" i="170"/>
  <c r="C15" i="170"/>
  <c r="I14" i="170"/>
  <c r="F14" i="170"/>
  <c r="C14" i="170"/>
  <c r="I13" i="170"/>
  <c r="F13" i="170"/>
  <c r="C13" i="170"/>
  <c r="I12" i="170"/>
  <c r="F12" i="170"/>
  <c r="C12" i="170"/>
  <c r="I11" i="170"/>
  <c r="F11" i="170"/>
  <c r="C11" i="170"/>
  <c r="I10" i="170"/>
  <c r="F10" i="170"/>
  <c r="C10" i="170"/>
  <c r="I9" i="170"/>
  <c r="F9" i="170"/>
  <c r="C9" i="170"/>
  <c r="I8" i="170"/>
  <c r="F8" i="170"/>
  <c r="C8" i="170"/>
  <c r="I7" i="170"/>
  <c r="F7" i="170"/>
  <c r="C7" i="170"/>
  <c r="I6" i="170"/>
  <c r="F6" i="170"/>
  <c r="C6" i="170"/>
  <c r="I50" i="169"/>
  <c r="F50" i="169"/>
  <c r="C50" i="169"/>
  <c r="I49" i="169"/>
  <c r="F49" i="169"/>
  <c r="C49" i="169"/>
  <c r="I48" i="169"/>
  <c r="F48" i="169"/>
  <c r="C48" i="169"/>
  <c r="I47" i="169"/>
  <c r="F47" i="169"/>
  <c r="C47" i="169"/>
  <c r="I46" i="169"/>
  <c r="F46" i="169"/>
  <c r="C46" i="169"/>
  <c r="I45" i="169"/>
  <c r="F45" i="169"/>
  <c r="C45" i="169"/>
  <c r="I44" i="169"/>
  <c r="F44" i="169"/>
  <c r="C44" i="169"/>
  <c r="I43" i="169"/>
  <c r="F43" i="169"/>
  <c r="C43" i="169"/>
  <c r="I42" i="169"/>
  <c r="F42" i="169"/>
  <c r="C42" i="169"/>
  <c r="I41" i="169"/>
  <c r="F41" i="169"/>
  <c r="C41" i="169"/>
  <c r="I40" i="169"/>
  <c r="F40" i="169"/>
  <c r="C40" i="169"/>
  <c r="I39" i="169"/>
  <c r="F39" i="169"/>
  <c r="C39" i="169"/>
  <c r="I38" i="169"/>
  <c r="F38" i="169"/>
  <c r="C38" i="169"/>
  <c r="I37" i="169"/>
  <c r="F37" i="169"/>
  <c r="C37" i="169"/>
  <c r="I36" i="169"/>
  <c r="F36" i="169"/>
  <c r="C36" i="169"/>
  <c r="I35" i="169"/>
  <c r="F35" i="169"/>
  <c r="C35" i="169"/>
  <c r="I34" i="169"/>
  <c r="F34" i="169"/>
  <c r="C34" i="169"/>
  <c r="I33" i="169"/>
  <c r="F33" i="169"/>
  <c r="C33" i="169"/>
  <c r="I32" i="169"/>
  <c r="F32" i="169"/>
  <c r="C32" i="169"/>
  <c r="I31" i="169"/>
  <c r="F31" i="169"/>
  <c r="C31" i="169"/>
  <c r="I30" i="169"/>
  <c r="F30" i="169"/>
  <c r="C30" i="169"/>
  <c r="I29" i="169"/>
  <c r="F29" i="169"/>
  <c r="C29" i="169"/>
  <c r="I28" i="169"/>
  <c r="F28" i="169"/>
  <c r="C28" i="169"/>
  <c r="I27" i="169"/>
  <c r="F27" i="169"/>
  <c r="C27" i="169"/>
  <c r="I26" i="169"/>
  <c r="F26" i="169"/>
  <c r="C26" i="169"/>
  <c r="I25" i="169"/>
  <c r="F25" i="169"/>
  <c r="C25" i="169"/>
  <c r="I24" i="169"/>
  <c r="F24" i="169"/>
  <c r="C24" i="169"/>
  <c r="K23" i="169"/>
  <c r="K51" i="169" s="1"/>
  <c r="J23" i="169"/>
  <c r="I23" i="169" s="1"/>
  <c r="H23" i="169"/>
  <c r="H51" i="169" s="1"/>
  <c r="G23" i="169"/>
  <c r="G51" i="169" s="1"/>
  <c r="F23" i="169"/>
  <c r="E23" i="169"/>
  <c r="E51" i="169" s="1"/>
  <c r="D23" i="169"/>
  <c r="C23" i="169" s="1"/>
  <c r="I22" i="169"/>
  <c r="F22" i="169"/>
  <c r="C22" i="169"/>
  <c r="I21" i="169"/>
  <c r="F21" i="169"/>
  <c r="C21" i="169"/>
  <c r="I20" i="169"/>
  <c r="F20" i="169"/>
  <c r="C20" i="169"/>
  <c r="I19" i="169"/>
  <c r="F19" i="169"/>
  <c r="C19" i="169"/>
  <c r="I18" i="169"/>
  <c r="F18" i="169"/>
  <c r="C18" i="169"/>
  <c r="I17" i="169"/>
  <c r="F17" i="169"/>
  <c r="C17" i="169"/>
  <c r="I16" i="169"/>
  <c r="F16" i="169"/>
  <c r="C16" i="169"/>
  <c r="I15" i="169"/>
  <c r="F15" i="169"/>
  <c r="C15" i="169"/>
  <c r="I14" i="169"/>
  <c r="F14" i="169"/>
  <c r="C14" i="169"/>
  <c r="I13" i="169"/>
  <c r="F13" i="169"/>
  <c r="C13" i="169"/>
  <c r="I12" i="169"/>
  <c r="F12" i="169"/>
  <c r="C12" i="169"/>
  <c r="I11" i="169"/>
  <c r="F11" i="169"/>
  <c r="C11" i="169"/>
  <c r="I10" i="169"/>
  <c r="F10" i="169"/>
  <c r="C10" i="169"/>
  <c r="I9" i="169"/>
  <c r="F9" i="169"/>
  <c r="C9" i="169"/>
  <c r="I8" i="169"/>
  <c r="F8" i="169"/>
  <c r="C8" i="169"/>
  <c r="I7" i="169"/>
  <c r="F7" i="169"/>
  <c r="C7" i="169"/>
  <c r="I6" i="169"/>
  <c r="F6" i="169"/>
  <c r="C6" i="169"/>
  <c r="I50" i="168"/>
  <c r="F50" i="168"/>
  <c r="C50" i="168"/>
  <c r="I49" i="168"/>
  <c r="F49" i="168"/>
  <c r="C49" i="168"/>
  <c r="I48" i="168"/>
  <c r="F48" i="168"/>
  <c r="C48" i="168"/>
  <c r="I47" i="168"/>
  <c r="F47" i="168"/>
  <c r="C47" i="168"/>
  <c r="I46" i="168"/>
  <c r="F46" i="168"/>
  <c r="C46" i="168"/>
  <c r="I45" i="168"/>
  <c r="F45" i="168"/>
  <c r="C45" i="168"/>
  <c r="I44" i="168"/>
  <c r="F44" i="168"/>
  <c r="C44" i="168"/>
  <c r="I43" i="168"/>
  <c r="F43" i="168"/>
  <c r="C43" i="168"/>
  <c r="I42" i="168"/>
  <c r="F42" i="168"/>
  <c r="C42" i="168"/>
  <c r="I41" i="168"/>
  <c r="F41" i="168"/>
  <c r="C41" i="168"/>
  <c r="I40" i="168"/>
  <c r="F40" i="168"/>
  <c r="C40" i="168"/>
  <c r="I39" i="168"/>
  <c r="F39" i="168"/>
  <c r="C39" i="168"/>
  <c r="I38" i="168"/>
  <c r="F38" i="168"/>
  <c r="C38" i="168"/>
  <c r="I37" i="168"/>
  <c r="F37" i="168"/>
  <c r="C37" i="168"/>
  <c r="I36" i="168"/>
  <c r="F36" i="168"/>
  <c r="C36" i="168"/>
  <c r="I35" i="168"/>
  <c r="F35" i="168"/>
  <c r="C35" i="168"/>
  <c r="I34" i="168"/>
  <c r="F34" i="168"/>
  <c r="C34" i="168"/>
  <c r="I33" i="168"/>
  <c r="F33" i="168"/>
  <c r="C33" i="168"/>
  <c r="I32" i="168"/>
  <c r="F32" i="168"/>
  <c r="C32" i="168"/>
  <c r="I31" i="168"/>
  <c r="F31" i="168"/>
  <c r="C31" i="168"/>
  <c r="I30" i="168"/>
  <c r="F30" i="168"/>
  <c r="C30" i="168"/>
  <c r="I29" i="168"/>
  <c r="F29" i="168"/>
  <c r="C29" i="168"/>
  <c r="I28" i="168"/>
  <c r="F28" i="168"/>
  <c r="C28" i="168"/>
  <c r="I27" i="168"/>
  <c r="F27" i="168"/>
  <c r="C27" i="168"/>
  <c r="I26" i="168"/>
  <c r="F26" i="168"/>
  <c r="C26" i="168"/>
  <c r="I25" i="168"/>
  <c r="F25" i="168"/>
  <c r="C25" i="168"/>
  <c r="I24" i="168"/>
  <c r="F24" i="168"/>
  <c r="C24" i="168"/>
  <c r="K23" i="168"/>
  <c r="K51" i="168" s="1"/>
  <c r="J23" i="168"/>
  <c r="I23" i="168" s="1"/>
  <c r="H23" i="168"/>
  <c r="H51" i="168" s="1"/>
  <c r="G23" i="168"/>
  <c r="G51" i="168" s="1"/>
  <c r="F23" i="168"/>
  <c r="E23" i="168"/>
  <c r="E51" i="168" s="1"/>
  <c r="D23" i="168"/>
  <c r="C23" i="168" s="1"/>
  <c r="I22" i="168"/>
  <c r="F22" i="168"/>
  <c r="C22" i="168"/>
  <c r="I21" i="168"/>
  <c r="F21" i="168"/>
  <c r="C21" i="168"/>
  <c r="I20" i="168"/>
  <c r="F20" i="168"/>
  <c r="C20" i="168"/>
  <c r="I19" i="168"/>
  <c r="F19" i="168"/>
  <c r="C19" i="168"/>
  <c r="I18" i="168"/>
  <c r="F18" i="168"/>
  <c r="C18" i="168"/>
  <c r="I17" i="168"/>
  <c r="F17" i="168"/>
  <c r="C17" i="168"/>
  <c r="I16" i="168"/>
  <c r="F16" i="168"/>
  <c r="C16" i="168"/>
  <c r="I15" i="168"/>
  <c r="F15" i="168"/>
  <c r="C15" i="168"/>
  <c r="I14" i="168"/>
  <c r="F14" i="168"/>
  <c r="C14" i="168"/>
  <c r="I13" i="168"/>
  <c r="F13" i="168"/>
  <c r="C13" i="168"/>
  <c r="I12" i="168"/>
  <c r="F12" i="168"/>
  <c r="C12" i="168"/>
  <c r="I11" i="168"/>
  <c r="F11" i="168"/>
  <c r="C11" i="168"/>
  <c r="I10" i="168"/>
  <c r="F10" i="168"/>
  <c r="C10" i="168"/>
  <c r="I9" i="168"/>
  <c r="F9" i="168"/>
  <c r="C9" i="168"/>
  <c r="I8" i="168"/>
  <c r="F8" i="168"/>
  <c r="C8" i="168"/>
  <c r="I7" i="168"/>
  <c r="F7" i="168"/>
  <c r="C7" i="168"/>
  <c r="I6" i="168"/>
  <c r="F6" i="168"/>
  <c r="C6" i="168"/>
  <c r="I50" i="167"/>
  <c r="F50" i="167"/>
  <c r="C50" i="167"/>
  <c r="I49" i="167"/>
  <c r="F49" i="167"/>
  <c r="C49" i="167"/>
  <c r="I48" i="167"/>
  <c r="F48" i="167"/>
  <c r="C48" i="167"/>
  <c r="I47" i="167"/>
  <c r="F47" i="167"/>
  <c r="C47" i="167"/>
  <c r="I46" i="167"/>
  <c r="F46" i="167"/>
  <c r="C46" i="167"/>
  <c r="I45" i="167"/>
  <c r="F45" i="167"/>
  <c r="C45" i="167"/>
  <c r="I44" i="167"/>
  <c r="F44" i="167"/>
  <c r="C44" i="167"/>
  <c r="I43" i="167"/>
  <c r="F43" i="167"/>
  <c r="C43" i="167"/>
  <c r="I42" i="167"/>
  <c r="F42" i="167"/>
  <c r="C42" i="167"/>
  <c r="I41" i="167"/>
  <c r="F41" i="167"/>
  <c r="C41" i="167"/>
  <c r="I40" i="167"/>
  <c r="F40" i="167"/>
  <c r="C40" i="167"/>
  <c r="I39" i="167"/>
  <c r="F39" i="167"/>
  <c r="C39" i="167"/>
  <c r="I38" i="167"/>
  <c r="F38" i="167"/>
  <c r="C38" i="167"/>
  <c r="I37" i="167"/>
  <c r="F37" i="167"/>
  <c r="C37" i="167"/>
  <c r="I36" i="167"/>
  <c r="F36" i="167"/>
  <c r="C36" i="167"/>
  <c r="I35" i="167"/>
  <c r="F35" i="167"/>
  <c r="C35" i="167"/>
  <c r="I34" i="167"/>
  <c r="F34" i="167"/>
  <c r="C34" i="167"/>
  <c r="I33" i="167"/>
  <c r="F33" i="167"/>
  <c r="C33" i="167"/>
  <c r="I32" i="167"/>
  <c r="F32" i="167"/>
  <c r="C32" i="167"/>
  <c r="I31" i="167"/>
  <c r="F31" i="167"/>
  <c r="C31" i="167"/>
  <c r="I30" i="167"/>
  <c r="F30" i="167"/>
  <c r="C30" i="167"/>
  <c r="I29" i="167"/>
  <c r="F29" i="167"/>
  <c r="C29" i="167"/>
  <c r="I28" i="167"/>
  <c r="F28" i="167"/>
  <c r="I27" i="167"/>
  <c r="F27" i="167"/>
  <c r="I26" i="167"/>
  <c r="F26" i="167"/>
  <c r="C26" i="167"/>
  <c r="I25" i="167"/>
  <c r="F25" i="167"/>
  <c r="C25" i="167"/>
  <c r="I24" i="167"/>
  <c r="F24" i="167"/>
  <c r="C24" i="167"/>
  <c r="K23" i="167"/>
  <c r="K51" i="167" s="1"/>
  <c r="J23" i="167"/>
  <c r="I23" i="167" s="1"/>
  <c r="H23" i="167"/>
  <c r="H51" i="167" s="1"/>
  <c r="G23" i="167"/>
  <c r="G51" i="167" s="1"/>
  <c r="F23" i="167"/>
  <c r="E23" i="167"/>
  <c r="E51" i="167" s="1"/>
  <c r="D23" i="167"/>
  <c r="C23" i="167" s="1"/>
  <c r="I22" i="167"/>
  <c r="F22" i="167"/>
  <c r="C22" i="167"/>
  <c r="I21" i="167"/>
  <c r="F21" i="167"/>
  <c r="C21" i="167"/>
  <c r="I20" i="167"/>
  <c r="F20" i="167"/>
  <c r="I19" i="167"/>
  <c r="F19" i="167"/>
  <c r="C19" i="167"/>
  <c r="I18" i="167"/>
  <c r="F18" i="167"/>
  <c r="C18" i="167"/>
  <c r="I17" i="167"/>
  <c r="F17" i="167"/>
  <c r="C17" i="167"/>
  <c r="I16" i="167"/>
  <c r="F16" i="167"/>
  <c r="C16" i="167"/>
  <c r="I15" i="167"/>
  <c r="F15" i="167"/>
  <c r="C15" i="167"/>
  <c r="I14" i="167"/>
  <c r="F14" i="167"/>
  <c r="C14" i="167"/>
  <c r="I13" i="167"/>
  <c r="F13" i="167"/>
  <c r="C13" i="167"/>
  <c r="I12" i="167"/>
  <c r="F12" i="167"/>
  <c r="C12" i="167"/>
  <c r="I11" i="167"/>
  <c r="F11" i="167"/>
  <c r="C11" i="167"/>
  <c r="I10" i="167"/>
  <c r="F10" i="167"/>
  <c r="C10" i="167"/>
  <c r="I9" i="167"/>
  <c r="F9" i="167"/>
  <c r="C9" i="167"/>
  <c r="I8" i="167"/>
  <c r="F8" i="167"/>
  <c r="C8" i="167"/>
  <c r="I7" i="167"/>
  <c r="F7" i="167"/>
  <c r="C7" i="167"/>
  <c r="I6" i="167"/>
  <c r="F6" i="167"/>
  <c r="C6" i="167"/>
  <c r="I50" i="166"/>
  <c r="F50" i="166"/>
  <c r="C50" i="166"/>
  <c r="I49" i="166"/>
  <c r="F49" i="166"/>
  <c r="C49" i="166"/>
  <c r="I48" i="166"/>
  <c r="F48" i="166"/>
  <c r="C48" i="166"/>
  <c r="I47" i="166"/>
  <c r="F47" i="166"/>
  <c r="C47" i="166"/>
  <c r="I46" i="166"/>
  <c r="F46" i="166"/>
  <c r="C46" i="166"/>
  <c r="I45" i="166"/>
  <c r="F45" i="166"/>
  <c r="C45" i="166"/>
  <c r="I44" i="166"/>
  <c r="F44" i="166"/>
  <c r="C44" i="166"/>
  <c r="I43" i="166"/>
  <c r="F43" i="166"/>
  <c r="C43" i="166"/>
  <c r="I42" i="166"/>
  <c r="F42" i="166"/>
  <c r="C42" i="166"/>
  <c r="I41" i="166"/>
  <c r="F41" i="166"/>
  <c r="C41" i="166"/>
  <c r="I40" i="166"/>
  <c r="F40" i="166"/>
  <c r="C40" i="166"/>
  <c r="I39" i="166"/>
  <c r="F39" i="166"/>
  <c r="C39" i="166"/>
  <c r="I38" i="166"/>
  <c r="F38" i="166"/>
  <c r="C38" i="166"/>
  <c r="I37" i="166"/>
  <c r="F37" i="166"/>
  <c r="C37" i="166"/>
  <c r="I36" i="166"/>
  <c r="F36" i="166"/>
  <c r="C36" i="166"/>
  <c r="I35" i="166"/>
  <c r="F35" i="166"/>
  <c r="C35" i="166"/>
  <c r="I34" i="166"/>
  <c r="F34" i="166"/>
  <c r="C34" i="166"/>
  <c r="I33" i="166"/>
  <c r="F33" i="166"/>
  <c r="C33" i="166"/>
  <c r="I32" i="166"/>
  <c r="F32" i="166"/>
  <c r="C32" i="166"/>
  <c r="I31" i="166"/>
  <c r="F31" i="166"/>
  <c r="C31" i="166"/>
  <c r="I30" i="166"/>
  <c r="F30" i="166"/>
  <c r="C30" i="166"/>
  <c r="I29" i="166"/>
  <c r="F29" i="166"/>
  <c r="C29" i="166"/>
  <c r="I28" i="166"/>
  <c r="F28" i="166"/>
  <c r="C28" i="166"/>
  <c r="I27" i="166"/>
  <c r="F27" i="166"/>
  <c r="C27" i="166"/>
  <c r="I26" i="166"/>
  <c r="F26" i="166"/>
  <c r="C26" i="166"/>
  <c r="I25" i="166"/>
  <c r="F25" i="166"/>
  <c r="C25" i="166"/>
  <c r="I24" i="166"/>
  <c r="F24" i="166"/>
  <c r="C24" i="166"/>
  <c r="K23" i="166"/>
  <c r="K51" i="166" s="1"/>
  <c r="J23" i="166"/>
  <c r="J51" i="166" s="1"/>
  <c r="H23" i="166"/>
  <c r="H51" i="166" s="1"/>
  <c r="G23" i="166"/>
  <c r="G51" i="166" s="1"/>
  <c r="F23" i="166"/>
  <c r="E23" i="166"/>
  <c r="E51" i="166" s="1"/>
  <c r="D23" i="166"/>
  <c r="D51" i="166" s="1"/>
  <c r="I22" i="166"/>
  <c r="F22" i="166"/>
  <c r="C22" i="166"/>
  <c r="I21" i="166"/>
  <c r="F21" i="166"/>
  <c r="C21" i="166"/>
  <c r="I20" i="166"/>
  <c r="F20" i="166"/>
  <c r="C20" i="166"/>
  <c r="I19" i="166"/>
  <c r="F19" i="166"/>
  <c r="C19" i="166"/>
  <c r="I18" i="166"/>
  <c r="F18" i="166"/>
  <c r="C18" i="166"/>
  <c r="I17" i="166"/>
  <c r="F17" i="166"/>
  <c r="C17" i="166"/>
  <c r="I16" i="166"/>
  <c r="F16" i="166"/>
  <c r="C16" i="166"/>
  <c r="I15" i="166"/>
  <c r="F15" i="166"/>
  <c r="C15" i="166"/>
  <c r="I14" i="166"/>
  <c r="F14" i="166"/>
  <c r="C14" i="166"/>
  <c r="I13" i="166"/>
  <c r="F13" i="166"/>
  <c r="C13" i="166"/>
  <c r="I12" i="166"/>
  <c r="F12" i="166"/>
  <c r="C12" i="166"/>
  <c r="I11" i="166"/>
  <c r="F11" i="166"/>
  <c r="C11" i="166"/>
  <c r="I10" i="166"/>
  <c r="F10" i="166"/>
  <c r="C10" i="166"/>
  <c r="I9" i="166"/>
  <c r="F9" i="166"/>
  <c r="C9" i="166"/>
  <c r="I8" i="166"/>
  <c r="F8" i="166"/>
  <c r="C8" i="166"/>
  <c r="I7" i="166"/>
  <c r="F7" i="166"/>
  <c r="C7" i="166"/>
  <c r="I6" i="166"/>
  <c r="F6" i="166"/>
  <c r="C6" i="166"/>
  <c r="I50" i="165"/>
  <c r="F50" i="165"/>
  <c r="C50" i="165"/>
  <c r="I49" i="165"/>
  <c r="F49" i="165"/>
  <c r="C49" i="165"/>
  <c r="I48" i="165"/>
  <c r="F48" i="165"/>
  <c r="C48" i="165"/>
  <c r="I47" i="165"/>
  <c r="F47" i="165"/>
  <c r="C47" i="165"/>
  <c r="I46" i="165"/>
  <c r="F46" i="165"/>
  <c r="C46" i="165"/>
  <c r="I45" i="165"/>
  <c r="F45" i="165"/>
  <c r="C45" i="165"/>
  <c r="I44" i="165"/>
  <c r="F44" i="165"/>
  <c r="C44" i="165"/>
  <c r="I43" i="165"/>
  <c r="F43" i="165"/>
  <c r="C43" i="165"/>
  <c r="I42" i="165"/>
  <c r="F42" i="165"/>
  <c r="C42" i="165"/>
  <c r="I41" i="165"/>
  <c r="F41" i="165"/>
  <c r="C41" i="165"/>
  <c r="I40" i="165"/>
  <c r="F40" i="165"/>
  <c r="C40" i="165"/>
  <c r="I39" i="165"/>
  <c r="F39" i="165"/>
  <c r="C39" i="165"/>
  <c r="I38" i="165"/>
  <c r="F38" i="165"/>
  <c r="C38" i="165"/>
  <c r="I37" i="165"/>
  <c r="F37" i="165"/>
  <c r="C37" i="165"/>
  <c r="I36" i="165"/>
  <c r="F36" i="165"/>
  <c r="C36" i="165"/>
  <c r="I35" i="165"/>
  <c r="F35" i="165"/>
  <c r="C35" i="165"/>
  <c r="I34" i="165"/>
  <c r="F34" i="165"/>
  <c r="C34" i="165"/>
  <c r="I33" i="165"/>
  <c r="F33" i="165"/>
  <c r="C33" i="165"/>
  <c r="I32" i="165"/>
  <c r="F32" i="165"/>
  <c r="C32" i="165"/>
  <c r="I31" i="165"/>
  <c r="F31" i="165"/>
  <c r="C31" i="165"/>
  <c r="I30" i="165"/>
  <c r="F30" i="165"/>
  <c r="C30" i="165"/>
  <c r="I29" i="165"/>
  <c r="F29" i="165"/>
  <c r="C29" i="165"/>
  <c r="I28" i="165"/>
  <c r="F28" i="165"/>
  <c r="C28" i="165"/>
  <c r="I27" i="165"/>
  <c r="F27" i="165"/>
  <c r="C27" i="165"/>
  <c r="I26" i="165"/>
  <c r="F26" i="165"/>
  <c r="C26" i="165"/>
  <c r="I25" i="165"/>
  <c r="F25" i="165"/>
  <c r="C25" i="165"/>
  <c r="I24" i="165"/>
  <c r="F24" i="165"/>
  <c r="C24" i="165"/>
  <c r="K23" i="165"/>
  <c r="K51" i="165" s="1"/>
  <c r="J23" i="165"/>
  <c r="J51" i="165" s="1"/>
  <c r="H23" i="165"/>
  <c r="H51" i="165" s="1"/>
  <c r="G23" i="165"/>
  <c r="G51" i="165" s="1"/>
  <c r="F51" i="165" s="1"/>
  <c r="F23" i="165"/>
  <c r="E23" i="165"/>
  <c r="E51" i="165" s="1"/>
  <c r="D23" i="165"/>
  <c r="D51" i="165" s="1"/>
  <c r="C51" i="165" s="1"/>
  <c r="I22" i="165"/>
  <c r="F22" i="165"/>
  <c r="C22" i="165"/>
  <c r="I21" i="165"/>
  <c r="F21" i="165"/>
  <c r="C21" i="165"/>
  <c r="I20" i="165"/>
  <c r="F20" i="165"/>
  <c r="C20" i="165"/>
  <c r="I19" i="165"/>
  <c r="F19" i="165"/>
  <c r="C19" i="165"/>
  <c r="I18" i="165"/>
  <c r="F18" i="165"/>
  <c r="C18" i="165"/>
  <c r="I17" i="165"/>
  <c r="F17" i="165"/>
  <c r="C17" i="165"/>
  <c r="I16" i="165"/>
  <c r="F16" i="165"/>
  <c r="C16" i="165"/>
  <c r="I15" i="165"/>
  <c r="F15" i="165"/>
  <c r="C15" i="165"/>
  <c r="I14" i="165"/>
  <c r="F14" i="165"/>
  <c r="C14" i="165"/>
  <c r="I13" i="165"/>
  <c r="F13" i="165"/>
  <c r="C13" i="165"/>
  <c r="I12" i="165"/>
  <c r="F12" i="165"/>
  <c r="C12" i="165"/>
  <c r="I11" i="165"/>
  <c r="F11" i="165"/>
  <c r="C11" i="165"/>
  <c r="I10" i="165"/>
  <c r="F10" i="165"/>
  <c r="C10" i="165"/>
  <c r="I9" i="165"/>
  <c r="F9" i="165"/>
  <c r="C9" i="165"/>
  <c r="I8" i="165"/>
  <c r="F8" i="165"/>
  <c r="C8" i="165"/>
  <c r="I7" i="165"/>
  <c r="F7" i="165"/>
  <c r="C7" i="165"/>
  <c r="I6" i="165"/>
  <c r="F6" i="165"/>
  <c r="C6" i="165"/>
  <c r="I50" i="164"/>
  <c r="F50" i="164"/>
  <c r="C50" i="164"/>
  <c r="I49" i="164"/>
  <c r="F49" i="164"/>
  <c r="C49" i="164"/>
  <c r="I48" i="164"/>
  <c r="F48" i="164"/>
  <c r="C48" i="164"/>
  <c r="I47" i="164"/>
  <c r="F47" i="164"/>
  <c r="C47" i="164"/>
  <c r="I46" i="164"/>
  <c r="F46" i="164"/>
  <c r="C46" i="164"/>
  <c r="I45" i="164"/>
  <c r="F45" i="164"/>
  <c r="C45" i="164"/>
  <c r="I44" i="164"/>
  <c r="F44" i="164"/>
  <c r="C44" i="164"/>
  <c r="I43" i="164"/>
  <c r="F43" i="164"/>
  <c r="C43" i="164"/>
  <c r="I42" i="164"/>
  <c r="F42" i="164"/>
  <c r="C42" i="164"/>
  <c r="I41" i="164"/>
  <c r="F41" i="164"/>
  <c r="C41" i="164"/>
  <c r="I40" i="164"/>
  <c r="F40" i="164"/>
  <c r="C40" i="164"/>
  <c r="I39" i="164"/>
  <c r="F39" i="164"/>
  <c r="C39" i="164"/>
  <c r="I38" i="164"/>
  <c r="F38" i="164"/>
  <c r="C38" i="164"/>
  <c r="I37" i="164"/>
  <c r="F37" i="164"/>
  <c r="C37" i="164"/>
  <c r="I36" i="164"/>
  <c r="F36" i="164"/>
  <c r="C36" i="164"/>
  <c r="I35" i="164"/>
  <c r="F35" i="164"/>
  <c r="C35" i="164"/>
  <c r="I34" i="164"/>
  <c r="F34" i="164"/>
  <c r="C34" i="164"/>
  <c r="I33" i="164"/>
  <c r="F33" i="164"/>
  <c r="C33" i="164"/>
  <c r="I32" i="164"/>
  <c r="F32" i="164"/>
  <c r="C32" i="164"/>
  <c r="I31" i="164"/>
  <c r="F31" i="164"/>
  <c r="C31" i="164"/>
  <c r="I30" i="164"/>
  <c r="F30" i="164"/>
  <c r="C30" i="164"/>
  <c r="I29" i="164"/>
  <c r="F29" i="164"/>
  <c r="C29" i="164"/>
  <c r="I28" i="164"/>
  <c r="F28" i="164"/>
  <c r="C28" i="164"/>
  <c r="I27" i="164"/>
  <c r="F27" i="164"/>
  <c r="C27" i="164"/>
  <c r="I26" i="164"/>
  <c r="F26" i="164"/>
  <c r="C26" i="164"/>
  <c r="I25" i="164"/>
  <c r="F25" i="164"/>
  <c r="C25" i="164"/>
  <c r="I24" i="164"/>
  <c r="F24" i="164"/>
  <c r="C24" i="164"/>
  <c r="K23" i="164"/>
  <c r="K51" i="164" s="1"/>
  <c r="J23" i="164"/>
  <c r="I23" i="164" s="1"/>
  <c r="H23" i="164"/>
  <c r="H51" i="164" s="1"/>
  <c r="G23" i="164"/>
  <c r="G51" i="164" s="1"/>
  <c r="F23" i="164"/>
  <c r="E23" i="164"/>
  <c r="E51" i="164" s="1"/>
  <c r="D23" i="164"/>
  <c r="C23" i="164" s="1"/>
  <c r="I22" i="164"/>
  <c r="F22" i="164"/>
  <c r="C22" i="164"/>
  <c r="I21" i="164"/>
  <c r="F21" i="164"/>
  <c r="C21" i="164"/>
  <c r="I20" i="164"/>
  <c r="F20" i="164"/>
  <c r="C20" i="164"/>
  <c r="I19" i="164"/>
  <c r="F19" i="164"/>
  <c r="C19" i="164"/>
  <c r="I18" i="164"/>
  <c r="F18" i="164"/>
  <c r="C18" i="164"/>
  <c r="I17" i="164"/>
  <c r="F17" i="164"/>
  <c r="C17" i="164"/>
  <c r="I16" i="164"/>
  <c r="F16" i="164"/>
  <c r="C16" i="164"/>
  <c r="I15" i="164"/>
  <c r="F15" i="164"/>
  <c r="C15" i="164"/>
  <c r="I14" i="164"/>
  <c r="F14" i="164"/>
  <c r="C14" i="164"/>
  <c r="I13" i="164"/>
  <c r="F13" i="164"/>
  <c r="C13" i="164"/>
  <c r="I12" i="164"/>
  <c r="F12" i="164"/>
  <c r="C12" i="164"/>
  <c r="I11" i="164"/>
  <c r="F11" i="164"/>
  <c r="C11" i="164"/>
  <c r="I10" i="164"/>
  <c r="F10" i="164"/>
  <c r="C10" i="164"/>
  <c r="I9" i="164"/>
  <c r="F9" i="164"/>
  <c r="C9" i="164"/>
  <c r="I8" i="164"/>
  <c r="F8" i="164"/>
  <c r="C8" i="164"/>
  <c r="I7" i="164"/>
  <c r="F7" i="164"/>
  <c r="C7" i="164"/>
  <c r="I6" i="164"/>
  <c r="F6" i="164"/>
  <c r="C6" i="164"/>
  <c r="I50" i="163"/>
  <c r="F50" i="163"/>
  <c r="C50" i="163"/>
  <c r="I49" i="163"/>
  <c r="F49" i="163"/>
  <c r="C49" i="163"/>
  <c r="I48" i="163"/>
  <c r="F48" i="163"/>
  <c r="C48" i="163"/>
  <c r="I47" i="163"/>
  <c r="F47" i="163"/>
  <c r="D47" i="163"/>
  <c r="C47" i="163" s="1"/>
  <c r="I46" i="163"/>
  <c r="F46" i="163"/>
  <c r="D46" i="163"/>
  <c r="C46" i="163"/>
  <c r="I45" i="163"/>
  <c r="F45" i="163"/>
  <c r="C45" i="163"/>
  <c r="I44" i="163"/>
  <c r="F44" i="163"/>
  <c r="C44" i="163"/>
  <c r="I43" i="163"/>
  <c r="F43" i="163"/>
  <c r="C43" i="163"/>
  <c r="I42" i="163"/>
  <c r="F42" i="163"/>
  <c r="D42" i="163"/>
  <c r="C42" i="163" s="1"/>
  <c r="I41" i="163"/>
  <c r="F41" i="163"/>
  <c r="C41" i="163"/>
  <c r="I40" i="163"/>
  <c r="F40" i="163"/>
  <c r="C40" i="163"/>
  <c r="I39" i="163"/>
  <c r="F39" i="163"/>
  <c r="C39" i="163"/>
  <c r="I38" i="163"/>
  <c r="F38" i="163"/>
  <c r="C38" i="163"/>
  <c r="I37" i="163"/>
  <c r="F37" i="163"/>
  <c r="C37" i="163"/>
  <c r="I36" i="163"/>
  <c r="F36" i="163"/>
  <c r="C36" i="163"/>
  <c r="I35" i="163"/>
  <c r="F35" i="163"/>
  <c r="C35" i="163"/>
  <c r="I34" i="163"/>
  <c r="F34" i="163"/>
  <c r="C34" i="163"/>
  <c r="I33" i="163"/>
  <c r="F33" i="163"/>
  <c r="C33" i="163"/>
  <c r="I32" i="163"/>
  <c r="F32" i="163"/>
  <c r="C32" i="163"/>
  <c r="I31" i="163"/>
  <c r="F31" i="163"/>
  <c r="C31" i="163"/>
  <c r="I30" i="163"/>
  <c r="F30" i="163"/>
  <c r="C30" i="163"/>
  <c r="I29" i="163"/>
  <c r="F29" i="163"/>
  <c r="C29" i="163"/>
  <c r="I28" i="163"/>
  <c r="F28" i="163"/>
  <c r="C28" i="163"/>
  <c r="I27" i="163"/>
  <c r="F27" i="163"/>
  <c r="C27" i="163"/>
  <c r="I26" i="163"/>
  <c r="F26" i="163"/>
  <c r="C26" i="163"/>
  <c r="I25" i="163"/>
  <c r="F25" i="163"/>
  <c r="C25" i="163"/>
  <c r="I24" i="163"/>
  <c r="F24" i="163"/>
  <c r="C24" i="163"/>
  <c r="K23" i="163"/>
  <c r="K51" i="163" s="1"/>
  <c r="J23" i="163"/>
  <c r="J51" i="163" s="1"/>
  <c r="H23" i="163"/>
  <c r="H51" i="163" s="1"/>
  <c r="G23" i="163"/>
  <c r="G51" i="163" s="1"/>
  <c r="F23" i="163"/>
  <c r="E23" i="163"/>
  <c r="E51" i="163" s="1"/>
  <c r="D23" i="163"/>
  <c r="I22" i="163"/>
  <c r="F22" i="163"/>
  <c r="C22" i="163"/>
  <c r="I21" i="163"/>
  <c r="F21" i="163"/>
  <c r="C21" i="163"/>
  <c r="I20" i="163"/>
  <c r="F20" i="163"/>
  <c r="C20" i="163"/>
  <c r="I19" i="163"/>
  <c r="F19" i="163"/>
  <c r="C19" i="163"/>
  <c r="I18" i="163"/>
  <c r="F18" i="163"/>
  <c r="C18" i="163"/>
  <c r="I17" i="163"/>
  <c r="F17" i="163"/>
  <c r="C17" i="163"/>
  <c r="I16" i="163"/>
  <c r="F16" i="163"/>
  <c r="C16" i="163"/>
  <c r="I15" i="163"/>
  <c r="F15" i="163"/>
  <c r="C15" i="163"/>
  <c r="I14" i="163"/>
  <c r="F14" i="163"/>
  <c r="C14" i="163"/>
  <c r="I13" i="163"/>
  <c r="F13" i="163"/>
  <c r="C13" i="163"/>
  <c r="I12" i="163"/>
  <c r="F12" i="163"/>
  <c r="C12" i="163"/>
  <c r="I11" i="163"/>
  <c r="F11" i="163"/>
  <c r="C11" i="163"/>
  <c r="I10" i="163"/>
  <c r="F10" i="163"/>
  <c r="C10" i="163"/>
  <c r="I9" i="163"/>
  <c r="F9" i="163"/>
  <c r="C9" i="163"/>
  <c r="I8" i="163"/>
  <c r="F8" i="163"/>
  <c r="D8" i="163"/>
  <c r="D51" i="163" s="1"/>
  <c r="C51" i="163" s="1"/>
  <c r="I7" i="163"/>
  <c r="F7" i="163"/>
  <c r="C7" i="163"/>
  <c r="I6" i="163"/>
  <c r="F6" i="163"/>
  <c r="C6" i="163"/>
  <c r="I50" i="162"/>
  <c r="F50" i="162"/>
  <c r="C50" i="162"/>
  <c r="I49" i="162"/>
  <c r="F49" i="162"/>
  <c r="C49" i="162"/>
  <c r="I48" i="162"/>
  <c r="F48" i="162"/>
  <c r="C48" i="162"/>
  <c r="I47" i="162"/>
  <c r="F47" i="162"/>
  <c r="C47" i="162"/>
  <c r="I46" i="162"/>
  <c r="F46" i="162"/>
  <c r="C46" i="162"/>
  <c r="I45" i="162"/>
  <c r="F45" i="162"/>
  <c r="C45" i="162"/>
  <c r="I44" i="162"/>
  <c r="F44" i="162"/>
  <c r="C44" i="162"/>
  <c r="I43" i="162"/>
  <c r="F43" i="162"/>
  <c r="C43" i="162"/>
  <c r="I42" i="162"/>
  <c r="F42" i="162"/>
  <c r="C42" i="162"/>
  <c r="I41" i="162"/>
  <c r="F41" i="162"/>
  <c r="C41" i="162"/>
  <c r="I40" i="162"/>
  <c r="F40" i="162"/>
  <c r="C40" i="162"/>
  <c r="I39" i="162"/>
  <c r="F39" i="162"/>
  <c r="C39" i="162"/>
  <c r="I38" i="162"/>
  <c r="F38" i="162"/>
  <c r="C38" i="162"/>
  <c r="I37" i="162"/>
  <c r="F37" i="162"/>
  <c r="C37" i="162"/>
  <c r="I36" i="162"/>
  <c r="F36" i="162"/>
  <c r="C36" i="162"/>
  <c r="I35" i="162"/>
  <c r="F35" i="162"/>
  <c r="C35" i="162"/>
  <c r="I34" i="162"/>
  <c r="F34" i="162"/>
  <c r="C34" i="162"/>
  <c r="I33" i="162"/>
  <c r="F33" i="162"/>
  <c r="C33" i="162"/>
  <c r="I32" i="162"/>
  <c r="F32" i="162"/>
  <c r="C32" i="162"/>
  <c r="I31" i="162"/>
  <c r="F31" i="162"/>
  <c r="C31" i="162"/>
  <c r="I30" i="162"/>
  <c r="F30" i="162"/>
  <c r="C30" i="162"/>
  <c r="I29" i="162"/>
  <c r="F29" i="162"/>
  <c r="C29" i="162"/>
  <c r="I28" i="162"/>
  <c r="F28" i="162"/>
  <c r="C28" i="162"/>
  <c r="I27" i="162"/>
  <c r="F27" i="162"/>
  <c r="C27" i="162"/>
  <c r="I26" i="162"/>
  <c r="F26" i="162"/>
  <c r="C26" i="162"/>
  <c r="I25" i="162"/>
  <c r="F25" i="162"/>
  <c r="C25" i="162"/>
  <c r="I24" i="162"/>
  <c r="F24" i="162"/>
  <c r="C24" i="162"/>
  <c r="K23" i="162"/>
  <c r="K51" i="162" s="1"/>
  <c r="J23" i="162"/>
  <c r="I23" i="162" s="1"/>
  <c r="H23" i="162"/>
  <c r="H51" i="162" s="1"/>
  <c r="G23" i="162"/>
  <c r="G51" i="162" s="1"/>
  <c r="F23" i="162"/>
  <c r="E23" i="162"/>
  <c r="E51" i="162" s="1"/>
  <c r="D23" i="162"/>
  <c r="C23" i="162" s="1"/>
  <c r="I22" i="162"/>
  <c r="F22" i="162"/>
  <c r="C22" i="162"/>
  <c r="I21" i="162"/>
  <c r="F21" i="162"/>
  <c r="C21" i="162"/>
  <c r="I20" i="162"/>
  <c r="F20" i="162"/>
  <c r="C20" i="162"/>
  <c r="I19" i="162"/>
  <c r="F19" i="162"/>
  <c r="C19" i="162"/>
  <c r="I18" i="162"/>
  <c r="F18" i="162"/>
  <c r="C18" i="162"/>
  <c r="I17" i="162"/>
  <c r="F17" i="162"/>
  <c r="C17" i="162"/>
  <c r="I16" i="162"/>
  <c r="F16" i="162"/>
  <c r="C16" i="162"/>
  <c r="I15" i="162"/>
  <c r="F15" i="162"/>
  <c r="C15" i="162"/>
  <c r="I14" i="162"/>
  <c r="F14" i="162"/>
  <c r="C14" i="162"/>
  <c r="I13" i="162"/>
  <c r="F13" i="162"/>
  <c r="C13" i="162"/>
  <c r="I12" i="162"/>
  <c r="F12" i="162"/>
  <c r="C12" i="162"/>
  <c r="I11" i="162"/>
  <c r="F11" i="162"/>
  <c r="C11" i="162"/>
  <c r="I10" i="162"/>
  <c r="F10" i="162"/>
  <c r="C10" i="162"/>
  <c r="I9" i="162"/>
  <c r="F9" i="162"/>
  <c r="C9" i="162"/>
  <c r="I8" i="162"/>
  <c r="F8" i="162"/>
  <c r="C8" i="162"/>
  <c r="I7" i="162"/>
  <c r="F7" i="162"/>
  <c r="C7" i="162"/>
  <c r="I6" i="162"/>
  <c r="F6" i="162"/>
  <c r="C6" i="162"/>
  <c r="I50" i="161"/>
  <c r="F50" i="161"/>
  <c r="C50" i="161"/>
  <c r="I49" i="161"/>
  <c r="F49" i="161"/>
  <c r="C49" i="161"/>
  <c r="I48" i="161"/>
  <c r="F48" i="161"/>
  <c r="C48" i="161"/>
  <c r="I47" i="161"/>
  <c r="F47" i="161"/>
  <c r="C47" i="161"/>
  <c r="I46" i="161"/>
  <c r="F46" i="161"/>
  <c r="C46" i="161"/>
  <c r="I45" i="161"/>
  <c r="F45" i="161"/>
  <c r="C45" i="161"/>
  <c r="I44" i="161"/>
  <c r="F44" i="161"/>
  <c r="C44" i="161"/>
  <c r="I43" i="161"/>
  <c r="F43" i="161"/>
  <c r="C43" i="161"/>
  <c r="I42" i="161"/>
  <c r="F42" i="161"/>
  <c r="C42" i="161"/>
  <c r="I41" i="161"/>
  <c r="F41" i="161"/>
  <c r="C41" i="161"/>
  <c r="I40" i="161"/>
  <c r="F40" i="161"/>
  <c r="C40" i="161"/>
  <c r="I39" i="161"/>
  <c r="F39" i="161"/>
  <c r="C39" i="161"/>
  <c r="I38" i="161"/>
  <c r="F38" i="161"/>
  <c r="C38" i="161"/>
  <c r="I37" i="161"/>
  <c r="F37" i="161"/>
  <c r="C37" i="161"/>
  <c r="I36" i="161"/>
  <c r="F36" i="161"/>
  <c r="C36" i="161"/>
  <c r="I35" i="161"/>
  <c r="F35" i="161"/>
  <c r="C35" i="161"/>
  <c r="I34" i="161"/>
  <c r="F34" i="161"/>
  <c r="C34" i="161"/>
  <c r="I33" i="161"/>
  <c r="F33" i="161"/>
  <c r="C33" i="161"/>
  <c r="I32" i="161"/>
  <c r="F32" i="161"/>
  <c r="C32" i="161"/>
  <c r="I31" i="161"/>
  <c r="F31" i="161"/>
  <c r="C31" i="161"/>
  <c r="I30" i="161"/>
  <c r="F30" i="161"/>
  <c r="C30" i="161"/>
  <c r="I29" i="161"/>
  <c r="F29" i="161"/>
  <c r="C29" i="161"/>
  <c r="I28" i="161"/>
  <c r="F28" i="161"/>
  <c r="C28" i="161"/>
  <c r="I27" i="161"/>
  <c r="F27" i="161"/>
  <c r="C27" i="161"/>
  <c r="I26" i="161"/>
  <c r="F26" i="161"/>
  <c r="C26" i="161"/>
  <c r="I25" i="161"/>
  <c r="F25" i="161"/>
  <c r="C25" i="161"/>
  <c r="I24" i="161"/>
  <c r="F24" i="161"/>
  <c r="C24" i="161"/>
  <c r="K23" i="161"/>
  <c r="K51" i="161" s="1"/>
  <c r="J23" i="161"/>
  <c r="I23" i="161" s="1"/>
  <c r="H23" i="161"/>
  <c r="H51" i="161" s="1"/>
  <c r="G23" i="161"/>
  <c r="G51" i="161" s="1"/>
  <c r="F23" i="161"/>
  <c r="E23" i="161"/>
  <c r="E51" i="161" s="1"/>
  <c r="D23" i="161"/>
  <c r="C23" i="161" s="1"/>
  <c r="I22" i="161"/>
  <c r="F22" i="161"/>
  <c r="C22" i="161"/>
  <c r="I21" i="161"/>
  <c r="F21" i="161"/>
  <c r="C21" i="161"/>
  <c r="I20" i="161"/>
  <c r="F20" i="161"/>
  <c r="C20" i="161"/>
  <c r="I19" i="161"/>
  <c r="F19" i="161"/>
  <c r="C19" i="161"/>
  <c r="I18" i="161"/>
  <c r="F18" i="161"/>
  <c r="C18" i="161"/>
  <c r="I17" i="161"/>
  <c r="F17" i="161"/>
  <c r="C17" i="161"/>
  <c r="I16" i="161"/>
  <c r="F16" i="161"/>
  <c r="C16" i="161"/>
  <c r="I15" i="161"/>
  <c r="F15" i="161"/>
  <c r="C15" i="161"/>
  <c r="I14" i="161"/>
  <c r="F14" i="161"/>
  <c r="C14" i="161"/>
  <c r="I13" i="161"/>
  <c r="F13" i="161"/>
  <c r="C13" i="161"/>
  <c r="I12" i="161"/>
  <c r="F12" i="161"/>
  <c r="C12" i="161"/>
  <c r="I11" i="161"/>
  <c r="F11" i="161"/>
  <c r="C11" i="161"/>
  <c r="I10" i="161"/>
  <c r="F10" i="161"/>
  <c r="C10" i="161"/>
  <c r="I9" i="161"/>
  <c r="F9" i="161"/>
  <c r="C9" i="161"/>
  <c r="I8" i="161"/>
  <c r="F8" i="161"/>
  <c r="C8" i="161"/>
  <c r="I7" i="161"/>
  <c r="F7" i="161"/>
  <c r="C7" i="161"/>
  <c r="I6" i="161"/>
  <c r="F6" i="161"/>
  <c r="C6" i="161"/>
  <c r="I50" i="160"/>
  <c r="F50" i="160"/>
  <c r="C50" i="160"/>
  <c r="I49" i="160"/>
  <c r="F49" i="160"/>
  <c r="C49" i="160"/>
  <c r="I48" i="160"/>
  <c r="F48" i="160"/>
  <c r="C48" i="160"/>
  <c r="I47" i="160"/>
  <c r="F47" i="160"/>
  <c r="C47" i="160"/>
  <c r="I46" i="160"/>
  <c r="F46" i="160"/>
  <c r="C46" i="160"/>
  <c r="I45" i="160"/>
  <c r="F45" i="160"/>
  <c r="C45" i="160"/>
  <c r="I44" i="160"/>
  <c r="F44" i="160"/>
  <c r="C44" i="160"/>
  <c r="I43" i="160"/>
  <c r="F43" i="160"/>
  <c r="C43" i="160"/>
  <c r="I42" i="160"/>
  <c r="F42" i="160"/>
  <c r="C42" i="160"/>
  <c r="I41" i="160"/>
  <c r="F41" i="160"/>
  <c r="C41" i="160"/>
  <c r="I40" i="160"/>
  <c r="F40" i="160"/>
  <c r="C40" i="160"/>
  <c r="I39" i="160"/>
  <c r="F39" i="160"/>
  <c r="C39" i="160"/>
  <c r="I38" i="160"/>
  <c r="F38" i="160"/>
  <c r="C38" i="160"/>
  <c r="I37" i="160"/>
  <c r="F37" i="160"/>
  <c r="C37" i="160"/>
  <c r="I36" i="160"/>
  <c r="F36" i="160"/>
  <c r="C36" i="160"/>
  <c r="I35" i="160"/>
  <c r="F35" i="160"/>
  <c r="C35" i="160"/>
  <c r="I34" i="160"/>
  <c r="F34" i="160"/>
  <c r="C34" i="160"/>
  <c r="I33" i="160"/>
  <c r="F33" i="160"/>
  <c r="C33" i="160"/>
  <c r="I32" i="160"/>
  <c r="F32" i="160"/>
  <c r="C32" i="160"/>
  <c r="I31" i="160"/>
  <c r="F31" i="160"/>
  <c r="C31" i="160"/>
  <c r="I30" i="160"/>
  <c r="F30" i="160"/>
  <c r="C30" i="160"/>
  <c r="I29" i="160"/>
  <c r="F29" i="160"/>
  <c r="C29" i="160"/>
  <c r="I28" i="160"/>
  <c r="F28" i="160"/>
  <c r="C28" i="160"/>
  <c r="I27" i="160"/>
  <c r="F27" i="160"/>
  <c r="C27" i="160"/>
  <c r="I26" i="160"/>
  <c r="F26" i="160"/>
  <c r="C26" i="160"/>
  <c r="I25" i="160"/>
  <c r="F25" i="160"/>
  <c r="C25" i="160"/>
  <c r="I24" i="160"/>
  <c r="F24" i="160"/>
  <c r="C24" i="160"/>
  <c r="K23" i="160"/>
  <c r="K51" i="160" s="1"/>
  <c r="J23" i="160"/>
  <c r="I23" i="160" s="1"/>
  <c r="H23" i="160"/>
  <c r="H51" i="160" s="1"/>
  <c r="G23" i="160"/>
  <c r="G51" i="160" s="1"/>
  <c r="F23" i="160"/>
  <c r="E23" i="160"/>
  <c r="E51" i="160" s="1"/>
  <c r="D23" i="160"/>
  <c r="C23" i="160" s="1"/>
  <c r="I22" i="160"/>
  <c r="F22" i="160"/>
  <c r="C22" i="160"/>
  <c r="I21" i="160"/>
  <c r="F21" i="160"/>
  <c r="C21" i="160"/>
  <c r="I20" i="160"/>
  <c r="F20" i="160"/>
  <c r="C20" i="160"/>
  <c r="I19" i="160"/>
  <c r="F19" i="160"/>
  <c r="C19" i="160"/>
  <c r="I18" i="160"/>
  <c r="F18" i="160"/>
  <c r="C18" i="160"/>
  <c r="I17" i="160"/>
  <c r="F17" i="160"/>
  <c r="C17" i="160"/>
  <c r="I16" i="160"/>
  <c r="F16" i="160"/>
  <c r="C16" i="160"/>
  <c r="I15" i="160"/>
  <c r="F15" i="160"/>
  <c r="C15" i="160"/>
  <c r="I14" i="160"/>
  <c r="F14" i="160"/>
  <c r="C14" i="160"/>
  <c r="I13" i="160"/>
  <c r="F13" i="160"/>
  <c r="C13" i="160"/>
  <c r="I12" i="160"/>
  <c r="F12" i="160"/>
  <c r="C12" i="160"/>
  <c r="I11" i="160"/>
  <c r="F11" i="160"/>
  <c r="C11" i="160"/>
  <c r="I10" i="160"/>
  <c r="F10" i="160"/>
  <c r="C10" i="160"/>
  <c r="I9" i="160"/>
  <c r="F9" i="160"/>
  <c r="C9" i="160"/>
  <c r="I8" i="160"/>
  <c r="F8" i="160"/>
  <c r="C8" i="160"/>
  <c r="I7" i="160"/>
  <c r="F7" i="160"/>
  <c r="C7" i="160"/>
  <c r="I6" i="160"/>
  <c r="F6" i="160"/>
  <c r="C6" i="160"/>
  <c r="I50" i="159"/>
  <c r="F50" i="159"/>
  <c r="C50" i="159"/>
  <c r="I49" i="159"/>
  <c r="F49" i="159"/>
  <c r="C49" i="159"/>
  <c r="I48" i="159"/>
  <c r="F48" i="159"/>
  <c r="C48" i="159"/>
  <c r="I47" i="159"/>
  <c r="F47" i="159"/>
  <c r="C47" i="159"/>
  <c r="I46" i="159"/>
  <c r="F46" i="159"/>
  <c r="C46" i="159"/>
  <c r="I45" i="159"/>
  <c r="F45" i="159"/>
  <c r="C45" i="159"/>
  <c r="I44" i="159"/>
  <c r="F44" i="159"/>
  <c r="C44" i="159"/>
  <c r="I43" i="159"/>
  <c r="F43" i="159"/>
  <c r="C43" i="159"/>
  <c r="I42" i="159"/>
  <c r="F42" i="159"/>
  <c r="C42" i="159"/>
  <c r="I41" i="159"/>
  <c r="F41" i="159"/>
  <c r="C41" i="159"/>
  <c r="I40" i="159"/>
  <c r="F40" i="159"/>
  <c r="C40" i="159"/>
  <c r="I39" i="159"/>
  <c r="F39" i="159"/>
  <c r="C39" i="159"/>
  <c r="I38" i="159"/>
  <c r="F38" i="159"/>
  <c r="C38" i="159"/>
  <c r="I37" i="159"/>
  <c r="F37" i="159"/>
  <c r="C37" i="159"/>
  <c r="I36" i="159"/>
  <c r="F36" i="159"/>
  <c r="C36" i="159"/>
  <c r="I35" i="159"/>
  <c r="F35" i="159"/>
  <c r="C35" i="159"/>
  <c r="I34" i="159"/>
  <c r="F34" i="159"/>
  <c r="C34" i="159"/>
  <c r="I33" i="159"/>
  <c r="F33" i="159"/>
  <c r="C33" i="159"/>
  <c r="I32" i="159"/>
  <c r="F32" i="159"/>
  <c r="C32" i="159"/>
  <c r="I31" i="159"/>
  <c r="F31" i="159"/>
  <c r="C31" i="159"/>
  <c r="I30" i="159"/>
  <c r="F30" i="159"/>
  <c r="C30" i="159"/>
  <c r="I29" i="159"/>
  <c r="F29" i="159"/>
  <c r="C29" i="159"/>
  <c r="I28" i="159"/>
  <c r="F28" i="159"/>
  <c r="C28" i="159"/>
  <c r="I27" i="159"/>
  <c r="F27" i="159"/>
  <c r="C27" i="159"/>
  <c r="I26" i="159"/>
  <c r="F26" i="159"/>
  <c r="C26" i="159"/>
  <c r="I25" i="159"/>
  <c r="F25" i="159"/>
  <c r="C25" i="159"/>
  <c r="I24" i="159"/>
  <c r="F24" i="159"/>
  <c r="C24" i="159"/>
  <c r="K23" i="159"/>
  <c r="K51" i="159" s="1"/>
  <c r="J23" i="159"/>
  <c r="I23" i="159" s="1"/>
  <c r="H23" i="159"/>
  <c r="H51" i="159" s="1"/>
  <c r="G23" i="159"/>
  <c r="G51" i="159" s="1"/>
  <c r="F23" i="159"/>
  <c r="E23" i="159"/>
  <c r="E51" i="159" s="1"/>
  <c r="D23" i="159"/>
  <c r="C23" i="159" s="1"/>
  <c r="I22" i="159"/>
  <c r="F22" i="159"/>
  <c r="C22" i="159"/>
  <c r="I21" i="159"/>
  <c r="F21" i="159"/>
  <c r="C21" i="159"/>
  <c r="I20" i="159"/>
  <c r="F20" i="159"/>
  <c r="C20" i="159"/>
  <c r="I19" i="159"/>
  <c r="F19" i="159"/>
  <c r="C19" i="159"/>
  <c r="I18" i="159"/>
  <c r="F18" i="159"/>
  <c r="C18" i="159"/>
  <c r="I17" i="159"/>
  <c r="F17" i="159"/>
  <c r="C17" i="159"/>
  <c r="I16" i="159"/>
  <c r="F16" i="159"/>
  <c r="C16" i="159"/>
  <c r="I15" i="159"/>
  <c r="F15" i="159"/>
  <c r="C15" i="159"/>
  <c r="I14" i="159"/>
  <c r="F14" i="159"/>
  <c r="C14" i="159"/>
  <c r="I13" i="159"/>
  <c r="F13" i="159"/>
  <c r="C13" i="159"/>
  <c r="I12" i="159"/>
  <c r="F12" i="159"/>
  <c r="C12" i="159"/>
  <c r="I11" i="159"/>
  <c r="F11" i="159"/>
  <c r="C11" i="159"/>
  <c r="I10" i="159"/>
  <c r="F10" i="159"/>
  <c r="C10" i="159"/>
  <c r="I9" i="159"/>
  <c r="F9" i="159"/>
  <c r="C9" i="159"/>
  <c r="I8" i="159"/>
  <c r="F8" i="159"/>
  <c r="C8" i="159"/>
  <c r="I7" i="159"/>
  <c r="F7" i="159"/>
  <c r="C7" i="159"/>
  <c r="I6" i="159"/>
  <c r="F6" i="159"/>
  <c r="C6" i="159"/>
  <c r="I50" i="158"/>
  <c r="F50" i="158"/>
  <c r="C50" i="158"/>
  <c r="I49" i="158"/>
  <c r="F49" i="158"/>
  <c r="C49" i="158"/>
  <c r="I48" i="158"/>
  <c r="F48" i="158"/>
  <c r="C48" i="158"/>
  <c r="I47" i="158"/>
  <c r="F47" i="158"/>
  <c r="C47" i="158"/>
  <c r="I46" i="158"/>
  <c r="F46" i="158"/>
  <c r="C46" i="158"/>
  <c r="I45" i="158"/>
  <c r="F45" i="158"/>
  <c r="C45" i="158"/>
  <c r="I44" i="158"/>
  <c r="F44" i="158"/>
  <c r="C44" i="158"/>
  <c r="I43" i="158"/>
  <c r="F43" i="158"/>
  <c r="C43" i="158"/>
  <c r="I42" i="158"/>
  <c r="F42" i="158"/>
  <c r="C42" i="158"/>
  <c r="I41" i="158"/>
  <c r="F41" i="158"/>
  <c r="C41" i="158"/>
  <c r="I40" i="158"/>
  <c r="F40" i="158"/>
  <c r="C40" i="158"/>
  <c r="I39" i="158"/>
  <c r="F39" i="158"/>
  <c r="C39" i="158"/>
  <c r="I38" i="158"/>
  <c r="F38" i="158"/>
  <c r="C38" i="158"/>
  <c r="I37" i="158"/>
  <c r="F37" i="158"/>
  <c r="C37" i="158"/>
  <c r="I36" i="158"/>
  <c r="F36" i="158"/>
  <c r="C36" i="158"/>
  <c r="I35" i="158"/>
  <c r="F35" i="158"/>
  <c r="C35" i="158"/>
  <c r="I34" i="158"/>
  <c r="F34" i="158"/>
  <c r="C34" i="158"/>
  <c r="I33" i="158"/>
  <c r="F33" i="158"/>
  <c r="C33" i="158"/>
  <c r="I32" i="158"/>
  <c r="F32" i="158"/>
  <c r="C32" i="158"/>
  <c r="I31" i="158"/>
  <c r="F31" i="158"/>
  <c r="C31" i="158"/>
  <c r="I30" i="158"/>
  <c r="F30" i="158"/>
  <c r="C30" i="158"/>
  <c r="I29" i="158"/>
  <c r="F29" i="158"/>
  <c r="C29" i="158"/>
  <c r="I28" i="158"/>
  <c r="F28" i="158"/>
  <c r="C28" i="158"/>
  <c r="I27" i="158"/>
  <c r="F27" i="158"/>
  <c r="C27" i="158"/>
  <c r="I26" i="158"/>
  <c r="F26" i="158"/>
  <c r="C26" i="158"/>
  <c r="I25" i="158"/>
  <c r="F25" i="158"/>
  <c r="C25" i="158"/>
  <c r="I24" i="158"/>
  <c r="F24" i="158"/>
  <c r="C24" i="158"/>
  <c r="K23" i="158"/>
  <c r="K51" i="158" s="1"/>
  <c r="J23" i="158"/>
  <c r="I23" i="158" s="1"/>
  <c r="H23" i="158"/>
  <c r="H51" i="158" s="1"/>
  <c r="G23" i="158"/>
  <c r="G51" i="158" s="1"/>
  <c r="F23" i="158"/>
  <c r="E23" i="158"/>
  <c r="E51" i="158" s="1"/>
  <c r="D23" i="158"/>
  <c r="C23" i="158" s="1"/>
  <c r="I22" i="158"/>
  <c r="F22" i="158"/>
  <c r="C22" i="158"/>
  <c r="I21" i="158"/>
  <c r="F21" i="158"/>
  <c r="C21" i="158"/>
  <c r="I20" i="158"/>
  <c r="F20" i="158"/>
  <c r="C20" i="158"/>
  <c r="I19" i="158"/>
  <c r="F19" i="158"/>
  <c r="C19" i="158"/>
  <c r="I18" i="158"/>
  <c r="F18" i="158"/>
  <c r="C18" i="158"/>
  <c r="I17" i="158"/>
  <c r="F17" i="158"/>
  <c r="C17" i="158"/>
  <c r="I16" i="158"/>
  <c r="F16" i="158"/>
  <c r="C16" i="158"/>
  <c r="I15" i="158"/>
  <c r="F15" i="158"/>
  <c r="C15" i="158"/>
  <c r="I14" i="158"/>
  <c r="F14" i="158"/>
  <c r="C14" i="158"/>
  <c r="I13" i="158"/>
  <c r="F13" i="158"/>
  <c r="C13" i="158"/>
  <c r="I12" i="158"/>
  <c r="F12" i="158"/>
  <c r="C12" i="158"/>
  <c r="I11" i="158"/>
  <c r="F11" i="158"/>
  <c r="C11" i="158"/>
  <c r="I10" i="158"/>
  <c r="F10" i="158"/>
  <c r="C10" i="158"/>
  <c r="I9" i="158"/>
  <c r="F9" i="158"/>
  <c r="C9" i="158"/>
  <c r="I8" i="158"/>
  <c r="F8" i="158"/>
  <c r="C8" i="158"/>
  <c r="I7" i="158"/>
  <c r="F7" i="158"/>
  <c r="C7" i="158"/>
  <c r="I6" i="158"/>
  <c r="F6" i="158"/>
  <c r="C6" i="158"/>
  <c r="I50" i="157"/>
  <c r="F50" i="157"/>
  <c r="C50" i="157"/>
  <c r="I49" i="157"/>
  <c r="F49" i="157"/>
  <c r="C49" i="157"/>
  <c r="I48" i="157"/>
  <c r="F48" i="157"/>
  <c r="C48" i="157"/>
  <c r="I47" i="157"/>
  <c r="F47" i="157"/>
  <c r="C47" i="157"/>
  <c r="I46" i="157"/>
  <c r="F46" i="157"/>
  <c r="C46" i="157"/>
  <c r="I45" i="157"/>
  <c r="F45" i="157"/>
  <c r="C45" i="157"/>
  <c r="I44" i="157"/>
  <c r="F44" i="157"/>
  <c r="C44" i="157"/>
  <c r="I43" i="157"/>
  <c r="F43" i="157"/>
  <c r="C43" i="157"/>
  <c r="I42" i="157"/>
  <c r="F42" i="157"/>
  <c r="C42" i="157"/>
  <c r="I41" i="157"/>
  <c r="F41" i="157"/>
  <c r="C41" i="157"/>
  <c r="I40" i="157"/>
  <c r="F40" i="157"/>
  <c r="C40" i="157"/>
  <c r="I39" i="157"/>
  <c r="F39" i="157"/>
  <c r="C39" i="157"/>
  <c r="I38" i="157"/>
  <c r="F38" i="157"/>
  <c r="C38" i="157"/>
  <c r="I37" i="157"/>
  <c r="F37" i="157"/>
  <c r="C37" i="157"/>
  <c r="I36" i="157"/>
  <c r="F36" i="157"/>
  <c r="C36" i="157"/>
  <c r="I35" i="157"/>
  <c r="F35" i="157"/>
  <c r="C35" i="157"/>
  <c r="I34" i="157"/>
  <c r="F34" i="157"/>
  <c r="C34" i="157"/>
  <c r="I33" i="157"/>
  <c r="F33" i="157"/>
  <c r="C33" i="157"/>
  <c r="I32" i="157"/>
  <c r="F32" i="157"/>
  <c r="C32" i="157"/>
  <c r="I31" i="157"/>
  <c r="F31" i="157"/>
  <c r="C31" i="157"/>
  <c r="I30" i="157"/>
  <c r="F30" i="157"/>
  <c r="C30" i="157"/>
  <c r="I29" i="157"/>
  <c r="F29" i="157"/>
  <c r="C29" i="157"/>
  <c r="I28" i="157"/>
  <c r="F28" i="157"/>
  <c r="C28" i="157"/>
  <c r="I27" i="157"/>
  <c r="F27" i="157"/>
  <c r="C27" i="157"/>
  <c r="I26" i="157"/>
  <c r="F26" i="157"/>
  <c r="C26" i="157"/>
  <c r="I25" i="157"/>
  <c r="F25" i="157"/>
  <c r="C25" i="157"/>
  <c r="I24" i="157"/>
  <c r="F24" i="157"/>
  <c r="C24" i="157"/>
  <c r="K23" i="157"/>
  <c r="K51" i="157" s="1"/>
  <c r="J23" i="157"/>
  <c r="J51" i="157" s="1"/>
  <c r="I23" i="157"/>
  <c r="H23" i="157"/>
  <c r="H51" i="157" s="1"/>
  <c r="G23" i="157"/>
  <c r="G51" i="157" s="1"/>
  <c r="F51" i="157" s="1"/>
  <c r="E23" i="157"/>
  <c r="E51" i="157" s="1"/>
  <c r="D23" i="157"/>
  <c r="D51" i="157" s="1"/>
  <c r="C51" i="157" s="1"/>
  <c r="C23" i="157"/>
  <c r="I22" i="157"/>
  <c r="F22" i="157"/>
  <c r="C22" i="157"/>
  <c r="I21" i="157"/>
  <c r="F21" i="157"/>
  <c r="C21" i="157"/>
  <c r="I20" i="157"/>
  <c r="F20" i="157"/>
  <c r="C20" i="157"/>
  <c r="I19" i="157"/>
  <c r="F19" i="157"/>
  <c r="C19" i="157"/>
  <c r="I18" i="157"/>
  <c r="F18" i="157"/>
  <c r="C18" i="157"/>
  <c r="I17" i="157"/>
  <c r="F17" i="157"/>
  <c r="C17" i="157"/>
  <c r="I16" i="157"/>
  <c r="F16" i="157"/>
  <c r="C16" i="157"/>
  <c r="I15" i="157"/>
  <c r="F15" i="157"/>
  <c r="C15" i="157"/>
  <c r="I14" i="157"/>
  <c r="F14" i="157"/>
  <c r="C14" i="157"/>
  <c r="I13" i="157"/>
  <c r="F13" i="157"/>
  <c r="C13" i="157"/>
  <c r="I12" i="157"/>
  <c r="F12" i="157"/>
  <c r="C12" i="157"/>
  <c r="I11" i="157"/>
  <c r="F11" i="157"/>
  <c r="C11" i="157"/>
  <c r="I10" i="157"/>
  <c r="F10" i="157"/>
  <c r="C10" i="157"/>
  <c r="I9" i="157"/>
  <c r="F9" i="157"/>
  <c r="C9" i="157"/>
  <c r="I8" i="157"/>
  <c r="F8" i="157"/>
  <c r="C8" i="157"/>
  <c r="I7" i="157"/>
  <c r="F7" i="157"/>
  <c r="C7" i="157"/>
  <c r="I6" i="157"/>
  <c r="F6" i="157"/>
  <c r="C6" i="157"/>
  <c r="I50" i="156"/>
  <c r="F50" i="156"/>
  <c r="C50" i="156"/>
  <c r="I49" i="156"/>
  <c r="F49" i="156"/>
  <c r="C49" i="156"/>
  <c r="I48" i="156"/>
  <c r="F48" i="156"/>
  <c r="C48" i="156"/>
  <c r="I47" i="156"/>
  <c r="F47" i="156"/>
  <c r="C47" i="156"/>
  <c r="I46" i="156"/>
  <c r="F46" i="156"/>
  <c r="C46" i="156"/>
  <c r="I45" i="156"/>
  <c r="F45" i="156"/>
  <c r="C45" i="156"/>
  <c r="I44" i="156"/>
  <c r="F44" i="156"/>
  <c r="C44" i="156"/>
  <c r="I43" i="156"/>
  <c r="F43" i="156"/>
  <c r="C43" i="156"/>
  <c r="I42" i="156"/>
  <c r="F42" i="156"/>
  <c r="C42" i="156"/>
  <c r="I41" i="156"/>
  <c r="F41" i="156"/>
  <c r="C41" i="156"/>
  <c r="I40" i="156"/>
  <c r="F40" i="156"/>
  <c r="C40" i="156"/>
  <c r="I39" i="156"/>
  <c r="F39" i="156"/>
  <c r="C39" i="156"/>
  <c r="I38" i="156"/>
  <c r="F38" i="156"/>
  <c r="C38" i="156"/>
  <c r="I37" i="156"/>
  <c r="F37" i="156"/>
  <c r="C37" i="156"/>
  <c r="I36" i="156"/>
  <c r="F36" i="156"/>
  <c r="C36" i="156"/>
  <c r="I35" i="156"/>
  <c r="F35" i="156"/>
  <c r="C35" i="156"/>
  <c r="I34" i="156"/>
  <c r="F34" i="156"/>
  <c r="C34" i="156"/>
  <c r="I33" i="156"/>
  <c r="F33" i="156"/>
  <c r="C33" i="156"/>
  <c r="I32" i="156"/>
  <c r="F32" i="156"/>
  <c r="C32" i="156"/>
  <c r="I31" i="156"/>
  <c r="F31" i="156"/>
  <c r="C31" i="156"/>
  <c r="I30" i="156"/>
  <c r="F30" i="156"/>
  <c r="C30" i="156"/>
  <c r="I29" i="156"/>
  <c r="F29" i="156"/>
  <c r="C29" i="156"/>
  <c r="I28" i="156"/>
  <c r="F28" i="156"/>
  <c r="C28" i="156"/>
  <c r="I27" i="156"/>
  <c r="F27" i="156"/>
  <c r="C27" i="156"/>
  <c r="I26" i="156"/>
  <c r="F26" i="156"/>
  <c r="C26" i="156"/>
  <c r="I25" i="156"/>
  <c r="F25" i="156"/>
  <c r="C25" i="156"/>
  <c r="I24" i="156"/>
  <c r="F24" i="156"/>
  <c r="C24" i="156"/>
  <c r="K23" i="156"/>
  <c r="K51" i="156" s="1"/>
  <c r="J23" i="156"/>
  <c r="J51" i="156" s="1"/>
  <c r="I23" i="156"/>
  <c r="H23" i="156"/>
  <c r="H51" i="156" s="1"/>
  <c r="G23" i="156"/>
  <c r="G51" i="156" s="1"/>
  <c r="F51" i="156" s="1"/>
  <c r="E23" i="156"/>
  <c r="E51" i="156" s="1"/>
  <c r="D23" i="156"/>
  <c r="D51" i="156" s="1"/>
  <c r="C51" i="156" s="1"/>
  <c r="C23" i="156"/>
  <c r="I22" i="156"/>
  <c r="F22" i="156"/>
  <c r="C22" i="156"/>
  <c r="I21" i="156"/>
  <c r="F21" i="156"/>
  <c r="C21" i="156"/>
  <c r="I20" i="156"/>
  <c r="F20" i="156"/>
  <c r="C20" i="156"/>
  <c r="I19" i="156"/>
  <c r="F19" i="156"/>
  <c r="C19" i="156"/>
  <c r="I18" i="156"/>
  <c r="F18" i="156"/>
  <c r="C18" i="156"/>
  <c r="I17" i="156"/>
  <c r="F17" i="156"/>
  <c r="C17" i="156"/>
  <c r="I16" i="156"/>
  <c r="F16" i="156"/>
  <c r="C16" i="156"/>
  <c r="I15" i="156"/>
  <c r="F15" i="156"/>
  <c r="C15" i="156"/>
  <c r="I14" i="156"/>
  <c r="F14" i="156"/>
  <c r="C14" i="156"/>
  <c r="I13" i="156"/>
  <c r="F13" i="156"/>
  <c r="C13" i="156"/>
  <c r="I12" i="156"/>
  <c r="F12" i="156"/>
  <c r="C12" i="156"/>
  <c r="I11" i="156"/>
  <c r="F11" i="156"/>
  <c r="C11" i="156"/>
  <c r="I10" i="156"/>
  <c r="F10" i="156"/>
  <c r="C10" i="156"/>
  <c r="I9" i="156"/>
  <c r="F9" i="156"/>
  <c r="C9" i="156"/>
  <c r="I8" i="156"/>
  <c r="F8" i="156"/>
  <c r="C8" i="156"/>
  <c r="I7" i="156"/>
  <c r="F7" i="156"/>
  <c r="C7" i="156"/>
  <c r="I6" i="156"/>
  <c r="F6" i="156"/>
  <c r="C6" i="156"/>
  <c r="I50" i="155"/>
  <c r="F50" i="155"/>
  <c r="C50" i="155"/>
  <c r="I49" i="155"/>
  <c r="F49" i="155"/>
  <c r="C49" i="155"/>
  <c r="I48" i="155"/>
  <c r="F48" i="155"/>
  <c r="C48" i="155"/>
  <c r="I47" i="155"/>
  <c r="F47" i="155"/>
  <c r="C47" i="155"/>
  <c r="I46" i="155"/>
  <c r="F46" i="155"/>
  <c r="C46" i="155"/>
  <c r="I45" i="155"/>
  <c r="F45" i="155"/>
  <c r="C45" i="155"/>
  <c r="I44" i="155"/>
  <c r="F44" i="155"/>
  <c r="C44" i="155"/>
  <c r="I43" i="155"/>
  <c r="F43" i="155"/>
  <c r="C43" i="155"/>
  <c r="I42" i="155"/>
  <c r="F42" i="155"/>
  <c r="C42" i="155"/>
  <c r="I41" i="155"/>
  <c r="F41" i="155"/>
  <c r="C41" i="155"/>
  <c r="I40" i="155"/>
  <c r="F40" i="155"/>
  <c r="C40" i="155"/>
  <c r="I39" i="155"/>
  <c r="F39" i="155"/>
  <c r="C39" i="155"/>
  <c r="I38" i="155"/>
  <c r="F38" i="155"/>
  <c r="C38" i="155"/>
  <c r="I37" i="155"/>
  <c r="F37" i="155"/>
  <c r="C37" i="155"/>
  <c r="I36" i="155"/>
  <c r="F36" i="155"/>
  <c r="C36" i="155"/>
  <c r="I35" i="155"/>
  <c r="F35" i="155"/>
  <c r="C35" i="155"/>
  <c r="I34" i="155"/>
  <c r="F34" i="155"/>
  <c r="C34" i="155"/>
  <c r="I33" i="155"/>
  <c r="F33" i="155"/>
  <c r="C33" i="155"/>
  <c r="I32" i="155"/>
  <c r="F32" i="155"/>
  <c r="C32" i="155"/>
  <c r="I31" i="155"/>
  <c r="F31" i="155"/>
  <c r="C31" i="155"/>
  <c r="I30" i="155"/>
  <c r="F30" i="155"/>
  <c r="C30" i="155"/>
  <c r="I29" i="155"/>
  <c r="F29" i="155"/>
  <c r="C29" i="155"/>
  <c r="I28" i="155"/>
  <c r="F28" i="155"/>
  <c r="C28" i="155"/>
  <c r="I27" i="155"/>
  <c r="F27" i="155"/>
  <c r="C27" i="155"/>
  <c r="I26" i="155"/>
  <c r="F26" i="155"/>
  <c r="C26" i="155"/>
  <c r="I25" i="155"/>
  <c r="F25" i="155"/>
  <c r="C25" i="155"/>
  <c r="I24" i="155"/>
  <c r="F24" i="155"/>
  <c r="C24" i="155"/>
  <c r="K23" i="155"/>
  <c r="K51" i="155" s="1"/>
  <c r="J23" i="155"/>
  <c r="J51" i="155" s="1"/>
  <c r="I23" i="155"/>
  <c r="H23" i="155"/>
  <c r="H51" i="155" s="1"/>
  <c r="G23" i="155"/>
  <c r="G51" i="155" s="1"/>
  <c r="F51" i="155" s="1"/>
  <c r="E23" i="155"/>
  <c r="E51" i="155" s="1"/>
  <c r="D23" i="155"/>
  <c r="D51" i="155" s="1"/>
  <c r="C51" i="155" s="1"/>
  <c r="I22" i="155"/>
  <c r="F22" i="155"/>
  <c r="C22" i="155"/>
  <c r="I21" i="155"/>
  <c r="F21" i="155"/>
  <c r="C21" i="155"/>
  <c r="I20" i="155"/>
  <c r="F20" i="155"/>
  <c r="C20" i="155"/>
  <c r="I19" i="155"/>
  <c r="F19" i="155"/>
  <c r="C19" i="155"/>
  <c r="I18" i="155"/>
  <c r="F18" i="155"/>
  <c r="C18" i="155"/>
  <c r="I17" i="155"/>
  <c r="F17" i="155"/>
  <c r="C17" i="155"/>
  <c r="I16" i="155"/>
  <c r="F16" i="155"/>
  <c r="C16" i="155"/>
  <c r="I15" i="155"/>
  <c r="F15" i="155"/>
  <c r="C15" i="155"/>
  <c r="I14" i="155"/>
  <c r="F14" i="155"/>
  <c r="C14" i="155"/>
  <c r="I13" i="155"/>
  <c r="F13" i="155"/>
  <c r="C13" i="155"/>
  <c r="I12" i="155"/>
  <c r="F12" i="155"/>
  <c r="C12" i="155"/>
  <c r="I11" i="155"/>
  <c r="F11" i="155"/>
  <c r="C11" i="155"/>
  <c r="I10" i="155"/>
  <c r="F10" i="155"/>
  <c r="C10" i="155"/>
  <c r="I9" i="155"/>
  <c r="F9" i="155"/>
  <c r="C9" i="155"/>
  <c r="I8" i="155"/>
  <c r="F8" i="155"/>
  <c r="C8" i="155"/>
  <c r="I7" i="155"/>
  <c r="F7" i="155"/>
  <c r="C7" i="155"/>
  <c r="I6" i="155"/>
  <c r="F6" i="155"/>
  <c r="C6" i="155"/>
  <c r="I50" i="154"/>
  <c r="F50" i="154"/>
  <c r="C50" i="154"/>
  <c r="I49" i="154"/>
  <c r="F49" i="154"/>
  <c r="C49" i="154"/>
  <c r="I48" i="154"/>
  <c r="F48" i="154"/>
  <c r="C48" i="154"/>
  <c r="I47" i="154"/>
  <c r="F47" i="154"/>
  <c r="C47" i="154"/>
  <c r="I46" i="154"/>
  <c r="F46" i="154"/>
  <c r="C46" i="154"/>
  <c r="I45" i="154"/>
  <c r="F45" i="154"/>
  <c r="C45" i="154"/>
  <c r="I44" i="154"/>
  <c r="F44" i="154"/>
  <c r="C44" i="154"/>
  <c r="I43" i="154"/>
  <c r="F43" i="154"/>
  <c r="C43" i="154"/>
  <c r="I42" i="154"/>
  <c r="F42" i="154"/>
  <c r="C42" i="154"/>
  <c r="I41" i="154"/>
  <c r="F41" i="154"/>
  <c r="C41" i="154"/>
  <c r="I40" i="154"/>
  <c r="F40" i="154"/>
  <c r="C40" i="154"/>
  <c r="I39" i="154"/>
  <c r="F39" i="154"/>
  <c r="C39" i="154"/>
  <c r="I38" i="154"/>
  <c r="F38" i="154"/>
  <c r="C38" i="154"/>
  <c r="I37" i="154"/>
  <c r="F37" i="154"/>
  <c r="C37" i="154"/>
  <c r="I36" i="154"/>
  <c r="F36" i="154"/>
  <c r="C36" i="154"/>
  <c r="I35" i="154"/>
  <c r="F35" i="154"/>
  <c r="C35" i="154"/>
  <c r="I34" i="154"/>
  <c r="F34" i="154"/>
  <c r="C34" i="154"/>
  <c r="I33" i="154"/>
  <c r="F33" i="154"/>
  <c r="C33" i="154"/>
  <c r="I32" i="154"/>
  <c r="F32" i="154"/>
  <c r="C32" i="154"/>
  <c r="I31" i="154"/>
  <c r="F31" i="154"/>
  <c r="C31" i="154"/>
  <c r="I30" i="154"/>
  <c r="F30" i="154"/>
  <c r="C30" i="154"/>
  <c r="I29" i="154"/>
  <c r="F29" i="154"/>
  <c r="C29" i="154"/>
  <c r="I28" i="154"/>
  <c r="F28" i="154"/>
  <c r="C28" i="154"/>
  <c r="I27" i="154"/>
  <c r="F27" i="154"/>
  <c r="C27" i="154"/>
  <c r="I26" i="154"/>
  <c r="F26" i="154"/>
  <c r="C26" i="154"/>
  <c r="I25" i="154"/>
  <c r="F25" i="154"/>
  <c r="C25" i="154"/>
  <c r="I24" i="154"/>
  <c r="F24" i="154"/>
  <c r="C24" i="154"/>
  <c r="K23" i="154"/>
  <c r="K51" i="154" s="1"/>
  <c r="J23" i="154"/>
  <c r="I23" i="154" s="1"/>
  <c r="H23" i="154"/>
  <c r="H51" i="154" s="1"/>
  <c r="G23" i="154"/>
  <c r="G51" i="154" s="1"/>
  <c r="F23" i="154"/>
  <c r="E23" i="154"/>
  <c r="E51" i="154" s="1"/>
  <c r="D23" i="154"/>
  <c r="C23" i="154" s="1"/>
  <c r="I22" i="154"/>
  <c r="F22" i="154"/>
  <c r="C22" i="154"/>
  <c r="I21" i="154"/>
  <c r="F21" i="154"/>
  <c r="C21" i="154"/>
  <c r="I20" i="154"/>
  <c r="F20" i="154"/>
  <c r="C20" i="154"/>
  <c r="I19" i="154"/>
  <c r="F19" i="154"/>
  <c r="C19" i="154"/>
  <c r="I18" i="154"/>
  <c r="F18" i="154"/>
  <c r="C18" i="154"/>
  <c r="I17" i="154"/>
  <c r="F17" i="154"/>
  <c r="C17" i="154"/>
  <c r="I16" i="154"/>
  <c r="F16" i="154"/>
  <c r="C16" i="154"/>
  <c r="I15" i="154"/>
  <c r="F15" i="154"/>
  <c r="C15" i="154"/>
  <c r="I14" i="154"/>
  <c r="F14" i="154"/>
  <c r="C14" i="154"/>
  <c r="I13" i="154"/>
  <c r="F13" i="154"/>
  <c r="C13" i="154"/>
  <c r="I12" i="154"/>
  <c r="F12" i="154"/>
  <c r="C12" i="154"/>
  <c r="I11" i="154"/>
  <c r="F11" i="154"/>
  <c r="C11" i="154"/>
  <c r="I10" i="154"/>
  <c r="F10" i="154"/>
  <c r="C10" i="154"/>
  <c r="I9" i="154"/>
  <c r="F9" i="154"/>
  <c r="C9" i="154"/>
  <c r="I8" i="154"/>
  <c r="F8" i="154"/>
  <c r="C8" i="154"/>
  <c r="I7" i="154"/>
  <c r="F7" i="154"/>
  <c r="C7" i="154"/>
  <c r="I6" i="154"/>
  <c r="F6" i="154"/>
  <c r="C6" i="154"/>
  <c r="I50" i="153"/>
  <c r="F50" i="153"/>
  <c r="C50" i="153"/>
  <c r="I49" i="153"/>
  <c r="F49" i="153"/>
  <c r="C49" i="153"/>
  <c r="I48" i="153"/>
  <c r="F48" i="153"/>
  <c r="C48" i="153"/>
  <c r="I47" i="153"/>
  <c r="F47" i="153"/>
  <c r="C47" i="153"/>
  <c r="I46" i="153"/>
  <c r="F46" i="153"/>
  <c r="C46" i="153"/>
  <c r="I45" i="153"/>
  <c r="F45" i="153"/>
  <c r="C45" i="153"/>
  <c r="I44" i="153"/>
  <c r="F44" i="153"/>
  <c r="C44" i="153"/>
  <c r="I43" i="153"/>
  <c r="F43" i="153"/>
  <c r="C43" i="153"/>
  <c r="I42" i="153"/>
  <c r="F42" i="153"/>
  <c r="C42" i="153"/>
  <c r="I41" i="153"/>
  <c r="F41" i="153"/>
  <c r="C41" i="153"/>
  <c r="I40" i="153"/>
  <c r="F40" i="153"/>
  <c r="C40" i="153"/>
  <c r="I39" i="153"/>
  <c r="F39" i="153"/>
  <c r="C39" i="153"/>
  <c r="I38" i="153"/>
  <c r="F38" i="153"/>
  <c r="C38" i="153"/>
  <c r="I37" i="153"/>
  <c r="F37" i="153"/>
  <c r="C37" i="153"/>
  <c r="I36" i="153"/>
  <c r="F36" i="153"/>
  <c r="C36" i="153"/>
  <c r="I35" i="153"/>
  <c r="F35" i="153"/>
  <c r="C35" i="153"/>
  <c r="I34" i="153"/>
  <c r="F34" i="153"/>
  <c r="C34" i="153"/>
  <c r="I33" i="153"/>
  <c r="F33" i="153"/>
  <c r="C33" i="153"/>
  <c r="I32" i="153"/>
  <c r="F32" i="153"/>
  <c r="C32" i="153"/>
  <c r="I31" i="153"/>
  <c r="F31" i="153"/>
  <c r="C31" i="153"/>
  <c r="I30" i="153"/>
  <c r="F30" i="153"/>
  <c r="C30" i="153"/>
  <c r="I29" i="153"/>
  <c r="F29" i="153"/>
  <c r="C29" i="153"/>
  <c r="I28" i="153"/>
  <c r="F28" i="153"/>
  <c r="C28" i="153"/>
  <c r="I27" i="153"/>
  <c r="F27" i="153"/>
  <c r="C27" i="153"/>
  <c r="I26" i="153"/>
  <c r="F26" i="153"/>
  <c r="C26" i="153"/>
  <c r="I25" i="153"/>
  <c r="F25" i="153"/>
  <c r="C25" i="153"/>
  <c r="I24" i="153"/>
  <c r="F24" i="153"/>
  <c r="C24" i="153"/>
  <c r="K23" i="153"/>
  <c r="K51" i="153" s="1"/>
  <c r="J23" i="153"/>
  <c r="I23" i="153" s="1"/>
  <c r="H23" i="153"/>
  <c r="H51" i="153" s="1"/>
  <c r="G23" i="153"/>
  <c r="G51" i="153" s="1"/>
  <c r="F23" i="153"/>
  <c r="E23" i="153"/>
  <c r="E51" i="153" s="1"/>
  <c r="D23" i="153"/>
  <c r="I22" i="153"/>
  <c r="F22" i="153"/>
  <c r="C22" i="153"/>
  <c r="I21" i="153"/>
  <c r="F21" i="153"/>
  <c r="C21" i="153"/>
  <c r="I20" i="153"/>
  <c r="F20" i="153"/>
  <c r="C20" i="153"/>
  <c r="I19" i="153"/>
  <c r="F19" i="153"/>
  <c r="C19" i="153"/>
  <c r="I18" i="153"/>
  <c r="F18" i="153"/>
  <c r="C18" i="153"/>
  <c r="I17" i="153"/>
  <c r="F17" i="153"/>
  <c r="C17" i="153"/>
  <c r="I16" i="153"/>
  <c r="F16" i="153"/>
  <c r="C16" i="153"/>
  <c r="I15" i="153"/>
  <c r="F15" i="153"/>
  <c r="C15" i="153"/>
  <c r="I14" i="153"/>
  <c r="F14" i="153"/>
  <c r="C14" i="153"/>
  <c r="I13" i="153"/>
  <c r="F13" i="153"/>
  <c r="C13" i="153"/>
  <c r="I12" i="153"/>
  <c r="F12" i="153"/>
  <c r="C12" i="153"/>
  <c r="I11" i="153"/>
  <c r="F11" i="153"/>
  <c r="C11" i="153"/>
  <c r="I10" i="153"/>
  <c r="F10" i="153"/>
  <c r="C10" i="153"/>
  <c r="I9" i="153"/>
  <c r="F9" i="153"/>
  <c r="C9" i="153"/>
  <c r="I8" i="153"/>
  <c r="F8" i="153"/>
  <c r="C8" i="153"/>
  <c r="I7" i="153"/>
  <c r="F7" i="153"/>
  <c r="C7" i="153"/>
  <c r="I6" i="153"/>
  <c r="F6" i="153"/>
  <c r="C6" i="153"/>
  <c r="I50" i="152"/>
  <c r="F50" i="152"/>
  <c r="C50" i="152"/>
  <c r="I49" i="152"/>
  <c r="F49" i="152"/>
  <c r="C49" i="152"/>
  <c r="I48" i="152"/>
  <c r="F48" i="152"/>
  <c r="C48" i="152"/>
  <c r="I47" i="152"/>
  <c r="F47" i="152"/>
  <c r="C47" i="152"/>
  <c r="I46" i="152"/>
  <c r="F46" i="152"/>
  <c r="C46" i="152"/>
  <c r="I45" i="152"/>
  <c r="F45" i="152"/>
  <c r="C45" i="152"/>
  <c r="I44" i="152"/>
  <c r="F44" i="152"/>
  <c r="C44" i="152"/>
  <c r="I43" i="152"/>
  <c r="F43" i="152"/>
  <c r="C43" i="152"/>
  <c r="I42" i="152"/>
  <c r="F42" i="152"/>
  <c r="C42" i="152"/>
  <c r="I41" i="152"/>
  <c r="F41" i="152"/>
  <c r="C41" i="152"/>
  <c r="I40" i="152"/>
  <c r="F40" i="152"/>
  <c r="C40" i="152"/>
  <c r="I39" i="152"/>
  <c r="F39" i="152"/>
  <c r="C39" i="152"/>
  <c r="I38" i="152"/>
  <c r="F38" i="152"/>
  <c r="C38" i="152"/>
  <c r="I37" i="152"/>
  <c r="F37" i="152"/>
  <c r="C37" i="152"/>
  <c r="I36" i="152"/>
  <c r="F36" i="152"/>
  <c r="C36" i="152"/>
  <c r="I35" i="152"/>
  <c r="F35" i="152"/>
  <c r="C35" i="152"/>
  <c r="I34" i="152"/>
  <c r="F34" i="152"/>
  <c r="C34" i="152"/>
  <c r="I33" i="152"/>
  <c r="F33" i="152"/>
  <c r="C33" i="152"/>
  <c r="I32" i="152"/>
  <c r="F32" i="152"/>
  <c r="C32" i="152"/>
  <c r="I31" i="152"/>
  <c r="F31" i="152"/>
  <c r="C31" i="152"/>
  <c r="I30" i="152"/>
  <c r="F30" i="152"/>
  <c r="C30" i="152"/>
  <c r="I29" i="152"/>
  <c r="F29" i="152"/>
  <c r="C29" i="152"/>
  <c r="I28" i="152"/>
  <c r="F28" i="152"/>
  <c r="C28" i="152"/>
  <c r="I27" i="152"/>
  <c r="F27" i="152"/>
  <c r="C27" i="152"/>
  <c r="I26" i="152"/>
  <c r="F26" i="152"/>
  <c r="C26" i="152"/>
  <c r="I25" i="152"/>
  <c r="F25" i="152"/>
  <c r="C25" i="152"/>
  <c r="I24" i="152"/>
  <c r="F24" i="152"/>
  <c r="C24" i="152"/>
  <c r="K23" i="152"/>
  <c r="K51" i="152" s="1"/>
  <c r="J23" i="152"/>
  <c r="J51" i="152" s="1"/>
  <c r="I23" i="152"/>
  <c r="H23" i="152"/>
  <c r="H51" i="152" s="1"/>
  <c r="G23" i="152"/>
  <c r="G51" i="152" s="1"/>
  <c r="F51" i="152" s="1"/>
  <c r="E23" i="152"/>
  <c r="E51" i="152" s="1"/>
  <c r="D23" i="152"/>
  <c r="D51" i="152" s="1"/>
  <c r="C51" i="152" s="1"/>
  <c r="C23" i="152"/>
  <c r="I22" i="152"/>
  <c r="F22" i="152"/>
  <c r="C22" i="152"/>
  <c r="I21" i="152"/>
  <c r="F21" i="152"/>
  <c r="C21" i="152"/>
  <c r="I20" i="152"/>
  <c r="F20" i="152"/>
  <c r="C20" i="152"/>
  <c r="I19" i="152"/>
  <c r="F19" i="152"/>
  <c r="C19" i="152"/>
  <c r="I18" i="152"/>
  <c r="F18" i="152"/>
  <c r="C18" i="152"/>
  <c r="I17" i="152"/>
  <c r="F17" i="152"/>
  <c r="C17" i="152"/>
  <c r="I16" i="152"/>
  <c r="F16" i="152"/>
  <c r="C16" i="152"/>
  <c r="I15" i="152"/>
  <c r="F15" i="152"/>
  <c r="C15" i="152"/>
  <c r="I14" i="152"/>
  <c r="F14" i="152"/>
  <c r="C14" i="152"/>
  <c r="I13" i="152"/>
  <c r="F13" i="152"/>
  <c r="C13" i="152"/>
  <c r="I12" i="152"/>
  <c r="F12" i="152"/>
  <c r="C12" i="152"/>
  <c r="I11" i="152"/>
  <c r="F11" i="152"/>
  <c r="C11" i="152"/>
  <c r="I10" i="152"/>
  <c r="F10" i="152"/>
  <c r="C10" i="152"/>
  <c r="I9" i="152"/>
  <c r="F9" i="152"/>
  <c r="C9" i="152"/>
  <c r="I8" i="152"/>
  <c r="F8" i="152"/>
  <c r="C8" i="152"/>
  <c r="I7" i="152"/>
  <c r="F7" i="152"/>
  <c r="C7" i="152"/>
  <c r="I6" i="152"/>
  <c r="F6" i="152"/>
  <c r="C6" i="152"/>
  <c r="I50" i="151"/>
  <c r="F50" i="151"/>
  <c r="C50" i="151"/>
  <c r="I49" i="151"/>
  <c r="F49" i="151"/>
  <c r="C49" i="151"/>
  <c r="I48" i="151"/>
  <c r="F48" i="151"/>
  <c r="C48" i="151"/>
  <c r="I47" i="151"/>
  <c r="F47" i="151"/>
  <c r="C47" i="151"/>
  <c r="I46" i="151"/>
  <c r="F46" i="151"/>
  <c r="C46" i="151"/>
  <c r="I45" i="151"/>
  <c r="F45" i="151"/>
  <c r="C45" i="151"/>
  <c r="I44" i="151"/>
  <c r="F44" i="151"/>
  <c r="C44" i="151"/>
  <c r="I43" i="151"/>
  <c r="F43" i="151"/>
  <c r="C43" i="151"/>
  <c r="I42" i="151"/>
  <c r="F42" i="151"/>
  <c r="C42" i="151"/>
  <c r="I41" i="151"/>
  <c r="F41" i="151"/>
  <c r="C41" i="151"/>
  <c r="I40" i="151"/>
  <c r="F40" i="151"/>
  <c r="C40" i="151"/>
  <c r="I39" i="151"/>
  <c r="F39" i="151"/>
  <c r="C39" i="151"/>
  <c r="I38" i="151"/>
  <c r="F38" i="151"/>
  <c r="C38" i="151"/>
  <c r="I37" i="151"/>
  <c r="F37" i="151"/>
  <c r="C37" i="151"/>
  <c r="I36" i="151"/>
  <c r="F36" i="151"/>
  <c r="C36" i="151"/>
  <c r="I35" i="151"/>
  <c r="F35" i="151"/>
  <c r="C35" i="151"/>
  <c r="I34" i="151"/>
  <c r="F34" i="151"/>
  <c r="C34" i="151"/>
  <c r="I33" i="151"/>
  <c r="F33" i="151"/>
  <c r="C33" i="151"/>
  <c r="I32" i="151"/>
  <c r="F32" i="151"/>
  <c r="C32" i="151"/>
  <c r="I31" i="151"/>
  <c r="F31" i="151"/>
  <c r="C31" i="151"/>
  <c r="I30" i="151"/>
  <c r="F30" i="151"/>
  <c r="C30" i="151"/>
  <c r="I29" i="151"/>
  <c r="F29" i="151"/>
  <c r="C29" i="151"/>
  <c r="I28" i="151"/>
  <c r="F28" i="151"/>
  <c r="C28" i="151"/>
  <c r="I27" i="151"/>
  <c r="F27" i="151"/>
  <c r="C27" i="151"/>
  <c r="I26" i="151"/>
  <c r="F26" i="151"/>
  <c r="C26" i="151"/>
  <c r="I25" i="151"/>
  <c r="F25" i="151"/>
  <c r="C25" i="151"/>
  <c r="I24" i="151"/>
  <c r="F24" i="151"/>
  <c r="C24" i="151"/>
  <c r="K23" i="151"/>
  <c r="K51" i="151" s="1"/>
  <c r="J23" i="151"/>
  <c r="I23" i="151" s="1"/>
  <c r="H23" i="151"/>
  <c r="H51" i="151" s="1"/>
  <c r="G23" i="151"/>
  <c r="G51" i="151" s="1"/>
  <c r="F23" i="151"/>
  <c r="E23" i="151"/>
  <c r="E51" i="151" s="1"/>
  <c r="D23" i="151"/>
  <c r="C23" i="151" s="1"/>
  <c r="I22" i="151"/>
  <c r="F22" i="151"/>
  <c r="C22" i="151"/>
  <c r="I21" i="151"/>
  <c r="F21" i="151"/>
  <c r="C21" i="151"/>
  <c r="I20" i="151"/>
  <c r="F20" i="151"/>
  <c r="C20" i="151"/>
  <c r="I19" i="151"/>
  <c r="F19" i="151"/>
  <c r="C19" i="151"/>
  <c r="I18" i="151"/>
  <c r="F18" i="151"/>
  <c r="C18" i="151"/>
  <c r="I17" i="151"/>
  <c r="F17" i="151"/>
  <c r="C17" i="151"/>
  <c r="I16" i="151"/>
  <c r="F16" i="151"/>
  <c r="C16" i="151"/>
  <c r="I15" i="151"/>
  <c r="F15" i="151"/>
  <c r="C15" i="151"/>
  <c r="I14" i="151"/>
  <c r="F14" i="151"/>
  <c r="C14" i="151"/>
  <c r="I13" i="151"/>
  <c r="F13" i="151"/>
  <c r="C13" i="151"/>
  <c r="I12" i="151"/>
  <c r="F12" i="151"/>
  <c r="C12" i="151"/>
  <c r="I11" i="151"/>
  <c r="F11" i="151"/>
  <c r="C11" i="151"/>
  <c r="I10" i="151"/>
  <c r="F10" i="151"/>
  <c r="C10" i="151"/>
  <c r="I9" i="151"/>
  <c r="F9" i="151"/>
  <c r="C9" i="151"/>
  <c r="I8" i="151"/>
  <c r="F8" i="151"/>
  <c r="C8" i="151"/>
  <c r="I7" i="151"/>
  <c r="F7" i="151"/>
  <c r="C7" i="151"/>
  <c r="I6" i="151"/>
  <c r="F6" i="151"/>
  <c r="C6" i="151"/>
  <c r="I50" i="150"/>
  <c r="F50" i="150"/>
  <c r="C50" i="150"/>
  <c r="I49" i="150"/>
  <c r="F49" i="150"/>
  <c r="C49" i="150"/>
  <c r="I48" i="150"/>
  <c r="F48" i="150"/>
  <c r="C48" i="150"/>
  <c r="I47" i="150"/>
  <c r="F47" i="150"/>
  <c r="C47" i="150"/>
  <c r="I46" i="150"/>
  <c r="F46" i="150"/>
  <c r="C46" i="150"/>
  <c r="I45" i="150"/>
  <c r="F45" i="150"/>
  <c r="C45" i="150"/>
  <c r="I44" i="150"/>
  <c r="F44" i="150"/>
  <c r="C44" i="150"/>
  <c r="I43" i="150"/>
  <c r="F43" i="150"/>
  <c r="C43" i="150"/>
  <c r="I42" i="150"/>
  <c r="F42" i="150"/>
  <c r="C42" i="150"/>
  <c r="I41" i="150"/>
  <c r="F41" i="150"/>
  <c r="C41" i="150"/>
  <c r="I40" i="150"/>
  <c r="F40" i="150"/>
  <c r="C40" i="150"/>
  <c r="I39" i="150"/>
  <c r="F39" i="150"/>
  <c r="C39" i="150"/>
  <c r="I38" i="150"/>
  <c r="F38" i="150"/>
  <c r="C38" i="150"/>
  <c r="I37" i="150"/>
  <c r="F37" i="150"/>
  <c r="C37" i="150"/>
  <c r="I36" i="150"/>
  <c r="F36" i="150"/>
  <c r="C36" i="150"/>
  <c r="I35" i="150"/>
  <c r="F35" i="150"/>
  <c r="C35" i="150"/>
  <c r="I34" i="150"/>
  <c r="F34" i="150"/>
  <c r="C34" i="150"/>
  <c r="I33" i="150"/>
  <c r="F33" i="150"/>
  <c r="C33" i="150"/>
  <c r="I32" i="150"/>
  <c r="F32" i="150"/>
  <c r="C32" i="150"/>
  <c r="I31" i="150"/>
  <c r="F31" i="150"/>
  <c r="C31" i="150"/>
  <c r="I30" i="150"/>
  <c r="F30" i="150"/>
  <c r="C30" i="150"/>
  <c r="I29" i="150"/>
  <c r="F29" i="150"/>
  <c r="C29" i="150"/>
  <c r="I28" i="150"/>
  <c r="F28" i="150"/>
  <c r="C28" i="150"/>
  <c r="I27" i="150"/>
  <c r="F27" i="150"/>
  <c r="C27" i="150"/>
  <c r="I26" i="150"/>
  <c r="F26" i="150"/>
  <c r="C26" i="150"/>
  <c r="I25" i="150"/>
  <c r="F25" i="150"/>
  <c r="C25" i="150"/>
  <c r="I24" i="150"/>
  <c r="F24" i="150"/>
  <c r="C24" i="150"/>
  <c r="K23" i="150"/>
  <c r="K51" i="150" s="1"/>
  <c r="J23" i="150"/>
  <c r="J51" i="150" s="1"/>
  <c r="I23" i="150"/>
  <c r="H23" i="150"/>
  <c r="H51" i="150" s="1"/>
  <c r="G23" i="150"/>
  <c r="G51" i="150" s="1"/>
  <c r="F51" i="150" s="1"/>
  <c r="E23" i="150"/>
  <c r="E51" i="150" s="1"/>
  <c r="D23" i="150"/>
  <c r="D51" i="150" s="1"/>
  <c r="C51" i="150" s="1"/>
  <c r="C23" i="150"/>
  <c r="I22" i="150"/>
  <c r="F22" i="150"/>
  <c r="C22" i="150"/>
  <c r="I21" i="150"/>
  <c r="F21" i="150"/>
  <c r="C21" i="150"/>
  <c r="I20" i="150"/>
  <c r="F20" i="150"/>
  <c r="C20" i="150"/>
  <c r="I19" i="150"/>
  <c r="F19" i="150"/>
  <c r="C19" i="150"/>
  <c r="I18" i="150"/>
  <c r="F18" i="150"/>
  <c r="C18" i="150"/>
  <c r="I17" i="150"/>
  <c r="F17" i="150"/>
  <c r="C17" i="150"/>
  <c r="I16" i="150"/>
  <c r="F16" i="150"/>
  <c r="C16" i="150"/>
  <c r="I15" i="150"/>
  <c r="F15" i="150"/>
  <c r="C15" i="150"/>
  <c r="I14" i="150"/>
  <c r="F14" i="150"/>
  <c r="C14" i="150"/>
  <c r="I13" i="150"/>
  <c r="F13" i="150"/>
  <c r="C13" i="150"/>
  <c r="I12" i="150"/>
  <c r="F12" i="150"/>
  <c r="C12" i="150"/>
  <c r="I11" i="150"/>
  <c r="F11" i="150"/>
  <c r="C11" i="150"/>
  <c r="I10" i="150"/>
  <c r="F10" i="150"/>
  <c r="C10" i="150"/>
  <c r="I9" i="150"/>
  <c r="F9" i="150"/>
  <c r="C9" i="150"/>
  <c r="I8" i="150"/>
  <c r="F8" i="150"/>
  <c r="C8" i="150"/>
  <c r="I7" i="150"/>
  <c r="F7" i="150"/>
  <c r="C7" i="150"/>
  <c r="I6" i="150"/>
  <c r="F6" i="150"/>
  <c r="C6" i="150"/>
  <c r="I50" i="149"/>
  <c r="F50" i="149"/>
  <c r="C50" i="149"/>
  <c r="I49" i="149"/>
  <c r="F49" i="149"/>
  <c r="C49" i="149"/>
  <c r="I48" i="149"/>
  <c r="F48" i="149"/>
  <c r="C48" i="149"/>
  <c r="I47" i="149"/>
  <c r="F47" i="149"/>
  <c r="C47" i="149"/>
  <c r="I46" i="149"/>
  <c r="F46" i="149"/>
  <c r="C46" i="149"/>
  <c r="I45" i="149"/>
  <c r="F45" i="149"/>
  <c r="C45" i="149"/>
  <c r="I44" i="149"/>
  <c r="F44" i="149"/>
  <c r="C44" i="149"/>
  <c r="I43" i="149"/>
  <c r="F43" i="149"/>
  <c r="C43" i="149"/>
  <c r="I42" i="149"/>
  <c r="F42" i="149"/>
  <c r="C42" i="149"/>
  <c r="I41" i="149"/>
  <c r="F41" i="149"/>
  <c r="C41" i="149"/>
  <c r="I40" i="149"/>
  <c r="F40" i="149"/>
  <c r="C40" i="149"/>
  <c r="I39" i="149"/>
  <c r="F39" i="149"/>
  <c r="C39" i="149"/>
  <c r="I38" i="149"/>
  <c r="F38" i="149"/>
  <c r="C38" i="149"/>
  <c r="I37" i="149"/>
  <c r="F37" i="149"/>
  <c r="C37" i="149"/>
  <c r="I36" i="149"/>
  <c r="F36" i="149"/>
  <c r="C36" i="149"/>
  <c r="I35" i="149"/>
  <c r="F35" i="149"/>
  <c r="C35" i="149"/>
  <c r="I34" i="149"/>
  <c r="F34" i="149"/>
  <c r="C34" i="149"/>
  <c r="I33" i="149"/>
  <c r="F33" i="149"/>
  <c r="C33" i="149"/>
  <c r="I32" i="149"/>
  <c r="F32" i="149"/>
  <c r="C32" i="149"/>
  <c r="I31" i="149"/>
  <c r="F31" i="149"/>
  <c r="C31" i="149"/>
  <c r="I30" i="149"/>
  <c r="F30" i="149"/>
  <c r="C30" i="149"/>
  <c r="I29" i="149"/>
  <c r="F29" i="149"/>
  <c r="C29" i="149"/>
  <c r="I28" i="149"/>
  <c r="F28" i="149"/>
  <c r="C28" i="149"/>
  <c r="I27" i="149"/>
  <c r="F27" i="149"/>
  <c r="C27" i="149"/>
  <c r="I26" i="149"/>
  <c r="F26" i="149"/>
  <c r="C26" i="149"/>
  <c r="I25" i="149"/>
  <c r="F25" i="149"/>
  <c r="C25" i="149"/>
  <c r="I24" i="149"/>
  <c r="F24" i="149"/>
  <c r="C24" i="149"/>
  <c r="K23" i="149"/>
  <c r="K51" i="149" s="1"/>
  <c r="J23" i="149"/>
  <c r="I23" i="149" s="1"/>
  <c r="H23" i="149"/>
  <c r="H51" i="149" s="1"/>
  <c r="G23" i="149"/>
  <c r="G51" i="149" s="1"/>
  <c r="F23" i="149"/>
  <c r="E23" i="149"/>
  <c r="E51" i="149" s="1"/>
  <c r="D23" i="149"/>
  <c r="I22" i="149"/>
  <c r="F22" i="149"/>
  <c r="C22" i="149"/>
  <c r="I21" i="149"/>
  <c r="F21" i="149"/>
  <c r="C21" i="149"/>
  <c r="I20" i="149"/>
  <c r="F20" i="149"/>
  <c r="C20" i="149"/>
  <c r="I19" i="149"/>
  <c r="F19" i="149"/>
  <c r="C19" i="149"/>
  <c r="I18" i="149"/>
  <c r="F18" i="149"/>
  <c r="C18" i="149"/>
  <c r="I17" i="149"/>
  <c r="F17" i="149"/>
  <c r="C17" i="149"/>
  <c r="I16" i="149"/>
  <c r="F16" i="149"/>
  <c r="C16" i="149"/>
  <c r="I15" i="149"/>
  <c r="F15" i="149"/>
  <c r="C15" i="149"/>
  <c r="I14" i="149"/>
  <c r="F14" i="149"/>
  <c r="C14" i="149"/>
  <c r="I13" i="149"/>
  <c r="F13" i="149"/>
  <c r="C13" i="149"/>
  <c r="I12" i="149"/>
  <c r="F12" i="149"/>
  <c r="C12" i="149"/>
  <c r="I11" i="149"/>
  <c r="F11" i="149"/>
  <c r="C11" i="149"/>
  <c r="I10" i="149"/>
  <c r="F10" i="149"/>
  <c r="C10" i="149"/>
  <c r="I9" i="149"/>
  <c r="F9" i="149"/>
  <c r="C9" i="149"/>
  <c r="I8" i="149"/>
  <c r="F8" i="149"/>
  <c r="C8" i="149"/>
  <c r="I7" i="149"/>
  <c r="F7" i="149"/>
  <c r="C7" i="149"/>
  <c r="I6" i="149"/>
  <c r="F6" i="149"/>
  <c r="C6" i="149"/>
  <c r="I50" i="148"/>
  <c r="F50" i="148"/>
  <c r="C50" i="148"/>
  <c r="I49" i="148"/>
  <c r="F49" i="148"/>
  <c r="C49" i="148"/>
  <c r="I48" i="148"/>
  <c r="F48" i="148"/>
  <c r="C48" i="148"/>
  <c r="I47" i="148"/>
  <c r="F47" i="148"/>
  <c r="C47" i="148"/>
  <c r="I46" i="148"/>
  <c r="F46" i="148"/>
  <c r="C46" i="148"/>
  <c r="I45" i="148"/>
  <c r="F45" i="148"/>
  <c r="C45" i="148"/>
  <c r="I44" i="148"/>
  <c r="F44" i="148"/>
  <c r="C44" i="148"/>
  <c r="I43" i="148"/>
  <c r="F43" i="148"/>
  <c r="C43" i="148"/>
  <c r="I42" i="148"/>
  <c r="F42" i="148"/>
  <c r="C42" i="148"/>
  <c r="I41" i="148"/>
  <c r="F41" i="148"/>
  <c r="C41" i="148"/>
  <c r="I40" i="148"/>
  <c r="F40" i="148"/>
  <c r="C40" i="148"/>
  <c r="I39" i="148"/>
  <c r="F39" i="148"/>
  <c r="C39" i="148"/>
  <c r="I38" i="148"/>
  <c r="F38" i="148"/>
  <c r="C38" i="148"/>
  <c r="I37" i="148"/>
  <c r="F37" i="148"/>
  <c r="C37" i="148"/>
  <c r="I36" i="148"/>
  <c r="F36" i="148"/>
  <c r="C36" i="148"/>
  <c r="I35" i="148"/>
  <c r="F35" i="148"/>
  <c r="C35" i="148"/>
  <c r="I34" i="148"/>
  <c r="F34" i="148"/>
  <c r="C34" i="148"/>
  <c r="I33" i="148"/>
  <c r="F33" i="148"/>
  <c r="C33" i="148"/>
  <c r="I32" i="148"/>
  <c r="F32" i="148"/>
  <c r="C32" i="148"/>
  <c r="I31" i="148"/>
  <c r="F31" i="148"/>
  <c r="C31" i="148"/>
  <c r="I30" i="148"/>
  <c r="F30" i="148"/>
  <c r="C30" i="148"/>
  <c r="I29" i="148"/>
  <c r="F29" i="148"/>
  <c r="C29" i="148"/>
  <c r="I28" i="148"/>
  <c r="F28" i="148"/>
  <c r="C28" i="148"/>
  <c r="I27" i="148"/>
  <c r="F27" i="148"/>
  <c r="C27" i="148"/>
  <c r="I26" i="148"/>
  <c r="F26" i="148"/>
  <c r="C26" i="148"/>
  <c r="I25" i="148"/>
  <c r="F25" i="148"/>
  <c r="C25" i="148"/>
  <c r="I24" i="148"/>
  <c r="F24" i="148"/>
  <c r="C24" i="148"/>
  <c r="K23" i="148"/>
  <c r="K51" i="148" s="1"/>
  <c r="J23" i="148"/>
  <c r="I23" i="148" s="1"/>
  <c r="H23" i="148"/>
  <c r="H51" i="148" s="1"/>
  <c r="G23" i="148"/>
  <c r="G51" i="148" s="1"/>
  <c r="F23" i="148"/>
  <c r="E23" i="148"/>
  <c r="E51" i="148" s="1"/>
  <c r="D23" i="148"/>
  <c r="C23" i="148" s="1"/>
  <c r="I22" i="148"/>
  <c r="F22" i="148"/>
  <c r="C22" i="148"/>
  <c r="I21" i="148"/>
  <c r="F21" i="148"/>
  <c r="C21" i="148"/>
  <c r="I20" i="148"/>
  <c r="F20" i="148"/>
  <c r="C20" i="148"/>
  <c r="I19" i="148"/>
  <c r="F19" i="148"/>
  <c r="C19" i="148"/>
  <c r="I18" i="148"/>
  <c r="F18" i="148"/>
  <c r="C18" i="148"/>
  <c r="I17" i="148"/>
  <c r="F17" i="148"/>
  <c r="C17" i="148"/>
  <c r="I16" i="148"/>
  <c r="F16" i="148"/>
  <c r="C16" i="148"/>
  <c r="I15" i="148"/>
  <c r="F15" i="148"/>
  <c r="C15" i="148"/>
  <c r="I14" i="148"/>
  <c r="F14" i="148"/>
  <c r="C14" i="148"/>
  <c r="I13" i="148"/>
  <c r="F13" i="148"/>
  <c r="C13" i="148"/>
  <c r="I12" i="148"/>
  <c r="F12" i="148"/>
  <c r="C12" i="148"/>
  <c r="I11" i="148"/>
  <c r="F11" i="148"/>
  <c r="C11" i="148"/>
  <c r="I10" i="148"/>
  <c r="F10" i="148"/>
  <c r="C10" i="148"/>
  <c r="I9" i="148"/>
  <c r="F9" i="148"/>
  <c r="C9" i="148"/>
  <c r="I8" i="148"/>
  <c r="F8" i="148"/>
  <c r="C8" i="148"/>
  <c r="I7" i="148"/>
  <c r="F7" i="148"/>
  <c r="C7" i="148"/>
  <c r="I6" i="148"/>
  <c r="F6" i="148"/>
  <c r="C6" i="148"/>
  <c r="I50" i="147"/>
  <c r="F50" i="147"/>
  <c r="C50" i="147"/>
  <c r="I49" i="147"/>
  <c r="F49" i="147"/>
  <c r="C49" i="147"/>
  <c r="I48" i="147"/>
  <c r="F48" i="147"/>
  <c r="C48" i="147"/>
  <c r="I47" i="147"/>
  <c r="F47" i="147"/>
  <c r="C47" i="147"/>
  <c r="I46" i="147"/>
  <c r="F46" i="147"/>
  <c r="C46" i="147"/>
  <c r="I45" i="147"/>
  <c r="F45" i="147"/>
  <c r="C45" i="147"/>
  <c r="I44" i="147"/>
  <c r="F44" i="147"/>
  <c r="C44" i="147"/>
  <c r="I43" i="147"/>
  <c r="F43" i="147"/>
  <c r="C43" i="147"/>
  <c r="I42" i="147"/>
  <c r="F42" i="147"/>
  <c r="C42" i="147"/>
  <c r="I41" i="147"/>
  <c r="F41" i="147"/>
  <c r="C41" i="147"/>
  <c r="I40" i="147"/>
  <c r="F40" i="147"/>
  <c r="C40" i="147"/>
  <c r="I39" i="147"/>
  <c r="F39" i="147"/>
  <c r="C39" i="147"/>
  <c r="I38" i="147"/>
  <c r="F38" i="147"/>
  <c r="C38" i="147"/>
  <c r="I37" i="147"/>
  <c r="F37" i="147"/>
  <c r="C37" i="147"/>
  <c r="I36" i="147"/>
  <c r="F36" i="147"/>
  <c r="C36" i="147"/>
  <c r="I35" i="147"/>
  <c r="F35" i="147"/>
  <c r="C35" i="147"/>
  <c r="I34" i="147"/>
  <c r="F34" i="147"/>
  <c r="C34" i="147"/>
  <c r="I33" i="147"/>
  <c r="F33" i="147"/>
  <c r="C33" i="147"/>
  <c r="I32" i="147"/>
  <c r="F32" i="147"/>
  <c r="C32" i="147"/>
  <c r="I31" i="147"/>
  <c r="F31" i="147"/>
  <c r="C31" i="147"/>
  <c r="I30" i="147"/>
  <c r="F30" i="147"/>
  <c r="C30" i="147"/>
  <c r="I29" i="147"/>
  <c r="F29" i="147"/>
  <c r="C29" i="147"/>
  <c r="I28" i="147"/>
  <c r="F28" i="147"/>
  <c r="C28" i="147"/>
  <c r="I27" i="147"/>
  <c r="F27" i="147"/>
  <c r="C27" i="147"/>
  <c r="I26" i="147"/>
  <c r="F26" i="147"/>
  <c r="C26" i="147"/>
  <c r="I25" i="147"/>
  <c r="F25" i="147"/>
  <c r="C25" i="147"/>
  <c r="I24" i="147"/>
  <c r="F24" i="147"/>
  <c r="C24" i="147"/>
  <c r="K23" i="147"/>
  <c r="K51" i="147" s="1"/>
  <c r="J23" i="147"/>
  <c r="J51" i="147" s="1"/>
  <c r="I51" i="147" s="1"/>
  <c r="H23" i="147"/>
  <c r="H51" i="147" s="1"/>
  <c r="G23" i="147"/>
  <c r="G51" i="147" s="1"/>
  <c r="E23" i="147"/>
  <c r="E51" i="147" s="1"/>
  <c r="D23" i="147"/>
  <c r="D51" i="147" s="1"/>
  <c r="C23" i="147"/>
  <c r="I22" i="147"/>
  <c r="F22" i="147"/>
  <c r="C22" i="147"/>
  <c r="I21" i="147"/>
  <c r="F21" i="147"/>
  <c r="C21" i="147"/>
  <c r="I20" i="147"/>
  <c r="F20" i="147"/>
  <c r="C20" i="147"/>
  <c r="I19" i="147"/>
  <c r="F19" i="147"/>
  <c r="C19" i="147"/>
  <c r="I18" i="147"/>
  <c r="F18" i="147"/>
  <c r="C18" i="147"/>
  <c r="I17" i="147"/>
  <c r="F17" i="147"/>
  <c r="C17" i="147"/>
  <c r="I16" i="147"/>
  <c r="F16" i="147"/>
  <c r="C16" i="147"/>
  <c r="I15" i="147"/>
  <c r="F15" i="147"/>
  <c r="C15" i="147"/>
  <c r="I14" i="147"/>
  <c r="F14" i="147"/>
  <c r="C14" i="147"/>
  <c r="I13" i="147"/>
  <c r="F13" i="147"/>
  <c r="C13" i="147"/>
  <c r="I12" i="147"/>
  <c r="F12" i="147"/>
  <c r="C12" i="147"/>
  <c r="I11" i="147"/>
  <c r="F11" i="147"/>
  <c r="C11" i="147"/>
  <c r="I10" i="147"/>
  <c r="F10" i="147"/>
  <c r="C10" i="147"/>
  <c r="I9" i="147"/>
  <c r="F9" i="147"/>
  <c r="C9" i="147"/>
  <c r="I8" i="147"/>
  <c r="F8" i="147"/>
  <c r="C8" i="147"/>
  <c r="I7" i="147"/>
  <c r="F7" i="147"/>
  <c r="C7" i="147"/>
  <c r="I6" i="147"/>
  <c r="F6" i="147"/>
  <c r="C6" i="147"/>
  <c r="C51" i="147" l="1"/>
  <c r="I23" i="147"/>
  <c r="C23" i="155"/>
  <c r="F51" i="166"/>
  <c r="C23" i="170"/>
  <c r="I51" i="170"/>
  <c r="I51" i="172"/>
  <c r="I51" i="175"/>
  <c r="F23" i="172"/>
  <c r="C8" i="163"/>
  <c r="C23" i="163"/>
  <c r="C51" i="166"/>
  <c r="F51" i="162"/>
  <c r="C23" i="153"/>
  <c r="F51" i="153"/>
  <c r="F51" i="154"/>
  <c r="C23" i="149"/>
  <c r="F51" i="149"/>
  <c r="C51" i="175"/>
  <c r="F51" i="175"/>
  <c r="F51" i="176"/>
  <c r="F23" i="175"/>
  <c r="D51" i="176"/>
  <c r="C51" i="176" s="1"/>
  <c r="J51" i="176"/>
  <c r="I51" i="176" s="1"/>
  <c r="C51" i="172"/>
  <c r="F51" i="173"/>
  <c r="F51" i="174"/>
  <c r="D51" i="173"/>
  <c r="C51" i="173" s="1"/>
  <c r="J51" i="173"/>
  <c r="I51" i="173" s="1"/>
  <c r="D51" i="174"/>
  <c r="C51" i="174" s="1"/>
  <c r="J51" i="174"/>
  <c r="I51" i="174" s="1"/>
  <c r="F11" i="172"/>
  <c r="C23" i="172"/>
  <c r="F51" i="171"/>
  <c r="F23" i="170"/>
  <c r="D51" i="171"/>
  <c r="C51" i="171" s="1"/>
  <c r="J51" i="171"/>
  <c r="I51" i="171" s="1"/>
  <c r="F51" i="167"/>
  <c r="F51" i="168"/>
  <c r="F51" i="169"/>
  <c r="I51" i="165"/>
  <c r="I51" i="166"/>
  <c r="C23" i="165"/>
  <c r="I23" i="165"/>
  <c r="C23" i="166"/>
  <c r="I23" i="166"/>
  <c r="D51" i="167"/>
  <c r="C51" i="167" s="1"/>
  <c r="J51" i="167"/>
  <c r="I51" i="167" s="1"/>
  <c r="D51" i="168"/>
  <c r="C51" i="168" s="1"/>
  <c r="J51" i="168"/>
  <c r="I51" i="168" s="1"/>
  <c r="D51" i="169"/>
  <c r="C51" i="169" s="1"/>
  <c r="J51" i="169"/>
  <c r="I51" i="169" s="1"/>
  <c r="F51" i="158"/>
  <c r="F51" i="159"/>
  <c r="F51" i="160"/>
  <c r="F51" i="161"/>
  <c r="F51" i="164"/>
  <c r="F51" i="163"/>
  <c r="I51" i="163"/>
  <c r="D51" i="158"/>
  <c r="C51" i="158" s="1"/>
  <c r="J51" i="158"/>
  <c r="I51" i="158" s="1"/>
  <c r="D51" i="159"/>
  <c r="C51" i="159" s="1"/>
  <c r="J51" i="159"/>
  <c r="I51" i="159" s="1"/>
  <c r="D51" i="160"/>
  <c r="C51" i="160" s="1"/>
  <c r="J51" i="160"/>
  <c r="I51" i="160" s="1"/>
  <c r="D51" i="161"/>
  <c r="C51" i="161" s="1"/>
  <c r="J51" i="161"/>
  <c r="I51" i="161" s="1"/>
  <c r="D51" i="162"/>
  <c r="C51" i="162" s="1"/>
  <c r="J51" i="162"/>
  <c r="I51" i="162" s="1"/>
  <c r="I23" i="163"/>
  <c r="D51" i="164"/>
  <c r="C51" i="164" s="1"/>
  <c r="J51" i="164"/>
  <c r="I51" i="164" s="1"/>
  <c r="F51" i="147"/>
  <c r="F51" i="148"/>
  <c r="F51" i="151"/>
  <c r="I51" i="150"/>
  <c r="I51" i="152"/>
  <c r="I51" i="155"/>
  <c r="I51" i="156"/>
  <c r="I51" i="157"/>
  <c r="F23" i="147"/>
  <c r="D51" i="148"/>
  <c r="C51" i="148" s="1"/>
  <c r="J51" i="148"/>
  <c r="I51" i="148" s="1"/>
  <c r="D51" i="149"/>
  <c r="C51" i="149" s="1"/>
  <c r="J51" i="149"/>
  <c r="I51" i="149" s="1"/>
  <c r="F23" i="150"/>
  <c r="D51" i="151"/>
  <c r="C51" i="151" s="1"/>
  <c r="J51" i="151"/>
  <c r="I51" i="151" s="1"/>
  <c r="F23" i="152"/>
  <c r="D51" i="153"/>
  <c r="C51" i="153" s="1"/>
  <c r="J51" i="153"/>
  <c r="I51" i="153" s="1"/>
  <c r="D51" i="154"/>
  <c r="C51" i="154" s="1"/>
  <c r="J51" i="154"/>
  <c r="I51" i="154" s="1"/>
  <c r="F23" i="155"/>
  <c r="F23" i="156"/>
  <c r="F23" i="157"/>
  <c r="O37" i="144" l="1"/>
  <c r="L37" i="144"/>
  <c r="I37" i="144"/>
  <c r="F37" i="144"/>
  <c r="C37" i="144"/>
  <c r="O36" i="144"/>
  <c r="L36" i="144"/>
  <c r="I36" i="144"/>
  <c r="F36" i="144"/>
  <c r="C36" i="144"/>
  <c r="O35" i="144"/>
  <c r="L35" i="144"/>
  <c r="I35" i="144"/>
  <c r="F35" i="144"/>
  <c r="C35" i="144"/>
  <c r="O34" i="144"/>
  <c r="L34" i="144"/>
  <c r="I34" i="144"/>
  <c r="F34" i="144"/>
  <c r="C34" i="144"/>
  <c r="O33" i="144"/>
  <c r="L33" i="144"/>
  <c r="I33" i="144"/>
  <c r="F33" i="144"/>
  <c r="C33" i="144"/>
  <c r="O32" i="144"/>
  <c r="L32" i="144"/>
  <c r="I32" i="144"/>
  <c r="F32" i="144"/>
  <c r="C32" i="144"/>
  <c r="O31" i="144"/>
  <c r="L31" i="144"/>
  <c r="I31" i="144"/>
  <c r="F31" i="144"/>
  <c r="C31" i="144"/>
  <c r="O30" i="144"/>
  <c r="L30" i="144"/>
  <c r="I30" i="144"/>
  <c r="F30" i="144"/>
  <c r="C30" i="144"/>
  <c r="O29" i="144"/>
  <c r="L29" i="144"/>
  <c r="I29" i="144"/>
  <c r="F29" i="144"/>
  <c r="C29" i="144"/>
  <c r="O28" i="144"/>
  <c r="L28" i="144"/>
  <c r="I28" i="144"/>
  <c r="F28" i="144"/>
  <c r="C28" i="144"/>
  <c r="O27" i="144"/>
  <c r="L27" i="144"/>
  <c r="I27" i="144"/>
  <c r="F27" i="144"/>
  <c r="C27" i="144"/>
  <c r="O26" i="144"/>
  <c r="L26" i="144"/>
  <c r="I26" i="144"/>
  <c r="F26" i="144"/>
  <c r="C26" i="144"/>
  <c r="O25" i="144"/>
  <c r="L25" i="144"/>
  <c r="I25" i="144"/>
  <c r="F25" i="144"/>
  <c r="C25" i="144"/>
  <c r="O24" i="144"/>
  <c r="L24" i="144"/>
  <c r="I24" i="144"/>
  <c r="F24" i="144"/>
  <c r="C24" i="144"/>
  <c r="O23" i="144"/>
  <c r="L23" i="144"/>
  <c r="I23" i="144"/>
  <c r="F23" i="144"/>
  <c r="C23" i="144"/>
  <c r="O22" i="144"/>
  <c r="L22" i="144"/>
  <c r="I22" i="144"/>
  <c r="F22" i="144"/>
  <c r="C22" i="144"/>
  <c r="O21" i="144"/>
  <c r="L21" i="144"/>
  <c r="I21" i="144"/>
  <c r="F21" i="144"/>
  <c r="C21" i="144"/>
  <c r="O20" i="144"/>
  <c r="L20" i="144"/>
  <c r="I20" i="144"/>
  <c r="F20" i="144"/>
  <c r="C20" i="144"/>
  <c r="Q19" i="144"/>
  <c r="Q38" i="144" s="1"/>
  <c r="P19" i="144"/>
  <c r="P38" i="144" s="1"/>
  <c r="O38" i="144" s="1"/>
  <c r="N19" i="144"/>
  <c r="N38" i="144" s="1"/>
  <c r="M19" i="144"/>
  <c r="M38" i="144" s="1"/>
  <c r="L38" i="144" s="1"/>
  <c r="L19" i="144"/>
  <c r="K19" i="144"/>
  <c r="K38" i="144" s="1"/>
  <c r="J19" i="144"/>
  <c r="J38" i="144" s="1"/>
  <c r="H19" i="144"/>
  <c r="H38" i="144" s="1"/>
  <c r="G19" i="144"/>
  <c r="G38" i="144" s="1"/>
  <c r="F19" i="144"/>
  <c r="E19" i="144"/>
  <c r="E38" i="144" s="1"/>
  <c r="D19" i="144"/>
  <c r="D38" i="144" s="1"/>
  <c r="C38" i="144" s="1"/>
  <c r="O18" i="144"/>
  <c r="L18" i="144"/>
  <c r="I18" i="144"/>
  <c r="F18" i="144"/>
  <c r="C18" i="144"/>
  <c r="O17" i="144"/>
  <c r="L17" i="144"/>
  <c r="I17" i="144"/>
  <c r="F17" i="144"/>
  <c r="C17" i="144"/>
  <c r="O16" i="144"/>
  <c r="L16" i="144"/>
  <c r="I16" i="144"/>
  <c r="F16" i="144"/>
  <c r="C16" i="144"/>
  <c r="O15" i="144"/>
  <c r="L15" i="144"/>
  <c r="I15" i="144"/>
  <c r="F15" i="144"/>
  <c r="C15" i="144"/>
  <c r="O14" i="144"/>
  <c r="L14" i="144"/>
  <c r="I14" i="144"/>
  <c r="F14" i="144"/>
  <c r="C14" i="144"/>
  <c r="O13" i="144"/>
  <c r="L13" i="144"/>
  <c r="I13" i="144"/>
  <c r="F13" i="144"/>
  <c r="C13" i="144"/>
  <c r="O12" i="144"/>
  <c r="L12" i="144"/>
  <c r="I12" i="144"/>
  <c r="F12" i="144"/>
  <c r="C12" i="144"/>
  <c r="O11" i="144"/>
  <c r="L11" i="144"/>
  <c r="I11" i="144"/>
  <c r="F11" i="144"/>
  <c r="C11" i="144"/>
  <c r="O10" i="144"/>
  <c r="L10" i="144"/>
  <c r="I10" i="144"/>
  <c r="F10" i="144"/>
  <c r="C10" i="144"/>
  <c r="O9" i="144"/>
  <c r="L9" i="144"/>
  <c r="I9" i="144"/>
  <c r="F9" i="144"/>
  <c r="C9" i="144"/>
  <c r="O8" i="144"/>
  <c r="L8" i="144"/>
  <c r="I8" i="144"/>
  <c r="F8" i="144"/>
  <c r="C8" i="144"/>
  <c r="O7" i="144"/>
  <c r="L7" i="144"/>
  <c r="I7" i="144"/>
  <c r="F7" i="144"/>
  <c r="C7" i="144"/>
  <c r="O37" i="143"/>
  <c r="L37" i="143"/>
  <c r="I37" i="143"/>
  <c r="F37" i="143"/>
  <c r="C37" i="143"/>
  <c r="O36" i="143"/>
  <c r="L36" i="143"/>
  <c r="I36" i="143"/>
  <c r="F36" i="143"/>
  <c r="C36" i="143"/>
  <c r="O35" i="143"/>
  <c r="L35" i="143"/>
  <c r="I35" i="143"/>
  <c r="F35" i="143"/>
  <c r="C35" i="143"/>
  <c r="O34" i="143"/>
  <c r="L34" i="143"/>
  <c r="I34" i="143"/>
  <c r="F34" i="143"/>
  <c r="C34" i="143"/>
  <c r="O33" i="143"/>
  <c r="L33" i="143"/>
  <c r="I33" i="143"/>
  <c r="F33" i="143"/>
  <c r="C33" i="143"/>
  <c r="O32" i="143"/>
  <c r="L32" i="143"/>
  <c r="I32" i="143"/>
  <c r="F32" i="143"/>
  <c r="C32" i="143"/>
  <c r="O31" i="143"/>
  <c r="L31" i="143"/>
  <c r="I31" i="143"/>
  <c r="F31" i="143"/>
  <c r="C31" i="143"/>
  <c r="O30" i="143"/>
  <c r="L30" i="143"/>
  <c r="I30" i="143"/>
  <c r="F30" i="143"/>
  <c r="C30" i="143"/>
  <c r="O29" i="143"/>
  <c r="L29" i="143"/>
  <c r="I29" i="143"/>
  <c r="F29" i="143"/>
  <c r="C29" i="143"/>
  <c r="O28" i="143"/>
  <c r="L28" i="143"/>
  <c r="I28" i="143"/>
  <c r="F28" i="143"/>
  <c r="C28" i="143"/>
  <c r="O27" i="143"/>
  <c r="L27" i="143"/>
  <c r="I27" i="143"/>
  <c r="F27" i="143"/>
  <c r="C27" i="143"/>
  <c r="O26" i="143"/>
  <c r="L26" i="143"/>
  <c r="I26" i="143"/>
  <c r="F26" i="143"/>
  <c r="C26" i="143"/>
  <c r="O25" i="143"/>
  <c r="L25" i="143"/>
  <c r="I25" i="143"/>
  <c r="F25" i="143"/>
  <c r="C25" i="143"/>
  <c r="O24" i="143"/>
  <c r="L24" i="143"/>
  <c r="I24" i="143"/>
  <c r="F24" i="143"/>
  <c r="C24" i="143"/>
  <c r="O23" i="143"/>
  <c r="L23" i="143"/>
  <c r="I23" i="143"/>
  <c r="F23" i="143"/>
  <c r="C23" i="143"/>
  <c r="O22" i="143"/>
  <c r="L22" i="143"/>
  <c r="I22" i="143"/>
  <c r="F22" i="143"/>
  <c r="C22" i="143"/>
  <c r="O21" i="143"/>
  <c r="L21" i="143"/>
  <c r="I21" i="143"/>
  <c r="F21" i="143"/>
  <c r="C21" i="143"/>
  <c r="O20" i="143"/>
  <c r="L20" i="143"/>
  <c r="I20" i="143"/>
  <c r="F20" i="143"/>
  <c r="C20" i="143"/>
  <c r="Q19" i="143"/>
  <c r="Q38" i="143" s="1"/>
  <c r="P19" i="143"/>
  <c r="P38" i="143" s="1"/>
  <c r="O38" i="143" s="1"/>
  <c r="O19" i="143"/>
  <c r="N19" i="143"/>
  <c r="N38" i="143" s="1"/>
  <c r="M19" i="143"/>
  <c r="M38" i="143" s="1"/>
  <c r="K19" i="143"/>
  <c r="K38" i="143" s="1"/>
  <c r="J19" i="143"/>
  <c r="J38" i="143" s="1"/>
  <c r="I19" i="143"/>
  <c r="H19" i="143"/>
  <c r="H38" i="143" s="1"/>
  <c r="G19" i="143"/>
  <c r="G38" i="143" s="1"/>
  <c r="F38" i="143" s="1"/>
  <c r="E19" i="143"/>
  <c r="E38" i="143" s="1"/>
  <c r="D19" i="143"/>
  <c r="D38" i="143" s="1"/>
  <c r="C38" i="143" s="1"/>
  <c r="C19" i="143"/>
  <c r="O18" i="143"/>
  <c r="L18" i="143"/>
  <c r="I18" i="143"/>
  <c r="F18" i="143"/>
  <c r="C18" i="143"/>
  <c r="O17" i="143"/>
  <c r="L17" i="143"/>
  <c r="I17" i="143"/>
  <c r="F17" i="143"/>
  <c r="C17" i="143"/>
  <c r="O16" i="143"/>
  <c r="L16" i="143"/>
  <c r="I16" i="143"/>
  <c r="F16" i="143"/>
  <c r="C16" i="143"/>
  <c r="O15" i="143"/>
  <c r="L15" i="143"/>
  <c r="I15" i="143"/>
  <c r="F15" i="143"/>
  <c r="C15" i="143"/>
  <c r="O14" i="143"/>
  <c r="L14" i="143"/>
  <c r="I14" i="143"/>
  <c r="F14" i="143"/>
  <c r="C14" i="143"/>
  <c r="O13" i="143"/>
  <c r="L13" i="143"/>
  <c r="I13" i="143"/>
  <c r="F13" i="143"/>
  <c r="C13" i="143"/>
  <c r="O12" i="143"/>
  <c r="L12" i="143"/>
  <c r="I12" i="143"/>
  <c r="F12" i="143"/>
  <c r="C12" i="143"/>
  <c r="O11" i="143"/>
  <c r="L11" i="143"/>
  <c r="I11" i="143"/>
  <c r="F11" i="143"/>
  <c r="C11" i="143"/>
  <c r="O10" i="143"/>
  <c r="L10" i="143"/>
  <c r="I10" i="143"/>
  <c r="F10" i="143"/>
  <c r="C10" i="143"/>
  <c r="O9" i="143"/>
  <c r="L9" i="143"/>
  <c r="I9" i="143"/>
  <c r="F9" i="143"/>
  <c r="C9" i="143"/>
  <c r="O8" i="143"/>
  <c r="L8" i="143"/>
  <c r="I8" i="143"/>
  <c r="F8" i="143"/>
  <c r="C8" i="143"/>
  <c r="O7" i="143"/>
  <c r="L7" i="143"/>
  <c r="I7" i="143"/>
  <c r="F7" i="143"/>
  <c r="C7" i="143"/>
  <c r="O37" i="142"/>
  <c r="L37" i="142"/>
  <c r="I37" i="142"/>
  <c r="F37" i="142"/>
  <c r="C37" i="142"/>
  <c r="O36" i="142"/>
  <c r="L36" i="142"/>
  <c r="I36" i="142"/>
  <c r="F36" i="142"/>
  <c r="C36" i="142"/>
  <c r="O35" i="142"/>
  <c r="L35" i="142"/>
  <c r="I35" i="142"/>
  <c r="F35" i="142"/>
  <c r="C35" i="142"/>
  <c r="O34" i="142"/>
  <c r="L34" i="142"/>
  <c r="I34" i="142"/>
  <c r="F34" i="142"/>
  <c r="C34" i="142"/>
  <c r="O33" i="142"/>
  <c r="L33" i="142"/>
  <c r="I33" i="142"/>
  <c r="F33" i="142"/>
  <c r="C33" i="142"/>
  <c r="O32" i="142"/>
  <c r="L32" i="142"/>
  <c r="I32" i="142"/>
  <c r="F32" i="142"/>
  <c r="C32" i="142"/>
  <c r="O31" i="142"/>
  <c r="L31" i="142"/>
  <c r="I31" i="142"/>
  <c r="F31" i="142"/>
  <c r="C31" i="142"/>
  <c r="O30" i="142"/>
  <c r="L30" i="142"/>
  <c r="I30" i="142"/>
  <c r="F30" i="142"/>
  <c r="C30" i="142"/>
  <c r="O29" i="142"/>
  <c r="L29" i="142"/>
  <c r="I29" i="142"/>
  <c r="F29" i="142"/>
  <c r="C29" i="142"/>
  <c r="O28" i="142"/>
  <c r="L28" i="142"/>
  <c r="I28" i="142"/>
  <c r="F28" i="142"/>
  <c r="C28" i="142"/>
  <c r="O27" i="142"/>
  <c r="L27" i="142"/>
  <c r="I27" i="142"/>
  <c r="F27" i="142"/>
  <c r="C27" i="142"/>
  <c r="O26" i="142"/>
  <c r="L26" i="142"/>
  <c r="I26" i="142"/>
  <c r="F26" i="142"/>
  <c r="C26" i="142"/>
  <c r="O25" i="142"/>
  <c r="L25" i="142"/>
  <c r="I25" i="142"/>
  <c r="F25" i="142"/>
  <c r="C25" i="142"/>
  <c r="O24" i="142"/>
  <c r="L24" i="142"/>
  <c r="I24" i="142"/>
  <c r="F24" i="142"/>
  <c r="C24" i="142"/>
  <c r="O23" i="142"/>
  <c r="L23" i="142"/>
  <c r="I23" i="142"/>
  <c r="F23" i="142"/>
  <c r="C23" i="142"/>
  <c r="O22" i="142"/>
  <c r="L22" i="142"/>
  <c r="I22" i="142"/>
  <c r="F22" i="142"/>
  <c r="C22" i="142"/>
  <c r="O21" i="142"/>
  <c r="L21" i="142"/>
  <c r="I21" i="142"/>
  <c r="F21" i="142"/>
  <c r="C21" i="142"/>
  <c r="O20" i="142"/>
  <c r="L20" i="142"/>
  <c r="I20" i="142"/>
  <c r="F20" i="142"/>
  <c r="C20" i="142"/>
  <c r="Q19" i="142"/>
  <c r="Q38" i="142" s="1"/>
  <c r="P19" i="142"/>
  <c r="P38" i="142" s="1"/>
  <c r="O19" i="142"/>
  <c r="N19" i="142"/>
  <c r="N38" i="142" s="1"/>
  <c r="M19" i="142"/>
  <c r="M38" i="142" s="1"/>
  <c r="L38" i="142" s="1"/>
  <c r="K19" i="142"/>
  <c r="K38" i="142" s="1"/>
  <c r="J19" i="142"/>
  <c r="J38" i="142" s="1"/>
  <c r="I38" i="142" s="1"/>
  <c r="I19" i="142"/>
  <c r="H19" i="142"/>
  <c r="H38" i="142" s="1"/>
  <c r="G19" i="142"/>
  <c r="G38" i="142" s="1"/>
  <c r="E19" i="142"/>
  <c r="E38" i="142" s="1"/>
  <c r="D19" i="142"/>
  <c r="D38" i="142" s="1"/>
  <c r="C19" i="142"/>
  <c r="O18" i="142"/>
  <c r="L18" i="142"/>
  <c r="I18" i="142"/>
  <c r="F18" i="142"/>
  <c r="C18" i="142"/>
  <c r="O17" i="142"/>
  <c r="L17" i="142"/>
  <c r="I17" i="142"/>
  <c r="F17" i="142"/>
  <c r="C17" i="142"/>
  <c r="O16" i="142"/>
  <c r="L16" i="142"/>
  <c r="I16" i="142"/>
  <c r="F16" i="142"/>
  <c r="C16" i="142"/>
  <c r="O15" i="142"/>
  <c r="L15" i="142"/>
  <c r="I15" i="142"/>
  <c r="F15" i="142"/>
  <c r="C15" i="142"/>
  <c r="O14" i="142"/>
  <c r="L14" i="142"/>
  <c r="I14" i="142"/>
  <c r="F14" i="142"/>
  <c r="C14" i="142"/>
  <c r="O13" i="142"/>
  <c r="L13" i="142"/>
  <c r="I13" i="142"/>
  <c r="F13" i="142"/>
  <c r="C13" i="142"/>
  <c r="O12" i="142"/>
  <c r="L12" i="142"/>
  <c r="I12" i="142"/>
  <c r="F12" i="142"/>
  <c r="C12" i="142"/>
  <c r="O11" i="142"/>
  <c r="L11" i="142"/>
  <c r="I11" i="142"/>
  <c r="F11" i="142"/>
  <c r="C11" i="142"/>
  <c r="O10" i="142"/>
  <c r="L10" i="142"/>
  <c r="I10" i="142"/>
  <c r="F10" i="142"/>
  <c r="C10" i="142"/>
  <c r="O9" i="142"/>
  <c r="L9" i="142"/>
  <c r="I9" i="142"/>
  <c r="F9" i="142"/>
  <c r="C9" i="142"/>
  <c r="O8" i="142"/>
  <c r="L8" i="142"/>
  <c r="I8" i="142"/>
  <c r="F8" i="142"/>
  <c r="C8" i="142"/>
  <c r="O7" i="142"/>
  <c r="L7" i="142"/>
  <c r="I7" i="142"/>
  <c r="F7" i="142"/>
  <c r="C7" i="142"/>
  <c r="O37" i="141"/>
  <c r="L37" i="141"/>
  <c r="I37" i="141"/>
  <c r="F37" i="141"/>
  <c r="C37" i="141"/>
  <c r="O36" i="141"/>
  <c r="L36" i="141"/>
  <c r="I36" i="141"/>
  <c r="F36" i="141"/>
  <c r="C36" i="141"/>
  <c r="O35" i="141"/>
  <c r="L35" i="141"/>
  <c r="I35" i="141"/>
  <c r="F35" i="141"/>
  <c r="C35" i="141"/>
  <c r="O34" i="141"/>
  <c r="L34" i="141"/>
  <c r="I34" i="141"/>
  <c r="F34" i="141"/>
  <c r="C34" i="141"/>
  <c r="O33" i="141"/>
  <c r="L33" i="141"/>
  <c r="I33" i="141"/>
  <c r="F33" i="141"/>
  <c r="C33" i="141"/>
  <c r="O32" i="141"/>
  <c r="L32" i="141"/>
  <c r="I32" i="141"/>
  <c r="F32" i="141"/>
  <c r="C32" i="141"/>
  <c r="O31" i="141"/>
  <c r="L31" i="141"/>
  <c r="I31" i="141"/>
  <c r="F31" i="141"/>
  <c r="C31" i="141"/>
  <c r="O30" i="141"/>
  <c r="L30" i="141"/>
  <c r="I30" i="141"/>
  <c r="F30" i="141"/>
  <c r="C30" i="141"/>
  <c r="O29" i="141"/>
  <c r="L29" i="141"/>
  <c r="I29" i="141"/>
  <c r="F29" i="141"/>
  <c r="C29" i="141"/>
  <c r="O28" i="141"/>
  <c r="L28" i="141"/>
  <c r="I28" i="141"/>
  <c r="F28" i="141"/>
  <c r="C28" i="141"/>
  <c r="O27" i="141"/>
  <c r="L27" i="141"/>
  <c r="I27" i="141"/>
  <c r="F27" i="141"/>
  <c r="C27" i="141"/>
  <c r="O26" i="141"/>
  <c r="L26" i="141"/>
  <c r="I26" i="141"/>
  <c r="F26" i="141"/>
  <c r="C26" i="141"/>
  <c r="O25" i="141"/>
  <c r="L25" i="141"/>
  <c r="I25" i="141"/>
  <c r="F25" i="141"/>
  <c r="C25" i="141"/>
  <c r="O24" i="141"/>
  <c r="L24" i="141"/>
  <c r="I24" i="141"/>
  <c r="F24" i="141"/>
  <c r="C24" i="141"/>
  <c r="O23" i="141"/>
  <c r="L23" i="141"/>
  <c r="I23" i="141"/>
  <c r="F23" i="141"/>
  <c r="C23" i="141"/>
  <c r="O22" i="141"/>
  <c r="L22" i="141"/>
  <c r="I22" i="141"/>
  <c r="F22" i="141"/>
  <c r="C22" i="141"/>
  <c r="O21" i="141"/>
  <c r="L21" i="141"/>
  <c r="I21" i="141"/>
  <c r="F21" i="141"/>
  <c r="C21" i="141"/>
  <c r="O20" i="141"/>
  <c r="L20" i="141"/>
  <c r="I20" i="141"/>
  <c r="F20" i="141"/>
  <c r="C20" i="141"/>
  <c r="Q19" i="141"/>
  <c r="Q38" i="141" s="1"/>
  <c r="P19" i="141"/>
  <c r="P38" i="141" s="1"/>
  <c r="O19" i="141"/>
  <c r="N19" i="141"/>
  <c r="N38" i="141" s="1"/>
  <c r="M19" i="141"/>
  <c r="M38" i="141" s="1"/>
  <c r="L38" i="141" s="1"/>
  <c r="K19" i="141"/>
  <c r="K38" i="141" s="1"/>
  <c r="J19" i="141"/>
  <c r="J38" i="141" s="1"/>
  <c r="I38" i="141" s="1"/>
  <c r="I19" i="141"/>
  <c r="H19" i="141"/>
  <c r="H38" i="141" s="1"/>
  <c r="G19" i="141"/>
  <c r="G38" i="141" s="1"/>
  <c r="E19" i="141"/>
  <c r="E38" i="141" s="1"/>
  <c r="D19" i="141"/>
  <c r="D38" i="141" s="1"/>
  <c r="C19" i="141"/>
  <c r="O18" i="141"/>
  <c r="L18" i="141"/>
  <c r="I18" i="141"/>
  <c r="F18" i="141"/>
  <c r="C18" i="141"/>
  <c r="O17" i="141"/>
  <c r="L17" i="141"/>
  <c r="I17" i="141"/>
  <c r="F17" i="141"/>
  <c r="C17" i="141"/>
  <c r="O16" i="141"/>
  <c r="L16" i="141"/>
  <c r="I16" i="141"/>
  <c r="F16" i="141"/>
  <c r="C16" i="141"/>
  <c r="O15" i="141"/>
  <c r="L15" i="141"/>
  <c r="I15" i="141"/>
  <c r="F15" i="141"/>
  <c r="C15" i="141"/>
  <c r="O14" i="141"/>
  <c r="L14" i="141"/>
  <c r="I14" i="141"/>
  <c r="F14" i="141"/>
  <c r="C14" i="141"/>
  <c r="O13" i="141"/>
  <c r="L13" i="141"/>
  <c r="I13" i="141"/>
  <c r="F13" i="141"/>
  <c r="C13" i="141"/>
  <c r="O12" i="141"/>
  <c r="L12" i="141"/>
  <c r="I12" i="141"/>
  <c r="F12" i="141"/>
  <c r="C12" i="141"/>
  <c r="O11" i="141"/>
  <c r="L11" i="141"/>
  <c r="I11" i="141"/>
  <c r="F11" i="141"/>
  <c r="C11" i="141"/>
  <c r="O10" i="141"/>
  <c r="L10" i="141"/>
  <c r="I10" i="141"/>
  <c r="F10" i="141"/>
  <c r="C10" i="141"/>
  <c r="O9" i="141"/>
  <c r="L9" i="141"/>
  <c r="I9" i="141"/>
  <c r="F9" i="141"/>
  <c r="C9" i="141"/>
  <c r="O8" i="141"/>
  <c r="L8" i="141"/>
  <c r="I8" i="141"/>
  <c r="F8" i="141"/>
  <c r="C8" i="141"/>
  <c r="O7" i="141"/>
  <c r="L7" i="141"/>
  <c r="I7" i="141"/>
  <c r="F7" i="141"/>
  <c r="C7" i="141"/>
  <c r="O37" i="140"/>
  <c r="L37" i="140"/>
  <c r="I37" i="140"/>
  <c r="F37" i="140"/>
  <c r="C37" i="140"/>
  <c r="O36" i="140"/>
  <c r="L36" i="140"/>
  <c r="I36" i="140"/>
  <c r="F36" i="140"/>
  <c r="C36" i="140"/>
  <c r="O35" i="140"/>
  <c r="L35" i="140"/>
  <c r="I35" i="140"/>
  <c r="F35" i="140"/>
  <c r="C35" i="140"/>
  <c r="O34" i="140"/>
  <c r="L34" i="140"/>
  <c r="I34" i="140"/>
  <c r="F34" i="140"/>
  <c r="C34" i="140"/>
  <c r="O33" i="140"/>
  <c r="L33" i="140"/>
  <c r="I33" i="140"/>
  <c r="F33" i="140"/>
  <c r="C33" i="140"/>
  <c r="O32" i="140"/>
  <c r="L32" i="140"/>
  <c r="I32" i="140"/>
  <c r="F32" i="140"/>
  <c r="C32" i="140"/>
  <c r="O31" i="140"/>
  <c r="L31" i="140"/>
  <c r="I31" i="140"/>
  <c r="F31" i="140"/>
  <c r="C31" i="140"/>
  <c r="O30" i="140"/>
  <c r="L30" i="140"/>
  <c r="I30" i="140"/>
  <c r="F30" i="140"/>
  <c r="C30" i="140"/>
  <c r="O29" i="140"/>
  <c r="L29" i="140"/>
  <c r="I29" i="140"/>
  <c r="F29" i="140"/>
  <c r="C29" i="140"/>
  <c r="O28" i="140"/>
  <c r="L28" i="140"/>
  <c r="I28" i="140"/>
  <c r="F28" i="140"/>
  <c r="C28" i="140"/>
  <c r="O27" i="140"/>
  <c r="L27" i="140"/>
  <c r="I27" i="140"/>
  <c r="F27" i="140"/>
  <c r="C27" i="140"/>
  <c r="O26" i="140"/>
  <c r="L26" i="140"/>
  <c r="I26" i="140"/>
  <c r="F26" i="140"/>
  <c r="C26" i="140"/>
  <c r="O25" i="140"/>
  <c r="L25" i="140"/>
  <c r="I25" i="140"/>
  <c r="F25" i="140"/>
  <c r="C25" i="140"/>
  <c r="O24" i="140"/>
  <c r="L24" i="140"/>
  <c r="I24" i="140"/>
  <c r="F24" i="140"/>
  <c r="C24" i="140"/>
  <c r="O23" i="140"/>
  <c r="L23" i="140"/>
  <c r="I23" i="140"/>
  <c r="F23" i="140"/>
  <c r="C23" i="140"/>
  <c r="O22" i="140"/>
  <c r="L22" i="140"/>
  <c r="I22" i="140"/>
  <c r="F22" i="140"/>
  <c r="C22" i="140"/>
  <c r="O21" i="140"/>
  <c r="L21" i="140"/>
  <c r="I21" i="140"/>
  <c r="F21" i="140"/>
  <c r="C21" i="140"/>
  <c r="O20" i="140"/>
  <c r="L20" i="140"/>
  <c r="I20" i="140"/>
  <c r="F20" i="140"/>
  <c r="C20" i="140"/>
  <c r="Q19" i="140"/>
  <c r="Q38" i="140" s="1"/>
  <c r="P19" i="140"/>
  <c r="P38" i="140" s="1"/>
  <c r="O38" i="140" s="1"/>
  <c r="O19" i="140"/>
  <c r="N19" i="140"/>
  <c r="N38" i="140" s="1"/>
  <c r="M19" i="140"/>
  <c r="M38" i="140" s="1"/>
  <c r="L38" i="140" s="1"/>
  <c r="K19" i="140"/>
  <c r="K38" i="140" s="1"/>
  <c r="J19" i="140"/>
  <c r="J38" i="140" s="1"/>
  <c r="I38" i="140" s="1"/>
  <c r="I19" i="140"/>
  <c r="H19" i="140"/>
  <c r="H38" i="140" s="1"/>
  <c r="G19" i="140"/>
  <c r="G38" i="140" s="1"/>
  <c r="E19" i="140"/>
  <c r="E38" i="140" s="1"/>
  <c r="D19" i="140"/>
  <c r="D38" i="140" s="1"/>
  <c r="C38" i="140" s="1"/>
  <c r="C19" i="140"/>
  <c r="O18" i="140"/>
  <c r="L18" i="140"/>
  <c r="I18" i="140"/>
  <c r="F18" i="140"/>
  <c r="C18" i="140"/>
  <c r="O17" i="140"/>
  <c r="I17" i="140"/>
  <c r="F17" i="140"/>
  <c r="C17" i="140"/>
  <c r="O16" i="140"/>
  <c r="L16" i="140"/>
  <c r="I16" i="140"/>
  <c r="F16" i="140"/>
  <c r="C16" i="140"/>
  <c r="O15" i="140"/>
  <c r="L15" i="140"/>
  <c r="I15" i="140"/>
  <c r="F15" i="140"/>
  <c r="C15" i="140"/>
  <c r="O14" i="140"/>
  <c r="L14" i="140"/>
  <c r="I14" i="140"/>
  <c r="F14" i="140"/>
  <c r="C14" i="140"/>
  <c r="O13" i="140"/>
  <c r="L13" i="140"/>
  <c r="I13" i="140"/>
  <c r="F13" i="140"/>
  <c r="C13" i="140"/>
  <c r="O12" i="140"/>
  <c r="L12" i="140"/>
  <c r="I12" i="140"/>
  <c r="F12" i="140"/>
  <c r="C12" i="140"/>
  <c r="O11" i="140"/>
  <c r="L11" i="140"/>
  <c r="I11" i="140"/>
  <c r="F11" i="140"/>
  <c r="C11" i="140"/>
  <c r="O10" i="140"/>
  <c r="L10" i="140"/>
  <c r="I10" i="140"/>
  <c r="F10" i="140"/>
  <c r="C10" i="140"/>
  <c r="O9" i="140"/>
  <c r="L9" i="140"/>
  <c r="I9" i="140"/>
  <c r="F9" i="140"/>
  <c r="C9" i="140"/>
  <c r="O8" i="140"/>
  <c r="L8" i="140"/>
  <c r="I8" i="140"/>
  <c r="F8" i="140"/>
  <c r="C8" i="140"/>
  <c r="O7" i="140"/>
  <c r="L7" i="140"/>
  <c r="I7" i="140"/>
  <c r="F7" i="140"/>
  <c r="C7" i="140"/>
  <c r="C7" i="139"/>
  <c r="F7" i="139"/>
  <c r="I7" i="139"/>
  <c r="L7" i="139"/>
  <c r="O7" i="139"/>
  <c r="C8" i="139"/>
  <c r="F8" i="139"/>
  <c r="I8" i="139"/>
  <c r="L8" i="139"/>
  <c r="O8" i="139"/>
  <c r="C9" i="139"/>
  <c r="F9" i="139"/>
  <c r="I9" i="139"/>
  <c r="L9" i="139"/>
  <c r="O9" i="139"/>
  <c r="C10" i="139"/>
  <c r="F10" i="139"/>
  <c r="I10" i="139"/>
  <c r="L10" i="139"/>
  <c r="O10" i="139"/>
  <c r="C11" i="139"/>
  <c r="F11" i="139"/>
  <c r="I11" i="139"/>
  <c r="L11" i="139"/>
  <c r="O11" i="139"/>
  <c r="C12" i="139"/>
  <c r="F12" i="139"/>
  <c r="I12" i="139"/>
  <c r="L12" i="139"/>
  <c r="O12" i="139"/>
  <c r="C13" i="139"/>
  <c r="F13" i="139"/>
  <c r="I13" i="139"/>
  <c r="L13" i="139"/>
  <c r="O13" i="139"/>
  <c r="C14" i="139"/>
  <c r="F14" i="139"/>
  <c r="I14" i="139"/>
  <c r="L14" i="139"/>
  <c r="O14" i="139"/>
  <c r="C15" i="139"/>
  <c r="F15" i="139"/>
  <c r="I15" i="139"/>
  <c r="L15" i="139"/>
  <c r="O15" i="139"/>
  <c r="C16" i="139"/>
  <c r="F16" i="139"/>
  <c r="I16" i="139"/>
  <c r="L16" i="139"/>
  <c r="O16" i="139"/>
  <c r="C17" i="139"/>
  <c r="F17" i="139"/>
  <c r="I17" i="139"/>
  <c r="L17" i="139"/>
  <c r="O17" i="139"/>
  <c r="C18" i="139"/>
  <c r="F18" i="139"/>
  <c r="I18" i="139"/>
  <c r="L18" i="139"/>
  <c r="O18" i="139"/>
  <c r="D19" i="139"/>
  <c r="C19" i="139" s="1"/>
  <c r="E19" i="139"/>
  <c r="G19" i="139"/>
  <c r="F19" i="139" s="1"/>
  <c r="H19" i="139"/>
  <c r="J19" i="139"/>
  <c r="I19" i="139" s="1"/>
  <c r="K19" i="139"/>
  <c r="M19" i="139"/>
  <c r="N19" i="139"/>
  <c r="P19" i="139"/>
  <c r="O19" i="139" s="1"/>
  <c r="Q19" i="139"/>
  <c r="C20" i="139"/>
  <c r="F20" i="139"/>
  <c r="I20" i="139"/>
  <c r="L20" i="139"/>
  <c r="O20" i="139"/>
  <c r="C21" i="139"/>
  <c r="F21" i="139"/>
  <c r="I21" i="139"/>
  <c r="L21" i="139"/>
  <c r="O21" i="139"/>
  <c r="C22" i="139"/>
  <c r="F22" i="139"/>
  <c r="I22" i="139"/>
  <c r="L22" i="139"/>
  <c r="O22" i="139"/>
  <c r="C23" i="139"/>
  <c r="F23" i="139"/>
  <c r="I23" i="139"/>
  <c r="L23" i="139"/>
  <c r="O23" i="139"/>
  <c r="C24" i="139"/>
  <c r="F24" i="139"/>
  <c r="I24" i="139"/>
  <c r="L24" i="139"/>
  <c r="O24" i="139"/>
  <c r="C25" i="139"/>
  <c r="F25" i="139"/>
  <c r="I25" i="139"/>
  <c r="L25" i="139"/>
  <c r="O25" i="139"/>
  <c r="C26" i="139"/>
  <c r="F26" i="139"/>
  <c r="I26" i="139"/>
  <c r="L26" i="139"/>
  <c r="O26" i="139"/>
  <c r="C27" i="139"/>
  <c r="F27" i="139"/>
  <c r="I27" i="139"/>
  <c r="L27" i="139"/>
  <c r="O27" i="139"/>
  <c r="C28" i="139"/>
  <c r="F28" i="139"/>
  <c r="I28" i="139"/>
  <c r="L28" i="139"/>
  <c r="O28" i="139"/>
  <c r="C29" i="139"/>
  <c r="F29" i="139"/>
  <c r="I29" i="139"/>
  <c r="L29" i="139"/>
  <c r="O29" i="139"/>
  <c r="C30" i="139"/>
  <c r="F30" i="139"/>
  <c r="I30" i="139"/>
  <c r="L30" i="139"/>
  <c r="O30" i="139"/>
  <c r="C31" i="139"/>
  <c r="F31" i="139"/>
  <c r="I31" i="139"/>
  <c r="L31" i="139"/>
  <c r="O31" i="139"/>
  <c r="C32" i="139"/>
  <c r="F32" i="139"/>
  <c r="I32" i="139"/>
  <c r="L32" i="139"/>
  <c r="O32" i="139"/>
  <c r="C33" i="139"/>
  <c r="F33" i="139"/>
  <c r="I33" i="139"/>
  <c r="L33" i="139"/>
  <c r="O33" i="139"/>
  <c r="C34" i="139"/>
  <c r="F34" i="139"/>
  <c r="I34" i="139"/>
  <c r="L34" i="139"/>
  <c r="O34" i="139"/>
  <c r="C35" i="139"/>
  <c r="F35" i="139"/>
  <c r="I35" i="139"/>
  <c r="L35" i="139"/>
  <c r="O35" i="139"/>
  <c r="C36" i="139"/>
  <c r="F36" i="139"/>
  <c r="I36" i="139"/>
  <c r="L36" i="139"/>
  <c r="O36" i="139"/>
  <c r="C37" i="139"/>
  <c r="F37" i="139"/>
  <c r="I37" i="139"/>
  <c r="L37" i="139"/>
  <c r="O37" i="139"/>
  <c r="D38" i="139"/>
  <c r="E38" i="139"/>
  <c r="G38" i="139"/>
  <c r="F38" i="139" s="1"/>
  <c r="H38" i="139"/>
  <c r="J38" i="139"/>
  <c r="K38" i="139"/>
  <c r="M38" i="139"/>
  <c r="L38" i="139" s="1"/>
  <c r="N38" i="139"/>
  <c r="P38" i="139"/>
  <c r="Q38" i="139"/>
  <c r="C7" i="138"/>
  <c r="F7" i="138"/>
  <c r="I7" i="138"/>
  <c r="L7" i="138"/>
  <c r="O7" i="138"/>
  <c r="C8" i="138"/>
  <c r="F8" i="138"/>
  <c r="I8" i="138"/>
  <c r="L8" i="138"/>
  <c r="O8" i="138"/>
  <c r="C9" i="138"/>
  <c r="F9" i="138"/>
  <c r="I9" i="138"/>
  <c r="L9" i="138"/>
  <c r="O9" i="138"/>
  <c r="C10" i="138"/>
  <c r="F10" i="138"/>
  <c r="I10" i="138"/>
  <c r="L10" i="138"/>
  <c r="O10" i="138"/>
  <c r="C11" i="138"/>
  <c r="F11" i="138"/>
  <c r="I11" i="138"/>
  <c r="L11" i="138"/>
  <c r="O11" i="138"/>
  <c r="C12" i="138"/>
  <c r="F12" i="138"/>
  <c r="I12" i="138"/>
  <c r="L12" i="138"/>
  <c r="O12" i="138"/>
  <c r="C13" i="138"/>
  <c r="F13" i="138"/>
  <c r="I13" i="138"/>
  <c r="L13" i="138"/>
  <c r="O13" i="138"/>
  <c r="C14" i="138"/>
  <c r="F14" i="138"/>
  <c r="I14" i="138"/>
  <c r="L14" i="138"/>
  <c r="O14" i="138"/>
  <c r="C15" i="138"/>
  <c r="F15" i="138"/>
  <c r="I15" i="138"/>
  <c r="L15" i="138"/>
  <c r="O15" i="138"/>
  <c r="C16" i="138"/>
  <c r="F16" i="138"/>
  <c r="I16" i="138"/>
  <c r="L16" i="138"/>
  <c r="O16" i="138"/>
  <c r="C17" i="138"/>
  <c r="F17" i="138"/>
  <c r="I17" i="138"/>
  <c r="L17" i="138"/>
  <c r="O17" i="138"/>
  <c r="C18" i="138"/>
  <c r="F18" i="138"/>
  <c r="I18" i="138"/>
  <c r="L18" i="138"/>
  <c r="O18" i="138"/>
  <c r="D19" i="138"/>
  <c r="C19" i="138" s="1"/>
  <c r="E19" i="138"/>
  <c r="G19" i="138"/>
  <c r="F19" i="138" s="1"/>
  <c r="H19" i="138"/>
  <c r="J19" i="138"/>
  <c r="K19" i="138"/>
  <c r="M19" i="138"/>
  <c r="L19" i="138" s="1"/>
  <c r="N19" i="138"/>
  <c r="P19" i="138"/>
  <c r="Q19" i="138"/>
  <c r="C20" i="138"/>
  <c r="F20" i="138"/>
  <c r="I20" i="138"/>
  <c r="L20" i="138"/>
  <c r="O20" i="138"/>
  <c r="C21" i="138"/>
  <c r="F21" i="138"/>
  <c r="I21" i="138"/>
  <c r="L21" i="138"/>
  <c r="O21" i="138"/>
  <c r="C22" i="138"/>
  <c r="F22" i="138"/>
  <c r="I22" i="138"/>
  <c r="L22" i="138"/>
  <c r="O22" i="138"/>
  <c r="C23" i="138"/>
  <c r="F23" i="138"/>
  <c r="I23" i="138"/>
  <c r="L23" i="138"/>
  <c r="O23" i="138"/>
  <c r="C24" i="138"/>
  <c r="F24" i="138"/>
  <c r="I24" i="138"/>
  <c r="L24" i="138"/>
  <c r="O24" i="138"/>
  <c r="C25" i="138"/>
  <c r="F25" i="138"/>
  <c r="I25" i="138"/>
  <c r="L25" i="138"/>
  <c r="O25" i="138"/>
  <c r="C26" i="138"/>
  <c r="F26" i="138"/>
  <c r="I26" i="138"/>
  <c r="L26" i="138"/>
  <c r="O26" i="138"/>
  <c r="C27" i="138"/>
  <c r="F27" i="138"/>
  <c r="I27" i="138"/>
  <c r="L27" i="138"/>
  <c r="O27" i="138"/>
  <c r="C28" i="138"/>
  <c r="F28" i="138"/>
  <c r="I28" i="138"/>
  <c r="L28" i="138"/>
  <c r="O28" i="138"/>
  <c r="C29" i="138"/>
  <c r="F29" i="138"/>
  <c r="I29" i="138"/>
  <c r="L29" i="138"/>
  <c r="O29" i="138"/>
  <c r="C30" i="138"/>
  <c r="F30" i="138"/>
  <c r="I30" i="138"/>
  <c r="L30" i="138"/>
  <c r="O30" i="138"/>
  <c r="C31" i="138"/>
  <c r="F31" i="138"/>
  <c r="I31" i="138"/>
  <c r="L31" i="138"/>
  <c r="O31" i="138"/>
  <c r="C32" i="138"/>
  <c r="F32" i="138"/>
  <c r="I32" i="138"/>
  <c r="L32" i="138"/>
  <c r="O32" i="138"/>
  <c r="C33" i="138"/>
  <c r="F33" i="138"/>
  <c r="I33" i="138"/>
  <c r="L33" i="138"/>
  <c r="O33" i="138"/>
  <c r="C34" i="138"/>
  <c r="F34" i="138"/>
  <c r="I34" i="138"/>
  <c r="L34" i="138"/>
  <c r="O34" i="138"/>
  <c r="C35" i="138"/>
  <c r="F35" i="138"/>
  <c r="I35" i="138"/>
  <c r="L35" i="138"/>
  <c r="O35" i="138"/>
  <c r="C36" i="138"/>
  <c r="F36" i="138"/>
  <c r="I36" i="138"/>
  <c r="L36" i="138"/>
  <c r="O36" i="138"/>
  <c r="C37" i="138"/>
  <c r="F37" i="138"/>
  <c r="I37" i="138"/>
  <c r="L37" i="138"/>
  <c r="O37" i="138"/>
  <c r="D38" i="138"/>
  <c r="E38" i="138"/>
  <c r="G38" i="138"/>
  <c r="F38" i="138" s="1"/>
  <c r="H38" i="138"/>
  <c r="J38" i="138"/>
  <c r="I38" i="138" s="1"/>
  <c r="K38" i="138"/>
  <c r="M38" i="138"/>
  <c r="L38" i="138" s="1"/>
  <c r="N38" i="138"/>
  <c r="P38" i="138"/>
  <c r="O38" i="138" s="1"/>
  <c r="Q38" i="138"/>
  <c r="C7" i="137"/>
  <c r="F7" i="137"/>
  <c r="I7" i="137"/>
  <c r="L7" i="137"/>
  <c r="O7" i="137"/>
  <c r="C8" i="137"/>
  <c r="F8" i="137"/>
  <c r="I8" i="137"/>
  <c r="L8" i="137"/>
  <c r="O8" i="137"/>
  <c r="C9" i="137"/>
  <c r="F9" i="137"/>
  <c r="I9" i="137"/>
  <c r="L9" i="137"/>
  <c r="O9" i="137"/>
  <c r="C10" i="137"/>
  <c r="F10" i="137"/>
  <c r="I10" i="137"/>
  <c r="L10" i="137"/>
  <c r="O10" i="137"/>
  <c r="C11" i="137"/>
  <c r="F11" i="137"/>
  <c r="I11" i="137"/>
  <c r="L11" i="137"/>
  <c r="O11" i="137"/>
  <c r="C12" i="137"/>
  <c r="F12" i="137"/>
  <c r="I12" i="137"/>
  <c r="L12" i="137"/>
  <c r="O12" i="137"/>
  <c r="C13" i="137"/>
  <c r="F13" i="137"/>
  <c r="I13" i="137"/>
  <c r="L13" i="137"/>
  <c r="O13" i="137"/>
  <c r="C14" i="137"/>
  <c r="F14" i="137"/>
  <c r="I14" i="137"/>
  <c r="L14" i="137"/>
  <c r="O14" i="137"/>
  <c r="C15" i="137"/>
  <c r="F15" i="137"/>
  <c r="I15" i="137"/>
  <c r="L15" i="137"/>
  <c r="O15" i="137"/>
  <c r="C16" i="137"/>
  <c r="F16" i="137"/>
  <c r="I16" i="137"/>
  <c r="L16" i="137"/>
  <c r="O16" i="137"/>
  <c r="C17" i="137"/>
  <c r="F17" i="137"/>
  <c r="I17" i="137"/>
  <c r="L17" i="137"/>
  <c r="O17" i="137"/>
  <c r="C18" i="137"/>
  <c r="F18" i="137"/>
  <c r="I18" i="137"/>
  <c r="L18" i="137"/>
  <c r="O18" i="137"/>
  <c r="D19" i="137"/>
  <c r="C19" i="137" s="1"/>
  <c r="E19" i="137"/>
  <c r="G19" i="137"/>
  <c r="F19" i="137" s="1"/>
  <c r="H19" i="137"/>
  <c r="J19" i="137"/>
  <c r="I19" i="137" s="1"/>
  <c r="K19" i="137"/>
  <c r="M19" i="137"/>
  <c r="N19" i="137"/>
  <c r="P19" i="137"/>
  <c r="O19" i="137" s="1"/>
  <c r="Q19" i="137"/>
  <c r="C20" i="137"/>
  <c r="F20" i="137"/>
  <c r="I20" i="137"/>
  <c r="L20" i="137"/>
  <c r="O20" i="137"/>
  <c r="C21" i="137"/>
  <c r="F21" i="137"/>
  <c r="I21" i="137"/>
  <c r="L21" i="137"/>
  <c r="O21" i="137"/>
  <c r="C22" i="137"/>
  <c r="F22" i="137"/>
  <c r="I22" i="137"/>
  <c r="L22" i="137"/>
  <c r="O22" i="137"/>
  <c r="D23" i="137"/>
  <c r="C23" i="137" s="1"/>
  <c r="F23" i="137"/>
  <c r="I23" i="137"/>
  <c r="L23" i="137"/>
  <c r="O23" i="137"/>
  <c r="C24" i="137"/>
  <c r="F24" i="137"/>
  <c r="I24" i="137"/>
  <c r="L24" i="137"/>
  <c r="O24" i="137"/>
  <c r="C25" i="137"/>
  <c r="F25" i="137"/>
  <c r="I25" i="137"/>
  <c r="L25" i="137"/>
  <c r="O25" i="137"/>
  <c r="C26" i="137"/>
  <c r="F26" i="137"/>
  <c r="I26" i="137"/>
  <c r="L26" i="137"/>
  <c r="O26" i="137"/>
  <c r="C27" i="137"/>
  <c r="F27" i="137"/>
  <c r="I27" i="137"/>
  <c r="L27" i="137"/>
  <c r="O27" i="137"/>
  <c r="C28" i="137"/>
  <c r="F28" i="137"/>
  <c r="I28" i="137"/>
  <c r="L28" i="137"/>
  <c r="O28" i="137"/>
  <c r="C29" i="137"/>
  <c r="F29" i="137"/>
  <c r="I29" i="137"/>
  <c r="L29" i="137"/>
  <c r="O29" i="137"/>
  <c r="C30" i="137"/>
  <c r="F30" i="137"/>
  <c r="I30" i="137"/>
  <c r="L30" i="137"/>
  <c r="O30" i="137"/>
  <c r="D31" i="137"/>
  <c r="C31" i="137" s="1"/>
  <c r="F31" i="137"/>
  <c r="I31" i="137"/>
  <c r="L31" i="137"/>
  <c r="O31" i="137"/>
  <c r="D32" i="137"/>
  <c r="C32" i="137" s="1"/>
  <c r="F32" i="137"/>
  <c r="I32" i="137"/>
  <c r="L32" i="137"/>
  <c r="O32" i="137"/>
  <c r="C33" i="137"/>
  <c r="F33" i="137"/>
  <c r="I33" i="137"/>
  <c r="L33" i="137"/>
  <c r="O33" i="137"/>
  <c r="D34" i="137"/>
  <c r="C34" i="137" s="1"/>
  <c r="F34" i="137"/>
  <c r="I34" i="137"/>
  <c r="L34" i="137"/>
  <c r="O34" i="137"/>
  <c r="D35" i="137"/>
  <c r="C35" i="137" s="1"/>
  <c r="F35" i="137"/>
  <c r="I35" i="137"/>
  <c r="L35" i="137"/>
  <c r="O35" i="137"/>
  <c r="C36" i="137"/>
  <c r="F36" i="137"/>
  <c r="I36" i="137"/>
  <c r="L36" i="137"/>
  <c r="O36" i="137"/>
  <c r="D37" i="137"/>
  <c r="C37" i="137" s="1"/>
  <c r="F37" i="137"/>
  <c r="I37" i="137"/>
  <c r="L37" i="137"/>
  <c r="O37" i="137"/>
  <c r="D38" i="137"/>
  <c r="E38" i="137"/>
  <c r="C38" i="137" s="1"/>
  <c r="G38" i="137"/>
  <c r="H38" i="137"/>
  <c r="J38" i="137"/>
  <c r="K38" i="137"/>
  <c r="M38" i="137"/>
  <c r="N38" i="137"/>
  <c r="P38" i="137"/>
  <c r="O38" i="137" s="1"/>
  <c r="Q38" i="137"/>
  <c r="C7" i="136"/>
  <c r="F7" i="136"/>
  <c r="I7" i="136"/>
  <c r="L7" i="136"/>
  <c r="O7" i="136"/>
  <c r="C8" i="136"/>
  <c r="F8" i="136"/>
  <c r="I8" i="136"/>
  <c r="L8" i="136"/>
  <c r="O8" i="136"/>
  <c r="C9" i="136"/>
  <c r="F9" i="136"/>
  <c r="I9" i="136"/>
  <c r="L9" i="136"/>
  <c r="O9" i="136"/>
  <c r="C10" i="136"/>
  <c r="F10" i="136"/>
  <c r="I10" i="136"/>
  <c r="L10" i="136"/>
  <c r="O10" i="136"/>
  <c r="C11" i="136"/>
  <c r="F11" i="136"/>
  <c r="I11" i="136"/>
  <c r="L11" i="136"/>
  <c r="O11" i="136"/>
  <c r="C12" i="136"/>
  <c r="F12" i="136"/>
  <c r="I12" i="136"/>
  <c r="L12" i="136"/>
  <c r="O12" i="136"/>
  <c r="C13" i="136"/>
  <c r="F13" i="136"/>
  <c r="I13" i="136"/>
  <c r="L13" i="136"/>
  <c r="O13" i="136"/>
  <c r="C14" i="136"/>
  <c r="F14" i="136"/>
  <c r="I14" i="136"/>
  <c r="L14" i="136"/>
  <c r="O14" i="136"/>
  <c r="C15" i="136"/>
  <c r="F15" i="136"/>
  <c r="I15" i="136"/>
  <c r="L15" i="136"/>
  <c r="O15" i="136"/>
  <c r="C16" i="136"/>
  <c r="F16" i="136"/>
  <c r="I16" i="136"/>
  <c r="L16" i="136"/>
  <c r="O16" i="136"/>
  <c r="C17" i="136"/>
  <c r="F17" i="136"/>
  <c r="I17" i="136"/>
  <c r="L17" i="136"/>
  <c r="O17" i="136"/>
  <c r="C18" i="136"/>
  <c r="F18" i="136"/>
  <c r="I18" i="136"/>
  <c r="L18" i="136"/>
  <c r="O18" i="136"/>
  <c r="D19" i="136"/>
  <c r="E19" i="136"/>
  <c r="G19" i="136"/>
  <c r="F19" i="136" s="1"/>
  <c r="H19" i="136"/>
  <c r="J19" i="136"/>
  <c r="I19" i="136" s="1"/>
  <c r="K19" i="136"/>
  <c r="M19" i="136"/>
  <c r="L19" i="136" s="1"/>
  <c r="N19" i="136"/>
  <c r="P19" i="136"/>
  <c r="O19" i="136" s="1"/>
  <c r="Q19" i="136"/>
  <c r="C20" i="136"/>
  <c r="F20" i="136"/>
  <c r="I20" i="136"/>
  <c r="L20" i="136"/>
  <c r="O20" i="136"/>
  <c r="C21" i="136"/>
  <c r="F21" i="136"/>
  <c r="I21" i="136"/>
  <c r="L21" i="136"/>
  <c r="O21" i="136"/>
  <c r="C22" i="136"/>
  <c r="F22" i="136"/>
  <c r="I22" i="136"/>
  <c r="L22" i="136"/>
  <c r="O22" i="136"/>
  <c r="C23" i="136"/>
  <c r="F23" i="136"/>
  <c r="I23" i="136"/>
  <c r="L23" i="136"/>
  <c r="O23" i="136"/>
  <c r="C24" i="136"/>
  <c r="F24" i="136"/>
  <c r="I24" i="136"/>
  <c r="L24" i="136"/>
  <c r="O24" i="136"/>
  <c r="C25" i="136"/>
  <c r="F25" i="136"/>
  <c r="I25" i="136"/>
  <c r="L25" i="136"/>
  <c r="O25" i="136"/>
  <c r="C26" i="136"/>
  <c r="F26" i="136"/>
  <c r="I26" i="136"/>
  <c r="L26" i="136"/>
  <c r="O26" i="136"/>
  <c r="C27" i="136"/>
  <c r="F27" i="136"/>
  <c r="I27" i="136"/>
  <c r="L27" i="136"/>
  <c r="O27" i="136"/>
  <c r="C28" i="136"/>
  <c r="F28" i="136"/>
  <c r="I28" i="136"/>
  <c r="L28" i="136"/>
  <c r="O28" i="136"/>
  <c r="C29" i="136"/>
  <c r="F29" i="136"/>
  <c r="I29" i="136"/>
  <c r="L29" i="136"/>
  <c r="O29" i="136"/>
  <c r="C30" i="136"/>
  <c r="F30" i="136"/>
  <c r="I30" i="136"/>
  <c r="L30" i="136"/>
  <c r="O30" i="136"/>
  <c r="C31" i="136"/>
  <c r="F31" i="136"/>
  <c r="I31" i="136"/>
  <c r="L31" i="136"/>
  <c r="O31" i="136"/>
  <c r="C32" i="136"/>
  <c r="F32" i="136"/>
  <c r="I32" i="136"/>
  <c r="L32" i="136"/>
  <c r="O32" i="136"/>
  <c r="C33" i="136"/>
  <c r="F33" i="136"/>
  <c r="I33" i="136"/>
  <c r="L33" i="136"/>
  <c r="O33" i="136"/>
  <c r="C34" i="136"/>
  <c r="F34" i="136"/>
  <c r="I34" i="136"/>
  <c r="L34" i="136"/>
  <c r="O34" i="136"/>
  <c r="C35" i="136"/>
  <c r="F35" i="136"/>
  <c r="I35" i="136"/>
  <c r="L35" i="136"/>
  <c r="O35" i="136"/>
  <c r="C36" i="136"/>
  <c r="F36" i="136"/>
  <c r="I36" i="136"/>
  <c r="L36" i="136"/>
  <c r="O36" i="136"/>
  <c r="C37" i="136"/>
  <c r="F37" i="136"/>
  <c r="I37" i="136"/>
  <c r="L37" i="136"/>
  <c r="O37" i="136"/>
  <c r="D38" i="136"/>
  <c r="C38" i="136" s="1"/>
  <c r="E38" i="136"/>
  <c r="G38" i="136"/>
  <c r="F38" i="136" s="1"/>
  <c r="H38" i="136"/>
  <c r="J38" i="136"/>
  <c r="I38" i="136" s="1"/>
  <c r="K38" i="136"/>
  <c r="M38" i="136"/>
  <c r="L38" i="136" s="1"/>
  <c r="N38" i="136"/>
  <c r="P38" i="136"/>
  <c r="O38" i="136" s="1"/>
  <c r="Q38" i="136"/>
  <c r="C7" i="135"/>
  <c r="F7" i="135"/>
  <c r="I7" i="135"/>
  <c r="L7" i="135"/>
  <c r="O7" i="135"/>
  <c r="C8" i="135"/>
  <c r="F8" i="135"/>
  <c r="I8" i="135"/>
  <c r="L8" i="135"/>
  <c r="O8" i="135"/>
  <c r="C9" i="135"/>
  <c r="F9" i="135"/>
  <c r="I9" i="135"/>
  <c r="L9" i="135"/>
  <c r="O9" i="135"/>
  <c r="C10" i="135"/>
  <c r="F10" i="135"/>
  <c r="I10" i="135"/>
  <c r="L10" i="135"/>
  <c r="O10" i="135"/>
  <c r="C11" i="135"/>
  <c r="F11" i="135"/>
  <c r="I11" i="135"/>
  <c r="L11" i="135"/>
  <c r="O11" i="135"/>
  <c r="C12" i="135"/>
  <c r="F12" i="135"/>
  <c r="I12" i="135"/>
  <c r="L12" i="135"/>
  <c r="O12" i="135"/>
  <c r="C13" i="135"/>
  <c r="F13" i="135"/>
  <c r="I13" i="135"/>
  <c r="L13" i="135"/>
  <c r="O13" i="135"/>
  <c r="C14" i="135"/>
  <c r="F14" i="135"/>
  <c r="I14" i="135"/>
  <c r="L14" i="135"/>
  <c r="O14" i="135"/>
  <c r="C15" i="135"/>
  <c r="F15" i="135"/>
  <c r="I15" i="135"/>
  <c r="L15" i="135"/>
  <c r="O15" i="135"/>
  <c r="C16" i="135"/>
  <c r="F16" i="135"/>
  <c r="I16" i="135"/>
  <c r="L16" i="135"/>
  <c r="O16" i="135"/>
  <c r="C17" i="135"/>
  <c r="F17" i="135"/>
  <c r="I17" i="135"/>
  <c r="L17" i="135"/>
  <c r="O17" i="135"/>
  <c r="F18" i="135"/>
  <c r="L18" i="135"/>
  <c r="D19" i="135"/>
  <c r="E19" i="135"/>
  <c r="G19" i="135"/>
  <c r="H19" i="135"/>
  <c r="F19" i="135" s="1"/>
  <c r="J19" i="135"/>
  <c r="K19" i="135"/>
  <c r="M19" i="135"/>
  <c r="N19" i="135"/>
  <c r="L19" i="135" s="1"/>
  <c r="P19" i="135"/>
  <c r="Q19" i="135"/>
  <c r="C20" i="135"/>
  <c r="F20" i="135"/>
  <c r="I20" i="135"/>
  <c r="L20" i="135"/>
  <c r="O20" i="135"/>
  <c r="C21" i="135"/>
  <c r="F21" i="135"/>
  <c r="I21" i="135"/>
  <c r="L21" i="135"/>
  <c r="O21" i="135"/>
  <c r="C22" i="135"/>
  <c r="F22" i="135"/>
  <c r="I22" i="135"/>
  <c r="L22" i="135"/>
  <c r="O22" i="135"/>
  <c r="F23" i="135"/>
  <c r="I23" i="135"/>
  <c r="L23" i="135"/>
  <c r="C24" i="135"/>
  <c r="F24" i="135"/>
  <c r="I24" i="135"/>
  <c r="L24" i="135"/>
  <c r="O24" i="135"/>
  <c r="C25" i="135"/>
  <c r="F25" i="135"/>
  <c r="I25" i="135"/>
  <c r="L25" i="135"/>
  <c r="O25" i="135"/>
  <c r="C26" i="135"/>
  <c r="F26" i="135"/>
  <c r="I26" i="135"/>
  <c r="L26" i="135"/>
  <c r="O26" i="135"/>
  <c r="C27" i="135"/>
  <c r="F27" i="135"/>
  <c r="I27" i="135"/>
  <c r="L27" i="135"/>
  <c r="O27" i="135"/>
  <c r="C28" i="135"/>
  <c r="F28" i="135"/>
  <c r="I28" i="135"/>
  <c r="L28" i="135"/>
  <c r="O28" i="135"/>
  <c r="C29" i="135"/>
  <c r="F29" i="135"/>
  <c r="I29" i="135"/>
  <c r="L29" i="135"/>
  <c r="O29" i="135"/>
  <c r="C30" i="135"/>
  <c r="F30" i="135"/>
  <c r="I30" i="135"/>
  <c r="L30" i="135"/>
  <c r="O30" i="135"/>
  <c r="F31" i="135"/>
  <c r="L31" i="135"/>
  <c r="O31" i="135"/>
  <c r="C32" i="135"/>
  <c r="F32" i="135"/>
  <c r="I32" i="135"/>
  <c r="L32" i="135"/>
  <c r="O32" i="135"/>
  <c r="C33" i="135"/>
  <c r="F33" i="135"/>
  <c r="I33" i="135"/>
  <c r="L33" i="135"/>
  <c r="O33" i="135"/>
  <c r="C34" i="135"/>
  <c r="F34" i="135"/>
  <c r="I34" i="135"/>
  <c r="L34" i="135"/>
  <c r="O34" i="135"/>
  <c r="C35" i="135"/>
  <c r="F35" i="135"/>
  <c r="I35" i="135"/>
  <c r="L35" i="135"/>
  <c r="O35" i="135"/>
  <c r="C36" i="135"/>
  <c r="F36" i="135"/>
  <c r="I36" i="135"/>
  <c r="L36" i="135"/>
  <c r="O36" i="135"/>
  <c r="F37" i="135"/>
  <c r="L37" i="135"/>
  <c r="O37" i="135"/>
  <c r="D38" i="135"/>
  <c r="C38" i="135" s="1"/>
  <c r="E38" i="135"/>
  <c r="G38" i="135"/>
  <c r="F38" i="135" s="1"/>
  <c r="H38" i="135"/>
  <c r="J38" i="135"/>
  <c r="I38" i="135" s="1"/>
  <c r="K38" i="135"/>
  <c r="M38" i="135"/>
  <c r="L38" i="135" s="1"/>
  <c r="N38" i="135"/>
  <c r="P38" i="135"/>
  <c r="O38" i="135" s="1"/>
  <c r="Q38" i="135"/>
  <c r="C7" i="134"/>
  <c r="F7" i="134"/>
  <c r="I7" i="134"/>
  <c r="L7" i="134"/>
  <c r="O7" i="134"/>
  <c r="C8" i="134"/>
  <c r="F8" i="134"/>
  <c r="I8" i="134"/>
  <c r="L8" i="134"/>
  <c r="O8" i="134"/>
  <c r="C9" i="134"/>
  <c r="F9" i="134"/>
  <c r="I9" i="134"/>
  <c r="L9" i="134"/>
  <c r="O9" i="134"/>
  <c r="C10" i="134"/>
  <c r="F10" i="134"/>
  <c r="I10" i="134"/>
  <c r="L10" i="134"/>
  <c r="O10" i="134"/>
  <c r="C11" i="134"/>
  <c r="F11" i="134"/>
  <c r="I11" i="134"/>
  <c r="L11" i="134"/>
  <c r="O11" i="134"/>
  <c r="C12" i="134"/>
  <c r="F12" i="134"/>
  <c r="I12" i="134"/>
  <c r="L12" i="134"/>
  <c r="O12" i="134"/>
  <c r="C13" i="134"/>
  <c r="F13" i="134"/>
  <c r="I13" i="134"/>
  <c r="L13" i="134"/>
  <c r="O13" i="134"/>
  <c r="C14" i="134"/>
  <c r="F14" i="134"/>
  <c r="I14" i="134"/>
  <c r="L14" i="134"/>
  <c r="O14" i="134"/>
  <c r="C15" i="134"/>
  <c r="F15" i="134"/>
  <c r="I15" i="134"/>
  <c r="L15" i="134"/>
  <c r="O15" i="134"/>
  <c r="C16" i="134"/>
  <c r="F16" i="134"/>
  <c r="I16" i="134"/>
  <c r="L16" i="134"/>
  <c r="O16" i="134"/>
  <c r="C17" i="134"/>
  <c r="F17" i="134"/>
  <c r="I17" i="134"/>
  <c r="L17" i="134"/>
  <c r="O17" i="134"/>
  <c r="C18" i="134"/>
  <c r="F18" i="134"/>
  <c r="I18" i="134"/>
  <c r="L18" i="134"/>
  <c r="O18" i="134"/>
  <c r="D19" i="134"/>
  <c r="C19" i="134" s="1"/>
  <c r="E19" i="134"/>
  <c r="G19" i="134"/>
  <c r="H19" i="134"/>
  <c r="J19" i="134"/>
  <c r="I19" i="134" s="1"/>
  <c r="K19" i="134"/>
  <c r="M19" i="134"/>
  <c r="N19" i="134"/>
  <c r="P19" i="134"/>
  <c r="O19" i="134" s="1"/>
  <c r="Q19" i="134"/>
  <c r="C20" i="134"/>
  <c r="F20" i="134"/>
  <c r="I20" i="134"/>
  <c r="L20" i="134"/>
  <c r="O20" i="134"/>
  <c r="C21" i="134"/>
  <c r="F21" i="134"/>
  <c r="I21" i="134"/>
  <c r="L21" i="134"/>
  <c r="O21" i="134"/>
  <c r="C22" i="134"/>
  <c r="F22" i="134"/>
  <c r="I22" i="134"/>
  <c r="L22" i="134"/>
  <c r="O22" i="134"/>
  <c r="C23" i="134"/>
  <c r="F23" i="134"/>
  <c r="I23" i="134"/>
  <c r="L23" i="134"/>
  <c r="O23" i="134"/>
  <c r="C24" i="134"/>
  <c r="F24" i="134"/>
  <c r="I24" i="134"/>
  <c r="L24" i="134"/>
  <c r="O24" i="134"/>
  <c r="C25" i="134"/>
  <c r="F25" i="134"/>
  <c r="I25" i="134"/>
  <c r="L25" i="134"/>
  <c r="O25" i="134"/>
  <c r="C26" i="134"/>
  <c r="F26" i="134"/>
  <c r="I26" i="134"/>
  <c r="L26" i="134"/>
  <c r="O26" i="134"/>
  <c r="C27" i="134"/>
  <c r="F27" i="134"/>
  <c r="I27" i="134"/>
  <c r="L27" i="134"/>
  <c r="O27" i="134"/>
  <c r="C28" i="134"/>
  <c r="F28" i="134"/>
  <c r="I28" i="134"/>
  <c r="L28" i="134"/>
  <c r="O28" i="134"/>
  <c r="C29" i="134"/>
  <c r="F29" i="134"/>
  <c r="I29" i="134"/>
  <c r="L29" i="134"/>
  <c r="O29" i="134"/>
  <c r="C30" i="134"/>
  <c r="F30" i="134"/>
  <c r="I30" i="134"/>
  <c r="L30" i="134"/>
  <c r="O30" i="134"/>
  <c r="C31" i="134"/>
  <c r="F31" i="134"/>
  <c r="I31" i="134"/>
  <c r="L31" i="134"/>
  <c r="O31" i="134"/>
  <c r="C32" i="134"/>
  <c r="F32" i="134"/>
  <c r="I32" i="134"/>
  <c r="L32" i="134"/>
  <c r="O32" i="134"/>
  <c r="C33" i="134"/>
  <c r="F33" i="134"/>
  <c r="I33" i="134"/>
  <c r="L33" i="134"/>
  <c r="O33" i="134"/>
  <c r="C34" i="134"/>
  <c r="F34" i="134"/>
  <c r="I34" i="134"/>
  <c r="L34" i="134"/>
  <c r="O34" i="134"/>
  <c r="C35" i="134"/>
  <c r="F35" i="134"/>
  <c r="I35" i="134"/>
  <c r="L35" i="134"/>
  <c r="O35" i="134"/>
  <c r="C36" i="134"/>
  <c r="F36" i="134"/>
  <c r="I36" i="134"/>
  <c r="L36" i="134"/>
  <c r="O36" i="134"/>
  <c r="C37" i="134"/>
  <c r="F37" i="134"/>
  <c r="I37" i="134"/>
  <c r="L37" i="134"/>
  <c r="O37" i="134"/>
  <c r="D38" i="134"/>
  <c r="C38" i="134" s="1"/>
  <c r="E38" i="134"/>
  <c r="G38" i="134"/>
  <c r="F38" i="134" s="1"/>
  <c r="H38" i="134"/>
  <c r="J38" i="134"/>
  <c r="I38" i="134" s="1"/>
  <c r="K38" i="134"/>
  <c r="M38" i="134"/>
  <c r="N38" i="134"/>
  <c r="P38" i="134"/>
  <c r="O38" i="134" s="1"/>
  <c r="Q38" i="134"/>
  <c r="C7" i="133"/>
  <c r="F7" i="133"/>
  <c r="I7" i="133"/>
  <c r="L7" i="133"/>
  <c r="O7" i="133"/>
  <c r="C8" i="133"/>
  <c r="F8" i="133"/>
  <c r="I8" i="133"/>
  <c r="L8" i="133"/>
  <c r="O8" i="133"/>
  <c r="C9" i="133"/>
  <c r="F9" i="133"/>
  <c r="I9" i="133"/>
  <c r="L9" i="133"/>
  <c r="O9" i="133"/>
  <c r="C10" i="133"/>
  <c r="F10" i="133"/>
  <c r="I10" i="133"/>
  <c r="L10" i="133"/>
  <c r="O10" i="133"/>
  <c r="C11" i="133"/>
  <c r="F11" i="133"/>
  <c r="I11" i="133"/>
  <c r="L11" i="133"/>
  <c r="O11" i="133"/>
  <c r="C12" i="133"/>
  <c r="F12" i="133"/>
  <c r="I12" i="133"/>
  <c r="L12" i="133"/>
  <c r="O12" i="133"/>
  <c r="C13" i="133"/>
  <c r="F13" i="133"/>
  <c r="I13" i="133"/>
  <c r="L13" i="133"/>
  <c r="O13" i="133"/>
  <c r="C14" i="133"/>
  <c r="F14" i="133"/>
  <c r="I14" i="133"/>
  <c r="L14" i="133"/>
  <c r="O14" i="133"/>
  <c r="C15" i="133"/>
  <c r="F15" i="133"/>
  <c r="I15" i="133"/>
  <c r="L15" i="133"/>
  <c r="O15" i="133"/>
  <c r="C16" i="133"/>
  <c r="F16" i="133"/>
  <c r="I16" i="133"/>
  <c r="L16" i="133"/>
  <c r="O16" i="133"/>
  <c r="C17" i="133"/>
  <c r="F17" i="133"/>
  <c r="I17" i="133"/>
  <c r="L17" i="133"/>
  <c r="O17" i="133"/>
  <c r="C18" i="133"/>
  <c r="F18" i="133"/>
  <c r="I18" i="133"/>
  <c r="L18" i="133"/>
  <c r="O18" i="133"/>
  <c r="D19" i="133"/>
  <c r="E19" i="133"/>
  <c r="G19" i="133"/>
  <c r="F19" i="133" s="1"/>
  <c r="H19" i="133"/>
  <c r="J19" i="133"/>
  <c r="K19" i="133"/>
  <c r="M19" i="133"/>
  <c r="L19" i="133" s="1"/>
  <c r="N19" i="133"/>
  <c r="P19" i="133"/>
  <c r="Q19" i="133"/>
  <c r="C20" i="133"/>
  <c r="F20" i="133"/>
  <c r="I20" i="133"/>
  <c r="L20" i="133"/>
  <c r="O20" i="133"/>
  <c r="C21" i="133"/>
  <c r="F21" i="133"/>
  <c r="I21" i="133"/>
  <c r="L21" i="133"/>
  <c r="O21" i="133"/>
  <c r="C22" i="133"/>
  <c r="F22" i="133"/>
  <c r="I22" i="133"/>
  <c r="L22" i="133"/>
  <c r="O22" i="133"/>
  <c r="C23" i="133"/>
  <c r="F23" i="133"/>
  <c r="I23" i="133"/>
  <c r="L23" i="133"/>
  <c r="O23" i="133"/>
  <c r="C24" i="133"/>
  <c r="F24" i="133"/>
  <c r="I24" i="133"/>
  <c r="L24" i="133"/>
  <c r="O24" i="133"/>
  <c r="C25" i="133"/>
  <c r="F25" i="133"/>
  <c r="I25" i="133"/>
  <c r="L25" i="133"/>
  <c r="O25" i="133"/>
  <c r="C26" i="133"/>
  <c r="F26" i="133"/>
  <c r="I26" i="133"/>
  <c r="L26" i="133"/>
  <c r="O26" i="133"/>
  <c r="C27" i="133"/>
  <c r="F27" i="133"/>
  <c r="I27" i="133"/>
  <c r="L27" i="133"/>
  <c r="O27" i="133"/>
  <c r="C28" i="133"/>
  <c r="F28" i="133"/>
  <c r="I28" i="133"/>
  <c r="L28" i="133"/>
  <c r="O28" i="133"/>
  <c r="C29" i="133"/>
  <c r="F29" i="133"/>
  <c r="I29" i="133"/>
  <c r="L29" i="133"/>
  <c r="O29" i="133"/>
  <c r="C30" i="133"/>
  <c r="F30" i="133"/>
  <c r="I30" i="133"/>
  <c r="L30" i="133"/>
  <c r="O30" i="133"/>
  <c r="C31" i="133"/>
  <c r="F31" i="133"/>
  <c r="I31" i="133"/>
  <c r="L31" i="133"/>
  <c r="O31" i="133"/>
  <c r="C32" i="133"/>
  <c r="F32" i="133"/>
  <c r="I32" i="133"/>
  <c r="L32" i="133"/>
  <c r="O32" i="133"/>
  <c r="C33" i="133"/>
  <c r="F33" i="133"/>
  <c r="I33" i="133"/>
  <c r="L33" i="133"/>
  <c r="O33" i="133"/>
  <c r="C34" i="133"/>
  <c r="F34" i="133"/>
  <c r="I34" i="133"/>
  <c r="L34" i="133"/>
  <c r="O34" i="133"/>
  <c r="C35" i="133"/>
  <c r="F35" i="133"/>
  <c r="I35" i="133"/>
  <c r="L35" i="133"/>
  <c r="O35" i="133"/>
  <c r="C36" i="133"/>
  <c r="F36" i="133"/>
  <c r="I36" i="133"/>
  <c r="L36" i="133"/>
  <c r="O36" i="133"/>
  <c r="C37" i="133"/>
  <c r="F37" i="133"/>
  <c r="I37" i="133"/>
  <c r="L37" i="133"/>
  <c r="O37" i="133"/>
  <c r="D38" i="133"/>
  <c r="C38" i="133" s="1"/>
  <c r="E38" i="133"/>
  <c r="G38" i="133"/>
  <c r="F38" i="133" s="1"/>
  <c r="H38" i="133"/>
  <c r="J38" i="133"/>
  <c r="I38" i="133" s="1"/>
  <c r="K38" i="133"/>
  <c r="M38" i="133"/>
  <c r="L38" i="133" s="1"/>
  <c r="N38" i="133"/>
  <c r="P38" i="133"/>
  <c r="O38" i="133" s="1"/>
  <c r="Q38" i="133"/>
  <c r="C7" i="132"/>
  <c r="F7" i="132"/>
  <c r="I7" i="132"/>
  <c r="L7" i="132"/>
  <c r="O7" i="132"/>
  <c r="C8" i="132"/>
  <c r="F8" i="132"/>
  <c r="I8" i="132"/>
  <c r="L8" i="132"/>
  <c r="O8" i="132"/>
  <c r="C9" i="132"/>
  <c r="F9" i="132"/>
  <c r="I9" i="132"/>
  <c r="L9" i="132"/>
  <c r="O9" i="132"/>
  <c r="C10" i="132"/>
  <c r="F10" i="132"/>
  <c r="I10" i="132"/>
  <c r="L10" i="132"/>
  <c r="O10" i="132"/>
  <c r="C11" i="132"/>
  <c r="F11" i="132"/>
  <c r="I11" i="132"/>
  <c r="L11" i="132"/>
  <c r="O11" i="132"/>
  <c r="C12" i="132"/>
  <c r="F12" i="132"/>
  <c r="I12" i="132"/>
  <c r="L12" i="132"/>
  <c r="O12" i="132"/>
  <c r="C13" i="132"/>
  <c r="F13" i="132"/>
  <c r="I13" i="132"/>
  <c r="L13" i="132"/>
  <c r="O13" i="132"/>
  <c r="C14" i="132"/>
  <c r="F14" i="132"/>
  <c r="I14" i="132"/>
  <c r="L14" i="132"/>
  <c r="O14" i="132"/>
  <c r="C15" i="132"/>
  <c r="F15" i="132"/>
  <c r="I15" i="132"/>
  <c r="L15" i="132"/>
  <c r="O15" i="132"/>
  <c r="C16" i="132"/>
  <c r="F16" i="132"/>
  <c r="I16" i="132"/>
  <c r="L16" i="132"/>
  <c r="O16" i="132"/>
  <c r="C17" i="132"/>
  <c r="F17" i="132"/>
  <c r="I17" i="132"/>
  <c r="L17" i="132"/>
  <c r="O17" i="132"/>
  <c r="C18" i="132"/>
  <c r="F18" i="132"/>
  <c r="I18" i="132"/>
  <c r="L18" i="132"/>
  <c r="O18" i="132"/>
  <c r="D19" i="132"/>
  <c r="E19" i="132"/>
  <c r="C19" i="132" s="1"/>
  <c r="G19" i="132"/>
  <c r="H19" i="132"/>
  <c r="J19" i="132"/>
  <c r="K19" i="132"/>
  <c r="I19" i="132" s="1"/>
  <c r="M19" i="132"/>
  <c r="N19" i="132"/>
  <c r="P19" i="132"/>
  <c r="Q19" i="132"/>
  <c r="O19" i="132" s="1"/>
  <c r="C20" i="132"/>
  <c r="F20" i="132"/>
  <c r="I20" i="132"/>
  <c r="L20" i="132"/>
  <c r="O20" i="132"/>
  <c r="C21" i="132"/>
  <c r="F21" i="132"/>
  <c r="I21" i="132"/>
  <c r="L21" i="132"/>
  <c r="O21" i="132"/>
  <c r="C22" i="132"/>
  <c r="F22" i="132"/>
  <c r="I22" i="132"/>
  <c r="L22" i="132"/>
  <c r="O22" i="132"/>
  <c r="C23" i="132"/>
  <c r="F23" i="132"/>
  <c r="I23" i="132"/>
  <c r="L23" i="132"/>
  <c r="O23" i="132"/>
  <c r="C24" i="132"/>
  <c r="F24" i="132"/>
  <c r="I24" i="132"/>
  <c r="L24" i="132"/>
  <c r="O24" i="132"/>
  <c r="C25" i="132"/>
  <c r="F25" i="132"/>
  <c r="I25" i="132"/>
  <c r="L25" i="132"/>
  <c r="O25" i="132"/>
  <c r="C26" i="132"/>
  <c r="F26" i="132"/>
  <c r="I26" i="132"/>
  <c r="L26" i="132"/>
  <c r="O26" i="132"/>
  <c r="C27" i="132"/>
  <c r="F27" i="132"/>
  <c r="I27" i="132"/>
  <c r="L27" i="132"/>
  <c r="O27" i="132"/>
  <c r="C28" i="132"/>
  <c r="F28" i="132"/>
  <c r="I28" i="132"/>
  <c r="L28" i="132"/>
  <c r="O28" i="132"/>
  <c r="C29" i="132"/>
  <c r="F29" i="132"/>
  <c r="I29" i="132"/>
  <c r="L29" i="132"/>
  <c r="O29" i="132"/>
  <c r="C30" i="132"/>
  <c r="F30" i="132"/>
  <c r="I30" i="132"/>
  <c r="L30" i="132"/>
  <c r="O30" i="132"/>
  <c r="C31" i="132"/>
  <c r="F31" i="132"/>
  <c r="I31" i="132"/>
  <c r="L31" i="132"/>
  <c r="O31" i="132"/>
  <c r="C32" i="132"/>
  <c r="F32" i="132"/>
  <c r="I32" i="132"/>
  <c r="L32" i="132"/>
  <c r="O32" i="132"/>
  <c r="C33" i="132"/>
  <c r="F33" i="132"/>
  <c r="I33" i="132"/>
  <c r="L33" i="132"/>
  <c r="O33" i="132"/>
  <c r="C34" i="132"/>
  <c r="F34" i="132"/>
  <c r="I34" i="132"/>
  <c r="L34" i="132"/>
  <c r="O34" i="132"/>
  <c r="C35" i="132"/>
  <c r="F35" i="132"/>
  <c r="I35" i="132"/>
  <c r="L35" i="132"/>
  <c r="O35" i="132"/>
  <c r="C36" i="132"/>
  <c r="F36" i="132"/>
  <c r="I36" i="132"/>
  <c r="L36" i="132"/>
  <c r="O36" i="132"/>
  <c r="C37" i="132"/>
  <c r="F37" i="132"/>
  <c r="I37" i="132"/>
  <c r="L37" i="132"/>
  <c r="O37" i="132"/>
  <c r="D38" i="132"/>
  <c r="C38" i="132" s="1"/>
  <c r="E38" i="132"/>
  <c r="G38" i="132"/>
  <c r="F38" i="132" s="1"/>
  <c r="H38" i="132"/>
  <c r="J38" i="132"/>
  <c r="I38" i="132" s="1"/>
  <c r="K38" i="132"/>
  <c r="M38" i="132"/>
  <c r="L38" i="132" s="1"/>
  <c r="N38" i="132"/>
  <c r="P38" i="132"/>
  <c r="O38" i="132" s="1"/>
  <c r="Q38" i="132"/>
  <c r="C7" i="131"/>
  <c r="F7" i="131"/>
  <c r="I7" i="131"/>
  <c r="L7" i="131"/>
  <c r="O7" i="131"/>
  <c r="C8" i="131"/>
  <c r="F8" i="131"/>
  <c r="I8" i="131"/>
  <c r="L8" i="131"/>
  <c r="O8" i="131"/>
  <c r="C9" i="131"/>
  <c r="F9" i="131"/>
  <c r="I9" i="131"/>
  <c r="L9" i="131"/>
  <c r="O9" i="131"/>
  <c r="C10" i="131"/>
  <c r="F10" i="131"/>
  <c r="I10" i="131"/>
  <c r="L10" i="131"/>
  <c r="O10" i="131"/>
  <c r="C11" i="131"/>
  <c r="F11" i="131"/>
  <c r="I11" i="131"/>
  <c r="L11" i="131"/>
  <c r="O11" i="131"/>
  <c r="C12" i="131"/>
  <c r="F12" i="131"/>
  <c r="I12" i="131"/>
  <c r="L12" i="131"/>
  <c r="O12" i="131"/>
  <c r="C13" i="131"/>
  <c r="F13" i="131"/>
  <c r="I13" i="131"/>
  <c r="L13" i="131"/>
  <c r="O13" i="131"/>
  <c r="C14" i="131"/>
  <c r="F14" i="131"/>
  <c r="I14" i="131"/>
  <c r="L14" i="131"/>
  <c r="O14" i="131"/>
  <c r="C15" i="131"/>
  <c r="F15" i="131"/>
  <c r="I15" i="131"/>
  <c r="L15" i="131"/>
  <c r="O15" i="131"/>
  <c r="C16" i="131"/>
  <c r="F16" i="131"/>
  <c r="I16" i="131"/>
  <c r="L16" i="131"/>
  <c r="O16" i="131"/>
  <c r="C17" i="131"/>
  <c r="F17" i="131"/>
  <c r="I17" i="131"/>
  <c r="L17" i="131"/>
  <c r="O17" i="131"/>
  <c r="C18" i="131"/>
  <c r="F18" i="131"/>
  <c r="I18" i="131"/>
  <c r="L18" i="131"/>
  <c r="O18" i="131"/>
  <c r="D19" i="131"/>
  <c r="E19" i="131"/>
  <c r="C19" i="131" s="1"/>
  <c r="G19" i="131"/>
  <c r="H19" i="131"/>
  <c r="J19" i="131"/>
  <c r="K19" i="131"/>
  <c r="I19" i="131" s="1"/>
  <c r="M19" i="131"/>
  <c r="N19" i="131"/>
  <c r="P19" i="131"/>
  <c r="Q19" i="131"/>
  <c r="O19" i="131" s="1"/>
  <c r="C20" i="131"/>
  <c r="F20" i="131"/>
  <c r="I20" i="131"/>
  <c r="L20" i="131"/>
  <c r="O20" i="131"/>
  <c r="C21" i="131"/>
  <c r="F21" i="131"/>
  <c r="I21" i="131"/>
  <c r="L21" i="131"/>
  <c r="O21" i="131"/>
  <c r="C22" i="131"/>
  <c r="F22" i="131"/>
  <c r="I22" i="131"/>
  <c r="L22" i="131"/>
  <c r="O22" i="131"/>
  <c r="C23" i="131"/>
  <c r="F23" i="131"/>
  <c r="I23" i="131"/>
  <c r="L23" i="131"/>
  <c r="O23" i="131"/>
  <c r="C24" i="131"/>
  <c r="F24" i="131"/>
  <c r="I24" i="131"/>
  <c r="L24" i="131"/>
  <c r="O24" i="131"/>
  <c r="C25" i="131"/>
  <c r="F25" i="131"/>
  <c r="I25" i="131"/>
  <c r="L25" i="131"/>
  <c r="O25" i="131"/>
  <c r="C26" i="131"/>
  <c r="F26" i="131"/>
  <c r="I26" i="131"/>
  <c r="L26" i="131"/>
  <c r="O26" i="131"/>
  <c r="C27" i="131"/>
  <c r="F27" i="131"/>
  <c r="I27" i="131"/>
  <c r="L27" i="131"/>
  <c r="O27" i="131"/>
  <c r="C28" i="131"/>
  <c r="F28" i="131"/>
  <c r="I28" i="131"/>
  <c r="L28" i="131"/>
  <c r="O28" i="131"/>
  <c r="C29" i="131"/>
  <c r="F29" i="131"/>
  <c r="I29" i="131"/>
  <c r="L29" i="131"/>
  <c r="O29" i="131"/>
  <c r="C30" i="131"/>
  <c r="F30" i="131"/>
  <c r="I30" i="131"/>
  <c r="L30" i="131"/>
  <c r="O30" i="131"/>
  <c r="C31" i="131"/>
  <c r="F31" i="131"/>
  <c r="I31" i="131"/>
  <c r="L31" i="131"/>
  <c r="O31" i="131"/>
  <c r="C32" i="131"/>
  <c r="F32" i="131"/>
  <c r="I32" i="131"/>
  <c r="L32" i="131"/>
  <c r="O32" i="131"/>
  <c r="C33" i="131"/>
  <c r="F33" i="131"/>
  <c r="I33" i="131"/>
  <c r="L33" i="131"/>
  <c r="O33" i="131"/>
  <c r="C34" i="131"/>
  <c r="F34" i="131"/>
  <c r="I34" i="131"/>
  <c r="L34" i="131"/>
  <c r="O34" i="131"/>
  <c r="C35" i="131"/>
  <c r="F35" i="131"/>
  <c r="I35" i="131"/>
  <c r="L35" i="131"/>
  <c r="O35" i="131"/>
  <c r="C36" i="131"/>
  <c r="F36" i="131"/>
  <c r="I36" i="131"/>
  <c r="L36" i="131"/>
  <c r="O36" i="131"/>
  <c r="C37" i="131"/>
  <c r="F37" i="131"/>
  <c r="I37" i="131"/>
  <c r="L37" i="131"/>
  <c r="O37" i="131"/>
  <c r="D38" i="131"/>
  <c r="E38" i="131"/>
  <c r="G38" i="131"/>
  <c r="F38" i="131" s="1"/>
  <c r="H38" i="131"/>
  <c r="J38" i="131"/>
  <c r="I38" i="131" s="1"/>
  <c r="K38" i="131"/>
  <c r="M38" i="131"/>
  <c r="L38" i="131" s="1"/>
  <c r="N38" i="131"/>
  <c r="P38" i="131"/>
  <c r="O38" i="131" s="1"/>
  <c r="Q38" i="131"/>
  <c r="C7" i="130"/>
  <c r="F7" i="130"/>
  <c r="I7" i="130"/>
  <c r="L7" i="130"/>
  <c r="O7" i="130"/>
  <c r="C8" i="130"/>
  <c r="F8" i="130"/>
  <c r="I8" i="130"/>
  <c r="L8" i="130"/>
  <c r="O8" i="130"/>
  <c r="C9" i="130"/>
  <c r="F9" i="130"/>
  <c r="I9" i="130"/>
  <c r="L9" i="130"/>
  <c r="O9" i="130"/>
  <c r="C10" i="130"/>
  <c r="F10" i="130"/>
  <c r="I10" i="130"/>
  <c r="L10" i="130"/>
  <c r="O10" i="130"/>
  <c r="C11" i="130"/>
  <c r="F11" i="130"/>
  <c r="I11" i="130"/>
  <c r="L11" i="130"/>
  <c r="O11" i="130"/>
  <c r="C12" i="130"/>
  <c r="F12" i="130"/>
  <c r="I12" i="130"/>
  <c r="L12" i="130"/>
  <c r="O12" i="130"/>
  <c r="C13" i="130"/>
  <c r="F13" i="130"/>
  <c r="I13" i="130"/>
  <c r="L13" i="130"/>
  <c r="O13" i="130"/>
  <c r="C14" i="130"/>
  <c r="F14" i="130"/>
  <c r="I14" i="130"/>
  <c r="L14" i="130"/>
  <c r="O14" i="130"/>
  <c r="C15" i="130"/>
  <c r="F15" i="130"/>
  <c r="I15" i="130"/>
  <c r="L15" i="130"/>
  <c r="O15" i="130"/>
  <c r="C16" i="130"/>
  <c r="F16" i="130"/>
  <c r="I16" i="130"/>
  <c r="L16" i="130"/>
  <c r="O16" i="130"/>
  <c r="C17" i="130"/>
  <c r="F17" i="130"/>
  <c r="I17" i="130"/>
  <c r="L17" i="130"/>
  <c r="O17" i="130"/>
  <c r="C18" i="130"/>
  <c r="F18" i="130"/>
  <c r="I18" i="130"/>
  <c r="L18" i="130"/>
  <c r="O18" i="130"/>
  <c r="D19" i="130"/>
  <c r="E19" i="130"/>
  <c r="G19" i="130"/>
  <c r="F19" i="130" s="1"/>
  <c r="H19" i="130"/>
  <c r="J19" i="130"/>
  <c r="K19" i="130"/>
  <c r="M19" i="130"/>
  <c r="L19" i="130" s="1"/>
  <c r="N19" i="130"/>
  <c r="P19" i="130"/>
  <c r="O19" i="130" s="1"/>
  <c r="Q19" i="130"/>
  <c r="C20" i="130"/>
  <c r="F20" i="130"/>
  <c r="I20" i="130"/>
  <c r="L20" i="130"/>
  <c r="O20" i="130"/>
  <c r="C21" i="130"/>
  <c r="F21" i="130"/>
  <c r="I21" i="130"/>
  <c r="L21" i="130"/>
  <c r="O21" i="130"/>
  <c r="C22" i="130"/>
  <c r="F22" i="130"/>
  <c r="I22" i="130"/>
  <c r="L22" i="130"/>
  <c r="O22" i="130"/>
  <c r="C23" i="130"/>
  <c r="F23" i="130"/>
  <c r="I23" i="130"/>
  <c r="L23" i="130"/>
  <c r="O23" i="130"/>
  <c r="C24" i="130"/>
  <c r="F24" i="130"/>
  <c r="I24" i="130"/>
  <c r="L24" i="130"/>
  <c r="O24" i="130"/>
  <c r="C25" i="130"/>
  <c r="F25" i="130"/>
  <c r="I25" i="130"/>
  <c r="L25" i="130"/>
  <c r="O25" i="130"/>
  <c r="C26" i="130"/>
  <c r="F26" i="130"/>
  <c r="I26" i="130"/>
  <c r="L26" i="130"/>
  <c r="O26" i="130"/>
  <c r="C27" i="130"/>
  <c r="F27" i="130"/>
  <c r="I27" i="130"/>
  <c r="L27" i="130"/>
  <c r="O27" i="130"/>
  <c r="C28" i="130"/>
  <c r="F28" i="130"/>
  <c r="I28" i="130"/>
  <c r="L28" i="130"/>
  <c r="O28" i="130"/>
  <c r="C29" i="130"/>
  <c r="F29" i="130"/>
  <c r="I29" i="130"/>
  <c r="L29" i="130"/>
  <c r="O29" i="130"/>
  <c r="C30" i="130"/>
  <c r="F30" i="130"/>
  <c r="I30" i="130"/>
  <c r="L30" i="130"/>
  <c r="O30" i="130"/>
  <c r="C31" i="130"/>
  <c r="F31" i="130"/>
  <c r="I31" i="130"/>
  <c r="L31" i="130"/>
  <c r="O31" i="130"/>
  <c r="C32" i="130"/>
  <c r="F32" i="130"/>
  <c r="I32" i="130"/>
  <c r="L32" i="130"/>
  <c r="O32" i="130"/>
  <c r="C33" i="130"/>
  <c r="F33" i="130"/>
  <c r="I33" i="130"/>
  <c r="L33" i="130"/>
  <c r="O33" i="130"/>
  <c r="C34" i="130"/>
  <c r="F34" i="130"/>
  <c r="I34" i="130"/>
  <c r="L34" i="130"/>
  <c r="O34" i="130"/>
  <c r="C35" i="130"/>
  <c r="F35" i="130"/>
  <c r="I35" i="130"/>
  <c r="L35" i="130"/>
  <c r="O35" i="130"/>
  <c r="C36" i="130"/>
  <c r="F36" i="130"/>
  <c r="I36" i="130"/>
  <c r="L36" i="130"/>
  <c r="O36" i="130"/>
  <c r="C37" i="130"/>
  <c r="F37" i="130"/>
  <c r="I37" i="130"/>
  <c r="L37" i="130"/>
  <c r="O37" i="130"/>
  <c r="D38" i="130"/>
  <c r="C38" i="130" s="1"/>
  <c r="E38" i="130"/>
  <c r="G38" i="130"/>
  <c r="F38" i="130" s="1"/>
  <c r="H38" i="130"/>
  <c r="J38" i="130"/>
  <c r="I38" i="130" s="1"/>
  <c r="K38" i="130"/>
  <c r="M38" i="130"/>
  <c r="L38" i="130" s="1"/>
  <c r="N38" i="130"/>
  <c r="P38" i="130"/>
  <c r="O38" i="130" s="1"/>
  <c r="Q38" i="130"/>
  <c r="C7" i="129"/>
  <c r="F7" i="129"/>
  <c r="I7" i="129"/>
  <c r="L7" i="129"/>
  <c r="O7" i="129"/>
  <c r="C8" i="129"/>
  <c r="F8" i="129"/>
  <c r="I8" i="129"/>
  <c r="L8" i="129"/>
  <c r="O8" i="129"/>
  <c r="C9" i="129"/>
  <c r="F9" i="129"/>
  <c r="I9" i="129"/>
  <c r="L9" i="129"/>
  <c r="O9" i="129"/>
  <c r="C10" i="129"/>
  <c r="F10" i="129"/>
  <c r="I10" i="129"/>
  <c r="L10" i="129"/>
  <c r="O10" i="129"/>
  <c r="C11" i="129"/>
  <c r="F11" i="129"/>
  <c r="I11" i="129"/>
  <c r="L11" i="129"/>
  <c r="O11" i="129"/>
  <c r="C12" i="129"/>
  <c r="F12" i="129"/>
  <c r="I12" i="129"/>
  <c r="L12" i="129"/>
  <c r="O12" i="129"/>
  <c r="C13" i="129"/>
  <c r="F13" i="129"/>
  <c r="I13" i="129"/>
  <c r="L13" i="129"/>
  <c r="O13" i="129"/>
  <c r="C14" i="129"/>
  <c r="F14" i="129"/>
  <c r="I14" i="129"/>
  <c r="L14" i="129"/>
  <c r="O14" i="129"/>
  <c r="C15" i="129"/>
  <c r="F15" i="129"/>
  <c r="I15" i="129"/>
  <c r="L15" i="129"/>
  <c r="O15" i="129"/>
  <c r="C16" i="129"/>
  <c r="F16" i="129"/>
  <c r="I16" i="129"/>
  <c r="L16" i="129"/>
  <c r="O16" i="129"/>
  <c r="C17" i="129"/>
  <c r="F17" i="129"/>
  <c r="I17" i="129"/>
  <c r="L17" i="129"/>
  <c r="O17" i="129"/>
  <c r="C18" i="129"/>
  <c r="F18" i="129"/>
  <c r="I18" i="129"/>
  <c r="L18" i="129"/>
  <c r="O18" i="129"/>
  <c r="D19" i="129"/>
  <c r="E19" i="129"/>
  <c r="C19" i="129" s="1"/>
  <c r="G19" i="129"/>
  <c r="H19" i="129"/>
  <c r="J19" i="129"/>
  <c r="K19" i="129"/>
  <c r="I19" i="129" s="1"/>
  <c r="M19" i="129"/>
  <c r="N19" i="129"/>
  <c r="P19" i="129"/>
  <c r="Q19" i="129"/>
  <c r="O19" i="129" s="1"/>
  <c r="C20" i="129"/>
  <c r="F20" i="129"/>
  <c r="I20" i="129"/>
  <c r="L20" i="129"/>
  <c r="O20" i="129"/>
  <c r="C21" i="129"/>
  <c r="F21" i="129"/>
  <c r="I21" i="129"/>
  <c r="L21" i="129"/>
  <c r="O21" i="129"/>
  <c r="C22" i="129"/>
  <c r="F22" i="129"/>
  <c r="I22" i="129"/>
  <c r="L22" i="129"/>
  <c r="O22" i="129"/>
  <c r="C23" i="129"/>
  <c r="F23" i="129"/>
  <c r="I23" i="129"/>
  <c r="L23" i="129"/>
  <c r="O23" i="129"/>
  <c r="C24" i="129"/>
  <c r="F24" i="129"/>
  <c r="I24" i="129"/>
  <c r="L24" i="129"/>
  <c r="O24" i="129"/>
  <c r="C25" i="129"/>
  <c r="F25" i="129"/>
  <c r="I25" i="129"/>
  <c r="L25" i="129"/>
  <c r="O25" i="129"/>
  <c r="C26" i="129"/>
  <c r="F26" i="129"/>
  <c r="I26" i="129"/>
  <c r="L26" i="129"/>
  <c r="O26" i="129"/>
  <c r="C27" i="129"/>
  <c r="F27" i="129"/>
  <c r="I27" i="129"/>
  <c r="L27" i="129"/>
  <c r="O27" i="129"/>
  <c r="C28" i="129"/>
  <c r="F28" i="129"/>
  <c r="I28" i="129"/>
  <c r="L28" i="129"/>
  <c r="O28" i="129"/>
  <c r="C29" i="129"/>
  <c r="F29" i="129"/>
  <c r="I29" i="129"/>
  <c r="L29" i="129"/>
  <c r="O29" i="129"/>
  <c r="C30" i="129"/>
  <c r="F30" i="129"/>
  <c r="I30" i="129"/>
  <c r="L30" i="129"/>
  <c r="O30" i="129"/>
  <c r="C31" i="129"/>
  <c r="F31" i="129"/>
  <c r="I31" i="129"/>
  <c r="L31" i="129"/>
  <c r="O31" i="129"/>
  <c r="C32" i="129"/>
  <c r="F32" i="129"/>
  <c r="I32" i="129"/>
  <c r="L32" i="129"/>
  <c r="O32" i="129"/>
  <c r="C33" i="129"/>
  <c r="F33" i="129"/>
  <c r="I33" i="129"/>
  <c r="L33" i="129"/>
  <c r="O33" i="129"/>
  <c r="C34" i="129"/>
  <c r="F34" i="129"/>
  <c r="I34" i="129"/>
  <c r="L34" i="129"/>
  <c r="O34" i="129"/>
  <c r="C35" i="129"/>
  <c r="F35" i="129"/>
  <c r="I35" i="129"/>
  <c r="L35" i="129"/>
  <c r="O35" i="129"/>
  <c r="C36" i="129"/>
  <c r="F36" i="129"/>
  <c r="I36" i="129"/>
  <c r="L36" i="129"/>
  <c r="O36" i="129"/>
  <c r="C37" i="129"/>
  <c r="F37" i="129"/>
  <c r="I37" i="129"/>
  <c r="L37" i="129"/>
  <c r="O37" i="129"/>
  <c r="D38" i="129"/>
  <c r="C38" i="129" s="1"/>
  <c r="E38" i="129"/>
  <c r="G38" i="129"/>
  <c r="F38" i="129" s="1"/>
  <c r="H38" i="129"/>
  <c r="J38" i="129"/>
  <c r="I38" i="129" s="1"/>
  <c r="K38" i="129"/>
  <c r="M38" i="129"/>
  <c r="L38" i="129" s="1"/>
  <c r="N38" i="129"/>
  <c r="P38" i="129"/>
  <c r="O38" i="129" s="1"/>
  <c r="Q38" i="129"/>
  <c r="C7" i="128"/>
  <c r="F7" i="128"/>
  <c r="I7" i="128"/>
  <c r="L7" i="128"/>
  <c r="O7" i="128"/>
  <c r="C8" i="128"/>
  <c r="F8" i="128"/>
  <c r="I8" i="128"/>
  <c r="L8" i="128"/>
  <c r="O8" i="128"/>
  <c r="C9" i="128"/>
  <c r="F9" i="128"/>
  <c r="I9" i="128"/>
  <c r="L9" i="128"/>
  <c r="O9" i="128"/>
  <c r="C10" i="128"/>
  <c r="F10" i="128"/>
  <c r="I10" i="128"/>
  <c r="L10" i="128"/>
  <c r="O10" i="128"/>
  <c r="C11" i="128"/>
  <c r="F11" i="128"/>
  <c r="I11" i="128"/>
  <c r="L11" i="128"/>
  <c r="O11" i="128"/>
  <c r="C12" i="128"/>
  <c r="F12" i="128"/>
  <c r="I12" i="128"/>
  <c r="L12" i="128"/>
  <c r="O12" i="128"/>
  <c r="C13" i="128"/>
  <c r="F13" i="128"/>
  <c r="I13" i="128"/>
  <c r="L13" i="128"/>
  <c r="O13" i="128"/>
  <c r="C14" i="128"/>
  <c r="F14" i="128"/>
  <c r="I14" i="128"/>
  <c r="L14" i="128"/>
  <c r="O14" i="128"/>
  <c r="C15" i="128"/>
  <c r="F15" i="128"/>
  <c r="I15" i="128"/>
  <c r="L15" i="128"/>
  <c r="O15" i="128"/>
  <c r="C16" i="128"/>
  <c r="F16" i="128"/>
  <c r="I16" i="128"/>
  <c r="L16" i="128"/>
  <c r="O16" i="128"/>
  <c r="C17" i="128"/>
  <c r="F17" i="128"/>
  <c r="I17" i="128"/>
  <c r="L17" i="128"/>
  <c r="O17" i="128"/>
  <c r="C18" i="128"/>
  <c r="F18" i="128"/>
  <c r="I18" i="128"/>
  <c r="L18" i="128"/>
  <c r="O18" i="128"/>
  <c r="D19" i="128"/>
  <c r="E19" i="128"/>
  <c r="C19" i="128" s="1"/>
  <c r="G19" i="128"/>
  <c r="H19" i="128"/>
  <c r="J19" i="128"/>
  <c r="K19" i="128"/>
  <c r="M19" i="128"/>
  <c r="N19" i="128"/>
  <c r="P19" i="128"/>
  <c r="Q19" i="128"/>
  <c r="O19" i="128" s="1"/>
  <c r="C20" i="128"/>
  <c r="F20" i="128"/>
  <c r="I20" i="128"/>
  <c r="L20" i="128"/>
  <c r="O20" i="128"/>
  <c r="C21" i="128"/>
  <c r="F21" i="128"/>
  <c r="I21" i="128"/>
  <c r="L21" i="128"/>
  <c r="O21" i="128"/>
  <c r="C22" i="128"/>
  <c r="F22" i="128"/>
  <c r="I22" i="128"/>
  <c r="L22" i="128"/>
  <c r="O22" i="128"/>
  <c r="C23" i="128"/>
  <c r="F23" i="128"/>
  <c r="I23" i="128"/>
  <c r="L23" i="128"/>
  <c r="O23" i="128"/>
  <c r="C24" i="128"/>
  <c r="F24" i="128"/>
  <c r="I24" i="128"/>
  <c r="L24" i="128"/>
  <c r="O24" i="128"/>
  <c r="C25" i="128"/>
  <c r="F25" i="128"/>
  <c r="I25" i="128"/>
  <c r="L25" i="128"/>
  <c r="O25" i="128"/>
  <c r="C26" i="128"/>
  <c r="F26" i="128"/>
  <c r="I26" i="128"/>
  <c r="L26" i="128"/>
  <c r="O26" i="128"/>
  <c r="C27" i="128"/>
  <c r="F27" i="128"/>
  <c r="I27" i="128"/>
  <c r="L27" i="128"/>
  <c r="O27" i="128"/>
  <c r="C28" i="128"/>
  <c r="F28" i="128"/>
  <c r="I28" i="128"/>
  <c r="L28" i="128"/>
  <c r="O28" i="128"/>
  <c r="C29" i="128"/>
  <c r="F29" i="128"/>
  <c r="I29" i="128"/>
  <c r="L29" i="128"/>
  <c r="O29" i="128"/>
  <c r="C30" i="128"/>
  <c r="F30" i="128"/>
  <c r="I30" i="128"/>
  <c r="L30" i="128"/>
  <c r="O30" i="128"/>
  <c r="C31" i="128"/>
  <c r="F31" i="128"/>
  <c r="I31" i="128"/>
  <c r="L31" i="128"/>
  <c r="O31" i="128"/>
  <c r="C32" i="128"/>
  <c r="F32" i="128"/>
  <c r="I32" i="128"/>
  <c r="L32" i="128"/>
  <c r="O32" i="128"/>
  <c r="C33" i="128"/>
  <c r="F33" i="128"/>
  <c r="I33" i="128"/>
  <c r="L33" i="128"/>
  <c r="O33" i="128"/>
  <c r="C34" i="128"/>
  <c r="F34" i="128"/>
  <c r="I34" i="128"/>
  <c r="L34" i="128"/>
  <c r="O34" i="128"/>
  <c r="C35" i="128"/>
  <c r="F35" i="128"/>
  <c r="I35" i="128"/>
  <c r="L35" i="128"/>
  <c r="O35" i="128"/>
  <c r="C36" i="128"/>
  <c r="F36" i="128"/>
  <c r="I36" i="128"/>
  <c r="L36" i="128"/>
  <c r="O36" i="128"/>
  <c r="C37" i="128"/>
  <c r="F37" i="128"/>
  <c r="I37" i="128"/>
  <c r="L37" i="128"/>
  <c r="O37" i="128"/>
  <c r="D38" i="128"/>
  <c r="E38" i="128"/>
  <c r="G38" i="128"/>
  <c r="H38" i="128"/>
  <c r="J38" i="128"/>
  <c r="K38" i="128"/>
  <c r="M38" i="128"/>
  <c r="N38" i="128"/>
  <c r="L38" i="128" s="1"/>
  <c r="P38" i="128"/>
  <c r="Q38" i="128"/>
  <c r="C7" i="127"/>
  <c r="F7" i="127"/>
  <c r="I7" i="127"/>
  <c r="L7" i="127"/>
  <c r="O7" i="127"/>
  <c r="C8" i="127"/>
  <c r="F8" i="127"/>
  <c r="I8" i="127"/>
  <c r="L8" i="127"/>
  <c r="O8" i="127"/>
  <c r="C9" i="127"/>
  <c r="F9" i="127"/>
  <c r="I9" i="127"/>
  <c r="L9" i="127"/>
  <c r="O9" i="127"/>
  <c r="C10" i="127"/>
  <c r="F10" i="127"/>
  <c r="I10" i="127"/>
  <c r="L10" i="127"/>
  <c r="O10" i="127"/>
  <c r="C11" i="127"/>
  <c r="F11" i="127"/>
  <c r="I11" i="127"/>
  <c r="L11" i="127"/>
  <c r="O11" i="127"/>
  <c r="C12" i="127"/>
  <c r="F12" i="127"/>
  <c r="I12" i="127"/>
  <c r="L12" i="127"/>
  <c r="O12" i="127"/>
  <c r="C13" i="127"/>
  <c r="F13" i="127"/>
  <c r="I13" i="127"/>
  <c r="L13" i="127"/>
  <c r="O13" i="127"/>
  <c r="C14" i="127"/>
  <c r="F14" i="127"/>
  <c r="I14" i="127"/>
  <c r="L14" i="127"/>
  <c r="O14" i="127"/>
  <c r="C15" i="127"/>
  <c r="F15" i="127"/>
  <c r="I15" i="127"/>
  <c r="L15" i="127"/>
  <c r="O15" i="127"/>
  <c r="C16" i="127"/>
  <c r="F16" i="127"/>
  <c r="I16" i="127"/>
  <c r="L16" i="127"/>
  <c r="O16" i="127"/>
  <c r="C17" i="127"/>
  <c r="F17" i="127"/>
  <c r="I17" i="127"/>
  <c r="L17" i="127"/>
  <c r="O17" i="127"/>
  <c r="C18" i="127"/>
  <c r="F18" i="127"/>
  <c r="I18" i="127"/>
  <c r="L18" i="127"/>
  <c r="O18" i="127"/>
  <c r="D19" i="127"/>
  <c r="C19" i="127" s="1"/>
  <c r="E19" i="127"/>
  <c r="G19" i="127"/>
  <c r="F19" i="127" s="1"/>
  <c r="H19" i="127"/>
  <c r="J19" i="127"/>
  <c r="I19" i="127" s="1"/>
  <c r="K19" i="127"/>
  <c r="M19" i="127"/>
  <c r="L19" i="127" s="1"/>
  <c r="N19" i="127"/>
  <c r="P19" i="127"/>
  <c r="O19" i="127" s="1"/>
  <c r="Q19" i="127"/>
  <c r="C20" i="127"/>
  <c r="F20" i="127"/>
  <c r="I20" i="127"/>
  <c r="L20" i="127"/>
  <c r="O20" i="127"/>
  <c r="C21" i="127"/>
  <c r="F21" i="127"/>
  <c r="I21" i="127"/>
  <c r="L21" i="127"/>
  <c r="O21" i="127"/>
  <c r="C22" i="127"/>
  <c r="F22" i="127"/>
  <c r="I22" i="127"/>
  <c r="L22" i="127"/>
  <c r="O22" i="127"/>
  <c r="C23" i="127"/>
  <c r="F23" i="127"/>
  <c r="I23" i="127"/>
  <c r="L23" i="127"/>
  <c r="O23" i="127"/>
  <c r="C24" i="127"/>
  <c r="F24" i="127"/>
  <c r="I24" i="127"/>
  <c r="L24" i="127"/>
  <c r="O24" i="127"/>
  <c r="C25" i="127"/>
  <c r="F25" i="127"/>
  <c r="I25" i="127"/>
  <c r="L25" i="127"/>
  <c r="O25" i="127"/>
  <c r="C26" i="127"/>
  <c r="F26" i="127"/>
  <c r="I26" i="127"/>
  <c r="L26" i="127"/>
  <c r="O26" i="127"/>
  <c r="C27" i="127"/>
  <c r="F27" i="127"/>
  <c r="I27" i="127"/>
  <c r="L27" i="127"/>
  <c r="O27" i="127"/>
  <c r="C28" i="127"/>
  <c r="F28" i="127"/>
  <c r="I28" i="127"/>
  <c r="L28" i="127"/>
  <c r="O28" i="127"/>
  <c r="C29" i="127"/>
  <c r="F29" i="127"/>
  <c r="I29" i="127"/>
  <c r="L29" i="127"/>
  <c r="O29" i="127"/>
  <c r="C30" i="127"/>
  <c r="F30" i="127"/>
  <c r="I30" i="127"/>
  <c r="L30" i="127"/>
  <c r="O30" i="127"/>
  <c r="C31" i="127"/>
  <c r="F31" i="127"/>
  <c r="I31" i="127"/>
  <c r="L31" i="127"/>
  <c r="O31" i="127"/>
  <c r="C32" i="127"/>
  <c r="F32" i="127"/>
  <c r="I32" i="127"/>
  <c r="L32" i="127"/>
  <c r="O32" i="127"/>
  <c r="C33" i="127"/>
  <c r="F33" i="127"/>
  <c r="I33" i="127"/>
  <c r="L33" i="127"/>
  <c r="O33" i="127"/>
  <c r="C34" i="127"/>
  <c r="F34" i="127"/>
  <c r="I34" i="127"/>
  <c r="L34" i="127"/>
  <c r="O34" i="127"/>
  <c r="C35" i="127"/>
  <c r="F35" i="127"/>
  <c r="I35" i="127"/>
  <c r="L35" i="127"/>
  <c r="O35" i="127"/>
  <c r="C36" i="127"/>
  <c r="F36" i="127"/>
  <c r="I36" i="127"/>
  <c r="L36" i="127"/>
  <c r="O36" i="127"/>
  <c r="C37" i="127"/>
  <c r="F37" i="127"/>
  <c r="I37" i="127"/>
  <c r="L37" i="127"/>
  <c r="O37" i="127"/>
  <c r="D38" i="127"/>
  <c r="C38" i="127" s="1"/>
  <c r="E38" i="127"/>
  <c r="G38" i="127"/>
  <c r="F38" i="127" s="1"/>
  <c r="H38" i="127"/>
  <c r="J38" i="127"/>
  <c r="I38" i="127" s="1"/>
  <c r="K38" i="127"/>
  <c r="M38" i="127"/>
  <c r="L38" i="127" s="1"/>
  <c r="N38" i="127"/>
  <c r="P38" i="127"/>
  <c r="O38" i="127" s="1"/>
  <c r="Q38" i="127"/>
  <c r="C7" i="126"/>
  <c r="F7" i="126"/>
  <c r="I7" i="126"/>
  <c r="L7" i="126"/>
  <c r="O7" i="126"/>
  <c r="C8" i="126"/>
  <c r="F8" i="126"/>
  <c r="I8" i="126"/>
  <c r="L8" i="126"/>
  <c r="O8" i="126"/>
  <c r="C9" i="126"/>
  <c r="F9" i="126"/>
  <c r="I9" i="126"/>
  <c r="L9" i="126"/>
  <c r="O9" i="126"/>
  <c r="C10" i="126"/>
  <c r="F10" i="126"/>
  <c r="I10" i="126"/>
  <c r="L10" i="126"/>
  <c r="O10" i="126"/>
  <c r="C11" i="126"/>
  <c r="F11" i="126"/>
  <c r="I11" i="126"/>
  <c r="L11" i="126"/>
  <c r="O11" i="126"/>
  <c r="C12" i="126"/>
  <c r="F12" i="126"/>
  <c r="I12" i="126"/>
  <c r="L12" i="126"/>
  <c r="O12" i="126"/>
  <c r="C13" i="126"/>
  <c r="F13" i="126"/>
  <c r="I13" i="126"/>
  <c r="L13" i="126"/>
  <c r="O13" i="126"/>
  <c r="C14" i="126"/>
  <c r="F14" i="126"/>
  <c r="I14" i="126"/>
  <c r="L14" i="126"/>
  <c r="O14" i="126"/>
  <c r="C15" i="126"/>
  <c r="F15" i="126"/>
  <c r="I15" i="126"/>
  <c r="L15" i="126"/>
  <c r="O15" i="126"/>
  <c r="C16" i="126"/>
  <c r="F16" i="126"/>
  <c r="I16" i="126"/>
  <c r="L16" i="126"/>
  <c r="O16" i="126"/>
  <c r="C17" i="126"/>
  <c r="F17" i="126"/>
  <c r="I17" i="126"/>
  <c r="L17" i="126"/>
  <c r="O17" i="126"/>
  <c r="C18" i="126"/>
  <c r="F18" i="126"/>
  <c r="I18" i="126"/>
  <c r="L18" i="126"/>
  <c r="O18" i="126"/>
  <c r="D19" i="126"/>
  <c r="E19" i="126"/>
  <c r="G19" i="126"/>
  <c r="F19" i="126" s="1"/>
  <c r="H19" i="126"/>
  <c r="J19" i="126"/>
  <c r="K19" i="126"/>
  <c r="M19" i="126"/>
  <c r="L19" i="126" s="1"/>
  <c r="N19" i="126"/>
  <c r="P19" i="126"/>
  <c r="Q19" i="126"/>
  <c r="C20" i="126"/>
  <c r="F20" i="126"/>
  <c r="I20" i="126"/>
  <c r="L20" i="126"/>
  <c r="O20" i="126"/>
  <c r="C21" i="126"/>
  <c r="F21" i="126"/>
  <c r="I21" i="126"/>
  <c r="L21" i="126"/>
  <c r="O21" i="126"/>
  <c r="C22" i="126"/>
  <c r="F22" i="126"/>
  <c r="I22" i="126"/>
  <c r="L22" i="126"/>
  <c r="O22" i="126"/>
  <c r="C23" i="126"/>
  <c r="F23" i="126"/>
  <c r="I23" i="126"/>
  <c r="L23" i="126"/>
  <c r="O23" i="126"/>
  <c r="C24" i="126"/>
  <c r="F24" i="126"/>
  <c r="I24" i="126"/>
  <c r="L24" i="126"/>
  <c r="O24" i="126"/>
  <c r="C25" i="126"/>
  <c r="F25" i="126"/>
  <c r="I25" i="126"/>
  <c r="L25" i="126"/>
  <c r="O25" i="126"/>
  <c r="C26" i="126"/>
  <c r="F26" i="126"/>
  <c r="I26" i="126"/>
  <c r="L26" i="126"/>
  <c r="O26" i="126"/>
  <c r="C27" i="126"/>
  <c r="F27" i="126"/>
  <c r="I27" i="126"/>
  <c r="L27" i="126"/>
  <c r="O27" i="126"/>
  <c r="C28" i="126"/>
  <c r="F28" i="126"/>
  <c r="I28" i="126"/>
  <c r="L28" i="126"/>
  <c r="O28" i="126"/>
  <c r="C29" i="126"/>
  <c r="F29" i="126"/>
  <c r="I29" i="126"/>
  <c r="L29" i="126"/>
  <c r="O29" i="126"/>
  <c r="C30" i="126"/>
  <c r="F30" i="126"/>
  <c r="I30" i="126"/>
  <c r="L30" i="126"/>
  <c r="O30" i="126"/>
  <c r="C31" i="126"/>
  <c r="F31" i="126"/>
  <c r="I31" i="126"/>
  <c r="L31" i="126"/>
  <c r="O31" i="126"/>
  <c r="C32" i="126"/>
  <c r="F32" i="126"/>
  <c r="I32" i="126"/>
  <c r="L32" i="126"/>
  <c r="O32" i="126"/>
  <c r="C33" i="126"/>
  <c r="F33" i="126"/>
  <c r="I33" i="126"/>
  <c r="L33" i="126"/>
  <c r="O33" i="126"/>
  <c r="C34" i="126"/>
  <c r="F34" i="126"/>
  <c r="I34" i="126"/>
  <c r="L34" i="126"/>
  <c r="O34" i="126"/>
  <c r="C35" i="126"/>
  <c r="F35" i="126"/>
  <c r="I35" i="126"/>
  <c r="L35" i="126"/>
  <c r="O35" i="126"/>
  <c r="C36" i="126"/>
  <c r="F36" i="126"/>
  <c r="I36" i="126"/>
  <c r="L36" i="126"/>
  <c r="O36" i="126"/>
  <c r="C37" i="126"/>
  <c r="F37" i="126"/>
  <c r="I37" i="126"/>
  <c r="L37" i="126"/>
  <c r="O37" i="126"/>
  <c r="D38" i="126"/>
  <c r="C38" i="126" s="1"/>
  <c r="E38" i="126"/>
  <c r="G38" i="126"/>
  <c r="F38" i="126" s="1"/>
  <c r="H38" i="126"/>
  <c r="J38" i="126"/>
  <c r="I38" i="126" s="1"/>
  <c r="K38" i="126"/>
  <c r="M38" i="126"/>
  <c r="L38" i="126" s="1"/>
  <c r="N38" i="126"/>
  <c r="P38" i="126"/>
  <c r="O38" i="126" s="1"/>
  <c r="Q38" i="126"/>
  <c r="C7" i="125"/>
  <c r="F7" i="125"/>
  <c r="I7" i="125"/>
  <c r="L7" i="125"/>
  <c r="O7" i="125"/>
  <c r="C8" i="125"/>
  <c r="F8" i="125"/>
  <c r="I8" i="125"/>
  <c r="L8" i="125"/>
  <c r="O8" i="125"/>
  <c r="C9" i="125"/>
  <c r="F9" i="125"/>
  <c r="I9" i="125"/>
  <c r="L9" i="125"/>
  <c r="O9" i="125"/>
  <c r="C10" i="125"/>
  <c r="F10" i="125"/>
  <c r="I10" i="125"/>
  <c r="L10" i="125"/>
  <c r="O10" i="125"/>
  <c r="C11" i="125"/>
  <c r="F11" i="125"/>
  <c r="I11" i="125"/>
  <c r="L11" i="125"/>
  <c r="O11" i="125"/>
  <c r="C12" i="125"/>
  <c r="F12" i="125"/>
  <c r="I12" i="125"/>
  <c r="L12" i="125"/>
  <c r="O12" i="125"/>
  <c r="C13" i="125"/>
  <c r="F13" i="125"/>
  <c r="I13" i="125"/>
  <c r="L13" i="125"/>
  <c r="O13" i="125"/>
  <c r="C14" i="125"/>
  <c r="F14" i="125"/>
  <c r="I14" i="125"/>
  <c r="L14" i="125"/>
  <c r="O14" i="125"/>
  <c r="C15" i="125"/>
  <c r="F15" i="125"/>
  <c r="I15" i="125"/>
  <c r="L15" i="125"/>
  <c r="O15" i="125"/>
  <c r="C16" i="125"/>
  <c r="F16" i="125"/>
  <c r="I16" i="125"/>
  <c r="L16" i="125"/>
  <c r="O16" i="125"/>
  <c r="C17" i="125"/>
  <c r="F17" i="125"/>
  <c r="I17" i="125"/>
  <c r="L17" i="125"/>
  <c r="O17" i="125"/>
  <c r="C18" i="125"/>
  <c r="F18" i="125"/>
  <c r="I18" i="125"/>
  <c r="L18" i="125"/>
  <c r="O18" i="125"/>
  <c r="D19" i="125"/>
  <c r="E19" i="125"/>
  <c r="G19" i="125"/>
  <c r="H19" i="125"/>
  <c r="J19" i="125"/>
  <c r="K19" i="125"/>
  <c r="M19" i="125"/>
  <c r="L19" i="125" s="1"/>
  <c r="N19" i="125"/>
  <c r="P19" i="125"/>
  <c r="O19" i="125" s="1"/>
  <c r="Q19" i="125"/>
  <c r="C20" i="125"/>
  <c r="F20" i="125"/>
  <c r="I20" i="125"/>
  <c r="L20" i="125"/>
  <c r="O20" i="125"/>
  <c r="C21" i="125"/>
  <c r="F21" i="125"/>
  <c r="I21" i="125"/>
  <c r="L21" i="125"/>
  <c r="O21" i="125"/>
  <c r="C22" i="125"/>
  <c r="F22" i="125"/>
  <c r="I22" i="125"/>
  <c r="L22" i="125"/>
  <c r="O22" i="125"/>
  <c r="C23" i="125"/>
  <c r="F23" i="125"/>
  <c r="I23" i="125"/>
  <c r="L23" i="125"/>
  <c r="O23" i="125"/>
  <c r="C24" i="125"/>
  <c r="F24" i="125"/>
  <c r="I24" i="125"/>
  <c r="L24" i="125"/>
  <c r="O24" i="125"/>
  <c r="C25" i="125"/>
  <c r="F25" i="125"/>
  <c r="I25" i="125"/>
  <c r="L25" i="125"/>
  <c r="O25" i="125"/>
  <c r="C26" i="125"/>
  <c r="F26" i="125"/>
  <c r="I26" i="125"/>
  <c r="L26" i="125"/>
  <c r="O26" i="125"/>
  <c r="C27" i="125"/>
  <c r="F27" i="125"/>
  <c r="I27" i="125"/>
  <c r="L27" i="125"/>
  <c r="O27" i="125"/>
  <c r="C28" i="125"/>
  <c r="F28" i="125"/>
  <c r="I28" i="125"/>
  <c r="L28" i="125"/>
  <c r="O28" i="125"/>
  <c r="C29" i="125"/>
  <c r="F29" i="125"/>
  <c r="I29" i="125"/>
  <c r="L29" i="125"/>
  <c r="O29" i="125"/>
  <c r="C30" i="125"/>
  <c r="F30" i="125"/>
  <c r="I30" i="125"/>
  <c r="L30" i="125"/>
  <c r="O30" i="125"/>
  <c r="C31" i="125"/>
  <c r="F31" i="125"/>
  <c r="I31" i="125"/>
  <c r="L31" i="125"/>
  <c r="O31" i="125"/>
  <c r="C32" i="125"/>
  <c r="F32" i="125"/>
  <c r="I32" i="125"/>
  <c r="L32" i="125"/>
  <c r="O32" i="125"/>
  <c r="C33" i="125"/>
  <c r="F33" i="125"/>
  <c r="I33" i="125"/>
  <c r="L33" i="125"/>
  <c r="O33" i="125"/>
  <c r="C34" i="125"/>
  <c r="F34" i="125"/>
  <c r="I34" i="125"/>
  <c r="L34" i="125"/>
  <c r="O34" i="125"/>
  <c r="C35" i="125"/>
  <c r="F35" i="125"/>
  <c r="I35" i="125"/>
  <c r="L35" i="125"/>
  <c r="O35" i="125"/>
  <c r="C36" i="125"/>
  <c r="F36" i="125"/>
  <c r="I36" i="125"/>
  <c r="L36" i="125"/>
  <c r="O36" i="125"/>
  <c r="C37" i="125"/>
  <c r="F37" i="125"/>
  <c r="I37" i="125"/>
  <c r="L37" i="125"/>
  <c r="O37" i="125"/>
  <c r="D38" i="125"/>
  <c r="C38" i="125" s="1"/>
  <c r="E38" i="125"/>
  <c r="G38" i="125"/>
  <c r="F38" i="125" s="1"/>
  <c r="H38" i="125"/>
  <c r="J38" i="125"/>
  <c r="I38" i="125" s="1"/>
  <c r="K38" i="125"/>
  <c r="M38" i="125"/>
  <c r="L38" i="125" s="1"/>
  <c r="N38" i="125"/>
  <c r="P38" i="125"/>
  <c r="O38" i="125" s="1"/>
  <c r="Q38" i="125"/>
  <c r="C7" i="124"/>
  <c r="F7" i="124"/>
  <c r="I7" i="124"/>
  <c r="L7" i="124"/>
  <c r="O7" i="124"/>
  <c r="C8" i="124"/>
  <c r="F8" i="124"/>
  <c r="I8" i="124"/>
  <c r="L8" i="124"/>
  <c r="O8" i="124"/>
  <c r="C9" i="124"/>
  <c r="F9" i="124"/>
  <c r="I9" i="124"/>
  <c r="L9" i="124"/>
  <c r="O9" i="124"/>
  <c r="C10" i="124"/>
  <c r="F10" i="124"/>
  <c r="I10" i="124"/>
  <c r="L10" i="124"/>
  <c r="O10" i="124"/>
  <c r="C11" i="124"/>
  <c r="F11" i="124"/>
  <c r="I11" i="124"/>
  <c r="L11" i="124"/>
  <c r="O11" i="124"/>
  <c r="C12" i="124"/>
  <c r="F12" i="124"/>
  <c r="I12" i="124"/>
  <c r="L12" i="124"/>
  <c r="O12" i="124"/>
  <c r="C13" i="124"/>
  <c r="F13" i="124"/>
  <c r="I13" i="124"/>
  <c r="L13" i="124"/>
  <c r="O13" i="124"/>
  <c r="C14" i="124"/>
  <c r="F14" i="124"/>
  <c r="I14" i="124"/>
  <c r="L14" i="124"/>
  <c r="O14" i="124"/>
  <c r="C15" i="124"/>
  <c r="F15" i="124"/>
  <c r="I15" i="124"/>
  <c r="L15" i="124"/>
  <c r="O15" i="124"/>
  <c r="C16" i="124"/>
  <c r="F16" i="124"/>
  <c r="I16" i="124"/>
  <c r="L16" i="124"/>
  <c r="O16" i="124"/>
  <c r="C17" i="124"/>
  <c r="F17" i="124"/>
  <c r="I17" i="124"/>
  <c r="L17" i="124"/>
  <c r="O17" i="124"/>
  <c r="C18" i="124"/>
  <c r="F18" i="124"/>
  <c r="I18" i="124"/>
  <c r="L18" i="124"/>
  <c r="O18" i="124"/>
  <c r="D19" i="124"/>
  <c r="C19" i="124" s="1"/>
  <c r="E19" i="124"/>
  <c r="G19" i="124"/>
  <c r="F19" i="124" s="1"/>
  <c r="H19" i="124"/>
  <c r="J19" i="124"/>
  <c r="I19" i="124" s="1"/>
  <c r="K19" i="124"/>
  <c r="M19" i="124"/>
  <c r="L19" i="124" s="1"/>
  <c r="N19" i="124"/>
  <c r="P19" i="124"/>
  <c r="O19" i="124" s="1"/>
  <c r="Q19" i="124"/>
  <c r="C20" i="124"/>
  <c r="F20" i="124"/>
  <c r="I20" i="124"/>
  <c r="L20" i="124"/>
  <c r="O20" i="124"/>
  <c r="C21" i="124"/>
  <c r="F21" i="124"/>
  <c r="I21" i="124"/>
  <c r="L21" i="124"/>
  <c r="O21" i="124"/>
  <c r="C22" i="124"/>
  <c r="F22" i="124"/>
  <c r="I22" i="124"/>
  <c r="L22" i="124"/>
  <c r="O22" i="124"/>
  <c r="C23" i="124"/>
  <c r="F23" i="124"/>
  <c r="I23" i="124"/>
  <c r="L23" i="124"/>
  <c r="O23" i="124"/>
  <c r="C24" i="124"/>
  <c r="F24" i="124"/>
  <c r="I24" i="124"/>
  <c r="L24" i="124"/>
  <c r="O24" i="124"/>
  <c r="C25" i="124"/>
  <c r="F25" i="124"/>
  <c r="I25" i="124"/>
  <c r="L25" i="124"/>
  <c r="O25" i="124"/>
  <c r="C26" i="124"/>
  <c r="F26" i="124"/>
  <c r="I26" i="124"/>
  <c r="L26" i="124"/>
  <c r="O26" i="124"/>
  <c r="C27" i="124"/>
  <c r="F27" i="124"/>
  <c r="I27" i="124"/>
  <c r="L27" i="124"/>
  <c r="O27" i="124"/>
  <c r="C28" i="124"/>
  <c r="F28" i="124"/>
  <c r="I28" i="124"/>
  <c r="L28" i="124"/>
  <c r="O28" i="124"/>
  <c r="C29" i="124"/>
  <c r="F29" i="124"/>
  <c r="I29" i="124"/>
  <c r="L29" i="124"/>
  <c r="O29" i="124"/>
  <c r="C30" i="124"/>
  <c r="F30" i="124"/>
  <c r="I30" i="124"/>
  <c r="L30" i="124"/>
  <c r="O30" i="124"/>
  <c r="C31" i="124"/>
  <c r="F31" i="124"/>
  <c r="I31" i="124"/>
  <c r="L31" i="124"/>
  <c r="O31" i="124"/>
  <c r="C32" i="124"/>
  <c r="F32" i="124"/>
  <c r="I32" i="124"/>
  <c r="L32" i="124"/>
  <c r="O32" i="124"/>
  <c r="C33" i="124"/>
  <c r="F33" i="124"/>
  <c r="I33" i="124"/>
  <c r="L33" i="124"/>
  <c r="O33" i="124"/>
  <c r="C34" i="124"/>
  <c r="F34" i="124"/>
  <c r="I34" i="124"/>
  <c r="L34" i="124"/>
  <c r="O34" i="124"/>
  <c r="C35" i="124"/>
  <c r="F35" i="124"/>
  <c r="I35" i="124"/>
  <c r="L35" i="124"/>
  <c r="O35" i="124"/>
  <c r="C36" i="124"/>
  <c r="F36" i="124"/>
  <c r="I36" i="124"/>
  <c r="L36" i="124"/>
  <c r="O36" i="124"/>
  <c r="C37" i="124"/>
  <c r="F37" i="124"/>
  <c r="I37" i="124"/>
  <c r="L37" i="124"/>
  <c r="O37" i="124"/>
  <c r="D38" i="124"/>
  <c r="C38" i="124" s="1"/>
  <c r="E38" i="124"/>
  <c r="G38" i="124"/>
  <c r="F38" i="124" s="1"/>
  <c r="H38" i="124"/>
  <c r="J38" i="124"/>
  <c r="I38" i="124" s="1"/>
  <c r="K38" i="124"/>
  <c r="M38" i="124"/>
  <c r="L38" i="124" s="1"/>
  <c r="N38" i="124"/>
  <c r="P38" i="124"/>
  <c r="O38" i="124" s="1"/>
  <c r="Q38" i="124"/>
  <c r="C7" i="123"/>
  <c r="F7" i="123"/>
  <c r="I7" i="123"/>
  <c r="L7" i="123"/>
  <c r="O7" i="123"/>
  <c r="C8" i="123"/>
  <c r="F8" i="123"/>
  <c r="I8" i="123"/>
  <c r="L8" i="123"/>
  <c r="O8" i="123"/>
  <c r="C9" i="123"/>
  <c r="F9" i="123"/>
  <c r="I9" i="123"/>
  <c r="L9" i="123"/>
  <c r="O9" i="123"/>
  <c r="C10" i="123"/>
  <c r="F10" i="123"/>
  <c r="I10" i="123"/>
  <c r="L10" i="123"/>
  <c r="O10" i="123"/>
  <c r="C11" i="123"/>
  <c r="F11" i="123"/>
  <c r="I11" i="123"/>
  <c r="L11" i="123"/>
  <c r="O11" i="123"/>
  <c r="C12" i="123"/>
  <c r="F12" i="123"/>
  <c r="I12" i="123"/>
  <c r="L12" i="123"/>
  <c r="O12" i="123"/>
  <c r="C13" i="123"/>
  <c r="F13" i="123"/>
  <c r="I13" i="123"/>
  <c r="L13" i="123"/>
  <c r="O13" i="123"/>
  <c r="C14" i="123"/>
  <c r="F14" i="123"/>
  <c r="I14" i="123"/>
  <c r="L14" i="123"/>
  <c r="O14" i="123"/>
  <c r="C15" i="123"/>
  <c r="F15" i="123"/>
  <c r="I15" i="123"/>
  <c r="L15" i="123"/>
  <c r="O15" i="123"/>
  <c r="C16" i="123"/>
  <c r="F16" i="123"/>
  <c r="I16" i="123"/>
  <c r="L16" i="123"/>
  <c r="O16" i="123"/>
  <c r="C17" i="123"/>
  <c r="F17" i="123"/>
  <c r="I17" i="123"/>
  <c r="L17" i="123"/>
  <c r="O17" i="123"/>
  <c r="C18" i="123"/>
  <c r="F18" i="123"/>
  <c r="I18" i="123"/>
  <c r="L18" i="123"/>
  <c r="O18" i="123"/>
  <c r="D19" i="123"/>
  <c r="E19" i="123"/>
  <c r="G19" i="123"/>
  <c r="F19" i="123" s="1"/>
  <c r="H19" i="123"/>
  <c r="J19" i="123"/>
  <c r="K19" i="123"/>
  <c r="M19" i="123"/>
  <c r="L19" i="123" s="1"/>
  <c r="N19" i="123"/>
  <c r="P19" i="123"/>
  <c r="Q19" i="123"/>
  <c r="C20" i="123"/>
  <c r="F20" i="123"/>
  <c r="I20" i="123"/>
  <c r="L20" i="123"/>
  <c r="O20" i="123"/>
  <c r="C21" i="123"/>
  <c r="F21" i="123"/>
  <c r="I21" i="123"/>
  <c r="L21" i="123"/>
  <c r="O21" i="123"/>
  <c r="C22" i="123"/>
  <c r="F22" i="123"/>
  <c r="I22" i="123"/>
  <c r="L22" i="123"/>
  <c r="O22" i="123"/>
  <c r="C23" i="123"/>
  <c r="F23" i="123"/>
  <c r="I23" i="123"/>
  <c r="L23" i="123"/>
  <c r="O23" i="123"/>
  <c r="C24" i="123"/>
  <c r="F24" i="123"/>
  <c r="I24" i="123"/>
  <c r="L24" i="123"/>
  <c r="O24" i="123"/>
  <c r="C25" i="123"/>
  <c r="F25" i="123"/>
  <c r="I25" i="123"/>
  <c r="L25" i="123"/>
  <c r="O25" i="123"/>
  <c r="C26" i="123"/>
  <c r="F26" i="123"/>
  <c r="I26" i="123"/>
  <c r="L26" i="123"/>
  <c r="O26" i="123"/>
  <c r="C27" i="123"/>
  <c r="F27" i="123"/>
  <c r="I27" i="123"/>
  <c r="L27" i="123"/>
  <c r="O27" i="123"/>
  <c r="C28" i="123"/>
  <c r="F28" i="123"/>
  <c r="I28" i="123"/>
  <c r="L28" i="123"/>
  <c r="O28" i="123"/>
  <c r="C29" i="123"/>
  <c r="F29" i="123"/>
  <c r="I29" i="123"/>
  <c r="L29" i="123"/>
  <c r="O29" i="123"/>
  <c r="C30" i="123"/>
  <c r="F30" i="123"/>
  <c r="I30" i="123"/>
  <c r="L30" i="123"/>
  <c r="O30" i="123"/>
  <c r="C31" i="123"/>
  <c r="F31" i="123"/>
  <c r="I31" i="123"/>
  <c r="L31" i="123"/>
  <c r="O31" i="123"/>
  <c r="C32" i="123"/>
  <c r="F32" i="123"/>
  <c r="I32" i="123"/>
  <c r="L32" i="123"/>
  <c r="O32" i="123"/>
  <c r="C33" i="123"/>
  <c r="F33" i="123"/>
  <c r="I33" i="123"/>
  <c r="L33" i="123"/>
  <c r="O33" i="123"/>
  <c r="C34" i="123"/>
  <c r="F34" i="123"/>
  <c r="I34" i="123"/>
  <c r="L34" i="123"/>
  <c r="O34" i="123"/>
  <c r="C35" i="123"/>
  <c r="F35" i="123"/>
  <c r="I35" i="123"/>
  <c r="L35" i="123"/>
  <c r="O35" i="123"/>
  <c r="C36" i="123"/>
  <c r="F36" i="123"/>
  <c r="I36" i="123"/>
  <c r="L36" i="123"/>
  <c r="O36" i="123"/>
  <c r="C37" i="123"/>
  <c r="F37" i="123"/>
  <c r="I37" i="123"/>
  <c r="L37" i="123"/>
  <c r="O37" i="123"/>
  <c r="D38" i="123"/>
  <c r="C38" i="123" s="1"/>
  <c r="E38" i="123"/>
  <c r="G38" i="123"/>
  <c r="F38" i="123" s="1"/>
  <c r="H38" i="123"/>
  <c r="J38" i="123"/>
  <c r="I38" i="123" s="1"/>
  <c r="K38" i="123"/>
  <c r="M38" i="123"/>
  <c r="L38" i="123" s="1"/>
  <c r="N38" i="123"/>
  <c r="P38" i="123"/>
  <c r="O38" i="123" s="1"/>
  <c r="Q38" i="123"/>
  <c r="C7" i="122"/>
  <c r="F7" i="122"/>
  <c r="I7" i="122"/>
  <c r="L7" i="122"/>
  <c r="O7" i="122"/>
  <c r="C8" i="122"/>
  <c r="F8" i="122"/>
  <c r="I8" i="122"/>
  <c r="L8" i="122"/>
  <c r="O8" i="122"/>
  <c r="C9" i="122"/>
  <c r="F9" i="122"/>
  <c r="I9" i="122"/>
  <c r="L9" i="122"/>
  <c r="O9" i="122"/>
  <c r="C10" i="122"/>
  <c r="F10" i="122"/>
  <c r="I10" i="122"/>
  <c r="L10" i="122"/>
  <c r="O10" i="122"/>
  <c r="C11" i="122"/>
  <c r="F11" i="122"/>
  <c r="I11" i="122"/>
  <c r="L11" i="122"/>
  <c r="O11" i="122"/>
  <c r="C12" i="122"/>
  <c r="F12" i="122"/>
  <c r="I12" i="122"/>
  <c r="L12" i="122"/>
  <c r="O12" i="122"/>
  <c r="C13" i="122"/>
  <c r="F13" i="122"/>
  <c r="I13" i="122"/>
  <c r="L13" i="122"/>
  <c r="O13" i="122"/>
  <c r="C14" i="122"/>
  <c r="F14" i="122"/>
  <c r="I14" i="122"/>
  <c r="L14" i="122"/>
  <c r="O14" i="122"/>
  <c r="C15" i="122"/>
  <c r="F15" i="122"/>
  <c r="I15" i="122"/>
  <c r="L15" i="122"/>
  <c r="O15" i="122"/>
  <c r="C16" i="122"/>
  <c r="F16" i="122"/>
  <c r="I16" i="122"/>
  <c r="L16" i="122"/>
  <c r="O16" i="122"/>
  <c r="C17" i="122"/>
  <c r="F17" i="122"/>
  <c r="I17" i="122"/>
  <c r="L17" i="122"/>
  <c r="O17" i="122"/>
  <c r="C18" i="122"/>
  <c r="F18" i="122"/>
  <c r="I18" i="122"/>
  <c r="L18" i="122"/>
  <c r="O18" i="122"/>
  <c r="D19" i="122"/>
  <c r="C19" i="122" s="1"/>
  <c r="E19" i="122"/>
  <c r="G19" i="122"/>
  <c r="F19" i="122" s="1"/>
  <c r="H19" i="122"/>
  <c r="J19" i="122"/>
  <c r="I19" i="122" s="1"/>
  <c r="K19" i="122"/>
  <c r="M19" i="122"/>
  <c r="N19" i="122"/>
  <c r="P19" i="122"/>
  <c r="O19" i="122" s="1"/>
  <c r="Q19" i="122"/>
  <c r="C20" i="122"/>
  <c r="F20" i="122"/>
  <c r="I20" i="122"/>
  <c r="L20" i="122"/>
  <c r="O20" i="122"/>
  <c r="C21" i="122"/>
  <c r="F21" i="122"/>
  <c r="I21" i="122"/>
  <c r="L21" i="122"/>
  <c r="O21" i="122"/>
  <c r="C22" i="122"/>
  <c r="F22" i="122"/>
  <c r="I22" i="122"/>
  <c r="L22" i="122"/>
  <c r="O22" i="122"/>
  <c r="C23" i="122"/>
  <c r="F23" i="122"/>
  <c r="I23" i="122"/>
  <c r="L23" i="122"/>
  <c r="O23" i="122"/>
  <c r="C24" i="122"/>
  <c r="F24" i="122"/>
  <c r="I24" i="122"/>
  <c r="L24" i="122"/>
  <c r="O24" i="122"/>
  <c r="C25" i="122"/>
  <c r="F25" i="122"/>
  <c r="I25" i="122"/>
  <c r="L25" i="122"/>
  <c r="O25" i="122"/>
  <c r="C26" i="122"/>
  <c r="F26" i="122"/>
  <c r="I26" i="122"/>
  <c r="L26" i="122"/>
  <c r="O26" i="122"/>
  <c r="C27" i="122"/>
  <c r="F27" i="122"/>
  <c r="I27" i="122"/>
  <c r="L27" i="122"/>
  <c r="O27" i="122"/>
  <c r="C28" i="122"/>
  <c r="F28" i="122"/>
  <c r="I28" i="122"/>
  <c r="L28" i="122"/>
  <c r="O28" i="122"/>
  <c r="C29" i="122"/>
  <c r="F29" i="122"/>
  <c r="I29" i="122"/>
  <c r="L29" i="122"/>
  <c r="O29" i="122"/>
  <c r="C30" i="122"/>
  <c r="F30" i="122"/>
  <c r="I30" i="122"/>
  <c r="L30" i="122"/>
  <c r="O30" i="122"/>
  <c r="C31" i="122"/>
  <c r="F31" i="122"/>
  <c r="I31" i="122"/>
  <c r="L31" i="122"/>
  <c r="O31" i="122"/>
  <c r="C32" i="122"/>
  <c r="F32" i="122"/>
  <c r="I32" i="122"/>
  <c r="L32" i="122"/>
  <c r="O32" i="122"/>
  <c r="C33" i="122"/>
  <c r="F33" i="122"/>
  <c r="I33" i="122"/>
  <c r="L33" i="122"/>
  <c r="O33" i="122"/>
  <c r="C34" i="122"/>
  <c r="F34" i="122"/>
  <c r="I34" i="122"/>
  <c r="L34" i="122"/>
  <c r="O34" i="122"/>
  <c r="C35" i="122"/>
  <c r="F35" i="122"/>
  <c r="I35" i="122"/>
  <c r="L35" i="122"/>
  <c r="O35" i="122"/>
  <c r="C36" i="122"/>
  <c r="F36" i="122"/>
  <c r="I36" i="122"/>
  <c r="L36" i="122"/>
  <c r="O36" i="122"/>
  <c r="C37" i="122"/>
  <c r="F37" i="122"/>
  <c r="I37" i="122"/>
  <c r="L37" i="122"/>
  <c r="O37" i="122"/>
  <c r="D38" i="122"/>
  <c r="C38" i="122" s="1"/>
  <c r="E38" i="122"/>
  <c r="G38" i="122"/>
  <c r="F38" i="122" s="1"/>
  <c r="H38" i="122"/>
  <c r="J38" i="122"/>
  <c r="I38" i="122" s="1"/>
  <c r="K38" i="122"/>
  <c r="M38" i="122"/>
  <c r="L38" i="122" s="1"/>
  <c r="N38" i="122"/>
  <c r="P38" i="122"/>
  <c r="O38" i="122" s="1"/>
  <c r="Q38" i="122"/>
  <c r="E7" i="121"/>
  <c r="C7" i="121" s="1"/>
  <c r="F7" i="121"/>
  <c r="I7" i="121"/>
  <c r="L7" i="121"/>
  <c r="O7" i="121"/>
  <c r="C8" i="121"/>
  <c r="F8" i="121"/>
  <c r="I8" i="121"/>
  <c r="L8" i="121"/>
  <c r="O8" i="121"/>
  <c r="C9" i="121"/>
  <c r="F9" i="121"/>
  <c r="I9" i="121"/>
  <c r="L9" i="121"/>
  <c r="O9" i="121"/>
  <c r="C10" i="121"/>
  <c r="F10" i="121"/>
  <c r="I10" i="121"/>
  <c r="L10" i="121"/>
  <c r="O10" i="121"/>
  <c r="C11" i="121"/>
  <c r="F11" i="121"/>
  <c r="I11" i="121"/>
  <c r="L11" i="121"/>
  <c r="O11" i="121"/>
  <c r="C12" i="121"/>
  <c r="F12" i="121"/>
  <c r="I12" i="121"/>
  <c r="L12" i="121"/>
  <c r="O12" i="121"/>
  <c r="C13" i="121"/>
  <c r="F13" i="121"/>
  <c r="I13" i="121"/>
  <c r="L13" i="121"/>
  <c r="O13" i="121"/>
  <c r="C14" i="121"/>
  <c r="F14" i="121"/>
  <c r="I14" i="121"/>
  <c r="L14" i="121"/>
  <c r="O14" i="121"/>
  <c r="C15" i="121"/>
  <c r="F15" i="121"/>
  <c r="I15" i="121"/>
  <c r="L15" i="121"/>
  <c r="O15" i="121"/>
  <c r="C16" i="121"/>
  <c r="F16" i="121"/>
  <c r="I16" i="121"/>
  <c r="L16" i="121"/>
  <c r="O16" i="121"/>
  <c r="C17" i="121"/>
  <c r="F17" i="121"/>
  <c r="I17" i="121"/>
  <c r="L17" i="121"/>
  <c r="O17" i="121"/>
  <c r="C18" i="121"/>
  <c r="F18" i="121"/>
  <c r="I18" i="121"/>
  <c r="L18" i="121"/>
  <c r="O18" i="121"/>
  <c r="G19" i="121"/>
  <c r="H19" i="121"/>
  <c r="J19" i="121"/>
  <c r="K19" i="121"/>
  <c r="M19" i="121"/>
  <c r="N19" i="121"/>
  <c r="P19" i="121"/>
  <c r="O19" i="121" s="1"/>
  <c r="Q19" i="121"/>
  <c r="C20" i="121"/>
  <c r="F20" i="121"/>
  <c r="I20" i="121"/>
  <c r="L20" i="121"/>
  <c r="O20" i="121"/>
  <c r="C21" i="121"/>
  <c r="F21" i="121"/>
  <c r="I21" i="121"/>
  <c r="L21" i="121"/>
  <c r="O21" i="121"/>
  <c r="C22" i="121"/>
  <c r="F22" i="121"/>
  <c r="I22" i="121"/>
  <c r="L22" i="121"/>
  <c r="O22" i="121"/>
  <c r="E23" i="121"/>
  <c r="C23" i="121" s="1"/>
  <c r="F23" i="121"/>
  <c r="I23" i="121"/>
  <c r="L23" i="121"/>
  <c r="O23" i="121"/>
  <c r="C24" i="121"/>
  <c r="F24" i="121"/>
  <c r="I24" i="121"/>
  <c r="L24" i="121"/>
  <c r="O24" i="121"/>
  <c r="C25" i="121"/>
  <c r="F25" i="121"/>
  <c r="I25" i="121"/>
  <c r="L25" i="121"/>
  <c r="O25" i="121"/>
  <c r="C26" i="121"/>
  <c r="F26" i="121"/>
  <c r="I26" i="121"/>
  <c r="L26" i="121"/>
  <c r="O26" i="121"/>
  <c r="D27" i="121"/>
  <c r="C27" i="121" s="1"/>
  <c r="F27" i="121"/>
  <c r="I27" i="121"/>
  <c r="L27" i="121"/>
  <c r="O27" i="121"/>
  <c r="C28" i="121"/>
  <c r="F28" i="121"/>
  <c r="I28" i="121"/>
  <c r="L28" i="121"/>
  <c r="O28" i="121"/>
  <c r="C29" i="121"/>
  <c r="F29" i="121"/>
  <c r="I29" i="121"/>
  <c r="L29" i="121"/>
  <c r="O29" i="121"/>
  <c r="C30" i="121"/>
  <c r="F30" i="121"/>
  <c r="I30" i="121"/>
  <c r="L30" i="121"/>
  <c r="O30" i="121"/>
  <c r="C31" i="121"/>
  <c r="F31" i="121"/>
  <c r="I31" i="121"/>
  <c r="L31" i="121"/>
  <c r="O31" i="121"/>
  <c r="C32" i="121"/>
  <c r="F32" i="121"/>
  <c r="I32" i="121"/>
  <c r="L32" i="121"/>
  <c r="O32" i="121"/>
  <c r="C33" i="121"/>
  <c r="F33" i="121"/>
  <c r="I33" i="121"/>
  <c r="L33" i="121"/>
  <c r="O33" i="121"/>
  <c r="C34" i="121"/>
  <c r="F34" i="121"/>
  <c r="I34" i="121"/>
  <c r="L34" i="121"/>
  <c r="O34" i="121"/>
  <c r="C35" i="121"/>
  <c r="F35" i="121"/>
  <c r="I35" i="121"/>
  <c r="L35" i="121"/>
  <c r="O35" i="121"/>
  <c r="C36" i="121"/>
  <c r="F36" i="121"/>
  <c r="I36" i="121"/>
  <c r="L36" i="121"/>
  <c r="O36" i="121"/>
  <c r="C37" i="121"/>
  <c r="F37" i="121"/>
  <c r="I37" i="121"/>
  <c r="L37" i="121"/>
  <c r="O37" i="121"/>
  <c r="G38" i="121"/>
  <c r="H38" i="121"/>
  <c r="J38" i="121"/>
  <c r="K38" i="121"/>
  <c r="M38" i="121"/>
  <c r="N38" i="121"/>
  <c r="P38" i="121"/>
  <c r="Q38" i="121"/>
  <c r="C7" i="120"/>
  <c r="F7" i="120"/>
  <c r="I7" i="120"/>
  <c r="L7" i="120"/>
  <c r="O7" i="120"/>
  <c r="C8" i="120"/>
  <c r="F8" i="120"/>
  <c r="I8" i="120"/>
  <c r="L8" i="120"/>
  <c r="O8" i="120"/>
  <c r="C9" i="120"/>
  <c r="F9" i="120"/>
  <c r="I9" i="120"/>
  <c r="L9" i="120"/>
  <c r="O9" i="120"/>
  <c r="C10" i="120"/>
  <c r="F10" i="120"/>
  <c r="I10" i="120"/>
  <c r="L10" i="120"/>
  <c r="O10" i="120"/>
  <c r="C11" i="120"/>
  <c r="F11" i="120"/>
  <c r="I11" i="120"/>
  <c r="L11" i="120"/>
  <c r="O11" i="120"/>
  <c r="C12" i="120"/>
  <c r="F12" i="120"/>
  <c r="I12" i="120"/>
  <c r="L12" i="120"/>
  <c r="O12" i="120"/>
  <c r="C13" i="120"/>
  <c r="F13" i="120"/>
  <c r="I13" i="120"/>
  <c r="L13" i="120"/>
  <c r="O13" i="120"/>
  <c r="C14" i="120"/>
  <c r="F14" i="120"/>
  <c r="I14" i="120"/>
  <c r="L14" i="120"/>
  <c r="O14" i="120"/>
  <c r="C15" i="120"/>
  <c r="F15" i="120"/>
  <c r="I15" i="120"/>
  <c r="L15" i="120"/>
  <c r="O15" i="120"/>
  <c r="C16" i="120"/>
  <c r="F16" i="120"/>
  <c r="I16" i="120"/>
  <c r="L16" i="120"/>
  <c r="O16" i="120"/>
  <c r="C17" i="120"/>
  <c r="F17" i="120"/>
  <c r="I17" i="120"/>
  <c r="L17" i="120"/>
  <c r="O17" i="120"/>
  <c r="C18" i="120"/>
  <c r="F18" i="120"/>
  <c r="I18" i="120"/>
  <c r="L18" i="120"/>
  <c r="O18" i="120"/>
  <c r="D19" i="120"/>
  <c r="E19" i="120"/>
  <c r="G19" i="120"/>
  <c r="H19" i="120"/>
  <c r="F19" i="120" s="1"/>
  <c r="J19" i="120"/>
  <c r="K19" i="120"/>
  <c r="M19" i="120"/>
  <c r="N19" i="120"/>
  <c r="L19" i="120" s="1"/>
  <c r="P19" i="120"/>
  <c r="Q19" i="120"/>
  <c r="C20" i="120"/>
  <c r="F20" i="120"/>
  <c r="I20" i="120"/>
  <c r="L20" i="120"/>
  <c r="O20" i="120"/>
  <c r="C21" i="120"/>
  <c r="F21" i="120"/>
  <c r="I21" i="120"/>
  <c r="L21" i="120"/>
  <c r="O21" i="120"/>
  <c r="C22" i="120"/>
  <c r="F22" i="120"/>
  <c r="I22" i="120"/>
  <c r="L22" i="120"/>
  <c r="O22" i="120"/>
  <c r="C23" i="120"/>
  <c r="F23" i="120"/>
  <c r="I23" i="120"/>
  <c r="L23" i="120"/>
  <c r="O23" i="120"/>
  <c r="C24" i="120"/>
  <c r="F24" i="120"/>
  <c r="I24" i="120"/>
  <c r="L24" i="120"/>
  <c r="O24" i="120"/>
  <c r="C25" i="120"/>
  <c r="F25" i="120"/>
  <c r="I25" i="120"/>
  <c r="L25" i="120"/>
  <c r="O25" i="120"/>
  <c r="C26" i="120"/>
  <c r="F26" i="120"/>
  <c r="I26" i="120"/>
  <c r="L26" i="120"/>
  <c r="O26" i="120"/>
  <c r="C27" i="120"/>
  <c r="F27" i="120"/>
  <c r="I27" i="120"/>
  <c r="L27" i="120"/>
  <c r="O27" i="120"/>
  <c r="C28" i="120"/>
  <c r="F28" i="120"/>
  <c r="I28" i="120"/>
  <c r="L28" i="120"/>
  <c r="O28" i="120"/>
  <c r="C29" i="120"/>
  <c r="F29" i="120"/>
  <c r="I29" i="120"/>
  <c r="L29" i="120"/>
  <c r="O29" i="120"/>
  <c r="C30" i="120"/>
  <c r="F30" i="120"/>
  <c r="I30" i="120"/>
  <c r="L30" i="120"/>
  <c r="O30" i="120"/>
  <c r="C31" i="120"/>
  <c r="F31" i="120"/>
  <c r="I31" i="120"/>
  <c r="L31" i="120"/>
  <c r="O31" i="120"/>
  <c r="C32" i="120"/>
  <c r="F32" i="120"/>
  <c r="I32" i="120"/>
  <c r="L32" i="120"/>
  <c r="O32" i="120"/>
  <c r="C33" i="120"/>
  <c r="F33" i="120"/>
  <c r="I33" i="120"/>
  <c r="L33" i="120"/>
  <c r="O33" i="120"/>
  <c r="C34" i="120"/>
  <c r="F34" i="120"/>
  <c r="I34" i="120"/>
  <c r="L34" i="120"/>
  <c r="O34" i="120"/>
  <c r="C35" i="120"/>
  <c r="F35" i="120"/>
  <c r="I35" i="120"/>
  <c r="L35" i="120"/>
  <c r="O35" i="120"/>
  <c r="C36" i="120"/>
  <c r="F36" i="120"/>
  <c r="I36" i="120"/>
  <c r="L36" i="120"/>
  <c r="O36" i="120"/>
  <c r="C37" i="120"/>
  <c r="F37" i="120"/>
  <c r="I37" i="120"/>
  <c r="L37" i="120"/>
  <c r="O37" i="120"/>
  <c r="D38" i="120"/>
  <c r="E38" i="120"/>
  <c r="G38" i="120"/>
  <c r="H38" i="120"/>
  <c r="J38" i="120"/>
  <c r="I38" i="120" s="1"/>
  <c r="K38" i="120"/>
  <c r="M38" i="120"/>
  <c r="L38" i="120" s="1"/>
  <c r="N38" i="120"/>
  <c r="P38" i="120"/>
  <c r="O38" i="120" s="1"/>
  <c r="Q38" i="120"/>
  <c r="C7" i="119"/>
  <c r="F7" i="119"/>
  <c r="I7" i="119"/>
  <c r="M7" i="119"/>
  <c r="L7" i="119" s="1"/>
  <c r="O7" i="119"/>
  <c r="C8" i="119"/>
  <c r="F8" i="119"/>
  <c r="I8" i="119"/>
  <c r="L8" i="119"/>
  <c r="O8" i="119"/>
  <c r="C9" i="119"/>
  <c r="F9" i="119"/>
  <c r="I9" i="119"/>
  <c r="L9" i="119"/>
  <c r="O9" i="119"/>
  <c r="C10" i="119"/>
  <c r="F10" i="119"/>
  <c r="I10" i="119"/>
  <c r="L10" i="119"/>
  <c r="O10" i="119"/>
  <c r="C11" i="119"/>
  <c r="F11" i="119"/>
  <c r="I11" i="119"/>
  <c r="L11" i="119"/>
  <c r="O11" i="119"/>
  <c r="C12" i="119"/>
  <c r="F12" i="119"/>
  <c r="I12" i="119"/>
  <c r="L12" i="119"/>
  <c r="O12" i="119"/>
  <c r="C13" i="119"/>
  <c r="F13" i="119"/>
  <c r="I13" i="119"/>
  <c r="L13" i="119"/>
  <c r="O13" i="119"/>
  <c r="C14" i="119"/>
  <c r="F14" i="119"/>
  <c r="I14" i="119"/>
  <c r="L14" i="119"/>
  <c r="O14" i="119"/>
  <c r="C15" i="119"/>
  <c r="F15" i="119"/>
  <c r="I15" i="119"/>
  <c r="L15" i="119"/>
  <c r="O15" i="119"/>
  <c r="C16" i="119"/>
  <c r="F16" i="119"/>
  <c r="I16" i="119"/>
  <c r="L16" i="119"/>
  <c r="O16" i="119"/>
  <c r="C17" i="119"/>
  <c r="F17" i="119"/>
  <c r="I17" i="119"/>
  <c r="L17" i="119"/>
  <c r="O17" i="119"/>
  <c r="C18" i="119"/>
  <c r="F18" i="119"/>
  <c r="I18" i="119"/>
  <c r="L18" i="119"/>
  <c r="O18" i="119"/>
  <c r="D19" i="119"/>
  <c r="C19" i="119" s="1"/>
  <c r="E19" i="119"/>
  <c r="G19" i="119"/>
  <c r="H19" i="119"/>
  <c r="J19" i="119"/>
  <c r="I19" i="119" s="1"/>
  <c r="K19" i="119"/>
  <c r="N19" i="119"/>
  <c r="P19" i="119"/>
  <c r="Q19" i="119"/>
  <c r="C20" i="119"/>
  <c r="F20" i="119"/>
  <c r="I20" i="119"/>
  <c r="L20" i="119"/>
  <c r="O20" i="119"/>
  <c r="C21" i="119"/>
  <c r="F21" i="119"/>
  <c r="I21" i="119"/>
  <c r="M21" i="119"/>
  <c r="M19" i="119" s="1"/>
  <c r="O21" i="119"/>
  <c r="C22" i="119"/>
  <c r="F22" i="119"/>
  <c r="I22" i="119"/>
  <c r="L22" i="119"/>
  <c r="O22" i="119"/>
  <c r="C23" i="119"/>
  <c r="F23" i="119"/>
  <c r="I23" i="119"/>
  <c r="M23" i="119"/>
  <c r="L23" i="119" s="1"/>
  <c r="O23" i="119"/>
  <c r="C24" i="119"/>
  <c r="F24" i="119"/>
  <c r="I24" i="119"/>
  <c r="L24" i="119"/>
  <c r="O24" i="119"/>
  <c r="C25" i="119"/>
  <c r="F25" i="119"/>
  <c r="I25" i="119"/>
  <c r="M25" i="119"/>
  <c r="L25" i="119" s="1"/>
  <c r="O25" i="119"/>
  <c r="C26" i="119"/>
  <c r="F26" i="119"/>
  <c r="I26" i="119"/>
  <c r="M26" i="119"/>
  <c r="L26" i="119" s="1"/>
  <c r="O26" i="119"/>
  <c r="C27" i="119"/>
  <c r="F27" i="119"/>
  <c r="I27" i="119"/>
  <c r="L27" i="119"/>
  <c r="O27" i="119"/>
  <c r="C28" i="119"/>
  <c r="F28" i="119"/>
  <c r="I28" i="119"/>
  <c r="L28" i="119"/>
  <c r="O28" i="119"/>
  <c r="C29" i="119"/>
  <c r="F29" i="119"/>
  <c r="I29" i="119"/>
  <c r="L29" i="119"/>
  <c r="O29" i="119"/>
  <c r="C30" i="119"/>
  <c r="F30" i="119"/>
  <c r="I30" i="119"/>
  <c r="L30" i="119"/>
  <c r="O30" i="119"/>
  <c r="C31" i="119"/>
  <c r="F31" i="119"/>
  <c r="I31" i="119"/>
  <c r="L31" i="119"/>
  <c r="O31" i="119"/>
  <c r="C32" i="119"/>
  <c r="F32" i="119"/>
  <c r="I32" i="119"/>
  <c r="L32" i="119"/>
  <c r="O32" i="119"/>
  <c r="C33" i="119"/>
  <c r="F33" i="119"/>
  <c r="I33" i="119"/>
  <c r="L33" i="119"/>
  <c r="O33" i="119"/>
  <c r="C34" i="119"/>
  <c r="F34" i="119"/>
  <c r="I34" i="119"/>
  <c r="L34" i="119"/>
  <c r="O34" i="119"/>
  <c r="C35" i="119"/>
  <c r="F35" i="119"/>
  <c r="I35" i="119"/>
  <c r="M35" i="119"/>
  <c r="L35" i="119" s="1"/>
  <c r="O35" i="119"/>
  <c r="C36" i="119"/>
  <c r="F36" i="119"/>
  <c r="I36" i="119"/>
  <c r="L36" i="119"/>
  <c r="O36" i="119"/>
  <c r="C37" i="119"/>
  <c r="F37" i="119"/>
  <c r="I37" i="119"/>
  <c r="L37" i="119"/>
  <c r="O37" i="119"/>
  <c r="D38" i="119"/>
  <c r="C38" i="119" s="1"/>
  <c r="E38" i="119"/>
  <c r="G38" i="119"/>
  <c r="F38" i="119" s="1"/>
  <c r="H38" i="119"/>
  <c r="J38" i="119"/>
  <c r="I38" i="119" s="1"/>
  <c r="K38" i="119"/>
  <c r="N38" i="119"/>
  <c r="P38" i="119"/>
  <c r="Q38" i="119"/>
  <c r="C7" i="118"/>
  <c r="F7" i="118"/>
  <c r="I7" i="118"/>
  <c r="L7" i="118"/>
  <c r="O7" i="118"/>
  <c r="C8" i="118"/>
  <c r="F8" i="118"/>
  <c r="I8" i="118"/>
  <c r="L8" i="118"/>
  <c r="O8" i="118"/>
  <c r="C9" i="118"/>
  <c r="F9" i="118"/>
  <c r="I9" i="118"/>
  <c r="L9" i="118"/>
  <c r="O9" i="118"/>
  <c r="C10" i="118"/>
  <c r="F10" i="118"/>
  <c r="I10" i="118"/>
  <c r="L10" i="118"/>
  <c r="O10" i="118"/>
  <c r="C11" i="118"/>
  <c r="F11" i="118"/>
  <c r="I11" i="118"/>
  <c r="L11" i="118"/>
  <c r="O11" i="118"/>
  <c r="C12" i="118"/>
  <c r="F12" i="118"/>
  <c r="I12" i="118"/>
  <c r="L12" i="118"/>
  <c r="O12" i="118"/>
  <c r="C13" i="118"/>
  <c r="F13" i="118"/>
  <c r="I13" i="118"/>
  <c r="L13" i="118"/>
  <c r="O13" i="118"/>
  <c r="C14" i="118"/>
  <c r="F14" i="118"/>
  <c r="I14" i="118"/>
  <c r="L14" i="118"/>
  <c r="O14" i="118"/>
  <c r="C15" i="118"/>
  <c r="F15" i="118"/>
  <c r="I15" i="118"/>
  <c r="L15" i="118"/>
  <c r="O15" i="118"/>
  <c r="C16" i="118"/>
  <c r="F16" i="118"/>
  <c r="I16" i="118"/>
  <c r="L16" i="118"/>
  <c r="O16" i="118"/>
  <c r="C17" i="118"/>
  <c r="F17" i="118"/>
  <c r="I17" i="118"/>
  <c r="L17" i="118"/>
  <c r="O17" i="118"/>
  <c r="C18" i="118"/>
  <c r="F18" i="118"/>
  <c r="I18" i="118"/>
  <c r="L18" i="118"/>
  <c r="O18" i="118"/>
  <c r="D19" i="118"/>
  <c r="E19" i="118"/>
  <c r="C19" i="118" s="1"/>
  <c r="G19" i="118"/>
  <c r="H19" i="118"/>
  <c r="J19" i="118"/>
  <c r="K19" i="118"/>
  <c r="I19" i="118" s="1"/>
  <c r="M19" i="118"/>
  <c r="N19" i="118"/>
  <c r="P19" i="118"/>
  <c r="Q19" i="118"/>
  <c r="O19" i="118" s="1"/>
  <c r="C20" i="118"/>
  <c r="F20" i="118"/>
  <c r="I20" i="118"/>
  <c r="L20" i="118"/>
  <c r="O20" i="118"/>
  <c r="C21" i="118"/>
  <c r="F21" i="118"/>
  <c r="I21" i="118"/>
  <c r="L21" i="118"/>
  <c r="O21" i="118"/>
  <c r="C22" i="118"/>
  <c r="F22" i="118"/>
  <c r="I22" i="118"/>
  <c r="L22" i="118"/>
  <c r="O22" i="118"/>
  <c r="C23" i="118"/>
  <c r="F23" i="118"/>
  <c r="I23" i="118"/>
  <c r="L23" i="118"/>
  <c r="O23" i="118"/>
  <c r="C24" i="118"/>
  <c r="F24" i="118"/>
  <c r="I24" i="118"/>
  <c r="L24" i="118"/>
  <c r="O24" i="118"/>
  <c r="C25" i="118"/>
  <c r="F25" i="118"/>
  <c r="I25" i="118"/>
  <c r="L25" i="118"/>
  <c r="O25" i="118"/>
  <c r="C26" i="118"/>
  <c r="F26" i="118"/>
  <c r="I26" i="118"/>
  <c r="L26" i="118"/>
  <c r="O26" i="118"/>
  <c r="C27" i="118"/>
  <c r="F27" i="118"/>
  <c r="I27" i="118"/>
  <c r="L27" i="118"/>
  <c r="O27" i="118"/>
  <c r="C28" i="118"/>
  <c r="F28" i="118"/>
  <c r="I28" i="118"/>
  <c r="L28" i="118"/>
  <c r="O28" i="118"/>
  <c r="C29" i="118"/>
  <c r="F29" i="118"/>
  <c r="I29" i="118"/>
  <c r="L29" i="118"/>
  <c r="O29" i="118"/>
  <c r="C30" i="118"/>
  <c r="F30" i="118"/>
  <c r="I30" i="118"/>
  <c r="L30" i="118"/>
  <c r="O30" i="118"/>
  <c r="C31" i="118"/>
  <c r="F31" i="118"/>
  <c r="I31" i="118"/>
  <c r="L31" i="118"/>
  <c r="O31" i="118"/>
  <c r="C32" i="118"/>
  <c r="F32" i="118"/>
  <c r="I32" i="118"/>
  <c r="L32" i="118"/>
  <c r="O32" i="118"/>
  <c r="C33" i="118"/>
  <c r="F33" i="118"/>
  <c r="I33" i="118"/>
  <c r="L33" i="118"/>
  <c r="O33" i="118"/>
  <c r="C34" i="118"/>
  <c r="F34" i="118"/>
  <c r="I34" i="118"/>
  <c r="L34" i="118"/>
  <c r="O34" i="118"/>
  <c r="C35" i="118"/>
  <c r="F35" i="118"/>
  <c r="I35" i="118"/>
  <c r="L35" i="118"/>
  <c r="O35" i="118"/>
  <c r="C36" i="118"/>
  <c r="F36" i="118"/>
  <c r="I36" i="118"/>
  <c r="L36" i="118"/>
  <c r="O36" i="118"/>
  <c r="C37" i="118"/>
  <c r="F37" i="118"/>
  <c r="I37" i="118"/>
  <c r="L37" i="118"/>
  <c r="O37" i="118"/>
  <c r="D38" i="118"/>
  <c r="E38" i="118"/>
  <c r="G38" i="118"/>
  <c r="H38" i="118"/>
  <c r="J38" i="118"/>
  <c r="I38" i="118" s="1"/>
  <c r="K38" i="118"/>
  <c r="M38" i="118"/>
  <c r="L38" i="118" s="1"/>
  <c r="N38" i="118"/>
  <c r="P38" i="118"/>
  <c r="O38" i="118" s="1"/>
  <c r="Q38" i="118"/>
  <c r="C7" i="117"/>
  <c r="F7" i="117"/>
  <c r="I7" i="117"/>
  <c r="L7" i="117"/>
  <c r="O7" i="117"/>
  <c r="C8" i="117"/>
  <c r="F8" i="117"/>
  <c r="I8" i="117"/>
  <c r="L8" i="117"/>
  <c r="O8" i="117"/>
  <c r="C9" i="117"/>
  <c r="F9" i="117"/>
  <c r="I9" i="117"/>
  <c r="L9" i="117"/>
  <c r="O9" i="117"/>
  <c r="C10" i="117"/>
  <c r="F10" i="117"/>
  <c r="I10" i="117"/>
  <c r="L10" i="117"/>
  <c r="O10" i="117"/>
  <c r="C11" i="117"/>
  <c r="F11" i="117"/>
  <c r="I11" i="117"/>
  <c r="L11" i="117"/>
  <c r="O11" i="117"/>
  <c r="C12" i="117"/>
  <c r="F12" i="117"/>
  <c r="I12" i="117"/>
  <c r="L12" i="117"/>
  <c r="O12" i="117"/>
  <c r="C13" i="117"/>
  <c r="F13" i="117"/>
  <c r="I13" i="117"/>
  <c r="L13" i="117"/>
  <c r="O13" i="117"/>
  <c r="C14" i="117"/>
  <c r="F14" i="117"/>
  <c r="I14" i="117"/>
  <c r="L14" i="117"/>
  <c r="O14" i="117"/>
  <c r="C15" i="117"/>
  <c r="F15" i="117"/>
  <c r="I15" i="117"/>
  <c r="L15" i="117"/>
  <c r="O15" i="117"/>
  <c r="C16" i="117"/>
  <c r="F16" i="117"/>
  <c r="I16" i="117"/>
  <c r="L16" i="117"/>
  <c r="O16" i="117"/>
  <c r="C17" i="117"/>
  <c r="F17" i="117"/>
  <c r="I17" i="117"/>
  <c r="L17" i="117"/>
  <c r="O17" i="117"/>
  <c r="C18" i="117"/>
  <c r="F18" i="117"/>
  <c r="I18" i="117"/>
  <c r="L18" i="117"/>
  <c r="O18" i="117"/>
  <c r="D19" i="117"/>
  <c r="C19" i="117" s="1"/>
  <c r="E19" i="117"/>
  <c r="G19" i="117"/>
  <c r="F19" i="117" s="1"/>
  <c r="H19" i="117"/>
  <c r="J19" i="117"/>
  <c r="I19" i="117" s="1"/>
  <c r="K19" i="117"/>
  <c r="M19" i="117"/>
  <c r="L19" i="117" s="1"/>
  <c r="N19" i="117"/>
  <c r="P19" i="117"/>
  <c r="O19" i="117" s="1"/>
  <c r="Q19" i="117"/>
  <c r="C20" i="117"/>
  <c r="F20" i="117"/>
  <c r="I20" i="117"/>
  <c r="L20" i="117"/>
  <c r="O20" i="117"/>
  <c r="C21" i="117"/>
  <c r="F21" i="117"/>
  <c r="I21" i="117"/>
  <c r="L21" i="117"/>
  <c r="O21" i="117"/>
  <c r="C22" i="117"/>
  <c r="F22" i="117"/>
  <c r="I22" i="117"/>
  <c r="L22" i="117"/>
  <c r="O22" i="117"/>
  <c r="C23" i="117"/>
  <c r="F23" i="117"/>
  <c r="I23" i="117"/>
  <c r="L23" i="117"/>
  <c r="O23" i="117"/>
  <c r="C24" i="117"/>
  <c r="F24" i="117"/>
  <c r="I24" i="117"/>
  <c r="L24" i="117"/>
  <c r="O24" i="117"/>
  <c r="C25" i="117"/>
  <c r="F25" i="117"/>
  <c r="I25" i="117"/>
  <c r="L25" i="117"/>
  <c r="O25" i="117"/>
  <c r="C26" i="117"/>
  <c r="F26" i="117"/>
  <c r="I26" i="117"/>
  <c r="L26" i="117"/>
  <c r="O26" i="117"/>
  <c r="C27" i="117"/>
  <c r="F27" i="117"/>
  <c r="I27" i="117"/>
  <c r="L27" i="117"/>
  <c r="O27" i="117"/>
  <c r="C28" i="117"/>
  <c r="F28" i="117"/>
  <c r="I28" i="117"/>
  <c r="L28" i="117"/>
  <c r="O28" i="117"/>
  <c r="C29" i="117"/>
  <c r="F29" i="117"/>
  <c r="I29" i="117"/>
  <c r="L29" i="117"/>
  <c r="O29" i="117"/>
  <c r="C30" i="117"/>
  <c r="F30" i="117"/>
  <c r="I30" i="117"/>
  <c r="L30" i="117"/>
  <c r="O30" i="117"/>
  <c r="C31" i="117"/>
  <c r="F31" i="117"/>
  <c r="I31" i="117"/>
  <c r="L31" i="117"/>
  <c r="O31" i="117"/>
  <c r="C32" i="117"/>
  <c r="F32" i="117"/>
  <c r="I32" i="117"/>
  <c r="L32" i="117"/>
  <c r="O32" i="117"/>
  <c r="C33" i="117"/>
  <c r="F33" i="117"/>
  <c r="I33" i="117"/>
  <c r="L33" i="117"/>
  <c r="O33" i="117"/>
  <c r="C34" i="117"/>
  <c r="F34" i="117"/>
  <c r="I34" i="117"/>
  <c r="L34" i="117"/>
  <c r="O34" i="117"/>
  <c r="C35" i="117"/>
  <c r="F35" i="117"/>
  <c r="I35" i="117"/>
  <c r="L35" i="117"/>
  <c r="O35" i="117"/>
  <c r="C36" i="117"/>
  <c r="F36" i="117"/>
  <c r="I36" i="117"/>
  <c r="L36" i="117"/>
  <c r="O36" i="117"/>
  <c r="C37" i="117"/>
  <c r="F37" i="117"/>
  <c r="I37" i="117"/>
  <c r="L37" i="117"/>
  <c r="O37" i="117"/>
  <c r="D38" i="117"/>
  <c r="C38" i="117" s="1"/>
  <c r="E38" i="117"/>
  <c r="G38" i="117"/>
  <c r="F38" i="117" s="1"/>
  <c r="H38" i="117"/>
  <c r="J38" i="117"/>
  <c r="I38" i="117" s="1"/>
  <c r="K38" i="117"/>
  <c r="M38" i="117"/>
  <c r="L38" i="117" s="1"/>
  <c r="N38" i="117"/>
  <c r="P38" i="117"/>
  <c r="O38" i="117" s="1"/>
  <c r="Q38" i="117"/>
  <c r="C7" i="116"/>
  <c r="F7" i="116"/>
  <c r="I7" i="116"/>
  <c r="L7" i="116"/>
  <c r="O7" i="116"/>
  <c r="C8" i="116"/>
  <c r="F8" i="116"/>
  <c r="I8" i="116"/>
  <c r="L8" i="116"/>
  <c r="O8" i="116"/>
  <c r="C9" i="116"/>
  <c r="F9" i="116"/>
  <c r="I9" i="116"/>
  <c r="L9" i="116"/>
  <c r="O9" i="116"/>
  <c r="C10" i="116"/>
  <c r="F10" i="116"/>
  <c r="I10" i="116"/>
  <c r="L10" i="116"/>
  <c r="O10" i="116"/>
  <c r="C11" i="116"/>
  <c r="F11" i="116"/>
  <c r="I11" i="116"/>
  <c r="L11" i="116"/>
  <c r="O11" i="116"/>
  <c r="C12" i="116"/>
  <c r="F12" i="116"/>
  <c r="I12" i="116"/>
  <c r="L12" i="116"/>
  <c r="O12" i="116"/>
  <c r="C13" i="116"/>
  <c r="F13" i="116"/>
  <c r="I13" i="116"/>
  <c r="L13" i="116"/>
  <c r="O13" i="116"/>
  <c r="C14" i="116"/>
  <c r="F14" i="116"/>
  <c r="I14" i="116"/>
  <c r="L14" i="116"/>
  <c r="O14" i="116"/>
  <c r="C15" i="116"/>
  <c r="F15" i="116"/>
  <c r="I15" i="116"/>
  <c r="L15" i="116"/>
  <c r="O15" i="116"/>
  <c r="C16" i="116"/>
  <c r="F16" i="116"/>
  <c r="I16" i="116"/>
  <c r="L16" i="116"/>
  <c r="O16" i="116"/>
  <c r="C17" i="116"/>
  <c r="F17" i="116"/>
  <c r="I17" i="116"/>
  <c r="L17" i="116"/>
  <c r="O17" i="116"/>
  <c r="C18" i="116"/>
  <c r="F18" i="116"/>
  <c r="I18" i="116"/>
  <c r="L18" i="116"/>
  <c r="O18" i="116"/>
  <c r="D19" i="116"/>
  <c r="E19" i="116"/>
  <c r="G19" i="116"/>
  <c r="F19" i="116" s="1"/>
  <c r="H19" i="116"/>
  <c r="J19" i="116"/>
  <c r="K19" i="116"/>
  <c r="M19" i="116"/>
  <c r="L19" i="116" s="1"/>
  <c r="N19" i="116"/>
  <c r="P19" i="116"/>
  <c r="Q19" i="116"/>
  <c r="C20" i="116"/>
  <c r="F20" i="116"/>
  <c r="I20" i="116"/>
  <c r="L20" i="116"/>
  <c r="O20" i="116"/>
  <c r="C21" i="116"/>
  <c r="F21" i="116"/>
  <c r="I21" i="116"/>
  <c r="L21" i="116"/>
  <c r="O21" i="116"/>
  <c r="C22" i="116"/>
  <c r="F22" i="116"/>
  <c r="I22" i="116"/>
  <c r="L22" i="116"/>
  <c r="O22" i="116"/>
  <c r="C23" i="116"/>
  <c r="F23" i="116"/>
  <c r="I23" i="116"/>
  <c r="L23" i="116"/>
  <c r="O23" i="116"/>
  <c r="C24" i="116"/>
  <c r="F24" i="116"/>
  <c r="I24" i="116"/>
  <c r="L24" i="116"/>
  <c r="O24" i="116"/>
  <c r="C25" i="116"/>
  <c r="F25" i="116"/>
  <c r="I25" i="116"/>
  <c r="L25" i="116"/>
  <c r="O25" i="116"/>
  <c r="C26" i="116"/>
  <c r="F26" i="116"/>
  <c r="I26" i="116"/>
  <c r="L26" i="116"/>
  <c r="O26" i="116"/>
  <c r="C27" i="116"/>
  <c r="F27" i="116"/>
  <c r="I27" i="116"/>
  <c r="L27" i="116"/>
  <c r="O27" i="116"/>
  <c r="C28" i="116"/>
  <c r="F28" i="116"/>
  <c r="I28" i="116"/>
  <c r="L28" i="116"/>
  <c r="O28" i="116"/>
  <c r="C29" i="116"/>
  <c r="F29" i="116"/>
  <c r="I29" i="116"/>
  <c r="L29" i="116"/>
  <c r="O29" i="116"/>
  <c r="C30" i="116"/>
  <c r="F30" i="116"/>
  <c r="I30" i="116"/>
  <c r="L30" i="116"/>
  <c r="O30" i="116"/>
  <c r="C31" i="116"/>
  <c r="F31" i="116"/>
  <c r="I31" i="116"/>
  <c r="L31" i="116"/>
  <c r="O31" i="116"/>
  <c r="C32" i="116"/>
  <c r="F32" i="116"/>
  <c r="I32" i="116"/>
  <c r="L32" i="116"/>
  <c r="O32" i="116"/>
  <c r="C33" i="116"/>
  <c r="F33" i="116"/>
  <c r="I33" i="116"/>
  <c r="L33" i="116"/>
  <c r="O33" i="116"/>
  <c r="C34" i="116"/>
  <c r="F34" i="116"/>
  <c r="I34" i="116"/>
  <c r="L34" i="116"/>
  <c r="O34" i="116"/>
  <c r="C35" i="116"/>
  <c r="F35" i="116"/>
  <c r="I35" i="116"/>
  <c r="L35" i="116"/>
  <c r="O35" i="116"/>
  <c r="C36" i="116"/>
  <c r="F36" i="116"/>
  <c r="I36" i="116"/>
  <c r="L36" i="116"/>
  <c r="O36" i="116"/>
  <c r="C37" i="116"/>
  <c r="F37" i="116"/>
  <c r="I37" i="116"/>
  <c r="L37" i="116"/>
  <c r="O37" i="116"/>
  <c r="D38" i="116"/>
  <c r="C38" i="116" s="1"/>
  <c r="E38" i="116"/>
  <c r="G38" i="116"/>
  <c r="F38" i="116" s="1"/>
  <c r="H38" i="116"/>
  <c r="J38" i="116"/>
  <c r="I38" i="116" s="1"/>
  <c r="K38" i="116"/>
  <c r="M38" i="116"/>
  <c r="L38" i="116" s="1"/>
  <c r="N38" i="116"/>
  <c r="P38" i="116"/>
  <c r="O38" i="116" s="1"/>
  <c r="Q38" i="116"/>
  <c r="C7" i="115"/>
  <c r="F7" i="115"/>
  <c r="I7" i="115"/>
  <c r="L7" i="115"/>
  <c r="O7" i="115"/>
  <c r="C8" i="115"/>
  <c r="F8" i="115"/>
  <c r="I8" i="115"/>
  <c r="L8" i="115"/>
  <c r="O8" i="115"/>
  <c r="C9" i="115"/>
  <c r="F9" i="115"/>
  <c r="I9" i="115"/>
  <c r="L9" i="115"/>
  <c r="O9" i="115"/>
  <c r="C10" i="115"/>
  <c r="F10" i="115"/>
  <c r="I10" i="115"/>
  <c r="L10" i="115"/>
  <c r="O10" i="115"/>
  <c r="C11" i="115"/>
  <c r="F11" i="115"/>
  <c r="I11" i="115"/>
  <c r="L11" i="115"/>
  <c r="O11" i="115"/>
  <c r="C12" i="115"/>
  <c r="F12" i="115"/>
  <c r="I12" i="115"/>
  <c r="L12" i="115"/>
  <c r="O12" i="115"/>
  <c r="C13" i="115"/>
  <c r="F13" i="115"/>
  <c r="I13" i="115"/>
  <c r="L13" i="115"/>
  <c r="O13" i="115"/>
  <c r="C14" i="115"/>
  <c r="F14" i="115"/>
  <c r="I14" i="115"/>
  <c r="L14" i="115"/>
  <c r="O14" i="115"/>
  <c r="C15" i="115"/>
  <c r="F15" i="115"/>
  <c r="I15" i="115"/>
  <c r="L15" i="115"/>
  <c r="O15" i="115"/>
  <c r="C16" i="115"/>
  <c r="F16" i="115"/>
  <c r="I16" i="115"/>
  <c r="L16" i="115"/>
  <c r="O16" i="115"/>
  <c r="C17" i="115"/>
  <c r="F17" i="115"/>
  <c r="I17" i="115"/>
  <c r="L17" i="115"/>
  <c r="O17" i="115"/>
  <c r="C18" i="115"/>
  <c r="F18" i="115"/>
  <c r="I18" i="115"/>
  <c r="L18" i="115"/>
  <c r="O18" i="115"/>
  <c r="D19" i="115"/>
  <c r="E19" i="115"/>
  <c r="C19" i="115" s="1"/>
  <c r="G19" i="115"/>
  <c r="H19" i="115"/>
  <c r="J19" i="115"/>
  <c r="K19" i="115"/>
  <c r="I19" i="115" s="1"/>
  <c r="M19" i="115"/>
  <c r="N19" i="115"/>
  <c r="P19" i="115"/>
  <c r="Q19" i="115"/>
  <c r="O19" i="115" s="1"/>
  <c r="C20" i="115"/>
  <c r="F20" i="115"/>
  <c r="I20" i="115"/>
  <c r="L20" i="115"/>
  <c r="O20" i="115"/>
  <c r="C21" i="115"/>
  <c r="F21" i="115"/>
  <c r="I21" i="115"/>
  <c r="L21" i="115"/>
  <c r="O21" i="115"/>
  <c r="C22" i="115"/>
  <c r="F22" i="115"/>
  <c r="I22" i="115"/>
  <c r="L22" i="115"/>
  <c r="O22" i="115"/>
  <c r="C23" i="115"/>
  <c r="F23" i="115"/>
  <c r="I23" i="115"/>
  <c r="L23" i="115"/>
  <c r="O23" i="115"/>
  <c r="C24" i="115"/>
  <c r="F24" i="115"/>
  <c r="I24" i="115"/>
  <c r="L24" i="115"/>
  <c r="O24" i="115"/>
  <c r="C25" i="115"/>
  <c r="F25" i="115"/>
  <c r="I25" i="115"/>
  <c r="L25" i="115"/>
  <c r="O25" i="115"/>
  <c r="C26" i="115"/>
  <c r="F26" i="115"/>
  <c r="I26" i="115"/>
  <c r="L26" i="115"/>
  <c r="O26" i="115"/>
  <c r="C27" i="115"/>
  <c r="F27" i="115"/>
  <c r="I27" i="115"/>
  <c r="L27" i="115"/>
  <c r="O27" i="115"/>
  <c r="C28" i="115"/>
  <c r="F28" i="115"/>
  <c r="I28" i="115"/>
  <c r="L28" i="115"/>
  <c r="O28" i="115"/>
  <c r="C29" i="115"/>
  <c r="F29" i="115"/>
  <c r="I29" i="115"/>
  <c r="L29" i="115"/>
  <c r="O29" i="115"/>
  <c r="C30" i="115"/>
  <c r="F30" i="115"/>
  <c r="I30" i="115"/>
  <c r="L30" i="115"/>
  <c r="O30" i="115"/>
  <c r="C31" i="115"/>
  <c r="F31" i="115"/>
  <c r="I31" i="115"/>
  <c r="L31" i="115"/>
  <c r="O31" i="115"/>
  <c r="C32" i="115"/>
  <c r="F32" i="115"/>
  <c r="I32" i="115"/>
  <c r="L32" i="115"/>
  <c r="O32" i="115"/>
  <c r="C33" i="115"/>
  <c r="F33" i="115"/>
  <c r="I33" i="115"/>
  <c r="L33" i="115"/>
  <c r="O33" i="115"/>
  <c r="C34" i="115"/>
  <c r="F34" i="115"/>
  <c r="I34" i="115"/>
  <c r="L34" i="115"/>
  <c r="O34" i="115"/>
  <c r="C35" i="115"/>
  <c r="F35" i="115"/>
  <c r="I35" i="115"/>
  <c r="L35" i="115"/>
  <c r="O35" i="115"/>
  <c r="C36" i="115"/>
  <c r="F36" i="115"/>
  <c r="I36" i="115"/>
  <c r="L36" i="115"/>
  <c r="O36" i="115"/>
  <c r="C37" i="115"/>
  <c r="F37" i="115"/>
  <c r="I37" i="115"/>
  <c r="L37" i="115"/>
  <c r="O37" i="115"/>
  <c r="D38" i="115"/>
  <c r="E38" i="115"/>
  <c r="G38" i="115"/>
  <c r="F38" i="115" s="1"/>
  <c r="H38" i="115"/>
  <c r="J38" i="115"/>
  <c r="I38" i="115" s="1"/>
  <c r="K38" i="115"/>
  <c r="M38" i="115"/>
  <c r="L38" i="115" s="1"/>
  <c r="N38" i="115"/>
  <c r="P38" i="115"/>
  <c r="O38" i="115" s="1"/>
  <c r="Q38" i="115"/>
  <c r="O19" i="116" l="1"/>
  <c r="I19" i="116"/>
  <c r="C19" i="116"/>
  <c r="O19" i="119"/>
  <c r="F19" i="119"/>
  <c r="D19" i="121"/>
  <c r="F19" i="125"/>
  <c r="O38" i="128"/>
  <c r="I38" i="128"/>
  <c r="F38" i="128"/>
  <c r="C38" i="128"/>
  <c r="L19" i="128"/>
  <c r="F19" i="128"/>
  <c r="L19" i="129"/>
  <c r="F19" i="129"/>
  <c r="C38" i="131"/>
  <c r="L19" i="131"/>
  <c r="F19" i="131"/>
  <c r="L19" i="132"/>
  <c r="F19" i="132"/>
  <c r="O19" i="135"/>
  <c r="I19" i="135"/>
  <c r="C19" i="135"/>
  <c r="C38" i="138"/>
  <c r="C38" i="141"/>
  <c r="C38" i="115"/>
  <c r="L19" i="115"/>
  <c r="F19" i="115"/>
  <c r="F38" i="118"/>
  <c r="C38" i="118"/>
  <c r="L19" i="118"/>
  <c r="F19" i="118"/>
  <c r="O38" i="119"/>
  <c r="F38" i="120"/>
  <c r="C38" i="120"/>
  <c r="O19" i="120"/>
  <c r="I19" i="120"/>
  <c r="C19" i="120"/>
  <c r="O38" i="121"/>
  <c r="L38" i="121"/>
  <c r="I38" i="121"/>
  <c r="F38" i="121"/>
  <c r="L19" i="121"/>
  <c r="E19" i="121"/>
  <c r="E38" i="121" s="1"/>
  <c r="F19" i="121"/>
  <c r="L19" i="122"/>
  <c r="O19" i="123"/>
  <c r="I19" i="123"/>
  <c r="C19" i="123"/>
  <c r="I19" i="125"/>
  <c r="C19" i="125"/>
  <c r="O19" i="126"/>
  <c r="I19" i="126"/>
  <c r="C19" i="126"/>
  <c r="I19" i="128"/>
  <c r="I19" i="130"/>
  <c r="C19" i="130"/>
  <c r="O19" i="133"/>
  <c r="I19" i="133"/>
  <c r="C19" i="133"/>
  <c r="L38" i="134"/>
  <c r="L19" i="134"/>
  <c r="F19" i="134"/>
  <c r="C19" i="136"/>
  <c r="L38" i="137"/>
  <c r="I38" i="137"/>
  <c r="F38" i="137"/>
  <c r="L19" i="137"/>
  <c r="O19" i="138"/>
  <c r="I19" i="138"/>
  <c r="O38" i="139"/>
  <c r="I38" i="139"/>
  <c r="C38" i="139"/>
  <c r="L19" i="139"/>
  <c r="C38" i="142"/>
  <c r="F38" i="142"/>
  <c r="O38" i="142"/>
  <c r="I38" i="143"/>
  <c r="L38" i="143"/>
  <c r="F38" i="144"/>
  <c r="I38" i="144"/>
  <c r="F19" i="142"/>
  <c r="L19" i="142"/>
  <c r="F19" i="143"/>
  <c r="L19" i="143"/>
  <c r="C19" i="144"/>
  <c r="I19" i="144"/>
  <c r="O19" i="144"/>
  <c r="F38" i="140"/>
  <c r="F38" i="141"/>
  <c r="O38" i="141"/>
  <c r="F19" i="140"/>
  <c r="L19" i="140"/>
  <c r="F19" i="141"/>
  <c r="L19" i="141"/>
  <c r="M38" i="119"/>
  <c r="L38" i="119" s="1"/>
  <c r="L19" i="119"/>
  <c r="C19" i="121"/>
  <c r="D38" i="121"/>
  <c r="C38" i="121" s="1"/>
  <c r="L21" i="119"/>
  <c r="I19" i="121"/>
  <c r="H46" i="94" l="1"/>
  <c r="E46" i="94"/>
  <c r="B46" i="94"/>
  <c r="H7" i="5" l="1"/>
  <c r="E7" i="5"/>
  <c r="B7" i="5"/>
  <c r="J70" i="51" l="1"/>
  <c r="I70" i="51"/>
  <c r="H70" i="51" s="1"/>
  <c r="G70" i="51"/>
  <c r="F70" i="51"/>
  <c r="E70" i="51" s="1"/>
  <c r="D70" i="51"/>
  <c r="C70" i="51"/>
  <c r="H68" i="51"/>
  <c r="E68" i="51"/>
  <c r="B68" i="51"/>
  <c r="H67" i="51"/>
  <c r="E67" i="51"/>
  <c r="B67" i="51"/>
  <c r="H66" i="51"/>
  <c r="E66" i="51"/>
  <c r="B66" i="51"/>
  <c r="H65" i="51"/>
  <c r="E65" i="51"/>
  <c r="B65" i="51"/>
  <c r="H64" i="51"/>
  <c r="E64" i="51"/>
  <c r="B64" i="51"/>
  <c r="H69" i="51"/>
  <c r="E69" i="51"/>
  <c r="B69" i="51"/>
  <c r="H63" i="51"/>
  <c r="E63" i="51"/>
  <c r="B63" i="51"/>
  <c r="H62" i="51"/>
  <c r="E62" i="51"/>
  <c r="B62" i="51"/>
  <c r="H61" i="51"/>
  <c r="E61" i="51"/>
  <c r="B61" i="51"/>
  <c r="H60" i="51"/>
  <c r="E60" i="51"/>
  <c r="B60" i="51"/>
  <c r="H59" i="51"/>
  <c r="E59" i="51"/>
  <c r="B59" i="51"/>
  <c r="H58" i="51"/>
  <c r="E58" i="51"/>
  <c r="B58" i="51"/>
  <c r="H44" i="51"/>
  <c r="E44" i="51"/>
  <c r="B44" i="51"/>
  <c r="H43" i="51"/>
  <c r="E43" i="51"/>
  <c r="B43" i="51"/>
  <c r="H42" i="51"/>
  <c r="E42" i="51"/>
  <c r="B42" i="51"/>
  <c r="H41" i="51"/>
  <c r="E41" i="51"/>
  <c r="B41" i="51"/>
  <c r="H40" i="51"/>
  <c r="E40" i="51"/>
  <c r="B40" i="51"/>
  <c r="H39" i="51"/>
  <c r="E39" i="51"/>
  <c r="B39" i="51"/>
  <c r="H38" i="51"/>
  <c r="E38" i="51"/>
  <c r="B38" i="51"/>
  <c r="H37" i="51"/>
  <c r="E37" i="51"/>
  <c r="B37" i="51"/>
  <c r="H36" i="51"/>
  <c r="E36" i="51"/>
  <c r="B36" i="51"/>
  <c r="K36" i="51" s="1"/>
  <c r="H35" i="51"/>
  <c r="E35" i="51"/>
  <c r="B35" i="51"/>
  <c r="H34" i="51"/>
  <c r="E34" i="51"/>
  <c r="B34" i="51"/>
  <c r="H33" i="51"/>
  <c r="E33" i="51"/>
  <c r="B33" i="51"/>
  <c r="H32" i="51"/>
  <c r="E32" i="51"/>
  <c r="B32" i="51"/>
  <c r="H31" i="51"/>
  <c r="E31" i="51"/>
  <c r="B31" i="51"/>
  <c r="H30" i="51"/>
  <c r="E30" i="51"/>
  <c r="B30" i="51"/>
  <c r="H29" i="51"/>
  <c r="E29" i="51"/>
  <c r="B29" i="51"/>
  <c r="H28" i="51"/>
  <c r="E28" i="51"/>
  <c r="B28" i="51"/>
  <c r="H27" i="51"/>
  <c r="E27" i="51"/>
  <c r="B27" i="51"/>
  <c r="H26" i="51"/>
  <c r="E26" i="51"/>
  <c r="B26" i="51"/>
  <c r="H25" i="51"/>
  <c r="E25" i="51"/>
  <c r="B25" i="51"/>
  <c r="H24" i="51"/>
  <c r="E24" i="51"/>
  <c r="B24" i="51"/>
  <c r="H23" i="51"/>
  <c r="E23" i="51"/>
  <c r="B23" i="51"/>
  <c r="H22" i="51"/>
  <c r="E22" i="51"/>
  <c r="B22" i="51"/>
  <c r="H21" i="51"/>
  <c r="E21" i="51"/>
  <c r="B21" i="51"/>
  <c r="H20" i="51"/>
  <c r="E20" i="51"/>
  <c r="B20" i="51"/>
  <c r="H19" i="51"/>
  <c r="E19" i="51"/>
  <c r="B19" i="51"/>
  <c r="H18" i="51"/>
  <c r="E18" i="51"/>
  <c r="B18" i="51"/>
  <c r="H17" i="51"/>
  <c r="E17" i="51"/>
  <c r="B17" i="51"/>
  <c r="H16" i="51"/>
  <c r="E16" i="51"/>
  <c r="B16" i="51"/>
  <c r="H15" i="51"/>
  <c r="E15" i="51"/>
  <c r="B15" i="51"/>
  <c r="H14" i="51"/>
  <c r="E14" i="51"/>
  <c r="B14" i="51"/>
  <c r="H13" i="51"/>
  <c r="E13" i="51"/>
  <c r="B13" i="51"/>
  <c r="H12" i="51"/>
  <c r="E12" i="51"/>
  <c r="B12" i="51"/>
  <c r="H11" i="51"/>
  <c r="E11" i="51"/>
  <c r="B11" i="51"/>
  <c r="H10" i="51"/>
  <c r="E10" i="51"/>
  <c r="B10" i="51"/>
  <c r="H9" i="51"/>
  <c r="E9" i="51"/>
  <c r="B9" i="51"/>
  <c r="H8" i="51"/>
  <c r="E8" i="51"/>
  <c r="B8" i="51"/>
  <c r="H7" i="51"/>
  <c r="E7" i="51"/>
  <c r="B7" i="51"/>
  <c r="K67" i="51" l="1"/>
  <c r="B70" i="51"/>
  <c r="H69" i="30"/>
  <c r="E69" i="30"/>
  <c r="B69" i="30"/>
  <c r="H68" i="30"/>
  <c r="E68" i="30"/>
  <c r="B68" i="30"/>
  <c r="H67" i="30"/>
  <c r="E67" i="30"/>
  <c r="B67" i="30"/>
  <c r="H66" i="30"/>
  <c r="E66" i="30"/>
  <c r="B66" i="30"/>
  <c r="H65" i="30"/>
  <c r="E65" i="30"/>
  <c r="B65" i="30"/>
  <c r="H64" i="30"/>
  <c r="E64" i="30"/>
  <c r="B64" i="30"/>
  <c r="H58" i="30"/>
  <c r="E58" i="30"/>
  <c r="B58" i="30"/>
  <c r="H57" i="30"/>
  <c r="E57" i="30"/>
  <c r="B57" i="30"/>
  <c r="H56" i="30"/>
  <c r="E56" i="30"/>
  <c r="B56" i="30"/>
  <c r="H55" i="30"/>
  <c r="E55" i="30"/>
  <c r="B55" i="30"/>
  <c r="K55" i="30" s="1"/>
  <c r="H54" i="30"/>
  <c r="E54" i="30"/>
  <c r="B54" i="30"/>
  <c r="H53" i="30"/>
  <c r="E53" i="30"/>
  <c r="B53" i="30"/>
  <c r="K53" i="30" s="1"/>
  <c r="H52" i="30"/>
  <c r="E52" i="30"/>
  <c r="B52" i="30"/>
  <c r="H51" i="30"/>
  <c r="E51" i="30"/>
  <c r="B51" i="30"/>
  <c r="H50" i="30"/>
  <c r="E50" i="30"/>
  <c r="B50" i="30"/>
  <c r="H49" i="30"/>
  <c r="E49" i="30"/>
  <c r="B49" i="30"/>
  <c r="H48" i="30"/>
  <c r="E48" i="30"/>
  <c r="B48" i="30"/>
  <c r="H42" i="30"/>
  <c r="E42" i="30"/>
  <c r="B42" i="30"/>
  <c r="H41" i="30"/>
  <c r="E41" i="30"/>
  <c r="B41" i="30"/>
  <c r="H40" i="30"/>
  <c r="E40" i="30"/>
  <c r="B40" i="30"/>
  <c r="H39" i="30"/>
  <c r="E39" i="30"/>
  <c r="B39" i="30"/>
  <c r="H38" i="30"/>
  <c r="E38" i="30"/>
  <c r="B38" i="30"/>
  <c r="H37" i="30"/>
  <c r="E37" i="30"/>
  <c r="B37" i="30"/>
  <c r="H36" i="30"/>
  <c r="E36" i="30"/>
  <c r="B36" i="30"/>
  <c r="K36" i="30" s="1"/>
  <c r="H35" i="30"/>
  <c r="E35" i="30"/>
  <c r="B35" i="30"/>
  <c r="H34" i="30"/>
  <c r="E34" i="30"/>
  <c r="B34" i="30"/>
  <c r="H33" i="30"/>
  <c r="E33" i="30"/>
  <c r="B33" i="30"/>
  <c r="H32" i="30"/>
  <c r="E32" i="30"/>
  <c r="B32" i="30"/>
  <c r="H31" i="30"/>
  <c r="E31" i="30"/>
  <c r="B31" i="30"/>
  <c r="H30" i="30"/>
  <c r="E30" i="30"/>
  <c r="B30" i="30"/>
  <c r="H29" i="30"/>
  <c r="E29" i="30"/>
  <c r="B29" i="30"/>
  <c r="H28" i="30"/>
  <c r="E28" i="30"/>
  <c r="B28" i="30"/>
  <c r="H27" i="30"/>
  <c r="E27" i="30"/>
  <c r="B27" i="30"/>
  <c r="H26" i="30"/>
  <c r="E26" i="30"/>
  <c r="B26" i="30"/>
  <c r="H25" i="30"/>
  <c r="E25" i="30"/>
  <c r="B25" i="30"/>
  <c r="H24" i="30"/>
  <c r="E24" i="30"/>
  <c r="B24" i="30"/>
  <c r="H23" i="30"/>
  <c r="E23" i="30"/>
  <c r="B23" i="30"/>
  <c r="H22" i="30"/>
  <c r="E22" i="30"/>
  <c r="B22" i="30"/>
  <c r="H21" i="30"/>
  <c r="E21" i="30"/>
  <c r="B21" i="30"/>
  <c r="H20" i="30"/>
  <c r="E20" i="30"/>
  <c r="B20" i="30"/>
  <c r="H19" i="30"/>
  <c r="E19" i="30"/>
  <c r="B19" i="30"/>
  <c r="H18" i="30"/>
  <c r="E18" i="30"/>
  <c r="B18" i="30"/>
  <c r="H17" i="30"/>
  <c r="E17" i="30"/>
  <c r="B17" i="30"/>
  <c r="H16" i="30"/>
  <c r="E16" i="30"/>
  <c r="B16" i="30"/>
  <c r="H15" i="30"/>
  <c r="E15" i="30"/>
  <c r="B15" i="30"/>
  <c r="H14" i="30"/>
  <c r="E14" i="30"/>
  <c r="B14" i="30"/>
  <c r="H13" i="30"/>
  <c r="E13" i="30"/>
  <c r="B13" i="30"/>
  <c r="H12" i="30"/>
  <c r="E12" i="30"/>
  <c r="B12" i="30"/>
  <c r="H11" i="30"/>
  <c r="E11" i="30"/>
  <c r="B11" i="30"/>
  <c r="H10" i="30"/>
  <c r="E10" i="30"/>
  <c r="B10" i="30"/>
  <c r="H9" i="30"/>
  <c r="E9" i="30"/>
  <c r="B9" i="30"/>
  <c r="H8" i="30"/>
  <c r="E8" i="30"/>
  <c r="B8" i="30"/>
  <c r="H7" i="30"/>
  <c r="E7" i="30"/>
  <c r="B7" i="30"/>
  <c r="K52" i="30" l="1"/>
  <c r="K54" i="30"/>
  <c r="K67" i="30"/>
  <c r="J70" i="110"/>
  <c r="I70" i="110"/>
  <c r="H70" i="110" s="1"/>
  <c r="G70" i="110"/>
  <c r="F70" i="110"/>
  <c r="E70" i="110" s="1"/>
  <c r="D70" i="110"/>
  <c r="C70" i="110"/>
  <c r="H69" i="110"/>
  <c r="E69" i="110"/>
  <c r="B69" i="110"/>
  <c r="H68" i="110"/>
  <c r="E68" i="110"/>
  <c r="B68" i="110"/>
  <c r="H67" i="110"/>
  <c r="E67" i="110"/>
  <c r="B67" i="110"/>
  <c r="K67" i="110" s="1"/>
  <c r="H66" i="110"/>
  <c r="E66" i="110"/>
  <c r="B66" i="110"/>
  <c r="H65" i="110"/>
  <c r="E65" i="110"/>
  <c r="B65" i="110"/>
  <c r="H64" i="110"/>
  <c r="E64" i="110"/>
  <c r="B64" i="110"/>
  <c r="H63" i="110"/>
  <c r="E63" i="110"/>
  <c r="B63" i="110"/>
  <c r="H62" i="110"/>
  <c r="E62" i="110"/>
  <c r="B62" i="110"/>
  <c r="H61" i="110"/>
  <c r="E61" i="110"/>
  <c r="B61" i="110"/>
  <c r="H60" i="110"/>
  <c r="E60" i="110"/>
  <c r="B60" i="110"/>
  <c r="H59" i="110"/>
  <c r="E59" i="110"/>
  <c r="B59" i="110"/>
  <c r="H58" i="110"/>
  <c r="E58" i="110"/>
  <c r="B58" i="110"/>
  <c r="H57" i="110"/>
  <c r="E57" i="110"/>
  <c r="B57" i="110"/>
  <c r="H56" i="110"/>
  <c r="E56" i="110"/>
  <c r="B56" i="110"/>
  <c r="H55" i="110"/>
  <c r="E55" i="110"/>
  <c r="B55" i="110"/>
  <c r="K55" i="110" s="1"/>
  <c r="H54" i="110"/>
  <c r="E54" i="110"/>
  <c r="B54" i="110"/>
  <c r="H53" i="110"/>
  <c r="E53" i="110"/>
  <c r="B53" i="110"/>
  <c r="K53" i="110" s="1"/>
  <c r="H52" i="110"/>
  <c r="E52" i="110"/>
  <c r="B52" i="110"/>
  <c r="H51" i="110"/>
  <c r="E51" i="110"/>
  <c r="B51" i="110"/>
  <c r="H50" i="110"/>
  <c r="E50" i="110"/>
  <c r="B50" i="110"/>
  <c r="H49" i="110"/>
  <c r="E49" i="110"/>
  <c r="B49" i="110"/>
  <c r="H48" i="110"/>
  <c r="E48" i="110"/>
  <c r="B48" i="110"/>
  <c r="H47" i="110"/>
  <c r="E47" i="110"/>
  <c r="B47" i="110"/>
  <c r="H46" i="110"/>
  <c r="E46" i="110"/>
  <c r="B46" i="110"/>
  <c r="H45" i="110"/>
  <c r="E45" i="110"/>
  <c r="B45" i="110"/>
  <c r="H44" i="110"/>
  <c r="E44" i="110"/>
  <c r="B44" i="110"/>
  <c r="H43" i="110"/>
  <c r="E43" i="110"/>
  <c r="B43" i="110"/>
  <c r="H42" i="110"/>
  <c r="E42" i="110"/>
  <c r="B42" i="110"/>
  <c r="H41" i="110"/>
  <c r="E41" i="110"/>
  <c r="B41" i="110"/>
  <c r="H40" i="110"/>
  <c r="E40" i="110"/>
  <c r="B40" i="110"/>
  <c r="H39" i="110"/>
  <c r="E39" i="110"/>
  <c r="B39" i="110"/>
  <c r="H38" i="110"/>
  <c r="E38" i="110"/>
  <c r="B38" i="110"/>
  <c r="H37" i="110"/>
  <c r="E37" i="110"/>
  <c r="B37" i="110"/>
  <c r="H36" i="110"/>
  <c r="E36" i="110"/>
  <c r="B36" i="110"/>
  <c r="K36" i="110" s="1"/>
  <c r="H35" i="110"/>
  <c r="E35" i="110"/>
  <c r="B35" i="110"/>
  <c r="H34" i="110"/>
  <c r="E34" i="110"/>
  <c r="B34" i="110"/>
  <c r="H33" i="110"/>
  <c r="E33" i="110"/>
  <c r="B33" i="110"/>
  <c r="H32" i="110"/>
  <c r="E32" i="110"/>
  <c r="B32" i="110"/>
  <c r="H31" i="110"/>
  <c r="E31" i="110"/>
  <c r="B31" i="110"/>
  <c r="H30" i="110"/>
  <c r="E30" i="110"/>
  <c r="B30" i="110"/>
  <c r="H29" i="110"/>
  <c r="E29" i="110"/>
  <c r="B29" i="110"/>
  <c r="H28" i="110"/>
  <c r="E28" i="110"/>
  <c r="B28" i="110"/>
  <c r="H27" i="110"/>
  <c r="E27" i="110"/>
  <c r="B27" i="110"/>
  <c r="H26" i="110"/>
  <c r="E26" i="110"/>
  <c r="B26" i="110"/>
  <c r="H25" i="110"/>
  <c r="E25" i="110"/>
  <c r="B25" i="110"/>
  <c r="H24" i="110"/>
  <c r="E24" i="110"/>
  <c r="B24" i="110"/>
  <c r="H23" i="110"/>
  <c r="E23" i="110"/>
  <c r="B23" i="110"/>
  <c r="H22" i="110"/>
  <c r="E22" i="110"/>
  <c r="B22" i="110"/>
  <c r="H21" i="110"/>
  <c r="E21" i="110"/>
  <c r="B21" i="110"/>
  <c r="H20" i="110"/>
  <c r="E20" i="110"/>
  <c r="B20" i="110"/>
  <c r="H19" i="110"/>
  <c r="E19" i="110"/>
  <c r="B19" i="110"/>
  <c r="H18" i="110"/>
  <c r="E18" i="110"/>
  <c r="B18" i="110"/>
  <c r="H17" i="110"/>
  <c r="E17" i="110"/>
  <c r="B17" i="110"/>
  <c r="H16" i="110"/>
  <c r="E16" i="110"/>
  <c r="B16" i="110"/>
  <c r="H15" i="110"/>
  <c r="E15" i="110"/>
  <c r="B15" i="110"/>
  <c r="H14" i="110"/>
  <c r="E14" i="110"/>
  <c r="B14" i="110"/>
  <c r="H13" i="110"/>
  <c r="E13" i="110"/>
  <c r="B13" i="110"/>
  <c r="H12" i="110"/>
  <c r="E12" i="110"/>
  <c r="B12" i="110"/>
  <c r="H11" i="110"/>
  <c r="E11" i="110"/>
  <c r="B11" i="110"/>
  <c r="H10" i="110"/>
  <c r="E10" i="110"/>
  <c r="B10" i="110"/>
  <c r="H9" i="110"/>
  <c r="E9" i="110"/>
  <c r="B9" i="110"/>
  <c r="H8" i="110"/>
  <c r="E8" i="110"/>
  <c r="B8" i="110"/>
  <c r="H7" i="110"/>
  <c r="E7" i="110"/>
  <c r="B7" i="110"/>
  <c r="J70" i="109"/>
  <c r="I70" i="109"/>
  <c r="G70" i="109"/>
  <c r="F70" i="109"/>
  <c r="E70" i="109"/>
  <c r="D70" i="109"/>
  <c r="C70" i="109"/>
  <c r="B70" i="109" s="1"/>
  <c r="H69" i="109"/>
  <c r="E69" i="109"/>
  <c r="B69" i="109"/>
  <c r="H68" i="109"/>
  <c r="E68" i="109"/>
  <c r="B68" i="109"/>
  <c r="H67" i="109"/>
  <c r="E67" i="109"/>
  <c r="B67" i="109"/>
  <c r="H66" i="109"/>
  <c r="E66" i="109"/>
  <c r="B66" i="109"/>
  <c r="H65" i="109"/>
  <c r="E65" i="109"/>
  <c r="B65" i="109"/>
  <c r="H64" i="109"/>
  <c r="E64" i="109"/>
  <c r="B64" i="109"/>
  <c r="H63" i="109"/>
  <c r="E63" i="109"/>
  <c r="B63" i="109"/>
  <c r="H62" i="109"/>
  <c r="E62" i="109"/>
  <c r="B62" i="109"/>
  <c r="H61" i="109"/>
  <c r="E61" i="109"/>
  <c r="B61" i="109"/>
  <c r="H60" i="109"/>
  <c r="E60" i="109"/>
  <c r="B60" i="109"/>
  <c r="H59" i="109"/>
  <c r="E59" i="109"/>
  <c r="B59" i="109"/>
  <c r="H58" i="109"/>
  <c r="E58" i="109"/>
  <c r="B58" i="109"/>
  <c r="H57" i="109"/>
  <c r="E57" i="109"/>
  <c r="B57" i="109"/>
  <c r="H56" i="109"/>
  <c r="E56" i="109"/>
  <c r="B56" i="109"/>
  <c r="H55" i="109"/>
  <c r="E55" i="109"/>
  <c r="B55" i="109"/>
  <c r="H54" i="109"/>
  <c r="E54" i="109"/>
  <c r="B54" i="109"/>
  <c r="K54" i="109" s="1"/>
  <c r="H53" i="109"/>
  <c r="E53" i="109"/>
  <c r="B53" i="109"/>
  <c r="H52" i="109"/>
  <c r="E52" i="109"/>
  <c r="B52" i="109"/>
  <c r="K52" i="109" s="1"/>
  <c r="H51" i="109"/>
  <c r="E51" i="109"/>
  <c r="B51" i="109"/>
  <c r="H50" i="109"/>
  <c r="E50" i="109"/>
  <c r="B50" i="109"/>
  <c r="H49" i="109"/>
  <c r="E49" i="109"/>
  <c r="B49" i="109"/>
  <c r="H48" i="109"/>
  <c r="E48" i="109"/>
  <c r="B48" i="109"/>
  <c r="H47" i="109"/>
  <c r="E47" i="109"/>
  <c r="B47" i="109"/>
  <c r="H46" i="109"/>
  <c r="E46" i="109"/>
  <c r="B46" i="109"/>
  <c r="H45" i="109"/>
  <c r="E45" i="109"/>
  <c r="B45" i="109"/>
  <c r="H44" i="109"/>
  <c r="E44" i="109"/>
  <c r="B44" i="109"/>
  <c r="H43" i="109"/>
  <c r="E43" i="109"/>
  <c r="B43" i="109"/>
  <c r="H42" i="109"/>
  <c r="E42" i="109"/>
  <c r="B42" i="109"/>
  <c r="H41" i="109"/>
  <c r="E41" i="109"/>
  <c r="B41" i="109"/>
  <c r="H40" i="109"/>
  <c r="E40" i="109"/>
  <c r="B40" i="109"/>
  <c r="H39" i="109"/>
  <c r="E39" i="109"/>
  <c r="B39" i="109"/>
  <c r="H38" i="109"/>
  <c r="E38" i="109"/>
  <c r="B38" i="109"/>
  <c r="H37" i="109"/>
  <c r="E37" i="109"/>
  <c r="B37" i="109"/>
  <c r="H36" i="109"/>
  <c r="E36" i="109"/>
  <c r="B36" i="109"/>
  <c r="K36" i="109" s="1"/>
  <c r="H35" i="109"/>
  <c r="E35" i="109"/>
  <c r="B35" i="109"/>
  <c r="H34" i="109"/>
  <c r="E34" i="109"/>
  <c r="B34" i="109"/>
  <c r="H33" i="109"/>
  <c r="E33" i="109"/>
  <c r="B33" i="109"/>
  <c r="H32" i="109"/>
  <c r="E32" i="109"/>
  <c r="B32" i="109"/>
  <c r="H31" i="109"/>
  <c r="E31" i="109"/>
  <c r="B31" i="109"/>
  <c r="H30" i="109"/>
  <c r="E30" i="109"/>
  <c r="B30" i="109"/>
  <c r="H29" i="109"/>
  <c r="E29" i="109"/>
  <c r="B29" i="109"/>
  <c r="H28" i="109"/>
  <c r="E28" i="109"/>
  <c r="B28" i="109"/>
  <c r="H27" i="109"/>
  <c r="E27" i="109"/>
  <c r="B27" i="109"/>
  <c r="H26" i="109"/>
  <c r="E26" i="109"/>
  <c r="B26" i="109"/>
  <c r="H25" i="109"/>
  <c r="E25" i="109"/>
  <c r="B25" i="109"/>
  <c r="H24" i="109"/>
  <c r="E24" i="109"/>
  <c r="B24" i="109"/>
  <c r="H23" i="109"/>
  <c r="E23" i="109"/>
  <c r="B23" i="109"/>
  <c r="H22" i="109"/>
  <c r="E22" i="109"/>
  <c r="B22" i="109"/>
  <c r="H21" i="109"/>
  <c r="E21" i="109"/>
  <c r="B21" i="109"/>
  <c r="H20" i="109"/>
  <c r="E20" i="109"/>
  <c r="B20" i="109"/>
  <c r="H19" i="109"/>
  <c r="E19" i="109"/>
  <c r="B19" i="109"/>
  <c r="H18" i="109"/>
  <c r="E18" i="109"/>
  <c r="B18" i="109"/>
  <c r="H17" i="109"/>
  <c r="E17" i="109"/>
  <c r="B17" i="109"/>
  <c r="H16" i="109"/>
  <c r="E16" i="109"/>
  <c r="B16" i="109"/>
  <c r="H15" i="109"/>
  <c r="E15" i="109"/>
  <c r="B15" i="109"/>
  <c r="H14" i="109"/>
  <c r="E14" i="109"/>
  <c r="B14" i="109"/>
  <c r="H13" i="109"/>
  <c r="E13" i="109"/>
  <c r="B13" i="109"/>
  <c r="H12" i="109"/>
  <c r="E12" i="109"/>
  <c r="B12" i="109"/>
  <c r="H11" i="109"/>
  <c r="E11" i="109"/>
  <c r="B11" i="109"/>
  <c r="H10" i="109"/>
  <c r="E10" i="109"/>
  <c r="B10" i="109"/>
  <c r="H9" i="109"/>
  <c r="E9" i="109"/>
  <c r="B9" i="109"/>
  <c r="H8" i="109"/>
  <c r="E8" i="109"/>
  <c r="B8" i="109"/>
  <c r="H7" i="109"/>
  <c r="E7" i="109"/>
  <c r="B7" i="109"/>
  <c r="K53" i="109" l="1"/>
  <c r="K55" i="109"/>
  <c r="K67" i="109"/>
  <c r="H70" i="109"/>
  <c r="K52" i="110"/>
  <c r="K70" i="110" s="1"/>
  <c r="K54" i="110"/>
  <c r="B70" i="110"/>
  <c r="K70" i="109"/>
  <c r="H57" i="5"/>
  <c r="E57" i="5"/>
  <c r="B57" i="5"/>
  <c r="H69" i="5"/>
  <c r="E69" i="5"/>
  <c r="B69" i="5"/>
  <c r="H68" i="5"/>
  <c r="E68" i="5"/>
  <c r="B68" i="5"/>
  <c r="H67" i="5"/>
  <c r="E67" i="5"/>
  <c r="B67" i="5"/>
  <c r="K67" i="5" s="1"/>
  <c r="H66" i="5"/>
  <c r="E66" i="5"/>
  <c r="B66" i="5"/>
  <c r="H65" i="5"/>
  <c r="E65" i="5"/>
  <c r="B65" i="5"/>
  <c r="H64" i="5"/>
  <c r="E64" i="5"/>
  <c r="B64" i="5"/>
  <c r="H63" i="5"/>
  <c r="E63" i="5"/>
  <c r="B63" i="5"/>
  <c r="H62" i="5"/>
  <c r="E62" i="5"/>
  <c r="B62" i="5"/>
  <c r="H61" i="5"/>
  <c r="E61" i="5"/>
  <c r="B61" i="5"/>
  <c r="H60" i="5"/>
  <c r="E60" i="5"/>
  <c r="B60" i="5"/>
  <c r="H59" i="5"/>
  <c r="E59" i="5"/>
  <c r="B59" i="5"/>
  <c r="H58" i="5"/>
  <c r="E58" i="5"/>
  <c r="B58" i="5"/>
  <c r="H56" i="5"/>
  <c r="E56" i="5"/>
  <c r="B56" i="5"/>
  <c r="H55" i="5"/>
  <c r="E55" i="5"/>
  <c r="B55" i="5"/>
  <c r="H54" i="5"/>
  <c r="E54" i="5"/>
  <c r="B54" i="5"/>
  <c r="K54" i="5" s="1"/>
  <c r="H53" i="5"/>
  <c r="E53" i="5"/>
  <c r="B53" i="5"/>
  <c r="H52" i="5"/>
  <c r="E52" i="5"/>
  <c r="B52" i="5"/>
  <c r="K52" i="5" s="1"/>
  <c r="H51" i="5"/>
  <c r="E51" i="5"/>
  <c r="B51" i="5"/>
  <c r="H50" i="5"/>
  <c r="E50" i="5"/>
  <c r="B50" i="5"/>
  <c r="H49" i="5"/>
  <c r="E49" i="5"/>
  <c r="B49" i="5"/>
  <c r="H48" i="5"/>
  <c r="E48" i="5"/>
  <c r="B48" i="5"/>
  <c r="H47" i="5"/>
  <c r="E47" i="5"/>
  <c r="B47" i="5"/>
  <c r="H46" i="5"/>
  <c r="E46" i="5"/>
  <c r="B46" i="5"/>
  <c r="H45" i="5"/>
  <c r="E45" i="5"/>
  <c r="B45" i="5"/>
  <c r="H44" i="5"/>
  <c r="E44" i="5"/>
  <c r="B44" i="5"/>
  <c r="H43" i="5"/>
  <c r="E43" i="5"/>
  <c r="B43" i="5"/>
  <c r="H42" i="5"/>
  <c r="E42" i="5"/>
  <c r="B42" i="5"/>
  <c r="H41" i="5"/>
  <c r="E41" i="5"/>
  <c r="B41" i="5"/>
  <c r="H40" i="5"/>
  <c r="E40" i="5"/>
  <c r="B40" i="5"/>
  <c r="H39" i="5"/>
  <c r="E39" i="5"/>
  <c r="B39" i="5"/>
  <c r="H38" i="5"/>
  <c r="E38" i="5"/>
  <c r="B38" i="5"/>
  <c r="H37" i="5"/>
  <c r="E37" i="5"/>
  <c r="B37" i="5"/>
  <c r="H36" i="5"/>
  <c r="E36" i="5"/>
  <c r="B36" i="5"/>
  <c r="K36" i="5" s="1"/>
  <c r="H35" i="5"/>
  <c r="E35" i="5"/>
  <c r="B35" i="5"/>
  <c r="H34" i="5"/>
  <c r="E34" i="5"/>
  <c r="B34" i="5"/>
  <c r="H33" i="5"/>
  <c r="E33" i="5"/>
  <c r="B33" i="5"/>
  <c r="H32" i="5"/>
  <c r="E32" i="5"/>
  <c r="B32" i="5"/>
  <c r="H31" i="5"/>
  <c r="E31" i="5"/>
  <c r="B31" i="5"/>
  <c r="H30" i="5"/>
  <c r="E30" i="5"/>
  <c r="B30" i="5"/>
  <c r="H29" i="5"/>
  <c r="E29" i="5"/>
  <c r="B29" i="5"/>
  <c r="H28" i="5"/>
  <c r="E28" i="5"/>
  <c r="B28" i="5"/>
  <c r="H27" i="5"/>
  <c r="E27" i="5"/>
  <c r="B27" i="5"/>
  <c r="H26" i="5"/>
  <c r="E26" i="5"/>
  <c r="B26" i="5"/>
  <c r="H25" i="5"/>
  <c r="E25" i="5"/>
  <c r="B25" i="5"/>
  <c r="H24" i="5"/>
  <c r="E24" i="5"/>
  <c r="B24" i="5"/>
  <c r="H23" i="5"/>
  <c r="E23" i="5"/>
  <c r="B23" i="5"/>
  <c r="H22" i="5"/>
  <c r="E22" i="5"/>
  <c r="B22" i="5"/>
  <c r="H21" i="5"/>
  <c r="E21" i="5"/>
  <c r="B21" i="5"/>
  <c r="H20" i="5"/>
  <c r="E20" i="5"/>
  <c r="B20" i="5"/>
  <c r="H19" i="5"/>
  <c r="E19" i="5"/>
  <c r="B19" i="5"/>
  <c r="H18" i="5"/>
  <c r="E18" i="5"/>
  <c r="B18" i="5"/>
  <c r="H17" i="5"/>
  <c r="E17" i="5"/>
  <c r="B17" i="5"/>
  <c r="H16" i="5"/>
  <c r="E16" i="5"/>
  <c r="B16" i="5"/>
  <c r="H15" i="5"/>
  <c r="E15" i="5"/>
  <c r="B15" i="5"/>
  <c r="H14" i="5"/>
  <c r="E14" i="5"/>
  <c r="B14" i="5"/>
  <c r="H13" i="5"/>
  <c r="E13" i="5"/>
  <c r="B13" i="5"/>
  <c r="H12" i="5"/>
  <c r="E12" i="5"/>
  <c r="B12" i="5"/>
  <c r="H11" i="5"/>
  <c r="E11" i="5"/>
  <c r="B11" i="5"/>
  <c r="H10" i="5"/>
  <c r="E10" i="5"/>
  <c r="B10" i="5"/>
  <c r="H9" i="5"/>
  <c r="E9" i="5"/>
  <c r="B9" i="5"/>
  <c r="H8" i="5"/>
  <c r="E8" i="5"/>
  <c r="B8" i="5"/>
  <c r="K53" i="5" l="1"/>
  <c r="K55" i="5"/>
  <c r="H58" i="22"/>
  <c r="J70" i="22"/>
  <c r="I70" i="22"/>
  <c r="H70" i="22" s="1"/>
  <c r="G70" i="22"/>
  <c r="F70" i="22"/>
  <c r="D70" i="22"/>
  <c r="C70" i="22"/>
  <c r="B70" i="22" s="1"/>
  <c r="H69" i="22"/>
  <c r="E69" i="22"/>
  <c r="B69" i="22"/>
  <c r="H68" i="22"/>
  <c r="E68" i="22"/>
  <c r="B68" i="22"/>
  <c r="H67" i="22"/>
  <c r="E67" i="22"/>
  <c r="B67" i="22"/>
  <c r="H66" i="22"/>
  <c r="E66" i="22"/>
  <c r="B66" i="22"/>
  <c r="H65" i="22"/>
  <c r="E65" i="22"/>
  <c r="B65" i="22"/>
  <c r="H64" i="22"/>
  <c r="E64" i="22"/>
  <c r="B64" i="22"/>
  <c r="H63" i="22"/>
  <c r="E63" i="22"/>
  <c r="B63" i="22"/>
  <c r="H62" i="22"/>
  <c r="E62" i="22"/>
  <c r="B62" i="22"/>
  <c r="H61" i="22"/>
  <c r="E61" i="22"/>
  <c r="B61" i="22"/>
  <c r="H60" i="22"/>
  <c r="E60" i="22"/>
  <c r="B60" i="22"/>
  <c r="H59" i="22"/>
  <c r="E59" i="22"/>
  <c r="B59" i="22"/>
  <c r="E58" i="22"/>
  <c r="B58" i="22"/>
  <c r="H57" i="22"/>
  <c r="E57" i="22"/>
  <c r="B57" i="22"/>
  <c r="H56" i="22"/>
  <c r="E56" i="22"/>
  <c r="B56" i="22"/>
  <c r="H55" i="22"/>
  <c r="E55" i="22"/>
  <c r="B55" i="22"/>
  <c r="K55" i="22" s="1"/>
  <c r="H54" i="22"/>
  <c r="E54" i="22"/>
  <c r="B54" i="22"/>
  <c r="H53" i="22"/>
  <c r="E53" i="22"/>
  <c r="B53" i="22"/>
  <c r="K53" i="22" s="1"/>
  <c r="H52" i="22"/>
  <c r="E52" i="22"/>
  <c r="B52" i="22"/>
  <c r="H51" i="22"/>
  <c r="E51" i="22"/>
  <c r="B51" i="22"/>
  <c r="H50" i="22"/>
  <c r="E50" i="22"/>
  <c r="B50" i="22"/>
  <c r="H49" i="22"/>
  <c r="E49" i="22"/>
  <c r="B49" i="22"/>
  <c r="H48" i="22"/>
  <c r="E48" i="22"/>
  <c r="B48" i="22"/>
  <c r="H47" i="22"/>
  <c r="E47" i="22"/>
  <c r="B47" i="22"/>
  <c r="H46" i="22"/>
  <c r="E46" i="22"/>
  <c r="B46" i="22"/>
  <c r="H45" i="22"/>
  <c r="E45" i="22"/>
  <c r="B45" i="22"/>
  <c r="H44" i="22"/>
  <c r="E44" i="22"/>
  <c r="B44" i="22"/>
  <c r="H43" i="22"/>
  <c r="E43" i="22"/>
  <c r="B43" i="22"/>
  <c r="H42" i="22"/>
  <c r="E42" i="22"/>
  <c r="B42" i="22"/>
  <c r="H41" i="22"/>
  <c r="E41" i="22"/>
  <c r="B41" i="22"/>
  <c r="H40" i="22"/>
  <c r="E40" i="22"/>
  <c r="B40" i="22"/>
  <c r="H39" i="22"/>
  <c r="E39" i="22"/>
  <c r="B39" i="22"/>
  <c r="H38" i="22"/>
  <c r="E38" i="22"/>
  <c r="B38" i="22"/>
  <c r="H37" i="22"/>
  <c r="E37" i="22"/>
  <c r="B37" i="22"/>
  <c r="H36" i="22"/>
  <c r="E36" i="22"/>
  <c r="B36" i="22"/>
  <c r="H35" i="22"/>
  <c r="E35" i="22"/>
  <c r="B35" i="22"/>
  <c r="H34" i="22"/>
  <c r="E34" i="22"/>
  <c r="B34" i="22"/>
  <c r="H33" i="22"/>
  <c r="E33" i="22"/>
  <c r="B33" i="22"/>
  <c r="H32" i="22"/>
  <c r="E32" i="22"/>
  <c r="B32" i="22"/>
  <c r="H31" i="22"/>
  <c r="E31" i="22"/>
  <c r="B31" i="22"/>
  <c r="H30" i="22"/>
  <c r="E30" i="22"/>
  <c r="B30" i="22"/>
  <c r="H29" i="22"/>
  <c r="E29" i="22"/>
  <c r="B29" i="22"/>
  <c r="H28" i="22"/>
  <c r="E28" i="22"/>
  <c r="B28" i="22"/>
  <c r="H27" i="22"/>
  <c r="E27" i="22"/>
  <c r="B27" i="22"/>
  <c r="H26" i="22"/>
  <c r="E26" i="22"/>
  <c r="B26" i="22"/>
  <c r="H25" i="22"/>
  <c r="E25" i="22"/>
  <c r="B25" i="22"/>
  <c r="H24" i="22"/>
  <c r="E24" i="22"/>
  <c r="B24" i="22"/>
  <c r="H23" i="22"/>
  <c r="E23" i="22"/>
  <c r="B23" i="22"/>
  <c r="H22" i="22"/>
  <c r="E22" i="22"/>
  <c r="B22" i="22"/>
  <c r="H21" i="22"/>
  <c r="E21" i="22"/>
  <c r="B21" i="22"/>
  <c r="H20" i="22"/>
  <c r="E20" i="22"/>
  <c r="B20" i="22"/>
  <c r="H19" i="22"/>
  <c r="E19" i="22"/>
  <c r="B19" i="22"/>
  <c r="H18" i="22"/>
  <c r="E18" i="22"/>
  <c r="B18" i="22"/>
  <c r="H17" i="22"/>
  <c r="E17" i="22"/>
  <c r="B17" i="22"/>
  <c r="H16" i="22"/>
  <c r="E16" i="22"/>
  <c r="B16" i="22"/>
  <c r="H15" i="22"/>
  <c r="E15" i="22"/>
  <c r="B15" i="22"/>
  <c r="H14" i="22"/>
  <c r="E14" i="22"/>
  <c r="B14" i="22"/>
  <c r="H13" i="22"/>
  <c r="E13" i="22"/>
  <c r="B13" i="22"/>
  <c r="H12" i="22"/>
  <c r="E12" i="22"/>
  <c r="B12" i="22"/>
  <c r="H11" i="22"/>
  <c r="E11" i="22"/>
  <c r="B11" i="22"/>
  <c r="H10" i="22"/>
  <c r="E10" i="22"/>
  <c r="B10" i="22"/>
  <c r="H9" i="22"/>
  <c r="E9" i="22"/>
  <c r="B9" i="22"/>
  <c r="H8" i="22"/>
  <c r="E8" i="22"/>
  <c r="B8" i="22"/>
  <c r="H7" i="22"/>
  <c r="E7" i="22"/>
  <c r="B7" i="22"/>
  <c r="K36" i="22" l="1"/>
  <c r="K52" i="22"/>
  <c r="K54" i="22"/>
  <c r="K67" i="22"/>
  <c r="E70" i="22"/>
  <c r="H69" i="40" l="1"/>
  <c r="E69" i="40"/>
  <c r="B69" i="40"/>
  <c r="H68" i="40"/>
  <c r="E68" i="40"/>
  <c r="B68" i="40"/>
  <c r="H67" i="40"/>
  <c r="E67" i="40"/>
  <c r="B67" i="40"/>
  <c r="K67" i="40" s="1"/>
  <c r="H66" i="40"/>
  <c r="E66" i="40"/>
  <c r="B66" i="40"/>
  <c r="H65" i="40"/>
  <c r="E65" i="40"/>
  <c r="B65" i="40"/>
  <c r="H64" i="40"/>
  <c r="E64" i="40"/>
  <c r="B64" i="40"/>
  <c r="H63" i="40"/>
  <c r="E63" i="40"/>
  <c r="B63" i="40"/>
  <c r="H62" i="40"/>
  <c r="E62" i="40"/>
  <c r="B62" i="40"/>
  <c r="H61" i="40"/>
  <c r="E61" i="40"/>
  <c r="B61" i="40"/>
  <c r="H60" i="40"/>
  <c r="E60" i="40"/>
  <c r="B60" i="40"/>
  <c r="H59" i="40"/>
  <c r="E59" i="40"/>
  <c r="B59" i="40"/>
  <c r="H58" i="40"/>
  <c r="E58" i="40"/>
  <c r="B58" i="40"/>
  <c r="H57" i="40"/>
  <c r="B57" i="40"/>
  <c r="H56" i="40"/>
  <c r="E56" i="40"/>
  <c r="B56" i="40"/>
  <c r="H55" i="40"/>
  <c r="B55" i="40"/>
  <c r="K55" i="40" s="1"/>
  <c r="H54" i="40"/>
  <c r="B54" i="40"/>
  <c r="K54" i="40" s="1"/>
  <c r="H41" i="40"/>
  <c r="E41" i="40"/>
  <c r="B41" i="40"/>
  <c r="H40" i="40"/>
  <c r="E40" i="40"/>
  <c r="B40" i="40"/>
  <c r="H39" i="40"/>
  <c r="E39" i="40"/>
  <c r="B39" i="40"/>
  <c r="H38" i="40"/>
  <c r="E38" i="40"/>
  <c r="B38" i="40"/>
  <c r="H37" i="40"/>
  <c r="E37" i="40"/>
  <c r="B37" i="40"/>
  <c r="H36" i="40"/>
  <c r="E36" i="40"/>
  <c r="B36" i="40"/>
  <c r="K36" i="40" s="1"/>
  <c r="H25" i="40"/>
  <c r="E25" i="40"/>
  <c r="B25" i="40"/>
  <c r="H24" i="40"/>
  <c r="E24" i="40"/>
  <c r="B24" i="40"/>
  <c r="H23" i="40"/>
  <c r="E23" i="40"/>
  <c r="B23" i="40"/>
  <c r="H22" i="40"/>
  <c r="E22" i="40"/>
  <c r="B22" i="40"/>
  <c r="H21" i="40"/>
  <c r="E21" i="40"/>
  <c r="B21" i="40"/>
  <c r="H20" i="40"/>
  <c r="E20" i="40"/>
  <c r="B20" i="40"/>
  <c r="H19" i="40"/>
  <c r="E19" i="40"/>
  <c r="B19" i="40"/>
  <c r="H18" i="40"/>
  <c r="E18" i="40"/>
  <c r="B18" i="40"/>
  <c r="H17" i="40"/>
  <c r="E17" i="40"/>
  <c r="B17" i="40"/>
  <c r="H16" i="40"/>
  <c r="E16" i="40"/>
  <c r="B16" i="40"/>
  <c r="H15" i="40"/>
  <c r="E15" i="40"/>
  <c r="B15" i="40"/>
  <c r="H14" i="40"/>
  <c r="E14" i="40"/>
  <c r="B14" i="40"/>
  <c r="H13" i="40"/>
  <c r="E13" i="40"/>
  <c r="B13" i="40"/>
  <c r="H12" i="40"/>
  <c r="E12" i="40"/>
  <c r="B12" i="40"/>
  <c r="H11" i="40"/>
  <c r="E11" i="40"/>
  <c r="B11" i="40"/>
  <c r="H10" i="40"/>
  <c r="E10" i="40"/>
  <c r="B10" i="40"/>
  <c r="H9" i="40"/>
  <c r="E9" i="40"/>
  <c r="B9" i="40"/>
  <c r="H8" i="40"/>
  <c r="E8" i="40"/>
  <c r="B8" i="40"/>
  <c r="H7" i="40"/>
  <c r="E7" i="40"/>
  <c r="B7" i="40"/>
  <c r="J70" i="108" l="1"/>
  <c r="I70" i="108"/>
  <c r="G70" i="108"/>
  <c r="F70" i="108"/>
  <c r="D70" i="108"/>
  <c r="C70" i="108"/>
  <c r="H69" i="108"/>
  <c r="E69" i="108"/>
  <c r="B69" i="108"/>
  <c r="H68" i="108"/>
  <c r="E68" i="108"/>
  <c r="B68" i="108"/>
  <c r="H67" i="108"/>
  <c r="E67" i="108"/>
  <c r="B67" i="108"/>
  <c r="K67" i="108" s="1"/>
  <c r="H66" i="108"/>
  <c r="E66" i="108"/>
  <c r="B66" i="108"/>
  <c r="H65" i="108"/>
  <c r="E65" i="108"/>
  <c r="B65" i="108"/>
  <c r="H64" i="108"/>
  <c r="E64" i="108"/>
  <c r="B64" i="108"/>
  <c r="H63" i="108"/>
  <c r="E63" i="108"/>
  <c r="B63" i="108"/>
  <c r="H62" i="108"/>
  <c r="E62" i="108"/>
  <c r="B62" i="108"/>
  <c r="H61" i="108"/>
  <c r="E61" i="108"/>
  <c r="B61" i="108"/>
  <c r="H60" i="108"/>
  <c r="E60" i="108"/>
  <c r="B60" i="108"/>
  <c r="H59" i="108"/>
  <c r="E59" i="108"/>
  <c r="B59" i="108"/>
  <c r="H58" i="108"/>
  <c r="E58" i="108"/>
  <c r="B58" i="108"/>
  <c r="H57" i="108"/>
  <c r="E57" i="108"/>
  <c r="B57" i="108"/>
  <c r="H56" i="108"/>
  <c r="E56" i="108"/>
  <c r="B56" i="108"/>
  <c r="H55" i="108"/>
  <c r="E55" i="108"/>
  <c r="B55" i="108"/>
  <c r="K55" i="108" s="1"/>
  <c r="H54" i="108"/>
  <c r="E54" i="108"/>
  <c r="B54" i="108"/>
  <c r="H53" i="108"/>
  <c r="E53" i="108"/>
  <c r="B53" i="108"/>
  <c r="K53" i="108" s="1"/>
  <c r="H52" i="108"/>
  <c r="E52" i="108"/>
  <c r="B52" i="108"/>
  <c r="H51" i="108"/>
  <c r="E51" i="108"/>
  <c r="B51" i="108"/>
  <c r="H50" i="108"/>
  <c r="E50" i="108"/>
  <c r="B50" i="108"/>
  <c r="H49" i="108"/>
  <c r="E49" i="108"/>
  <c r="B49" i="108"/>
  <c r="H48" i="108"/>
  <c r="E48" i="108"/>
  <c r="B48" i="108"/>
  <c r="H47" i="108"/>
  <c r="E47" i="108"/>
  <c r="B47" i="108"/>
  <c r="H46" i="108"/>
  <c r="E46" i="108"/>
  <c r="B46" i="108"/>
  <c r="H45" i="108"/>
  <c r="E45" i="108"/>
  <c r="B45" i="108"/>
  <c r="H44" i="108"/>
  <c r="E44" i="108"/>
  <c r="B44" i="108"/>
  <c r="H43" i="108"/>
  <c r="E43" i="108"/>
  <c r="B43" i="108"/>
  <c r="H42" i="108"/>
  <c r="E42" i="108"/>
  <c r="B42" i="108"/>
  <c r="H41" i="108"/>
  <c r="E41" i="108"/>
  <c r="B41" i="108"/>
  <c r="H40" i="108"/>
  <c r="E40" i="108"/>
  <c r="B40" i="108"/>
  <c r="H39" i="108"/>
  <c r="E39" i="108"/>
  <c r="B39" i="108"/>
  <c r="H38" i="108"/>
  <c r="E38" i="108"/>
  <c r="B38" i="108"/>
  <c r="H37" i="108"/>
  <c r="E37" i="108"/>
  <c r="B37" i="108"/>
  <c r="H36" i="108"/>
  <c r="E36" i="108"/>
  <c r="B36" i="108"/>
  <c r="H35" i="108"/>
  <c r="E35" i="108"/>
  <c r="B35" i="108"/>
  <c r="H34" i="108"/>
  <c r="E34" i="108"/>
  <c r="B34" i="108"/>
  <c r="H33" i="108"/>
  <c r="E33" i="108"/>
  <c r="B33" i="108"/>
  <c r="H32" i="108"/>
  <c r="E32" i="108"/>
  <c r="B32" i="108"/>
  <c r="H31" i="108"/>
  <c r="E31" i="108"/>
  <c r="B31" i="108"/>
  <c r="H30" i="108"/>
  <c r="E30" i="108"/>
  <c r="B30" i="108"/>
  <c r="H29" i="108"/>
  <c r="E29" i="108"/>
  <c r="B29" i="108"/>
  <c r="H28" i="108"/>
  <c r="E28" i="108"/>
  <c r="B28" i="108"/>
  <c r="H27" i="108"/>
  <c r="E27" i="108"/>
  <c r="B27" i="108"/>
  <c r="H26" i="108"/>
  <c r="E26" i="108"/>
  <c r="B26" i="108"/>
  <c r="H25" i="108"/>
  <c r="E25" i="108"/>
  <c r="B25" i="108"/>
  <c r="H24" i="108"/>
  <c r="E24" i="108"/>
  <c r="B24" i="108"/>
  <c r="H23" i="108"/>
  <c r="E23" i="108"/>
  <c r="B23" i="108"/>
  <c r="H22" i="108"/>
  <c r="E22" i="108"/>
  <c r="B22" i="108"/>
  <c r="H21" i="108"/>
  <c r="E21" i="108"/>
  <c r="B21" i="108"/>
  <c r="H20" i="108"/>
  <c r="E20" i="108"/>
  <c r="B20" i="108"/>
  <c r="H19" i="108"/>
  <c r="E19" i="108"/>
  <c r="B19" i="108"/>
  <c r="H18" i="108"/>
  <c r="E18" i="108"/>
  <c r="B18" i="108"/>
  <c r="H17" i="108"/>
  <c r="E17" i="108"/>
  <c r="B17" i="108"/>
  <c r="H16" i="108"/>
  <c r="E16" i="108"/>
  <c r="B16" i="108"/>
  <c r="H15" i="108"/>
  <c r="E15" i="108"/>
  <c r="B15" i="108"/>
  <c r="H14" i="108"/>
  <c r="E14" i="108"/>
  <c r="B14" i="108"/>
  <c r="H13" i="108"/>
  <c r="E13" i="108"/>
  <c r="B13" i="108"/>
  <c r="H12" i="108"/>
  <c r="E12" i="108"/>
  <c r="B12" i="108"/>
  <c r="H11" i="108"/>
  <c r="E11" i="108"/>
  <c r="B11" i="108"/>
  <c r="H10" i="108"/>
  <c r="E10" i="108"/>
  <c r="B10" i="108"/>
  <c r="H9" i="108"/>
  <c r="E9" i="108"/>
  <c r="B9" i="108"/>
  <c r="H8" i="108"/>
  <c r="E8" i="108"/>
  <c r="B8" i="108"/>
  <c r="H7" i="108"/>
  <c r="E7" i="108"/>
  <c r="B7" i="108"/>
  <c r="K36" i="108" l="1"/>
  <c r="K52" i="108"/>
  <c r="K54" i="108"/>
  <c r="B70" i="108"/>
  <c r="E70" i="108"/>
  <c r="H70" i="108"/>
  <c r="K70" i="108"/>
  <c r="J70" i="104" l="1"/>
  <c r="I70" i="104"/>
  <c r="G70" i="104"/>
  <c r="F70" i="104"/>
  <c r="E70" i="104"/>
  <c r="D70" i="104"/>
  <c r="C70" i="104"/>
  <c r="B70" i="104" s="1"/>
  <c r="H69" i="104"/>
  <c r="E69" i="104"/>
  <c r="B69" i="104"/>
  <c r="H68" i="104"/>
  <c r="E68" i="104"/>
  <c r="B68" i="104"/>
  <c r="H67" i="104"/>
  <c r="E67" i="104"/>
  <c r="B67" i="104"/>
  <c r="H66" i="104"/>
  <c r="E66" i="104"/>
  <c r="B66" i="104"/>
  <c r="H65" i="104"/>
  <c r="E65" i="104"/>
  <c r="B65" i="104"/>
  <c r="H64" i="104"/>
  <c r="E64" i="104"/>
  <c r="B64" i="104"/>
  <c r="H63" i="104"/>
  <c r="E63" i="104"/>
  <c r="B63" i="104"/>
  <c r="H62" i="104"/>
  <c r="E62" i="104"/>
  <c r="B62" i="104"/>
  <c r="H61" i="104"/>
  <c r="E61" i="104"/>
  <c r="B61" i="104"/>
  <c r="H60" i="104"/>
  <c r="E60" i="104"/>
  <c r="B60" i="104"/>
  <c r="H59" i="104"/>
  <c r="E59" i="104"/>
  <c r="B59" i="104"/>
  <c r="H58" i="104"/>
  <c r="E58" i="104"/>
  <c r="B58" i="104"/>
  <c r="H57" i="104"/>
  <c r="E57" i="104"/>
  <c r="B57" i="104"/>
  <c r="H56" i="104"/>
  <c r="E56" i="104"/>
  <c r="B56" i="104"/>
  <c r="H55" i="104"/>
  <c r="E55" i="104"/>
  <c r="B55" i="104"/>
  <c r="H54" i="104"/>
  <c r="E54" i="104"/>
  <c r="B54" i="104"/>
  <c r="K54" i="104" s="1"/>
  <c r="H53" i="104"/>
  <c r="E53" i="104"/>
  <c r="B53" i="104"/>
  <c r="H52" i="104"/>
  <c r="E52" i="104"/>
  <c r="B52" i="104"/>
  <c r="K52" i="104" s="1"/>
  <c r="H51" i="104"/>
  <c r="E51" i="104"/>
  <c r="B51" i="104"/>
  <c r="H50" i="104"/>
  <c r="E50" i="104"/>
  <c r="B50" i="104"/>
  <c r="H49" i="104"/>
  <c r="E49" i="104"/>
  <c r="B49" i="104"/>
  <c r="H48" i="104"/>
  <c r="E48" i="104"/>
  <c r="B48" i="104"/>
  <c r="H47" i="104"/>
  <c r="E47" i="104"/>
  <c r="B47" i="104"/>
  <c r="H46" i="104"/>
  <c r="E46" i="104"/>
  <c r="B46" i="104"/>
  <c r="H45" i="104"/>
  <c r="E45" i="104"/>
  <c r="B45" i="104"/>
  <c r="H44" i="104"/>
  <c r="E44" i="104"/>
  <c r="B44" i="104"/>
  <c r="H43" i="104"/>
  <c r="E43" i="104"/>
  <c r="B43" i="104"/>
  <c r="H42" i="104"/>
  <c r="E42" i="104"/>
  <c r="B42" i="104"/>
  <c r="H41" i="104"/>
  <c r="E41" i="104"/>
  <c r="B41" i="104"/>
  <c r="H40" i="104"/>
  <c r="E40" i="104"/>
  <c r="B40" i="104"/>
  <c r="H39" i="104"/>
  <c r="E39" i="104"/>
  <c r="B39" i="104"/>
  <c r="H38" i="104"/>
  <c r="E38" i="104"/>
  <c r="B38" i="104"/>
  <c r="H37" i="104"/>
  <c r="E37" i="104"/>
  <c r="B37" i="104"/>
  <c r="H36" i="104"/>
  <c r="E36" i="104"/>
  <c r="B36" i="104"/>
  <c r="K36" i="104" s="1"/>
  <c r="H35" i="104"/>
  <c r="E35" i="104"/>
  <c r="B35" i="104"/>
  <c r="H34" i="104"/>
  <c r="E34" i="104"/>
  <c r="B34" i="104"/>
  <c r="H33" i="104"/>
  <c r="E33" i="104"/>
  <c r="B33" i="104"/>
  <c r="H32" i="104"/>
  <c r="E32" i="104"/>
  <c r="B32" i="104"/>
  <c r="H31" i="104"/>
  <c r="E31" i="104"/>
  <c r="B31" i="104"/>
  <c r="H30" i="104"/>
  <c r="E30" i="104"/>
  <c r="B30" i="104"/>
  <c r="H29" i="104"/>
  <c r="E29" i="104"/>
  <c r="B29" i="104"/>
  <c r="H28" i="104"/>
  <c r="E28" i="104"/>
  <c r="B28" i="104"/>
  <c r="H27" i="104"/>
  <c r="E27" i="104"/>
  <c r="B27" i="104"/>
  <c r="H26" i="104"/>
  <c r="E26" i="104"/>
  <c r="B26" i="104"/>
  <c r="H25" i="104"/>
  <c r="E25" i="104"/>
  <c r="B25" i="104"/>
  <c r="H24" i="104"/>
  <c r="E24" i="104"/>
  <c r="B24" i="104"/>
  <c r="H23" i="104"/>
  <c r="E23" i="104"/>
  <c r="B23" i="104"/>
  <c r="H22" i="104"/>
  <c r="E22" i="104"/>
  <c r="B22" i="104"/>
  <c r="H21" i="104"/>
  <c r="E21" i="104"/>
  <c r="B21" i="104"/>
  <c r="H20" i="104"/>
  <c r="E20" i="104"/>
  <c r="B20" i="104"/>
  <c r="H19" i="104"/>
  <c r="E19" i="104"/>
  <c r="B19" i="104"/>
  <c r="H18" i="104"/>
  <c r="E18" i="104"/>
  <c r="B18" i="104"/>
  <c r="H17" i="104"/>
  <c r="E17" i="104"/>
  <c r="B17" i="104"/>
  <c r="H16" i="104"/>
  <c r="E16" i="104"/>
  <c r="B16" i="104"/>
  <c r="H15" i="104"/>
  <c r="E15" i="104"/>
  <c r="B15" i="104"/>
  <c r="H14" i="104"/>
  <c r="E14" i="104"/>
  <c r="B14" i="104"/>
  <c r="H13" i="104"/>
  <c r="E13" i="104"/>
  <c r="B13" i="104"/>
  <c r="H12" i="104"/>
  <c r="E12" i="104"/>
  <c r="B12" i="104"/>
  <c r="H11" i="104"/>
  <c r="E11" i="104"/>
  <c r="B11" i="104"/>
  <c r="H10" i="104"/>
  <c r="E10" i="104"/>
  <c r="B10" i="104"/>
  <c r="H9" i="104"/>
  <c r="E9" i="104"/>
  <c r="B9" i="104"/>
  <c r="H8" i="104"/>
  <c r="E8" i="104"/>
  <c r="B8" i="104"/>
  <c r="H7" i="104"/>
  <c r="E7" i="104"/>
  <c r="B7" i="104"/>
  <c r="K53" i="104" l="1"/>
  <c r="K55" i="104"/>
  <c r="K67" i="104"/>
  <c r="H70" i="104"/>
  <c r="K70" i="104"/>
  <c r="J70" i="103" l="1"/>
  <c r="I70" i="103"/>
  <c r="G70" i="103"/>
  <c r="F70" i="103"/>
  <c r="D70" i="103"/>
  <c r="C70" i="103"/>
  <c r="H69" i="103"/>
  <c r="E69" i="103"/>
  <c r="B69" i="103"/>
  <c r="H68" i="103"/>
  <c r="E68" i="103"/>
  <c r="B68" i="103"/>
  <c r="H67" i="103"/>
  <c r="E67" i="103"/>
  <c r="B67" i="103"/>
  <c r="K67" i="103" s="1"/>
  <c r="H66" i="103"/>
  <c r="E66" i="103"/>
  <c r="B66" i="103"/>
  <c r="H65" i="103"/>
  <c r="E65" i="103"/>
  <c r="B65" i="103"/>
  <c r="H64" i="103"/>
  <c r="E64" i="103"/>
  <c r="B64" i="103"/>
  <c r="H63" i="103"/>
  <c r="E63" i="103"/>
  <c r="B63" i="103"/>
  <c r="H62" i="103"/>
  <c r="E62" i="103"/>
  <c r="B62" i="103"/>
  <c r="H61" i="103"/>
  <c r="E61" i="103"/>
  <c r="B61" i="103"/>
  <c r="H60" i="103"/>
  <c r="E60" i="103"/>
  <c r="B60" i="103"/>
  <c r="H59" i="103"/>
  <c r="E59" i="103"/>
  <c r="B59" i="103"/>
  <c r="H58" i="103"/>
  <c r="E58" i="103"/>
  <c r="B58" i="103"/>
  <c r="H57" i="103"/>
  <c r="E57" i="103"/>
  <c r="B57" i="103"/>
  <c r="H56" i="103"/>
  <c r="E56" i="103"/>
  <c r="B56" i="103"/>
  <c r="H55" i="103"/>
  <c r="E55" i="103"/>
  <c r="B55" i="103"/>
  <c r="K55" i="103" s="1"/>
  <c r="H54" i="103"/>
  <c r="E54" i="103"/>
  <c r="B54" i="103"/>
  <c r="H53" i="103"/>
  <c r="E53" i="103"/>
  <c r="B53" i="103"/>
  <c r="K53" i="103" s="1"/>
  <c r="H52" i="103"/>
  <c r="E52" i="103"/>
  <c r="B52" i="103"/>
  <c r="H51" i="103"/>
  <c r="E51" i="103"/>
  <c r="B51" i="103"/>
  <c r="H50" i="103"/>
  <c r="E50" i="103"/>
  <c r="B50" i="103"/>
  <c r="H49" i="103"/>
  <c r="E49" i="103"/>
  <c r="B49" i="103"/>
  <c r="H48" i="103"/>
  <c r="E48" i="103"/>
  <c r="B48" i="103"/>
  <c r="H47" i="103"/>
  <c r="E47" i="103"/>
  <c r="B47" i="103"/>
  <c r="H46" i="103"/>
  <c r="E46" i="103"/>
  <c r="B46" i="103"/>
  <c r="H45" i="103"/>
  <c r="E45" i="103"/>
  <c r="B45" i="103"/>
  <c r="H44" i="103"/>
  <c r="E44" i="103"/>
  <c r="B44" i="103"/>
  <c r="H43" i="103"/>
  <c r="E43" i="103"/>
  <c r="B43" i="103"/>
  <c r="H42" i="103"/>
  <c r="E42" i="103"/>
  <c r="B42" i="103"/>
  <c r="H41" i="103"/>
  <c r="E41" i="103"/>
  <c r="B41" i="103"/>
  <c r="H40" i="103"/>
  <c r="E40" i="103"/>
  <c r="B40" i="103"/>
  <c r="H39" i="103"/>
  <c r="E39" i="103"/>
  <c r="B39" i="103"/>
  <c r="H38" i="103"/>
  <c r="E38" i="103"/>
  <c r="B38" i="103"/>
  <c r="H37" i="103"/>
  <c r="E37" i="103"/>
  <c r="B37" i="103"/>
  <c r="H36" i="103"/>
  <c r="E36" i="103"/>
  <c r="B36" i="103"/>
  <c r="H35" i="103"/>
  <c r="E35" i="103"/>
  <c r="B35" i="103"/>
  <c r="H34" i="103"/>
  <c r="E34" i="103"/>
  <c r="B34" i="103"/>
  <c r="H33" i="103"/>
  <c r="E33" i="103"/>
  <c r="B33" i="103"/>
  <c r="H32" i="103"/>
  <c r="E32" i="103"/>
  <c r="B32" i="103"/>
  <c r="H31" i="103"/>
  <c r="E31" i="103"/>
  <c r="B31" i="103"/>
  <c r="H30" i="103"/>
  <c r="E30" i="103"/>
  <c r="B30" i="103"/>
  <c r="H29" i="103"/>
  <c r="E29" i="103"/>
  <c r="B29" i="103"/>
  <c r="H28" i="103"/>
  <c r="E28" i="103"/>
  <c r="B28" i="103"/>
  <c r="H27" i="103"/>
  <c r="E27" i="103"/>
  <c r="B27" i="103"/>
  <c r="H26" i="103"/>
  <c r="E26" i="103"/>
  <c r="B26" i="103"/>
  <c r="H25" i="103"/>
  <c r="E25" i="103"/>
  <c r="B25" i="103"/>
  <c r="H24" i="103"/>
  <c r="E24" i="103"/>
  <c r="B24" i="103"/>
  <c r="H23" i="103"/>
  <c r="E23" i="103"/>
  <c r="B23" i="103"/>
  <c r="H22" i="103"/>
  <c r="E22" i="103"/>
  <c r="B22" i="103"/>
  <c r="H21" i="103"/>
  <c r="E21" i="103"/>
  <c r="B21" i="103"/>
  <c r="H20" i="103"/>
  <c r="E20" i="103"/>
  <c r="B20" i="103"/>
  <c r="H19" i="103"/>
  <c r="E19" i="103"/>
  <c r="B19" i="103"/>
  <c r="H18" i="103"/>
  <c r="E18" i="103"/>
  <c r="B18" i="103"/>
  <c r="H17" i="103"/>
  <c r="E17" i="103"/>
  <c r="B17" i="103"/>
  <c r="H16" i="103"/>
  <c r="E16" i="103"/>
  <c r="B16" i="103"/>
  <c r="H15" i="103"/>
  <c r="E15" i="103"/>
  <c r="B15" i="103"/>
  <c r="H14" i="103"/>
  <c r="E14" i="103"/>
  <c r="B14" i="103"/>
  <c r="H13" i="103"/>
  <c r="E13" i="103"/>
  <c r="B13" i="103"/>
  <c r="H12" i="103"/>
  <c r="E12" i="103"/>
  <c r="B12" i="103"/>
  <c r="H11" i="103"/>
  <c r="E11" i="103"/>
  <c r="B11" i="103"/>
  <c r="H10" i="103"/>
  <c r="E10" i="103"/>
  <c r="B10" i="103"/>
  <c r="H9" i="103"/>
  <c r="E9" i="103"/>
  <c r="B9" i="103"/>
  <c r="H8" i="103"/>
  <c r="E8" i="103"/>
  <c r="B8" i="103"/>
  <c r="H7" i="103"/>
  <c r="E7" i="103"/>
  <c r="B7" i="103"/>
  <c r="K36" i="103" l="1"/>
  <c r="K70" i="103" s="1"/>
  <c r="K52" i="103"/>
  <c r="K54" i="103"/>
  <c r="H70" i="103"/>
  <c r="E70" i="103"/>
  <c r="B70" i="103"/>
  <c r="H58" i="49" l="1"/>
  <c r="E58" i="49"/>
  <c r="B58" i="49"/>
  <c r="H69" i="49"/>
  <c r="E69" i="49"/>
  <c r="B69" i="49"/>
  <c r="H68" i="49"/>
  <c r="E68" i="49"/>
  <c r="B68" i="49"/>
  <c r="H67" i="49"/>
  <c r="E67" i="49"/>
  <c r="B67" i="49"/>
  <c r="H66" i="49"/>
  <c r="E66" i="49"/>
  <c r="B66" i="49"/>
  <c r="H65" i="49"/>
  <c r="E65" i="49"/>
  <c r="B65" i="49"/>
  <c r="H64" i="49"/>
  <c r="E64" i="49"/>
  <c r="B64" i="49"/>
  <c r="H63" i="49"/>
  <c r="E63" i="49"/>
  <c r="B63" i="49"/>
  <c r="H62" i="49"/>
  <c r="E62" i="49"/>
  <c r="B62" i="49"/>
  <c r="H61" i="49"/>
  <c r="E61" i="49"/>
  <c r="B61" i="49"/>
  <c r="H60" i="49"/>
  <c r="E60" i="49"/>
  <c r="B60" i="49"/>
  <c r="H59" i="49"/>
  <c r="E59" i="49"/>
  <c r="B59" i="49"/>
  <c r="H57" i="49"/>
  <c r="E57" i="49"/>
  <c r="B57" i="49"/>
  <c r="H56" i="49"/>
  <c r="E56" i="49"/>
  <c r="B56" i="49"/>
  <c r="H55" i="49"/>
  <c r="E55" i="49"/>
  <c r="B55" i="49"/>
  <c r="K55" i="49" s="1"/>
  <c r="H54" i="49"/>
  <c r="E54" i="49"/>
  <c r="B54" i="49"/>
  <c r="H53" i="49"/>
  <c r="E53" i="49"/>
  <c r="B53" i="49"/>
  <c r="K53" i="49" s="1"/>
  <c r="H52" i="49"/>
  <c r="E52" i="49"/>
  <c r="B52" i="49"/>
  <c r="H51" i="49"/>
  <c r="E51" i="49"/>
  <c r="B51" i="49"/>
  <c r="H50" i="49"/>
  <c r="E50" i="49"/>
  <c r="B50" i="49"/>
  <c r="H49" i="49"/>
  <c r="E49" i="49"/>
  <c r="B49" i="49"/>
  <c r="H48" i="49"/>
  <c r="E48" i="49"/>
  <c r="B48" i="49"/>
  <c r="H47" i="49"/>
  <c r="E47" i="49"/>
  <c r="B47" i="49"/>
  <c r="H46" i="49"/>
  <c r="E46" i="49"/>
  <c r="B46" i="49"/>
  <c r="H45" i="49"/>
  <c r="E45" i="49"/>
  <c r="B45" i="49"/>
  <c r="H44" i="49"/>
  <c r="E44" i="49"/>
  <c r="B44" i="49"/>
  <c r="H43" i="49"/>
  <c r="E43" i="49"/>
  <c r="B43" i="49"/>
  <c r="H42" i="49"/>
  <c r="E42" i="49"/>
  <c r="B42" i="49"/>
  <c r="H41" i="49"/>
  <c r="E41" i="49"/>
  <c r="B41" i="49"/>
  <c r="H40" i="49"/>
  <c r="E40" i="49"/>
  <c r="B40" i="49"/>
  <c r="H39" i="49"/>
  <c r="E39" i="49"/>
  <c r="B39" i="49"/>
  <c r="H38" i="49"/>
  <c r="E38" i="49"/>
  <c r="B38" i="49"/>
  <c r="H37" i="49"/>
  <c r="E37" i="49"/>
  <c r="B37" i="49"/>
  <c r="H36" i="49"/>
  <c r="E36" i="49"/>
  <c r="B36" i="49"/>
  <c r="H35" i="49"/>
  <c r="E35" i="49"/>
  <c r="B35" i="49"/>
  <c r="H34" i="49"/>
  <c r="E34" i="49"/>
  <c r="B34" i="49"/>
  <c r="H33" i="49"/>
  <c r="E33" i="49"/>
  <c r="B33" i="49"/>
  <c r="H32" i="49"/>
  <c r="E32" i="49"/>
  <c r="B32" i="49"/>
  <c r="H31" i="49"/>
  <c r="E31" i="49"/>
  <c r="B31" i="49"/>
  <c r="H30" i="49"/>
  <c r="E30" i="49"/>
  <c r="B30" i="49"/>
  <c r="H29" i="49"/>
  <c r="E29" i="49"/>
  <c r="B29" i="49"/>
  <c r="H28" i="49"/>
  <c r="E28" i="49"/>
  <c r="B28" i="49"/>
  <c r="H27" i="49"/>
  <c r="E27" i="49"/>
  <c r="B27" i="49"/>
  <c r="H26" i="49"/>
  <c r="E26" i="49"/>
  <c r="B26" i="49"/>
  <c r="H25" i="49"/>
  <c r="E25" i="49"/>
  <c r="B25" i="49"/>
  <c r="H24" i="49"/>
  <c r="E24" i="49"/>
  <c r="B24" i="49"/>
  <c r="H23" i="49"/>
  <c r="E23" i="49"/>
  <c r="B23" i="49"/>
  <c r="H22" i="49"/>
  <c r="E22" i="49"/>
  <c r="B22" i="49"/>
  <c r="H21" i="49"/>
  <c r="E21" i="49"/>
  <c r="B21" i="49"/>
  <c r="H20" i="49"/>
  <c r="E20" i="49"/>
  <c r="B20" i="49"/>
  <c r="H19" i="49"/>
  <c r="E19" i="49"/>
  <c r="B19" i="49"/>
  <c r="H18" i="49"/>
  <c r="E18" i="49"/>
  <c r="B18" i="49"/>
  <c r="H17" i="49"/>
  <c r="E17" i="49"/>
  <c r="B17" i="49"/>
  <c r="H16" i="49"/>
  <c r="E16" i="49"/>
  <c r="B16" i="49"/>
  <c r="H15" i="49"/>
  <c r="E15" i="49"/>
  <c r="B15" i="49"/>
  <c r="H14" i="49"/>
  <c r="E14" i="49"/>
  <c r="B14" i="49"/>
  <c r="H13" i="49"/>
  <c r="E13" i="49"/>
  <c r="B13" i="49"/>
  <c r="H12" i="49"/>
  <c r="E12" i="49"/>
  <c r="B12" i="49"/>
  <c r="H11" i="49"/>
  <c r="E11" i="49"/>
  <c r="B11" i="49"/>
  <c r="H10" i="49"/>
  <c r="E10" i="49"/>
  <c r="B10" i="49"/>
  <c r="H9" i="49"/>
  <c r="E9" i="49"/>
  <c r="B9" i="49"/>
  <c r="H8" i="49"/>
  <c r="E8" i="49"/>
  <c r="B8" i="49"/>
  <c r="H7" i="49"/>
  <c r="E7" i="49"/>
  <c r="B7" i="49"/>
  <c r="K36" i="49" l="1"/>
  <c r="K52" i="49"/>
  <c r="K54" i="49"/>
  <c r="K67" i="49"/>
  <c r="B52" i="38"/>
  <c r="E52" i="38"/>
  <c r="H52" i="38"/>
  <c r="B53" i="38"/>
  <c r="E53" i="38"/>
  <c r="H53" i="38"/>
  <c r="J70" i="38"/>
  <c r="I70" i="38"/>
  <c r="G70" i="38"/>
  <c r="F70" i="38"/>
  <c r="D70" i="38"/>
  <c r="C70" i="38"/>
  <c r="H69" i="38"/>
  <c r="E69" i="38"/>
  <c r="B69" i="38"/>
  <c r="H68" i="38"/>
  <c r="E68" i="38"/>
  <c r="B68" i="38"/>
  <c r="H67" i="38"/>
  <c r="E67" i="38"/>
  <c r="B67" i="38"/>
  <c r="K67" i="38" s="1"/>
  <c r="H66" i="38"/>
  <c r="E66" i="38"/>
  <c r="B66" i="38"/>
  <c r="H65" i="38"/>
  <c r="E65" i="38"/>
  <c r="B65" i="38"/>
  <c r="H64" i="38"/>
  <c r="E64" i="38"/>
  <c r="B64" i="38"/>
  <c r="H63" i="38"/>
  <c r="E63" i="38"/>
  <c r="B63" i="38"/>
  <c r="H62" i="38"/>
  <c r="E62" i="38"/>
  <c r="B62" i="38"/>
  <c r="H61" i="38"/>
  <c r="E61" i="38"/>
  <c r="B61" i="38"/>
  <c r="H60" i="38"/>
  <c r="E60" i="38"/>
  <c r="B60" i="38"/>
  <c r="H59" i="38"/>
  <c r="E59" i="38"/>
  <c r="B59" i="38"/>
  <c r="H58" i="38"/>
  <c r="E58" i="38"/>
  <c r="B58" i="38"/>
  <c r="H57" i="38"/>
  <c r="E57" i="38"/>
  <c r="B57" i="38"/>
  <c r="H56" i="38"/>
  <c r="E56" i="38"/>
  <c r="B56" i="38"/>
  <c r="H55" i="38"/>
  <c r="E55" i="38"/>
  <c r="B55" i="38"/>
  <c r="K55" i="38" s="1"/>
  <c r="H54" i="38"/>
  <c r="E54" i="38"/>
  <c r="B54" i="38"/>
  <c r="H51" i="38"/>
  <c r="E51" i="38"/>
  <c r="B51" i="38"/>
  <c r="H50" i="38"/>
  <c r="E50" i="38"/>
  <c r="B50" i="38"/>
  <c r="H49" i="38"/>
  <c r="E49" i="38"/>
  <c r="B49" i="38"/>
  <c r="H48" i="38"/>
  <c r="E48" i="38"/>
  <c r="B48" i="38"/>
  <c r="H47" i="38"/>
  <c r="E47" i="38"/>
  <c r="B47" i="38"/>
  <c r="H46" i="38"/>
  <c r="E46" i="38"/>
  <c r="B46" i="38"/>
  <c r="H45" i="38"/>
  <c r="E45" i="38"/>
  <c r="B45" i="38"/>
  <c r="H44" i="38"/>
  <c r="E44" i="38"/>
  <c r="B44" i="38"/>
  <c r="H43" i="38"/>
  <c r="E43" i="38"/>
  <c r="B43" i="38"/>
  <c r="H42" i="38"/>
  <c r="E42" i="38"/>
  <c r="B42" i="38"/>
  <c r="H41" i="38"/>
  <c r="E41" i="38"/>
  <c r="B41" i="38"/>
  <c r="H40" i="38"/>
  <c r="E40" i="38"/>
  <c r="B40" i="38"/>
  <c r="H39" i="38"/>
  <c r="E39" i="38"/>
  <c r="B39" i="38"/>
  <c r="H38" i="38"/>
  <c r="E38" i="38"/>
  <c r="B38" i="38"/>
  <c r="H37" i="38"/>
  <c r="E37" i="38"/>
  <c r="B37" i="38"/>
  <c r="H36" i="38"/>
  <c r="E36" i="38"/>
  <c r="B36" i="38"/>
  <c r="H35" i="38"/>
  <c r="E35" i="38"/>
  <c r="B35" i="38"/>
  <c r="H34" i="38"/>
  <c r="E34" i="38"/>
  <c r="B34" i="38"/>
  <c r="H33" i="38"/>
  <c r="E33" i="38"/>
  <c r="B33" i="38"/>
  <c r="H32" i="38"/>
  <c r="E32" i="38"/>
  <c r="B32" i="38"/>
  <c r="H31" i="38"/>
  <c r="E31" i="38"/>
  <c r="B31" i="38"/>
  <c r="H30" i="38"/>
  <c r="E30" i="38"/>
  <c r="B30" i="38"/>
  <c r="H29" i="38"/>
  <c r="E29" i="38"/>
  <c r="B29" i="38"/>
  <c r="H28" i="38"/>
  <c r="E28" i="38"/>
  <c r="B28" i="38"/>
  <c r="H27" i="38"/>
  <c r="E27" i="38"/>
  <c r="B27" i="38"/>
  <c r="H26" i="38"/>
  <c r="E26" i="38"/>
  <c r="B26" i="38"/>
  <c r="H25" i="38"/>
  <c r="E25" i="38"/>
  <c r="B25" i="38"/>
  <c r="H24" i="38"/>
  <c r="E24" i="38"/>
  <c r="B24" i="38"/>
  <c r="H23" i="38"/>
  <c r="E23" i="38"/>
  <c r="B23" i="38"/>
  <c r="H22" i="38"/>
  <c r="E22" i="38"/>
  <c r="B22" i="38"/>
  <c r="H21" i="38"/>
  <c r="E21" i="38"/>
  <c r="B21" i="38"/>
  <c r="H20" i="38"/>
  <c r="E20" i="38"/>
  <c r="B20" i="38"/>
  <c r="H19" i="38"/>
  <c r="E19" i="38"/>
  <c r="B19" i="38"/>
  <c r="H18" i="38"/>
  <c r="E18" i="38"/>
  <c r="B18" i="38"/>
  <c r="H17" i="38"/>
  <c r="E17" i="38"/>
  <c r="B17" i="38"/>
  <c r="H16" i="38"/>
  <c r="E16" i="38"/>
  <c r="B16" i="38"/>
  <c r="H15" i="38"/>
  <c r="E15" i="38"/>
  <c r="B15" i="38"/>
  <c r="H14" i="38"/>
  <c r="E14" i="38"/>
  <c r="B14" i="38"/>
  <c r="H13" i="38"/>
  <c r="E13" i="38"/>
  <c r="B13" i="38"/>
  <c r="H12" i="38"/>
  <c r="E12" i="38"/>
  <c r="B12" i="38"/>
  <c r="H11" i="38"/>
  <c r="E11" i="38"/>
  <c r="B11" i="38"/>
  <c r="H10" i="38"/>
  <c r="E10" i="38"/>
  <c r="B10" i="38"/>
  <c r="H9" i="38"/>
  <c r="E9" i="38"/>
  <c r="B9" i="38"/>
  <c r="H8" i="38"/>
  <c r="E8" i="38"/>
  <c r="B8" i="38"/>
  <c r="H7" i="38"/>
  <c r="E7" i="38"/>
  <c r="B7" i="38"/>
  <c r="K36" i="38" l="1"/>
  <c r="K54" i="38"/>
  <c r="B70" i="38"/>
  <c r="E70" i="38"/>
  <c r="K53" i="38"/>
  <c r="K52" i="38"/>
  <c r="H70" i="38"/>
  <c r="J70" i="102"/>
  <c r="I70" i="102"/>
  <c r="H70" i="102" s="1"/>
  <c r="G70" i="102"/>
  <c r="F70" i="102"/>
  <c r="E70" i="102" s="1"/>
  <c r="D70" i="102"/>
  <c r="C70" i="102"/>
  <c r="B70" i="102" s="1"/>
  <c r="H69" i="102"/>
  <c r="E69" i="102"/>
  <c r="B69" i="102"/>
  <c r="H68" i="102"/>
  <c r="E68" i="102"/>
  <c r="B68" i="102"/>
  <c r="H67" i="102"/>
  <c r="E67" i="102"/>
  <c r="B67" i="102"/>
  <c r="H66" i="102"/>
  <c r="E66" i="102"/>
  <c r="B66" i="102"/>
  <c r="H65" i="102"/>
  <c r="E65" i="102"/>
  <c r="B65" i="102"/>
  <c r="H64" i="102"/>
  <c r="E64" i="102"/>
  <c r="B64" i="102"/>
  <c r="H63" i="102"/>
  <c r="E63" i="102"/>
  <c r="B63" i="102"/>
  <c r="H62" i="102"/>
  <c r="E62" i="102"/>
  <c r="B62" i="102"/>
  <c r="H61" i="102"/>
  <c r="E61" i="102"/>
  <c r="B61" i="102"/>
  <c r="H60" i="102"/>
  <c r="E60" i="102"/>
  <c r="B60" i="102"/>
  <c r="H59" i="102"/>
  <c r="E59" i="102"/>
  <c r="B59" i="102"/>
  <c r="H58" i="102"/>
  <c r="E58" i="102"/>
  <c r="B58" i="102"/>
  <c r="H57" i="102"/>
  <c r="E57" i="102"/>
  <c r="B57" i="102"/>
  <c r="H56" i="102"/>
  <c r="E56" i="102"/>
  <c r="B56" i="102"/>
  <c r="H55" i="102"/>
  <c r="E55" i="102"/>
  <c r="B55" i="102"/>
  <c r="H54" i="102"/>
  <c r="E54" i="102"/>
  <c r="B54" i="102"/>
  <c r="K54" i="102" s="1"/>
  <c r="H53" i="102"/>
  <c r="E53" i="102"/>
  <c r="B53" i="102"/>
  <c r="H52" i="102"/>
  <c r="E52" i="102"/>
  <c r="B52" i="102"/>
  <c r="K52" i="102" s="1"/>
  <c r="H51" i="102"/>
  <c r="E51" i="102"/>
  <c r="B51" i="102"/>
  <c r="H50" i="102"/>
  <c r="E50" i="102"/>
  <c r="B50" i="102"/>
  <c r="H49" i="102"/>
  <c r="E49" i="102"/>
  <c r="B49" i="102"/>
  <c r="H48" i="102"/>
  <c r="E48" i="102"/>
  <c r="B48" i="102"/>
  <c r="H47" i="102"/>
  <c r="E47" i="102"/>
  <c r="B47" i="102"/>
  <c r="H46" i="102"/>
  <c r="E46" i="102"/>
  <c r="B46" i="102"/>
  <c r="H45" i="102"/>
  <c r="E45" i="102"/>
  <c r="B45" i="102"/>
  <c r="H44" i="102"/>
  <c r="E44" i="102"/>
  <c r="B44" i="102"/>
  <c r="H43" i="102"/>
  <c r="E43" i="102"/>
  <c r="B43" i="102"/>
  <c r="H42" i="102"/>
  <c r="E42" i="102"/>
  <c r="B42" i="102"/>
  <c r="H41" i="102"/>
  <c r="E41" i="102"/>
  <c r="B41" i="102"/>
  <c r="H40" i="102"/>
  <c r="E40" i="102"/>
  <c r="B40" i="102"/>
  <c r="H39" i="102"/>
  <c r="E39" i="102"/>
  <c r="B39" i="102"/>
  <c r="H38" i="102"/>
  <c r="E38" i="102"/>
  <c r="B38" i="102"/>
  <c r="H37" i="102"/>
  <c r="E37" i="102"/>
  <c r="B37" i="102"/>
  <c r="H36" i="102"/>
  <c r="E36" i="102"/>
  <c r="B36" i="102"/>
  <c r="K36" i="102" s="1"/>
  <c r="H35" i="102"/>
  <c r="E35" i="102"/>
  <c r="B35" i="102"/>
  <c r="H34" i="102"/>
  <c r="E34" i="102"/>
  <c r="B34" i="102"/>
  <c r="H33" i="102"/>
  <c r="E33" i="102"/>
  <c r="B33" i="102"/>
  <c r="H32" i="102"/>
  <c r="E32" i="102"/>
  <c r="B32" i="102"/>
  <c r="H31" i="102"/>
  <c r="E31" i="102"/>
  <c r="B31" i="102"/>
  <c r="H30" i="102"/>
  <c r="E30" i="102"/>
  <c r="B30" i="102"/>
  <c r="H29" i="102"/>
  <c r="E29" i="102"/>
  <c r="B29" i="102"/>
  <c r="H28" i="102"/>
  <c r="E28" i="102"/>
  <c r="B28" i="102"/>
  <c r="H27" i="102"/>
  <c r="E27" i="102"/>
  <c r="B27" i="102"/>
  <c r="H26" i="102"/>
  <c r="E26" i="102"/>
  <c r="B26" i="102"/>
  <c r="H25" i="102"/>
  <c r="E25" i="102"/>
  <c r="B25" i="102"/>
  <c r="H24" i="102"/>
  <c r="E24" i="102"/>
  <c r="B24" i="102"/>
  <c r="H23" i="102"/>
  <c r="E23" i="102"/>
  <c r="B23" i="102"/>
  <c r="H22" i="102"/>
  <c r="E22" i="102"/>
  <c r="B22" i="102"/>
  <c r="H21" i="102"/>
  <c r="E21" i="102"/>
  <c r="B21" i="102"/>
  <c r="H20" i="102"/>
  <c r="E20" i="102"/>
  <c r="B20" i="102"/>
  <c r="H19" i="102"/>
  <c r="E19" i="102"/>
  <c r="B19" i="102"/>
  <c r="H18" i="102"/>
  <c r="E18" i="102"/>
  <c r="B18" i="102"/>
  <c r="H17" i="102"/>
  <c r="E17" i="102"/>
  <c r="B17" i="102"/>
  <c r="H16" i="102"/>
  <c r="E16" i="102"/>
  <c r="B16" i="102"/>
  <c r="H15" i="102"/>
  <c r="E15" i="102"/>
  <c r="B15" i="102"/>
  <c r="H14" i="102"/>
  <c r="E14" i="102"/>
  <c r="B14" i="102"/>
  <c r="H13" i="102"/>
  <c r="E13" i="102"/>
  <c r="B13" i="102"/>
  <c r="H12" i="102"/>
  <c r="E12" i="102"/>
  <c r="B12" i="102"/>
  <c r="H11" i="102"/>
  <c r="E11" i="102"/>
  <c r="B11" i="102"/>
  <c r="H10" i="102"/>
  <c r="E10" i="102"/>
  <c r="B10" i="102"/>
  <c r="H9" i="102"/>
  <c r="E9" i="102"/>
  <c r="B9" i="102"/>
  <c r="H8" i="102"/>
  <c r="E8" i="102"/>
  <c r="B8" i="102"/>
  <c r="H7" i="102"/>
  <c r="E7" i="102"/>
  <c r="B7" i="102"/>
  <c r="K53" i="102" l="1"/>
  <c r="K70" i="102" s="1"/>
  <c r="K55" i="102"/>
  <c r="K67" i="102"/>
  <c r="J70" i="100" l="1"/>
  <c r="I70" i="100"/>
  <c r="G70" i="100"/>
  <c r="F70" i="100"/>
  <c r="E70" i="100"/>
  <c r="D70" i="100"/>
  <c r="C70" i="100"/>
  <c r="B70" i="100" s="1"/>
  <c r="H69" i="100"/>
  <c r="E69" i="100"/>
  <c r="B69" i="100"/>
  <c r="H68" i="100"/>
  <c r="E68" i="100"/>
  <c r="B68" i="100"/>
  <c r="H67" i="100"/>
  <c r="E67" i="100"/>
  <c r="B67" i="100"/>
  <c r="H66" i="100"/>
  <c r="E66" i="100"/>
  <c r="B66" i="100"/>
  <c r="H65" i="100"/>
  <c r="E65" i="100"/>
  <c r="B65" i="100"/>
  <c r="H64" i="100"/>
  <c r="E64" i="100"/>
  <c r="B64" i="100"/>
  <c r="H63" i="100"/>
  <c r="E63" i="100"/>
  <c r="B63" i="100"/>
  <c r="H62" i="100"/>
  <c r="E62" i="100"/>
  <c r="B62" i="100"/>
  <c r="H61" i="100"/>
  <c r="E61" i="100"/>
  <c r="B61" i="100"/>
  <c r="H60" i="100"/>
  <c r="E60" i="100"/>
  <c r="B60" i="100"/>
  <c r="H59" i="100"/>
  <c r="E59" i="100"/>
  <c r="B59" i="100"/>
  <c r="H58" i="100"/>
  <c r="E58" i="100"/>
  <c r="B58" i="100"/>
  <c r="H57" i="100"/>
  <c r="E57" i="100"/>
  <c r="B57" i="100"/>
  <c r="H56" i="100"/>
  <c r="E56" i="100"/>
  <c r="B56" i="100"/>
  <c r="H55" i="100"/>
  <c r="E55" i="100"/>
  <c r="B55" i="100"/>
  <c r="H54" i="100"/>
  <c r="E54" i="100"/>
  <c r="B54" i="100"/>
  <c r="K54" i="100" s="1"/>
  <c r="H53" i="100"/>
  <c r="E53" i="100"/>
  <c r="B53" i="100"/>
  <c r="H52" i="100"/>
  <c r="E52" i="100"/>
  <c r="B52" i="100"/>
  <c r="K52" i="100" s="1"/>
  <c r="H51" i="100"/>
  <c r="E51" i="100"/>
  <c r="B51" i="100"/>
  <c r="H50" i="100"/>
  <c r="E50" i="100"/>
  <c r="B50" i="100"/>
  <c r="H49" i="100"/>
  <c r="E49" i="100"/>
  <c r="B49" i="100"/>
  <c r="H48" i="100"/>
  <c r="E48" i="100"/>
  <c r="B48" i="100"/>
  <c r="H47" i="100"/>
  <c r="E47" i="100"/>
  <c r="B47" i="100"/>
  <c r="H46" i="100"/>
  <c r="E46" i="100"/>
  <c r="B46" i="100"/>
  <c r="H45" i="100"/>
  <c r="E45" i="100"/>
  <c r="B45" i="100"/>
  <c r="H44" i="100"/>
  <c r="E44" i="100"/>
  <c r="B44" i="100"/>
  <c r="H43" i="100"/>
  <c r="E43" i="100"/>
  <c r="B43" i="100"/>
  <c r="H42" i="100"/>
  <c r="E42" i="100"/>
  <c r="B42" i="100"/>
  <c r="H41" i="100"/>
  <c r="E41" i="100"/>
  <c r="B41" i="100"/>
  <c r="H40" i="100"/>
  <c r="E40" i="100"/>
  <c r="B40" i="100"/>
  <c r="H39" i="100"/>
  <c r="E39" i="100"/>
  <c r="B39" i="100"/>
  <c r="H38" i="100"/>
  <c r="E38" i="100"/>
  <c r="B38" i="100"/>
  <c r="H37" i="100"/>
  <c r="E37" i="100"/>
  <c r="B37" i="100"/>
  <c r="H36" i="100"/>
  <c r="E36" i="100"/>
  <c r="B36" i="100"/>
  <c r="K36" i="100" s="1"/>
  <c r="H35" i="100"/>
  <c r="E35" i="100"/>
  <c r="B35" i="100"/>
  <c r="H34" i="100"/>
  <c r="E34" i="100"/>
  <c r="B34" i="100"/>
  <c r="H33" i="100"/>
  <c r="E33" i="100"/>
  <c r="B33" i="100"/>
  <c r="H32" i="100"/>
  <c r="E32" i="100"/>
  <c r="B32" i="100"/>
  <c r="H31" i="100"/>
  <c r="E31" i="100"/>
  <c r="B31" i="100"/>
  <c r="H30" i="100"/>
  <c r="E30" i="100"/>
  <c r="B30" i="100"/>
  <c r="H29" i="100"/>
  <c r="E29" i="100"/>
  <c r="B29" i="100"/>
  <c r="H28" i="100"/>
  <c r="E28" i="100"/>
  <c r="B28" i="100"/>
  <c r="H27" i="100"/>
  <c r="E27" i="100"/>
  <c r="B27" i="100"/>
  <c r="H26" i="100"/>
  <c r="E26" i="100"/>
  <c r="B26" i="100"/>
  <c r="H25" i="100"/>
  <c r="E25" i="100"/>
  <c r="B25" i="100"/>
  <c r="H24" i="100"/>
  <c r="E24" i="100"/>
  <c r="B24" i="100"/>
  <c r="H23" i="100"/>
  <c r="E23" i="100"/>
  <c r="B23" i="100"/>
  <c r="H22" i="100"/>
  <c r="E22" i="100"/>
  <c r="B22" i="100"/>
  <c r="H21" i="100"/>
  <c r="E21" i="100"/>
  <c r="B21" i="100"/>
  <c r="H20" i="100"/>
  <c r="E20" i="100"/>
  <c r="B20" i="100"/>
  <c r="H19" i="100"/>
  <c r="E19" i="100"/>
  <c r="B19" i="100"/>
  <c r="H18" i="100"/>
  <c r="E18" i="100"/>
  <c r="B18" i="100"/>
  <c r="H17" i="100"/>
  <c r="E17" i="100"/>
  <c r="B17" i="100"/>
  <c r="H16" i="100"/>
  <c r="E16" i="100"/>
  <c r="B16" i="100"/>
  <c r="H15" i="100"/>
  <c r="E15" i="100"/>
  <c r="B15" i="100"/>
  <c r="H14" i="100"/>
  <c r="E14" i="100"/>
  <c r="B14" i="100"/>
  <c r="H13" i="100"/>
  <c r="E13" i="100"/>
  <c r="B13" i="100"/>
  <c r="H12" i="100"/>
  <c r="E12" i="100"/>
  <c r="B12" i="100"/>
  <c r="H11" i="100"/>
  <c r="E11" i="100"/>
  <c r="B11" i="100"/>
  <c r="H10" i="100"/>
  <c r="E10" i="100"/>
  <c r="B10" i="100"/>
  <c r="H9" i="100"/>
  <c r="E9" i="100"/>
  <c r="B9" i="100"/>
  <c r="H8" i="100"/>
  <c r="E8" i="100"/>
  <c r="B8" i="100"/>
  <c r="H7" i="100"/>
  <c r="E7" i="100"/>
  <c r="B7" i="100"/>
  <c r="K53" i="100" l="1"/>
  <c r="K55" i="100"/>
  <c r="K70" i="100" s="1"/>
  <c r="K67" i="100"/>
  <c r="H70" i="100"/>
  <c r="J70" i="99"/>
  <c r="I70" i="99"/>
  <c r="H70" i="99" s="1"/>
  <c r="G70" i="99"/>
  <c r="F70" i="99"/>
  <c r="E70" i="99" s="1"/>
  <c r="D70" i="99"/>
  <c r="C70" i="99"/>
  <c r="H69" i="99"/>
  <c r="E69" i="99"/>
  <c r="B69" i="99"/>
  <c r="H68" i="99"/>
  <c r="E68" i="99"/>
  <c r="B68" i="99"/>
  <c r="H67" i="99"/>
  <c r="E67" i="99"/>
  <c r="B67" i="99"/>
  <c r="K67" i="99" s="1"/>
  <c r="H66" i="99"/>
  <c r="E66" i="99"/>
  <c r="B66" i="99"/>
  <c r="H65" i="99"/>
  <c r="E65" i="99"/>
  <c r="B65" i="99"/>
  <c r="H64" i="99"/>
  <c r="E64" i="99"/>
  <c r="B64" i="99"/>
  <c r="H63" i="99"/>
  <c r="E63" i="99"/>
  <c r="B63" i="99"/>
  <c r="H62" i="99"/>
  <c r="E62" i="99"/>
  <c r="B62" i="99"/>
  <c r="H61" i="99"/>
  <c r="E61" i="99"/>
  <c r="B61" i="99"/>
  <c r="H60" i="99"/>
  <c r="E60" i="99"/>
  <c r="B60" i="99"/>
  <c r="H59" i="99"/>
  <c r="E59" i="99"/>
  <c r="B59" i="99"/>
  <c r="H58" i="99"/>
  <c r="E58" i="99"/>
  <c r="B58" i="99"/>
  <c r="H57" i="99"/>
  <c r="E57" i="99"/>
  <c r="B57" i="99"/>
  <c r="H56" i="99"/>
  <c r="E56" i="99"/>
  <c r="B56" i="99"/>
  <c r="H55" i="99"/>
  <c r="E55" i="99"/>
  <c r="B55" i="99"/>
  <c r="K55" i="99" s="1"/>
  <c r="H54" i="99"/>
  <c r="E54" i="99"/>
  <c r="B54" i="99"/>
  <c r="H53" i="99"/>
  <c r="E53" i="99"/>
  <c r="B53" i="99"/>
  <c r="K53" i="99" s="1"/>
  <c r="H52" i="99"/>
  <c r="E52" i="99"/>
  <c r="B52" i="99"/>
  <c r="H51" i="99"/>
  <c r="E51" i="99"/>
  <c r="B51" i="99"/>
  <c r="H50" i="99"/>
  <c r="E50" i="99"/>
  <c r="B50" i="99"/>
  <c r="H49" i="99"/>
  <c r="E49" i="99"/>
  <c r="B49" i="99"/>
  <c r="H48" i="99"/>
  <c r="E48" i="99"/>
  <c r="B48" i="99"/>
  <c r="H47" i="99"/>
  <c r="E47" i="99"/>
  <c r="B47" i="99"/>
  <c r="H46" i="99"/>
  <c r="E46" i="99"/>
  <c r="B46" i="99"/>
  <c r="H45" i="99"/>
  <c r="E45" i="99"/>
  <c r="B45" i="99"/>
  <c r="H44" i="99"/>
  <c r="E44" i="99"/>
  <c r="B44" i="99"/>
  <c r="H43" i="99"/>
  <c r="E43" i="99"/>
  <c r="B43" i="99"/>
  <c r="H42" i="99"/>
  <c r="E42" i="99"/>
  <c r="B42" i="99"/>
  <c r="H41" i="99"/>
  <c r="E41" i="99"/>
  <c r="B41" i="99"/>
  <c r="H40" i="99"/>
  <c r="E40" i="99"/>
  <c r="B40" i="99"/>
  <c r="H39" i="99"/>
  <c r="E39" i="99"/>
  <c r="B39" i="99"/>
  <c r="H38" i="99"/>
  <c r="E38" i="99"/>
  <c r="B38" i="99"/>
  <c r="H37" i="99"/>
  <c r="E37" i="99"/>
  <c r="B37" i="99"/>
  <c r="H36" i="99"/>
  <c r="E36" i="99"/>
  <c r="B36" i="99"/>
  <c r="H35" i="99"/>
  <c r="E35" i="99"/>
  <c r="B35" i="99"/>
  <c r="H34" i="99"/>
  <c r="E34" i="99"/>
  <c r="B34" i="99"/>
  <c r="H33" i="99"/>
  <c r="E33" i="99"/>
  <c r="B33" i="99"/>
  <c r="H32" i="99"/>
  <c r="E32" i="99"/>
  <c r="B32" i="99"/>
  <c r="H31" i="99"/>
  <c r="E31" i="99"/>
  <c r="B31" i="99"/>
  <c r="H30" i="99"/>
  <c r="E30" i="99"/>
  <c r="B30" i="99"/>
  <c r="H29" i="99"/>
  <c r="E29" i="99"/>
  <c r="B29" i="99"/>
  <c r="H28" i="99"/>
  <c r="E28" i="99"/>
  <c r="B28" i="99"/>
  <c r="H27" i="99"/>
  <c r="E27" i="99"/>
  <c r="B27" i="99"/>
  <c r="H26" i="99"/>
  <c r="E26" i="99"/>
  <c r="B26" i="99"/>
  <c r="H25" i="99"/>
  <c r="E25" i="99"/>
  <c r="B25" i="99"/>
  <c r="H24" i="99"/>
  <c r="E24" i="99"/>
  <c r="B24" i="99"/>
  <c r="H23" i="99"/>
  <c r="E23" i="99"/>
  <c r="B23" i="99"/>
  <c r="H22" i="99"/>
  <c r="E22" i="99"/>
  <c r="B22" i="99"/>
  <c r="H21" i="99"/>
  <c r="E21" i="99"/>
  <c r="B21" i="99"/>
  <c r="H20" i="99"/>
  <c r="E20" i="99"/>
  <c r="B20" i="99"/>
  <c r="H19" i="99"/>
  <c r="E19" i="99"/>
  <c r="B19" i="99"/>
  <c r="H18" i="99"/>
  <c r="E18" i="99"/>
  <c r="B18" i="99"/>
  <c r="H17" i="99"/>
  <c r="E17" i="99"/>
  <c r="B17" i="99"/>
  <c r="H16" i="99"/>
  <c r="E16" i="99"/>
  <c r="B16" i="99"/>
  <c r="H15" i="99"/>
  <c r="E15" i="99"/>
  <c r="B15" i="99"/>
  <c r="H14" i="99"/>
  <c r="E14" i="99"/>
  <c r="B14" i="99"/>
  <c r="H13" i="99"/>
  <c r="E13" i="99"/>
  <c r="B13" i="99"/>
  <c r="H12" i="99"/>
  <c r="E12" i="99"/>
  <c r="B12" i="99"/>
  <c r="H11" i="99"/>
  <c r="E11" i="99"/>
  <c r="B11" i="99"/>
  <c r="H10" i="99"/>
  <c r="E10" i="99"/>
  <c r="B10" i="99"/>
  <c r="H9" i="99"/>
  <c r="E9" i="99"/>
  <c r="B9" i="99"/>
  <c r="H8" i="99"/>
  <c r="E8" i="99"/>
  <c r="B8" i="99"/>
  <c r="H7" i="99"/>
  <c r="E7" i="99"/>
  <c r="B7" i="99"/>
  <c r="K36" i="99" l="1"/>
  <c r="K52" i="99"/>
  <c r="K54" i="99"/>
  <c r="B70" i="99"/>
  <c r="K70" i="99"/>
  <c r="J70" i="98" l="1"/>
  <c r="I70" i="98"/>
  <c r="G70" i="98"/>
  <c r="F70" i="98"/>
  <c r="E70" i="98"/>
  <c r="D70" i="98"/>
  <c r="C70" i="98"/>
  <c r="B70" i="98" s="1"/>
  <c r="H69" i="98"/>
  <c r="E69" i="98"/>
  <c r="B69" i="98"/>
  <c r="H68" i="98"/>
  <c r="E68" i="98"/>
  <c r="B68" i="98"/>
  <c r="H67" i="98"/>
  <c r="E67" i="98"/>
  <c r="B67" i="98"/>
  <c r="H66" i="98"/>
  <c r="E66" i="98"/>
  <c r="B66" i="98"/>
  <c r="H65" i="98"/>
  <c r="E65" i="98"/>
  <c r="B65" i="98"/>
  <c r="H64" i="98"/>
  <c r="E64" i="98"/>
  <c r="B64" i="98"/>
  <c r="H63" i="98"/>
  <c r="E63" i="98"/>
  <c r="B63" i="98"/>
  <c r="H62" i="98"/>
  <c r="E62" i="98"/>
  <c r="B62" i="98"/>
  <c r="H61" i="98"/>
  <c r="E61" i="98"/>
  <c r="B61" i="98"/>
  <c r="H60" i="98"/>
  <c r="E60" i="98"/>
  <c r="B60" i="98"/>
  <c r="H59" i="98"/>
  <c r="E59" i="98"/>
  <c r="B59" i="98"/>
  <c r="H58" i="98"/>
  <c r="E58" i="98"/>
  <c r="B58" i="98"/>
  <c r="H57" i="98"/>
  <c r="E57" i="98"/>
  <c r="B57" i="98"/>
  <c r="H56" i="98"/>
  <c r="E56" i="98"/>
  <c r="B56" i="98"/>
  <c r="H55" i="98"/>
  <c r="E55" i="98"/>
  <c r="B55" i="98"/>
  <c r="H54" i="98"/>
  <c r="E54" i="98"/>
  <c r="B54" i="98"/>
  <c r="K54" i="98" s="1"/>
  <c r="H53" i="98"/>
  <c r="E53" i="98"/>
  <c r="B53" i="98"/>
  <c r="H52" i="98"/>
  <c r="E52" i="98"/>
  <c r="B52" i="98"/>
  <c r="K52" i="98" s="1"/>
  <c r="H51" i="98"/>
  <c r="E51" i="98"/>
  <c r="B51" i="98"/>
  <c r="H50" i="98"/>
  <c r="E50" i="98"/>
  <c r="B50" i="98"/>
  <c r="H49" i="98"/>
  <c r="E49" i="98"/>
  <c r="B49" i="98"/>
  <c r="H48" i="98"/>
  <c r="E48" i="98"/>
  <c r="B48" i="98"/>
  <c r="H47" i="98"/>
  <c r="E47" i="98"/>
  <c r="B47" i="98"/>
  <c r="H46" i="98"/>
  <c r="E46" i="98"/>
  <c r="B46" i="98"/>
  <c r="H45" i="98"/>
  <c r="E45" i="98"/>
  <c r="B45" i="98"/>
  <c r="H44" i="98"/>
  <c r="E44" i="98"/>
  <c r="B44" i="98"/>
  <c r="H43" i="98"/>
  <c r="E43" i="98"/>
  <c r="B43" i="98"/>
  <c r="H42" i="98"/>
  <c r="E42" i="98"/>
  <c r="B42" i="98"/>
  <c r="H41" i="98"/>
  <c r="E41" i="98"/>
  <c r="B41" i="98"/>
  <c r="H40" i="98"/>
  <c r="E40" i="98"/>
  <c r="B40" i="98"/>
  <c r="H39" i="98"/>
  <c r="E39" i="98"/>
  <c r="B39" i="98"/>
  <c r="H38" i="98"/>
  <c r="E38" i="98"/>
  <c r="B38" i="98"/>
  <c r="H37" i="98"/>
  <c r="E37" i="98"/>
  <c r="B37" i="98"/>
  <c r="H36" i="98"/>
  <c r="E36" i="98"/>
  <c r="B36" i="98"/>
  <c r="K36" i="98" s="1"/>
  <c r="H35" i="98"/>
  <c r="E35" i="98"/>
  <c r="B35" i="98"/>
  <c r="H34" i="98"/>
  <c r="E34" i="98"/>
  <c r="B34" i="98"/>
  <c r="H33" i="98"/>
  <c r="E33" i="98"/>
  <c r="B33" i="98"/>
  <c r="H32" i="98"/>
  <c r="E32" i="98"/>
  <c r="B32" i="98"/>
  <c r="H31" i="98"/>
  <c r="E31" i="98"/>
  <c r="B31" i="98"/>
  <c r="H30" i="98"/>
  <c r="E30" i="98"/>
  <c r="B30" i="98"/>
  <c r="H29" i="98"/>
  <c r="E29" i="98"/>
  <c r="B29" i="98"/>
  <c r="H28" i="98"/>
  <c r="E28" i="98"/>
  <c r="B28" i="98"/>
  <c r="H27" i="98"/>
  <c r="E27" i="98"/>
  <c r="B27" i="98"/>
  <c r="H26" i="98"/>
  <c r="E26" i="98"/>
  <c r="B26" i="98"/>
  <c r="H25" i="98"/>
  <c r="E25" i="98"/>
  <c r="B25" i="98"/>
  <c r="H24" i="98"/>
  <c r="E24" i="98"/>
  <c r="B24" i="98"/>
  <c r="H23" i="98"/>
  <c r="E23" i="98"/>
  <c r="B23" i="98"/>
  <c r="H22" i="98"/>
  <c r="E22" i="98"/>
  <c r="B22" i="98"/>
  <c r="H21" i="98"/>
  <c r="E21" i="98"/>
  <c r="B21" i="98"/>
  <c r="H20" i="98"/>
  <c r="E20" i="98"/>
  <c r="B20" i="98"/>
  <c r="H19" i="98"/>
  <c r="E19" i="98"/>
  <c r="B19" i="98"/>
  <c r="H18" i="98"/>
  <c r="E18" i="98"/>
  <c r="B18" i="98"/>
  <c r="H17" i="98"/>
  <c r="E17" i="98"/>
  <c r="B17" i="98"/>
  <c r="H16" i="98"/>
  <c r="E16" i="98"/>
  <c r="B16" i="98"/>
  <c r="H15" i="98"/>
  <c r="E15" i="98"/>
  <c r="B15" i="98"/>
  <c r="H14" i="98"/>
  <c r="E14" i="98"/>
  <c r="B14" i="98"/>
  <c r="H13" i="98"/>
  <c r="E13" i="98"/>
  <c r="B13" i="98"/>
  <c r="H12" i="98"/>
  <c r="E12" i="98"/>
  <c r="B12" i="98"/>
  <c r="H11" i="98"/>
  <c r="E11" i="98"/>
  <c r="B11" i="98"/>
  <c r="H10" i="98"/>
  <c r="E10" i="98"/>
  <c r="B10" i="98"/>
  <c r="H9" i="98"/>
  <c r="E9" i="98"/>
  <c r="B9" i="98"/>
  <c r="H8" i="98"/>
  <c r="E8" i="98"/>
  <c r="B8" i="98"/>
  <c r="H7" i="98"/>
  <c r="E7" i="98"/>
  <c r="B7" i="98"/>
  <c r="K53" i="98" l="1"/>
  <c r="K55" i="98"/>
  <c r="K67" i="98"/>
  <c r="K70" i="98" s="1"/>
  <c r="H70" i="98"/>
  <c r="J70" i="97" l="1"/>
  <c r="I70" i="97"/>
  <c r="G70" i="97"/>
  <c r="F70" i="97"/>
  <c r="E70" i="97"/>
  <c r="D70" i="97"/>
  <c r="C70" i="97"/>
  <c r="B70" i="97" s="1"/>
  <c r="H69" i="97"/>
  <c r="E69" i="97"/>
  <c r="B69" i="97"/>
  <c r="H68" i="97"/>
  <c r="E68" i="97"/>
  <c r="B68" i="97"/>
  <c r="H67" i="97"/>
  <c r="E67" i="97"/>
  <c r="B67" i="97"/>
  <c r="H66" i="97"/>
  <c r="E66" i="97"/>
  <c r="B66" i="97"/>
  <c r="H65" i="97"/>
  <c r="E65" i="97"/>
  <c r="B65" i="97"/>
  <c r="H64" i="97"/>
  <c r="E64" i="97"/>
  <c r="B64" i="97"/>
  <c r="H63" i="97"/>
  <c r="E63" i="97"/>
  <c r="B63" i="97"/>
  <c r="H62" i="97"/>
  <c r="E62" i="97"/>
  <c r="B62" i="97"/>
  <c r="H61" i="97"/>
  <c r="E61" i="97"/>
  <c r="B61" i="97"/>
  <c r="H60" i="97"/>
  <c r="E60" i="97"/>
  <c r="B60" i="97"/>
  <c r="H59" i="97"/>
  <c r="E59" i="97"/>
  <c r="B59" i="97"/>
  <c r="H58" i="97"/>
  <c r="E58" i="97"/>
  <c r="B58" i="97"/>
  <c r="H57" i="97"/>
  <c r="E57" i="97"/>
  <c r="B57" i="97"/>
  <c r="H56" i="97"/>
  <c r="E56" i="97"/>
  <c r="B56" i="97"/>
  <c r="H55" i="97"/>
  <c r="E55" i="97"/>
  <c r="B55" i="97"/>
  <c r="H54" i="97"/>
  <c r="E54" i="97"/>
  <c r="B54" i="97"/>
  <c r="K54" i="97" s="1"/>
  <c r="H53" i="97"/>
  <c r="E53" i="97"/>
  <c r="B53" i="97"/>
  <c r="H52" i="97"/>
  <c r="E52" i="97"/>
  <c r="B52" i="97"/>
  <c r="K52" i="97" s="1"/>
  <c r="H51" i="97"/>
  <c r="E51" i="97"/>
  <c r="B51" i="97"/>
  <c r="H50" i="97"/>
  <c r="E50" i="97"/>
  <c r="B50" i="97"/>
  <c r="H49" i="97"/>
  <c r="E49" i="97"/>
  <c r="B49" i="97"/>
  <c r="H48" i="97"/>
  <c r="E48" i="97"/>
  <c r="B48" i="97"/>
  <c r="H47" i="97"/>
  <c r="E47" i="97"/>
  <c r="B47" i="97"/>
  <c r="H46" i="97"/>
  <c r="E46" i="97"/>
  <c r="B46" i="97"/>
  <c r="H45" i="97"/>
  <c r="E45" i="97"/>
  <c r="B45" i="97"/>
  <c r="H44" i="97"/>
  <c r="E44" i="97"/>
  <c r="B44" i="97"/>
  <c r="H43" i="97"/>
  <c r="E43" i="97"/>
  <c r="B43" i="97"/>
  <c r="H42" i="97"/>
  <c r="E42" i="97"/>
  <c r="B42" i="97"/>
  <c r="H41" i="97"/>
  <c r="E41" i="97"/>
  <c r="B41" i="97"/>
  <c r="H40" i="97"/>
  <c r="E40" i="97"/>
  <c r="B40" i="97"/>
  <c r="H39" i="97"/>
  <c r="E39" i="97"/>
  <c r="B39" i="97"/>
  <c r="H38" i="97"/>
  <c r="E38" i="97"/>
  <c r="B38" i="97"/>
  <c r="H37" i="97"/>
  <c r="E37" i="97"/>
  <c r="B37" i="97"/>
  <c r="H36" i="97"/>
  <c r="E36" i="97"/>
  <c r="B36" i="97"/>
  <c r="H35" i="97"/>
  <c r="E35" i="97"/>
  <c r="B35" i="97"/>
  <c r="H34" i="97"/>
  <c r="E34" i="97"/>
  <c r="B34" i="97"/>
  <c r="H33" i="97"/>
  <c r="E33" i="97"/>
  <c r="B33" i="97"/>
  <c r="H32" i="97"/>
  <c r="E32" i="97"/>
  <c r="B32" i="97"/>
  <c r="H31" i="97"/>
  <c r="E31" i="97"/>
  <c r="B31" i="97"/>
  <c r="H30" i="97"/>
  <c r="E30" i="97"/>
  <c r="B30" i="97"/>
  <c r="H29" i="97"/>
  <c r="E29" i="97"/>
  <c r="B29" i="97"/>
  <c r="H28" i="97"/>
  <c r="E28" i="97"/>
  <c r="B28" i="97"/>
  <c r="H27" i="97"/>
  <c r="E27" i="97"/>
  <c r="B27" i="97"/>
  <c r="H26" i="97"/>
  <c r="E26" i="97"/>
  <c r="B26" i="97"/>
  <c r="H25" i="97"/>
  <c r="E25" i="97"/>
  <c r="B25" i="97"/>
  <c r="H24" i="97"/>
  <c r="E24" i="97"/>
  <c r="B24" i="97"/>
  <c r="H23" i="97"/>
  <c r="E23" i="97"/>
  <c r="B23" i="97"/>
  <c r="H22" i="97"/>
  <c r="E22" i="97"/>
  <c r="B22" i="97"/>
  <c r="H21" i="97"/>
  <c r="E21" i="97"/>
  <c r="B21" i="97"/>
  <c r="H20" i="97"/>
  <c r="E20" i="97"/>
  <c r="B20" i="97"/>
  <c r="H19" i="97"/>
  <c r="E19" i="97"/>
  <c r="B19" i="97"/>
  <c r="H18" i="97"/>
  <c r="E18" i="97"/>
  <c r="B18" i="97"/>
  <c r="H17" i="97"/>
  <c r="E17" i="97"/>
  <c r="B17" i="97"/>
  <c r="H16" i="97"/>
  <c r="E16" i="97"/>
  <c r="B16" i="97"/>
  <c r="H15" i="97"/>
  <c r="E15" i="97"/>
  <c r="B15" i="97"/>
  <c r="H14" i="97"/>
  <c r="E14" i="97"/>
  <c r="B14" i="97"/>
  <c r="H13" i="97"/>
  <c r="E13" i="97"/>
  <c r="B13" i="97"/>
  <c r="H12" i="97"/>
  <c r="E12" i="97"/>
  <c r="B12" i="97"/>
  <c r="H11" i="97"/>
  <c r="E11" i="97"/>
  <c r="B11" i="97"/>
  <c r="H10" i="97"/>
  <c r="E10" i="97"/>
  <c r="B10" i="97"/>
  <c r="H9" i="97"/>
  <c r="E9" i="97"/>
  <c r="B9" i="97"/>
  <c r="H8" i="97"/>
  <c r="E8" i="97"/>
  <c r="B8" i="97"/>
  <c r="H7" i="97"/>
  <c r="E7" i="97"/>
  <c r="B7" i="97"/>
  <c r="K53" i="97" l="1"/>
  <c r="K55" i="97"/>
  <c r="K67" i="97"/>
  <c r="H70" i="97"/>
  <c r="K70" i="97"/>
  <c r="K36" i="97"/>
  <c r="J70" i="96"/>
  <c r="I70" i="96"/>
  <c r="H70" i="96"/>
  <c r="G70" i="96"/>
  <c r="F70" i="96"/>
  <c r="E70" i="96" s="1"/>
  <c r="D70" i="96"/>
  <c r="C70" i="96"/>
  <c r="B70" i="96" s="1"/>
  <c r="H69" i="96"/>
  <c r="E69" i="96"/>
  <c r="B69" i="96"/>
  <c r="H68" i="96"/>
  <c r="E68" i="96"/>
  <c r="B68" i="96"/>
  <c r="H67" i="96"/>
  <c r="E67" i="96"/>
  <c r="B67" i="96"/>
  <c r="K67" i="96" s="1"/>
  <c r="H66" i="96"/>
  <c r="E66" i="96"/>
  <c r="B66" i="96"/>
  <c r="H65" i="96"/>
  <c r="E65" i="96"/>
  <c r="B65" i="96"/>
  <c r="H64" i="96"/>
  <c r="E64" i="96"/>
  <c r="B64" i="96"/>
  <c r="H63" i="96"/>
  <c r="E63" i="96"/>
  <c r="B63" i="96"/>
  <c r="H62" i="96"/>
  <c r="E62" i="96"/>
  <c r="B62" i="96"/>
  <c r="H61" i="96"/>
  <c r="E61" i="96"/>
  <c r="B61" i="96"/>
  <c r="H60" i="96"/>
  <c r="E60" i="96"/>
  <c r="B60" i="96"/>
  <c r="H59" i="96"/>
  <c r="E59" i="96"/>
  <c r="B59" i="96"/>
  <c r="H58" i="96"/>
  <c r="E58" i="96"/>
  <c r="B58" i="96"/>
  <c r="H57" i="96"/>
  <c r="E57" i="96"/>
  <c r="B57" i="96"/>
  <c r="H56" i="96"/>
  <c r="E56" i="96"/>
  <c r="B56" i="96"/>
  <c r="H55" i="96"/>
  <c r="E55" i="96"/>
  <c r="B55" i="96"/>
  <c r="K55" i="96" s="1"/>
  <c r="H54" i="96"/>
  <c r="E54" i="96"/>
  <c r="B54" i="96"/>
  <c r="H53" i="96"/>
  <c r="E53" i="96"/>
  <c r="B53" i="96"/>
  <c r="K53" i="96" s="1"/>
  <c r="H52" i="96"/>
  <c r="E52" i="96"/>
  <c r="B52" i="96"/>
  <c r="H51" i="96"/>
  <c r="E51" i="96"/>
  <c r="B51" i="96"/>
  <c r="H50" i="96"/>
  <c r="E50" i="96"/>
  <c r="B50" i="96"/>
  <c r="H49" i="96"/>
  <c r="E49" i="96"/>
  <c r="B49" i="96"/>
  <c r="H48" i="96"/>
  <c r="E48" i="96"/>
  <c r="B48" i="96"/>
  <c r="H47" i="96"/>
  <c r="E47" i="96"/>
  <c r="B47" i="96"/>
  <c r="H46" i="96"/>
  <c r="E46" i="96"/>
  <c r="B46" i="96"/>
  <c r="H45" i="96"/>
  <c r="E45" i="96"/>
  <c r="B45" i="96"/>
  <c r="H44" i="96"/>
  <c r="E44" i="96"/>
  <c r="B44" i="96"/>
  <c r="H43" i="96"/>
  <c r="E43" i="96"/>
  <c r="B43" i="96"/>
  <c r="H42" i="96"/>
  <c r="E42" i="96"/>
  <c r="B42" i="96"/>
  <c r="H41" i="96"/>
  <c r="E41" i="96"/>
  <c r="B41" i="96"/>
  <c r="H40" i="96"/>
  <c r="E40" i="96"/>
  <c r="B40" i="96"/>
  <c r="H39" i="96"/>
  <c r="E39" i="96"/>
  <c r="B39" i="96"/>
  <c r="H38" i="96"/>
  <c r="E38" i="96"/>
  <c r="B38" i="96"/>
  <c r="H37" i="96"/>
  <c r="E37" i="96"/>
  <c r="B37" i="96"/>
  <c r="H36" i="96"/>
  <c r="E36" i="96"/>
  <c r="B36" i="96"/>
  <c r="H35" i="96"/>
  <c r="E35" i="96"/>
  <c r="B35" i="96"/>
  <c r="H34" i="96"/>
  <c r="E34" i="96"/>
  <c r="B34" i="96"/>
  <c r="H33" i="96"/>
  <c r="E33" i="96"/>
  <c r="B33" i="96"/>
  <c r="H32" i="96"/>
  <c r="E32" i="96"/>
  <c r="B32" i="96"/>
  <c r="H31" i="96"/>
  <c r="E31" i="96"/>
  <c r="B31" i="96"/>
  <c r="H30" i="96"/>
  <c r="E30" i="96"/>
  <c r="B30" i="96"/>
  <c r="H29" i="96"/>
  <c r="E29" i="96"/>
  <c r="B29" i="96"/>
  <c r="H28" i="96"/>
  <c r="E28" i="96"/>
  <c r="B28" i="96"/>
  <c r="H27" i="96"/>
  <c r="E27" i="96"/>
  <c r="B27" i="96"/>
  <c r="H26" i="96"/>
  <c r="E26" i="96"/>
  <c r="B26" i="96"/>
  <c r="H25" i="96"/>
  <c r="E25" i="96"/>
  <c r="B25" i="96"/>
  <c r="H24" i="96"/>
  <c r="E24" i="96"/>
  <c r="B24" i="96"/>
  <c r="H23" i="96"/>
  <c r="E23" i="96"/>
  <c r="B23" i="96"/>
  <c r="H22" i="96"/>
  <c r="E22" i="96"/>
  <c r="B22" i="96"/>
  <c r="H21" i="96"/>
  <c r="E21" i="96"/>
  <c r="B21" i="96"/>
  <c r="H20" i="96"/>
  <c r="E20" i="96"/>
  <c r="B20" i="96"/>
  <c r="H19" i="96"/>
  <c r="E19" i="96"/>
  <c r="B19" i="96"/>
  <c r="H18" i="96"/>
  <c r="E18" i="96"/>
  <c r="B18" i="96"/>
  <c r="H17" i="96"/>
  <c r="E17" i="96"/>
  <c r="B17" i="96"/>
  <c r="H16" i="96"/>
  <c r="E16" i="96"/>
  <c r="B16" i="96"/>
  <c r="H15" i="96"/>
  <c r="E15" i="96"/>
  <c r="B15" i="96"/>
  <c r="H14" i="96"/>
  <c r="E14" i="96"/>
  <c r="B14" i="96"/>
  <c r="H13" i="96"/>
  <c r="E13" i="96"/>
  <c r="B13" i="96"/>
  <c r="H12" i="96"/>
  <c r="E12" i="96"/>
  <c r="B12" i="96"/>
  <c r="H11" i="96"/>
  <c r="E11" i="96"/>
  <c r="B11" i="96"/>
  <c r="H10" i="96"/>
  <c r="E10" i="96"/>
  <c r="B10" i="96"/>
  <c r="H9" i="96"/>
  <c r="E9" i="96"/>
  <c r="B9" i="96"/>
  <c r="H8" i="96"/>
  <c r="E8" i="96"/>
  <c r="B8" i="96"/>
  <c r="H7" i="96"/>
  <c r="E7" i="96"/>
  <c r="B7" i="96"/>
  <c r="K36" i="96" l="1"/>
  <c r="K70" i="96" s="1"/>
  <c r="K52" i="96"/>
  <c r="K54" i="96"/>
  <c r="J70" i="95" l="1"/>
  <c r="I70" i="95"/>
  <c r="G70" i="95"/>
  <c r="F70" i="95"/>
  <c r="E70" i="95"/>
  <c r="D70" i="95"/>
  <c r="C70" i="95"/>
  <c r="B70" i="95" s="1"/>
  <c r="H69" i="95"/>
  <c r="E69" i="95"/>
  <c r="B69" i="95"/>
  <c r="H68" i="95"/>
  <c r="E68" i="95"/>
  <c r="B68" i="95"/>
  <c r="H67" i="95"/>
  <c r="E67" i="95"/>
  <c r="B67" i="95"/>
  <c r="H66" i="95"/>
  <c r="E66" i="95"/>
  <c r="B66" i="95"/>
  <c r="H65" i="95"/>
  <c r="E65" i="95"/>
  <c r="B65" i="95"/>
  <c r="H64" i="95"/>
  <c r="E64" i="95"/>
  <c r="B64" i="95"/>
  <c r="H63" i="95"/>
  <c r="E63" i="95"/>
  <c r="B63" i="95"/>
  <c r="H62" i="95"/>
  <c r="E62" i="95"/>
  <c r="B62" i="95"/>
  <c r="H61" i="95"/>
  <c r="E61" i="95"/>
  <c r="B61" i="95"/>
  <c r="H60" i="95"/>
  <c r="E60" i="95"/>
  <c r="B60" i="95"/>
  <c r="H59" i="95"/>
  <c r="E59" i="95"/>
  <c r="B59" i="95"/>
  <c r="H58" i="95"/>
  <c r="E58" i="95"/>
  <c r="B58" i="95"/>
  <c r="H57" i="95"/>
  <c r="E57" i="95"/>
  <c r="B57" i="95"/>
  <c r="H56" i="95"/>
  <c r="E56" i="95"/>
  <c r="B56" i="95"/>
  <c r="H55" i="95"/>
  <c r="E55" i="95"/>
  <c r="B55" i="95"/>
  <c r="H54" i="95"/>
  <c r="E54" i="95"/>
  <c r="B54" i="95"/>
  <c r="K54" i="95" s="1"/>
  <c r="H53" i="95"/>
  <c r="E53" i="95"/>
  <c r="B53" i="95"/>
  <c r="H52" i="95"/>
  <c r="E52" i="95"/>
  <c r="B52" i="95"/>
  <c r="K52" i="95" s="1"/>
  <c r="H51" i="95"/>
  <c r="E51" i="95"/>
  <c r="B51" i="95"/>
  <c r="H50" i="95"/>
  <c r="E50" i="95"/>
  <c r="B50" i="95"/>
  <c r="H49" i="95"/>
  <c r="E49" i="95"/>
  <c r="B49" i="95"/>
  <c r="H48" i="95"/>
  <c r="E48" i="95"/>
  <c r="B48" i="95"/>
  <c r="H47" i="95"/>
  <c r="E47" i="95"/>
  <c r="B47" i="95"/>
  <c r="H46" i="95"/>
  <c r="E46" i="95"/>
  <c r="B46" i="95"/>
  <c r="H45" i="95"/>
  <c r="E45" i="95"/>
  <c r="B45" i="95"/>
  <c r="H44" i="95"/>
  <c r="E44" i="95"/>
  <c r="B44" i="95"/>
  <c r="H43" i="95"/>
  <c r="E43" i="95"/>
  <c r="B43" i="95"/>
  <c r="H42" i="95"/>
  <c r="E42" i="95"/>
  <c r="B42" i="95"/>
  <c r="H41" i="95"/>
  <c r="E41" i="95"/>
  <c r="B41" i="95"/>
  <c r="H40" i="95"/>
  <c r="E40" i="95"/>
  <c r="B40" i="95"/>
  <c r="H39" i="95"/>
  <c r="E39" i="95"/>
  <c r="B39" i="95"/>
  <c r="H38" i="95"/>
  <c r="E38" i="95"/>
  <c r="B38" i="95"/>
  <c r="H37" i="95"/>
  <c r="E37" i="95"/>
  <c r="B37" i="95"/>
  <c r="H36" i="95"/>
  <c r="E36" i="95"/>
  <c r="B36" i="95"/>
  <c r="K36" i="95" s="1"/>
  <c r="H35" i="95"/>
  <c r="E35" i="95"/>
  <c r="B35" i="95"/>
  <c r="H34" i="95"/>
  <c r="E34" i="95"/>
  <c r="B34" i="95"/>
  <c r="H33" i="95"/>
  <c r="E33" i="95"/>
  <c r="B33" i="95"/>
  <c r="H32" i="95"/>
  <c r="E32" i="95"/>
  <c r="B32" i="95"/>
  <c r="H31" i="95"/>
  <c r="E31" i="95"/>
  <c r="B31" i="95"/>
  <c r="H30" i="95"/>
  <c r="E30" i="95"/>
  <c r="B30" i="95"/>
  <c r="H29" i="95"/>
  <c r="E29" i="95"/>
  <c r="B29" i="95"/>
  <c r="H28" i="95"/>
  <c r="E28" i="95"/>
  <c r="B28" i="95"/>
  <c r="H27" i="95"/>
  <c r="E27" i="95"/>
  <c r="B27" i="95"/>
  <c r="H26" i="95"/>
  <c r="E26" i="95"/>
  <c r="B26" i="95"/>
  <c r="H25" i="95"/>
  <c r="E25" i="95"/>
  <c r="B25" i="95"/>
  <c r="H24" i="95"/>
  <c r="E24" i="95"/>
  <c r="B24" i="95"/>
  <c r="H23" i="95"/>
  <c r="E23" i="95"/>
  <c r="B23" i="95"/>
  <c r="H22" i="95"/>
  <c r="E22" i="95"/>
  <c r="B22" i="95"/>
  <c r="H21" i="95"/>
  <c r="E21" i="95"/>
  <c r="B21" i="95"/>
  <c r="H20" i="95"/>
  <c r="E20" i="95"/>
  <c r="B20" i="95"/>
  <c r="H19" i="95"/>
  <c r="E19" i="95"/>
  <c r="B19" i="95"/>
  <c r="H18" i="95"/>
  <c r="E18" i="95"/>
  <c r="B18" i="95"/>
  <c r="H17" i="95"/>
  <c r="E17" i="95"/>
  <c r="B17" i="95"/>
  <c r="H16" i="95"/>
  <c r="E16" i="95"/>
  <c r="B16" i="95"/>
  <c r="H15" i="95"/>
  <c r="E15" i="95"/>
  <c r="B15" i="95"/>
  <c r="H14" i="95"/>
  <c r="E14" i="95"/>
  <c r="B14" i="95"/>
  <c r="H13" i="95"/>
  <c r="E13" i="95"/>
  <c r="B13" i="95"/>
  <c r="H12" i="95"/>
  <c r="E12" i="95"/>
  <c r="B12" i="95"/>
  <c r="H11" i="95"/>
  <c r="E11" i="95"/>
  <c r="B11" i="95"/>
  <c r="H10" i="95"/>
  <c r="E10" i="95"/>
  <c r="B10" i="95"/>
  <c r="H9" i="95"/>
  <c r="E9" i="95"/>
  <c r="B9" i="95"/>
  <c r="H8" i="95"/>
  <c r="E8" i="95"/>
  <c r="B8" i="95"/>
  <c r="H7" i="95"/>
  <c r="E7" i="95"/>
  <c r="B7" i="95"/>
  <c r="K53" i="95" l="1"/>
  <c r="K55" i="95"/>
  <c r="K67" i="95"/>
  <c r="H70" i="95"/>
  <c r="K70" i="95"/>
  <c r="J70" i="94" l="1"/>
  <c r="H70" i="94" s="1"/>
  <c r="I70" i="94"/>
  <c r="G70" i="94"/>
  <c r="F70" i="94"/>
  <c r="D70" i="94"/>
  <c r="C70" i="94"/>
  <c r="H69" i="94"/>
  <c r="E69" i="94"/>
  <c r="B69" i="94"/>
  <c r="H68" i="94"/>
  <c r="E68" i="94"/>
  <c r="B68" i="94"/>
  <c r="H67" i="94"/>
  <c r="E67" i="94"/>
  <c r="B67" i="94"/>
  <c r="K67" i="94" s="1"/>
  <c r="H66" i="94"/>
  <c r="E66" i="94"/>
  <c r="B66" i="94"/>
  <c r="H65" i="94"/>
  <c r="E65" i="94"/>
  <c r="B65" i="94"/>
  <c r="H64" i="94"/>
  <c r="E64" i="94"/>
  <c r="B64" i="94"/>
  <c r="H63" i="94"/>
  <c r="E63" i="94"/>
  <c r="B63" i="94"/>
  <c r="H62" i="94"/>
  <c r="E62" i="94"/>
  <c r="B62" i="94"/>
  <c r="H61" i="94"/>
  <c r="E61" i="94"/>
  <c r="B61" i="94"/>
  <c r="H60" i="94"/>
  <c r="E60" i="94"/>
  <c r="B60" i="94"/>
  <c r="H59" i="94"/>
  <c r="E59" i="94"/>
  <c r="B59" i="94"/>
  <c r="H58" i="94"/>
  <c r="E58" i="94"/>
  <c r="B58" i="94"/>
  <c r="H57" i="94"/>
  <c r="E57" i="94"/>
  <c r="B57" i="94"/>
  <c r="H56" i="94"/>
  <c r="E56" i="94"/>
  <c r="B56" i="94"/>
  <c r="H55" i="94"/>
  <c r="E55" i="94"/>
  <c r="B55" i="94"/>
  <c r="K55" i="94" s="1"/>
  <c r="H54" i="94"/>
  <c r="E54" i="94"/>
  <c r="B54" i="94"/>
  <c r="H53" i="94"/>
  <c r="E53" i="94"/>
  <c r="B53" i="94"/>
  <c r="K53" i="94" s="1"/>
  <c r="H52" i="94"/>
  <c r="E52" i="94"/>
  <c r="B52" i="94"/>
  <c r="H51" i="94"/>
  <c r="E51" i="94"/>
  <c r="B51" i="94"/>
  <c r="H50" i="94"/>
  <c r="E50" i="94"/>
  <c r="B50" i="94"/>
  <c r="H49" i="94"/>
  <c r="E49" i="94"/>
  <c r="B49" i="94"/>
  <c r="H48" i="94"/>
  <c r="E48" i="94"/>
  <c r="B48" i="94"/>
  <c r="H47" i="94"/>
  <c r="E47" i="94"/>
  <c r="B47" i="94"/>
  <c r="H45" i="94"/>
  <c r="E45" i="94"/>
  <c r="B45" i="94"/>
  <c r="H44" i="94"/>
  <c r="E44" i="94"/>
  <c r="B44" i="94"/>
  <c r="H43" i="94"/>
  <c r="E43" i="94"/>
  <c r="B43" i="94"/>
  <c r="H42" i="94"/>
  <c r="E42" i="94"/>
  <c r="B42" i="94"/>
  <c r="H41" i="94"/>
  <c r="E41" i="94"/>
  <c r="B41" i="94"/>
  <c r="H40" i="94"/>
  <c r="E40" i="94"/>
  <c r="B40" i="94"/>
  <c r="H39" i="94"/>
  <c r="E39" i="94"/>
  <c r="B39" i="94"/>
  <c r="H38" i="94"/>
  <c r="E38" i="94"/>
  <c r="B38" i="94"/>
  <c r="H37" i="94"/>
  <c r="E37" i="94"/>
  <c r="B37" i="94"/>
  <c r="H36" i="94"/>
  <c r="E36" i="94"/>
  <c r="B36" i="94"/>
  <c r="K36" i="94" s="1"/>
  <c r="H35" i="94"/>
  <c r="E35" i="94"/>
  <c r="B35" i="94"/>
  <c r="H34" i="94"/>
  <c r="E34" i="94"/>
  <c r="B34" i="94"/>
  <c r="H33" i="94"/>
  <c r="E33" i="94"/>
  <c r="B33" i="94"/>
  <c r="H32" i="94"/>
  <c r="E32" i="94"/>
  <c r="B32" i="94"/>
  <c r="H31" i="94"/>
  <c r="E31" i="94"/>
  <c r="B31" i="94"/>
  <c r="H30" i="94"/>
  <c r="E30" i="94"/>
  <c r="B30" i="94"/>
  <c r="H29" i="94"/>
  <c r="E29" i="94"/>
  <c r="B29" i="94"/>
  <c r="H28" i="94"/>
  <c r="E28" i="94"/>
  <c r="B28" i="94"/>
  <c r="H27" i="94"/>
  <c r="E27" i="94"/>
  <c r="B27" i="94"/>
  <c r="H26" i="94"/>
  <c r="E26" i="94"/>
  <c r="B26" i="94"/>
  <c r="H25" i="94"/>
  <c r="E25" i="94"/>
  <c r="B25" i="94"/>
  <c r="H24" i="94"/>
  <c r="E24" i="94"/>
  <c r="B24" i="94"/>
  <c r="H23" i="94"/>
  <c r="E23" i="94"/>
  <c r="B23" i="94"/>
  <c r="H22" i="94"/>
  <c r="E22" i="94"/>
  <c r="B22" i="94"/>
  <c r="H21" i="94"/>
  <c r="E21" i="94"/>
  <c r="B21" i="94"/>
  <c r="H20" i="94"/>
  <c r="E20" i="94"/>
  <c r="B20" i="94"/>
  <c r="H19" i="94"/>
  <c r="E19" i="94"/>
  <c r="B19" i="94"/>
  <c r="H18" i="94"/>
  <c r="E18" i="94"/>
  <c r="B18" i="94"/>
  <c r="H17" i="94"/>
  <c r="E17" i="94"/>
  <c r="B17" i="94"/>
  <c r="H16" i="94"/>
  <c r="E16" i="94"/>
  <c r="B16" i="94"/>
  <c r="H15" i="94"/>
  <c r="E15" i="94"/>
  <c r="B15" i="94"/>
  <c r="H14" i="94"/>
  <c r="E14" i="94"/>
  <c r="B14" i="94"/>
  <c r="H13" i="94"/>
  <c r="E13" i="94"/>
  <c r="B13" i="94"/>
  <c r="H12" i="94"/>
  <c r="E12" i="94"/>
  <c r="B12" i="94"/>
  <c r="H11" i="94"/>
  <c r="E11" i="94"/>
  <c r="B11" i="94"/>
  <c r="H10" i="94"/>
  <c r="E10" i="94"/>
  <c r="B10" i="94"/>
  <c r="H9" i="94"/>
  <c r="E9" i="94"/>
  <c r="B9" i="94"/>
  <c r="H8" i="94"/>
  <c r="E8" i="94"/>
  <c r="B8" i="94"/>
  <c r="H7" i="94"/>
  <c r="E7" i="94"/>
  <c r="B7" i="94"/>
  <c r="K52" i="94" l="1"/>
  <c r="K54" i="94"/>
  <c r="K70" i="94" s="1"/>
  <c r="B70" i="94"/>
  <c r="E70" i="94"/>
  <c r="J70" i="93"/>
  <c r="G70" i="93"/>
  <c r="F70" i="93"/>
  <c r="E70" i="93"/>
  <c r="D70" i="93"/>
  <c r="H69" i="93"/>
  <c r="E69" i="93"/>
  <c r="B69" i="93"/>
  <c r="H68" i="93"/>
  <c r="E68" i="93"/>
  <c r="B68" i="93"/>
  <c r="H67" i="93"/>
  <c r="E67" i="93"/>
  <c r="B67" i="93"/>
  <c r="K67" i="93" s="1"/>
  <c r="H66" i="93"/>
  <c r="E66" i="93"/>
  <c r="B66" i="93"/>
  <c r="H65" i="93"/>
  <c r="E65" i="93"/>
  <c r="B65" i="93"/>
  <c r="H64" i="93"/>
  <c r="E64" i="93"/>
  <c r="B64" i="93"/>
  <c r="H63" i="93"/>
  <c r="E63" i="93"/>
  <c r="B63" i="93"/>
  <c r="H62" i="93"/>
  <c r="E62" i="93"/>
  <c r="B62" i="93"/>
  <c r="H61" i="93"/>
  <c r="E61" i="93"/>
  <c r="B61" i="93"/>
  <c r="H60" i="93"/>
  <c r="E60" i="93"/>
  <c r="B60" i="93"/>
  <c r="H59" i="93"/>
  <c r="E59" i="93"/>
  <c r="B59" i="93"/>
  <c r="I58" i="93"/>
  <c r="H58" i="93" s="1"/>
  <c r="E58" i="93"/>
  <c r="C58" i="93"/>
  <c r="B58" i="93"/>
  <c r="H57" i="93"/>
  <c r="E57" i="93"/>
  <c r="B57" i="93"/>
  <c r="H56" i="93"/>
  <c r="E56" i="93"/>
  <c r="B56" i="93"/>
  <c r="H55" i="93"/>
  <c r="E55" i="93"/>
  <c r="B55" i="93"/>
  <c r="H54" i="93"/>
  <c r="E54" i="93"/>
  <c r="B54" i="93"/>
  <c r="K54" i="93" s="1"/>
  <c r="H53" i="93"/>
  <c r="E53" i="93"/>
  <c r="B53" i="93"/>
  <c r="H52" i="93"/>
  <c r="E52" i="93"/>
  <c r="B52" i="93"/>
  <c r="K52" i="93" s="1"/>
  <c r="H51" i="93"/>
  <c r="E51" i="93"/>
  <c r="B51" i="93"/>
  <c r="H50" i="93"/>
  <c r="E50" i="93"/>
  <c r="B50" i="93"/>
  <c r="H49" i="93"/>
  <c r="E49" i="93"/>
  <c r="B49" i="93"/>
  <c r="H48" i="93"/>
  <c r="E48" i="93"/>
  <c r="B48" i="93"/>
  <c r="H47" i="93"/>
  <c r="E47" i="93"/>
  <c r="B47" i="93"/>
  <c r="H46" i="93"/>
  <c r="E46" i="93"/>
  <c r="B46" i="93"/>
  <c r="H45" i="93"/>
  <c r="E45" i="93"/>
  <c r="B45" i="93"/>
  <c r="H44" i="93"/>
  <c r="E44" i="93"/>
  <c r="B44" i="93"/>
  <c r="H43" i="93"/>
  <c r="E43" i="93"/>
  <c r="B43" i="93"/>
  <c r="H42" i="93"/>
  <c r="E42" i="93"/>
  <c r="B42" i="93"/>
  <c r="H41" i="93"/>
  <c r="E41" i="93"/>
  <c r="B41" i="93"/>
  <c r="H40" i="93"/>
  <c r="E40" i="93"/>
  <c r="B40" i="93"/>
  <c r="H39" i="93"/>
  <c r="E39" i="93"/>
  <c r="B39" i="93"/>
  <c r="H38" i="93"/>
  <c r="E38" i="93"/>
  <c r="B38" i="93"/>
  <c r="H37" i="93"/>
  <c r="E37" i="93"/>
  <c r="B37" i="93"/>
  <c r="H36" i="93"/>
  <c r="E36" i="93"/>
  <c r="B36" i="93"/>
  <c r="K36" i="93" s="1"/>
  <c r="H35" i="93"/>
  <c r="E35" i="93"/>
  <c r="B35" i="93"/>
  <c r="H34" i="93"/>
  <c r="E34" i="93"/>
  <c r="B34" i="93"/>
  <c r="H33" i="93"/>
  <c r="E33" i="93"/>
  <c r="B33" i="93"/>
  <c r="H32" i="93"/>
  <c r="E32" i="93"/>
  <c r="B32" i="93"/>
  <c r="H31" i="93"/>
  <c r="E31" i="93"/>
  <c r="B31" i="93"/>
  <c r="H30" i="93"/>
  <c r="E30" i="93"/>
  <c r="B30" i="93"/>
  <c r="H29" i="93"/>
  <c r="E29" i="93"/>
  <c r="B29" i="93"/>
  <c r="H28" i="93"/>
  <c r="E28" i="93"/>
  <c r="B28" i="93"/>
  <c r="H27" i="93"/>
  <c r="E27" i="93"/>
  <c r="B27" i="93"/>
  <c r="H26" i="93"/>
  <c r="E26" i="93"/>
  <c r="B26" i="93"/>
  <c r="I25" i="93"/>
  <c r="I70" i="93" s="1"/>
  <c r="H70" i="93" s="1"/>
  <c r="E25" i="93"/>
  <c r="C25" i="93"/>
  <c r="C70" i="93" s="1"/>
  <c r="B70" i="93" s="1"/>
  <c r="B25" i="93"/>
  <c r="H24" i="93"/>
  <c r="E24" i="93"/>
  <c r="B24" i="93"/>
  <c r="H23" i="93"/>
  <c r="E23" i="93"/>
  <c r="B23" i="93"/>
  <c r="H22" i="93"/>
  <c r="E22" i="93"/>
  <c r="B22" i="93"/>
  <c r="H21" i="93"/>
  <c r="E21" i="93"/>
  <c r="B21" i="93"/>
  <c r="H20" i="93"/>
  <c r="E20" i="93"/>
  <c r="B20" i="93"/>
  <c r="H19" i="93"/>
  <c r="E19" i="93"/>
  <c r="B19" i="93"/>
  <c r="H18" i="93"/>
  <c r="E18" i="93"/>
  <c r="B18" i="93"/>
  <c r="H17" i="93"/>
  <c r="E17" i="93"/>
  <c r="B17" i="93"/>
  <c r="H16" i="93"/>
  <c r="E16" i="93"/>
  <c r="B16" i="93"/>
  <c r="H15" i="93"/>
  <c r="E15" i="93"/>
  <c r="B15" i="93"/>
  <c r="H14" i="93"/>
  <c r="E14" i="93"/>
  <c r="B14" i="93"/>
  <c r="H13" i="93"/>
  <c r="E13" i="93"/>
  <c r="B13" i="93"/>
  <c r="H12" i="93"/>
  <c r="E12" i="93"/>
  <c r="B12" i="93"/>
  <c r="H11" i="93"/>
  <c r="E11" i="93"/>
  <c r="B11" i="93"/>
  <c r="H10" i="93"/>
  <c r="E10" i="93"/>
  <c r="B10" i="93"/>
  <c r="H9" i="93"/>
  <c r="E9" i="93"/>
  <c r="B9" i="93"/>
  <c r="H8" i="93"/>
  <c r="E8" i="93"/>
  <c r="B8" i="93"/>
  <c r="H7" i="93"/>
  <c r="E7" i="93"/>
  <c r="B7" i="93"/>
  <c r="K53" i="93" l="1"/>
  <c r="K55" i="93"/>
  <c r="K70" i="93" s="1"/>
  <c r="H25" i="93"/>
  <c r="J70" i="92"/>
  <c r="I70" i="92"/>
  <c r="G70" i="92"/>
  <c r="F70" i="92"/>
  <c r="E70" i="92"/>
  <c r="D70" i="92"/>
  <c r="C70" i="92"/>
  <c r="B70" i="92" s="1"/>
  <c r="H69" i="92"/>
  <c r="E69" i="92"/>
  <c r="B69" i="92"/>
  <c r="H68" i="92"/>
  <c r="E68" i="92"/>
  <c r="B68" i="92"/>
  <c r="H67" i="92"/>
  <c r="E67" i="92"/>
  <c r="B67" i="92"/>
  <c r="H66" i="92"/>
  <c r="E66" i="92"/>
  <c r="B66" i="92"/>
  <c r="H65" i="92"/>
  <c r="E65" i="92"/>
  <c r="B65" i="92"/>
  <c r="H64" i="92"/>
  <c r="E64" i="92"/>
  <c r="B64" i="92"/>
  <c r="H63" i="92"/>
  <c r="E63" i="92"/>
  <c r="B63" i="92"/>
  <c r="H62" i="92"/>
  <c r="E62" i="92"/>
  <c r="B62" i="92"/>
  <c r="H61" i="92"/>
  <c r="E61" i="92"/>
  <c r="B61" i="92"/>
  <c r="H60" i="92"/>
  <c r="E60" i="92"/>
  <c r="B60" i="92"/>
  <c r="H59" i="92"/>
  <c r="E59" i="92"/>
  <c r="B59" i="92"/>
  <c r="H58" i="92"/>
  <c r="E58" i="92"/>
  <c r="B58" i="92"/>
  <c r="H57" i="92"/>
  <c r="E57" i="92"/>
  <c r="B57" i="92"/>
  <c r="H56" i="92"/>
  <c r="E56" i="92"/>
  <c r="B56" i="92"/>
  <c r="H55" i="92"/>
  <c r="E55" i="92"/>
  <c r="B55" i="92"/>
  <c r="H54" i="92"/>
  <c r="E54" i="92"/>
  <c r="B54" i="92"/>
  <c r="K54" i="92" s="1"/>
  <c r="H53" i="92"/>
  <c r="E53" i="92"/>
  <c r="B53" i="92"/>
  <c r="H52" i="92"/>
  <c r="E52" i="92"/>
  <c r="B52" i="92"/>
  <c r="K52" i="92" s="1"/>
  <c r="H51" i="92"/>
  <c r="E51" i="92"/>
  <c r="B51" i="92"/>
  <c r="H50" i="92"/>
  <c r="E50" i="92"/>
  <c r="B50" i="92"/>
  <c r="H49" i="92"/>
  <c r="E49" i="92"/>
  <c r="B49" i="92"/>
  <c r="H48" i="92"/>
  <c r="E48" i="92"/>
  <c r="B48" i="92"/>
  <c r="H47" i="92"/>
  <c r="E47" i="92"/>
  <c r="B47" i="92"/>
  <c r="H46" i="92"/>
  <c r="E46" i="92"/>
  <c r="B46" i="92"/>
  <c r="H45" i="92"/>
  <c r="E45" i="92"/>
  <c r="B45" i="92"/>
  <c r="H44" i="92"/>
  <c r="E44" i="92"/>
  <c r="B44" i="92"/>
  <c r="H43" i="92"/>
  <c r="E43" i="92"/>
  <c r="B43" i="92"/>
  <c r="H42" i="92"/>
  <c r="E42" i="92"/>
  <c r="B42" i="92"/>
  <c r="H41" i="92"/>
  <c r="E41" i="92"/>
  <c r="B41" i="92"/>
  <c r="H40" i="92"/>
  <c r="E40" i="92"/>
  <c r="B40" i="92"/>
  <c r="H39" i="92"/>
  <c r="E39" i="92"/>
  <c r="B39" i="92"/>
  <c r="H38" i="92"/>
  <c r="E38" i="92"/>
  <c r="B38" i="92"/>
  <c r="H37" i="92"/>
  <c r="E37" i="92"/>
  <c r="B37" i="92"/>
  <c r="H36" i="92"/>
  <c r="E36" i="92"/>
  <c r="B36" i="92"/>
  <c r="K36" i="92" s="1"/>
  <c r="H35" i="92"/>
  <c r="E35" i="92"/>
  <c r="B35" i="92"/>
  <c r="H34" i="92"/>
  <c r="E34" i="92"/>
  <c r="B34" i="92"/>
  <c r="H33" i="92"/>
  <c r="E33" i="92"/>
  <c r="B33" i="92"/>
  <c r="H32" i="92"/>
  <c r="E32" i="92"/>
  <c r="B32" i="92"/>
  <c r="H31" i="92"/>
  <c r="E31" i="92"/>
  <c r="B31" i="92"/>
  <c r="H30" i="92"/>
  <c r="E30" i="92"/>
  <c r="B30" i="92"/>
  <c r="H29" i="92"/>
  <c r="E29" i="92"/>
  <c r="B29" i="92"/>
  <c r="H28" i="92"/>
  <c r="E28" i="92"/>
  <c r="B28" i="92"/>
  <c r="H27" i="92"/>
  <c r="E27" i="92"/>
  <c r="B27" i="92"/>
  <c r="H26" i="92"/>
  <c r="E26" i="92"/>
  <c r="B26" i="92"/>
  <c r="H25" i="92"/>
  <c r="E25" i="92"/>
  <c r="B25" i="92"/>
  <c r="H24" i="92"/>
  <c r="E24" i="92"/>
  <c r="B24" i="92"/>
  <c r="H23" i="92"/>
  <c r="E23" i="92"/>
  <c r="B23" i="92"/>
  <c r="H22" i="92"/>
  <c r="E22" i="92"/>
  <c r="B22" i="92"/>
  <c r="H21" i="92"/>
  <c r="E21" i="92"/>
  <c r="B21" i="92"/>
  <c r="H20" i="92"/>
  <c r="E20" i="92"/>
  <c r="B20" i="92"/>
  <c r="H19" i="92"/>
  <c r="E19" i="92"/>
  <c r="B19" i="92"/>
  <c r="H18" i="92"/>
  <c r="E18" i="92"/>
  <c r="B18" i="92"/>
  <c r="H17" i="92"/>
  <c r="E17" i="92"/>
  <c r="B17" i="92"/>
  <c r="H16" i="92"/>
  <c r="E16" i="92"/>
  <c r="B16" i="92"/>
  <c r="H15" i="92"/>
  <c r="E15" i="92"/>
  <c r="B15" i="92"/>
  <c r="H14" i="92"/>
  <c r="E14" i="92"/>
  <c r="B14" i="92"/>
  <c r="H13" i="92"/>
  <c r="E13" i="92"/>
  <c r="B13" i="92"/>
  <c r="H12" i="92"/>
  <c r="E12" i="92"/>
  <c r="B12" i="92"/>
  <c r="H11" i="92"/>
  <c r="E11" i="92"/>
  <c r="B11" i="92"/>
  <c r="H10" i="92"/>
  <c r="E10" i="92"/>
  <c r="B10" i="92"/>
  <c r="H9" i="92"/>
  <c r="E9" i="92"/>
  <c r="B9" i="92"/>
  <c r="H8" i="92"/>
  <c r="E8" i="92"/>
  <c r="B8" i="92"/>
  <c r="H7" i="92"/>
  <c r="E7" i="92"/>
  <c r="B7" i="92"/>
  <c r="K53" i="92" l="1"/>
  <c r="K55" i="92"/>
  <c r="K67" i="92"/>
  <c r="H70" i="92"/>
  <c r="K70" i="92"/>
  <c r="J70" i="91" l="1"/>
  <c r="I70" i="91"/>
  <c r="G70" i="91"/>
  <c r="F70" i="91"/>
  <c r="D70" i="91"/>
  <c r="C70" i="91"/>
  <c r="B70" i="91" s="1"/>
  <c r="H69" i="91"/>
  <c r="E69" i="91"/>
  <c r="B69" i="91"/>
  <c r="H68" i="91"/>
  <c r="E68" i="91"/>
  <c r="B68" i="91"/>
  <c r="H67" i="91"/>
  <c r="E67" i="91"/>
  <c r="B67" i="91"/>
  <c r="H66" i="91"/>
  <c r="E66" i="91"/>
  <c r="B66" i="91"/>
  <c r="H65" i="91"/>
  <c r="E65" i="91"/>
  <c r="B65" i="91"/>
  <c r="H64" i="91"/>
  <c r="E64" i="91"/>
  <c r="B64" i="91"/>
  <c r="H63" i="91"/>
  <c r="E63" i="91"/>
  <c r="B63" i="91"/>
  <c r="H62" i="91"/>
  <c r="E62" i="91"/>
  <c r="B62" i="91"/>
  <c r="H61" i="91"/>
  <c r="E61" i="91"/>
  <c r="B61" i="91"/>
  <c r="H60" i="91"/>
  <c r="E60" i="91"/>
  <c r="B60" i="91"/>
  <c r="H59" i="91"/>
  <c r="E59" i="91"/>
  <c r="B59" i="91"/>
  <c r="H58" i="91"/>
  <c r="E58" i="91"/>
  <c r="B58" i="91"/>
  <c r="H57" i="91"/>
  <c r="E57" i="91"/>
  <c r="B57" i="91"/>
  <c r="H56" i="91"/>
  <c r="E56" i="91"/>
  <c r="B56" i="91"/>
  <c r="H55" i="91"/>
  <c r="E55" i="91"/>
  <c r="B55" i="91"/>
  <c r="K55" i="91" s="1"/>
  <c r="H54" i="91"/>
  <c r="E54" i="91"/>
  <c r="B54" i="91"/>
  <c r="H53" i="91"/>
  <c r="E53" i="91"/>
  <c r="B53" i="91"/>
  <c r="K53" i="91" s="1"/>
  <c r="H52" i="91"/>
  <c r="E52" i="91"/>
  <c r="B52" i="91"/>
  <c r="H51" i="91"/>
  <c r="E51" i="91"/>
  <c r="B51" i="91"/>
  <c r="H50" i="91"/>
  <c r="E50" i="91"/>
  <c r="B50" i="91"/>
  <c r="H49" i="91"/>
  <c r="E49" i="91"/>
  <c r="B49" i="91"/>
  <c r="H48" i="91"/>
  <c r="E48" i="91"/>
  <c r="B48" i="91"/>
  <c r="H47" i="91"/>
  <c r="E47" i="91"/>
  <c r="B47" i="91"/>
  <c r="H46" i="91"/>
  <c r="E46" i="91"/>
  <c r="B46" i="91"/>
  <c r="H45" i="91"/>
  <c r="E45" i="91"/>
  <c r="B45" i="91"/>
  <c r="H44" i="91"/>
  <c r="E44" i="91"/>
  <c r="B44" i="91"/>
  <c r="H43" i="91"/>
  <c r="E43" i="91"/>
  <c r="B43" i="91"/>
  <c r="H42" i="91"/>
  <c r="E42" i="91"/>
  <c r="B42" i="91"/>
  <c r="H41" i="91"/>
  <c r="E41" i="91"/>
  <c r="B41" i="91"/>
  <c r="H40" i="91"/>
  <c r="E40" i="91"/>
  <c r="B40" i="91"/>
  <c r="H39" i="91"/>
  <c r="E39" i="91"/>
  <c r="B39" i="91"/>
  <c r="H38" i="91"/>
  <c r="E38" i="91"/>
  <c r="B38" i="91"/>
  <c r="H37" i="91"/>
  <c r="E37" i="91"/>
  <c r="B37" i="91"/>
  <c r="H36" i="91"/>
  <c r="E36" i="91"/>
  <c r="B36" i="91"/>
  <c r="H35" i="91"/>
  <c r="E35" i="91"/>
  <c r="B35" i="91"/>
  <c r="H34" i="91"/>
  <c r="E34" i="91"/>
  <c r="B34" i="91"/>
  <c r="H33" i="91"/>
  <c r="E33" i="91"/>
  <c r="B33" i="91"/>
  <c r="H32" i="91"/>
  <c r="E32" i="91"/>
  <c r="B32" i="91"/>
  <c r="H31" i="91"/>
  <c r="E31" i="91"/>
  <c r="B31" i="91"/>
  <c r="H30" i="91"/>
  <c r="E30" i="91"/>
  <c r="B30" i="91"/>
  <c r="H29" i="91"/>
  <c r="E29" i="91"/>
  <c r="B29" i="91"/>
  <c r="H28" i="91"/>
  <c r="E28" i="91"/>
  <c r="B28" i="91"/>
  <c r="H27" i="91"/>
  <c r="E27" i="91"/>
  <c r="B27" i="91"/>
  <c r="H26" i="91"/>
  <c r="E26" i="91"/>
  <c r="B26" i="91"/>
  <c r="H25" i="91"/>
  <c r="E25" i="91"/>
  <c r="B25" i="91"/>
  <c r="H24" i="91"/>
  <c r="E24" i="91"/>
  <c r="B24" i="91"/>
  <c r="H23" i="91"/>
  <c r="E23" i="91"/>
  <c r="B23" i="91"/>
  <c r="H22" i="91"/>
  <c r="E22" i="91"/>
  <c r="B22" i="91"/>
  <c r="H21" i="91"/>
  <c r="E21" i="91"/>
  <c r="B21" i="91"/>
  <c r="H20" i="91"/>
  <c r="E20" i="91"/>
  <c r="B20" i="91"/>
  <c r="H19" i="91"/>
  <c r="E19" i="91"/>
  <c r="B19" i="91"/>
  <c r="H18" i="91"/>
  <c r="E18" i="91"/>
  <c r="B18" i="91"/>
  <c r="H17" i="91"/>
  <c r="E17" i="91"/>
  <c r="B17" i="91"/>
  <c r="H16" i="91"/>
  <c r="E16" i="91"/>
  <c r="B16" i="91"/>
  <c r="H15" i="91"/>
  <c r="E15" i="91"/>
  <c r="B15" i="91"/>
  <c r="H14" i="91"/>
  <c r="E14" i="91"/>
  <c r="B14" i="91"/>
  <c r="H13" i="91"/>
  <c r="E13" i="91"/>
  <c r="B13" i="91"/>
  <c r="H12" i="91"/>
  <c r="E12" i="91"/>
  <c r="B12" i="91"/>
  <c r="H11" i="91"/>
  <c r="E11" i="91"/>
  <c r="B11" i="91"/>
  <c r="H10" i="91"/>
  <c r="E10" i="91"/>
  <c r="B10" i="91"/>
  <c r="H9" i="91"/>
  <c r="E9" i="91"/>
  <c r="B9" i="91"/>
  <c r="H8" i="91"/>
  <c r="E8" i="91"/>
  <c r="B8" i="91"/>
  <c r="H7" i="91"/>
  <c r="E7" i="91"/>
  <c r="B7" i="91"/>
  <c r="K36" i="91" l="1"/>
  <c r="K54" i="91"/>
  <c r="E70" i="91"/>
  <c r="H70" i="91"/>
  <c r="K67" i="91"/>
  <c r="K52" i="91"/>
  <c r="K70" i="91" l="1"/>
  <c r="J70" i="90"/>
  <c r="I70" i="90"/>
  <c r="G70" i="90"/>
  <c r="F70" i="90"/>
  <c r="E70" i="90" s="1"/>
  <c r="D70" i="90"/>
  <c r="C70" i="90"/>
  <c r="H69" i="90"/>
  <c r="E69" i="90"/>
  <c r="B69" i="90"/>
  <c r="H68" i="90"/>
  <c r="E68" i="90"/>
  <c r="B68" i="90"/>
  <c r="H67" i="90"/>
  <c r="E67" i="90"/>
  <c r="B67" i="90"/>
  <c r="K67" i="90" s="1"/>
  <c r="H66" i="90"/>
  <c r="E66" i="90"/>
  <c r="B66" i="90"/>
  <c r="H65" i="90"/>
  <c r="E65" i="90"/>
  <c r="B65" i="90"/>
  <c r="H64" i="90"/>
  <c r="E64" i="90"/>
  <c r="B64" i="90"/>
  <c r="H63" i="90"/>
  <c r="E63" i="90"/>
  <c r="B63" i="90"/>
  <c r="H62" i="90"/>
  <c r="E62" i="90"/>
  <c r="B62" i="90"/>
  <c r="H61" i="90"/>
  <c r="E61" i="90"/>
  <c r="B61" i="90"/>
  <c r="H60" i="90"/>
  <c r="E60" i="90"/>
  <c r="B60" i="90"/>
  <c r="H59" i="90"/>
  <c r="E59" i="90"/>
  <c r="B59" i="90"/>
  <c r="H58" i="90"/>
  <c r="E58" i="90"/>
  <c r="B58" i="90"/>
  <c r="H57" i="90"/>
  <c r="E57" i="90"/>
  <c r="B57" i="90"/>
  <c r="H56" i="90"/>
  <c r="E56" i="90"/>
  <c r="B56" i="90"/>
  <c r="H55" i="90"/>
  <c r="E55" i="90"/>
  <c r="B55" i="90"/>
  <c r="K55" i="90" s="1"/>
  <c r="H54" i="90"/>
  <c r="E54" i="90"/>
  <c r="B54" i="90"/>
  <c r="H53" i="90"/>
  <c r="E53" i="90"/>
  <c r="B53" i="90"/>
  <c r="K53" i="90" s="1"/>
  <c r="H52" i="90"/>
  <c r="E52" i="90"/>
  <c r="B52" i="90"/>
  <c r="H51" i="90"/>
  <c r="E51" i="90"/>
  <c r="B51" i="90"/>
  <c r="H50" i="90"/>
  <c r="E50" i="90"/>
  <c r="B50" i="90"/>
  <c r="H49" i="90"/>
  <c r="E49" i="90"/>
  <c r="B49" i="90"/>
  <c r="H48" i="90"/>
  <c r="E48" i="90"/>
  <c r="B48" i="90"/>
  <c r="H47" i="90"/>
  <c r="E47" i="90"/>
  <c r="B47" i="90"/>
  <c r="H46" i="90"/>
  <c r="E46" i="90"/>
  <c r="B46" i="90"/>
  <c r="H45" i="90"/>
  <c r="E45" i="90"/>
  <c r="B45" i="90"/>
  <c r="H44" i="90"/>
  <c r="E44" i="90"/>
  <c r="B44" i="90"/>
  <c r="H43" i="90"/>
  <c r="E43" i="90"/>
  <c r="B43" i="90"/>
  <c r="H42" i="90"/>
  <c r="E42" i="90"/>
  <c r="B42" i="90"/>
  <c r="H41" i="90"/>
  <c r="E41" i="90"/>
  <c r="B41" i="90"/>
  <c r="H40" i="90"/>
  <c r="E40" i="90"/>
  <c r="B40" i="90"/>
  <c r="H39" i="90"/>
  <c r="E39" i="90"/>
  <c r="B39" i="90"/>
  <c r="H38" i="90"/>
  <c r="E38" i="90"/>
  <c r="B38" i="90"/>
  <c r="H37" i="90"/>
  <c r="E37" i="90"/>
  <c r="B37" i="90"/>
  <c r="H36" i="90"/>
  <c r="E36" i="90"/>
  <c r="B36" i="90"/>
  <c r="H35" i="90"/>
  <c r="E35" i="90"/>
  <c r="B35" i="90"/>
  <c r="H34" i="90"/>
  <c r="E34" i="90"/>
  <c r="B34" i="90"/>
  <c r="H33" i="90"/>
  <c r="E33" i="90"/>
  <c r="B33" i="90"/>
  <c r="H32" i="90"/>
  <c r="E32" i="90"/>
  <c r="B32" i="90"/>
  <c r="H31" i="90"/>
  <c r="E31" i="90"/>
  <c r="B31" i="90"/>
  <c r="H30" i="90"/>
  <c r="E30" i="90"/>
  <c r="B30" i="90"/>
  <c r="H29" i="90"/>
  <c r="E29" i="90"/>
  <c r="B29" i="90"/>
  <c r="H28" i="90"/>
  <c r="E28" i="90"/>
  <c r="B28" i="90"/>
  <c r="H27" i="90"/>
  <c r="E27" i="90"/>
  <c r="B27" i="90"/>
  <c r="H26" i="90"/>
  <c r="E26" i="90"/>
  <c r="B26" i="90"/>
  <c r="H25" i="90"/>
  <c r="E25" i="90"/>
  <c r="B25" i="90"/>
  <c r="H24" i="90"/>
  <c r="E24" i="90"/>
  <c r="B24" i="90"/>
  <c r="H23" i="90"/>
  <c r="E23" i="90"/>
  <c r="B23" i="90"/>
  <c r="H22" i="90"/>
  <c r="E22" i="90"/>
  <c r="B22" i="90"/>
  <c r="H21" i="90"/>
  <c r="E21" i="90"/>
  <c r="B21" i="90"/>
  <c r="H20" i="90"/>
  <c r="E20" i="90"/>
  <c r="B20" i="90"/>
  <c r="H19" i="90"/>
  <c r="E19" i="90"/>
  <c r="B19" i="90"/>
  <c r="H18" i="90"/>
  <c r="E18" i="90"/>
  <c r="B18" i="90"/>
  <c r="H17" i="90"/>
  <c r="E17" i="90"/>
  <c r="B17" i="90"/>
  <c r="H16" i="90"/>
  <c r="E16" i="90"/>
  <c r="B16" i="90"/>
  <c r="H15" i="90"/>
  <c r="E15" i="90"/>
  <c r="B15" i="90"/>
  <c r="H14" i="90"/>
  <c r="E14" i="90"/>
  <c r="B14" i="90"/>
  <c r="H13" i="90"/>
  <c r="E13" i="90"/>
  <c r="B13" i="90"/>
  <c r="H12" i="90"/>
  <c r="E12" i="90"/>
  <c r="B12" i="90"/>
  <c r="H11" i="90"/>
  <c r="E11" i="90"/>
  <c r="B11" i="90"/>
  <c r="H10" i="90"/>
  <c r="E10" i="90"/>
  <c r="B10" i="90"/>
  <c r="H9" i="90"/>
  <c r="E9" i="90"/>
  <c r="B9" i="90"/>
  <c r="H8" i="90"/>
  <c r="E8" i="90"/>
  <c r="B8" i="90"/>
  <c r="H7" i="90"/>
  <c r="E7" i="90"/>
  <c r="B7" i="90"/>
  <c r="K36" i="90" l="1"/>
  <c r="K70" i="90" s="1"/>
  <c r="K52" i="90"/>
  <c r="K54" i="90"/>
  <c r="H70" i="90"/>
  <c r="B70" i="90"/>
  <c r="J70" i="89" l="1"/>
  <c r="I70" i="89"/>
  <c r="G70" i="89"/>
  <c r="F70" i="89"/>
  <c r="E70" i="89"/>
  <c r="D70" i="89"/>
  <c r="C70" i="89"/>
  <c r="B70" i="89" s="1"/>
  <c r="H69" i="89"/>
  <c r="E69" i="89"/>
  <c r="B69" i="89"/>
  <c r="H68" i="89"/>
  <c r="E68" i="89"/>
  <c r="B68" i="89"/>
  <c r="H67" i="89"/>
  <c r="E67" i="89"/>
  <c r="B67" i="89"/>
  <c r="H66" i="89"/>
  <c r="E66" i="89"/>
  <c r="B66" i="89"/>
  <c r="H65" i="89"/>
  <c r="E65" i="89"/>
  <c r="B65" i="89"/>
  <c r="H64" i="89"/>
  <c r="E64" i="89"/>
  <c r="B64" i="89"/>
  <c r="H63" i="89"/>
  <c r="E63" i="89"/>
  <c r="B63" i="89"/>
  <c r="H62" i="89"/>
  <c r="E62" i="89"/>
  <c r="B62" i="89"/>
  <c r="H61" i="89"/>
  <c r="E61" i="89"/>
  <c r="B61" i="89"/>
  <c r="H60" i="89"/>
  <c r="E60" i="89"/>
  <c r="B60" i="89"/>
  <c r="H59" i="89"/>
  <c r="E59" i="89"/>
  <c r="B59" i="89"/>
  <c r="H58" i="89"/>
  <c r="E58" i="89"/>
  <c r="B58" i="89"/>
  <c r="H57" i="89"/>
  <c r="E57" i="89"/>
  <c r="B57" i="89"/>
  <c r="H56" i="89"/>
  <c r="E56" i="89"/>
  <c r="B56" i="89"/>
  <c r="H55" i="89"/>
  <c r="E55" i="89"/>
  <c r="B55" i="89"/>
  <c r="H54" i="89"/>
  <c r="E54" i="89"/>
  <c r="B54" i="89"/>
  <c r="K54" i="89" s="1"/>
  <c r="H53" i="89"/>
  <c r="E53" i="89"/>
  <c r="B53" i="89"/>
  <c r="H52" i="89"/>
  <c r="E52" i="89"/>
  <c r="B52" i="89"/>
  <c r="K52" i="89" s="1"/>
  <c r="H51" i="89"/>
  <c r="E51" i="89"/>
  <c r="B51" i="89"/>
  <c r="H50" i="89"/>
  <c r="E50" i="89"/>
  <c r="B50" i="89"/>
  <c r="H49" i="89"/>
  <c r="E49" i="89"/>
  <c r="B49" i="89"/>
  <c r="H48" i="89"/>
  <c r="E48" i="89"/>
  <c r="B48" i="89"/>
  <c r="H47" i="89"/>
  <c r="E47" i="89"/>
  <c r="B47" i="89"/>
  <c r="H46" i="89"/>
  <c r="E46" i="89"/>
  <c r="B46" i="89"/>
  <c r="H45" i="89"/>
  <c r="E45" i="89"/>
  <c r="B45" i="89"/>
  <c r="H44" i="89"/>
  <c r="E44" i="89"/>
  <c r="B44" i="89"/>
  <c r="H43" i="89"/>
  <c r="E43" i="89"/>
  <c r="B43" i="89"/>
  <c r="H42" i="89"/>
  <c r="E42" i="89"/>
  <c r="B42" i="89"/>
  <c r="H41" i="89"/>
  <c r="E41" i="89"/>
  <c r="B41" i="89"/>
  <c r="H40" i="89"/>
  <c r="E40" i="89"/>
  <c r="B40" i="89"/>
  <c r="H39" i="89"/>
  <c r="E39" i="89"/>
  <c r="B39" i="89"/>
  <c r="H38" i="89"/>
  <c r="E38" i="89"/>
  <c r="B38" i="89"/>
  <c r="H37" i="89"/>
  <c r="E37" i="89"/>
  <c r="B37" i="89"/>
  <c r="H36" i="89"/>
  <c r="E36" i="89"/>
  <c r="B36" i="89"/>
  <c r="K36" i="89" s="1"/>
  <c r="H35" i="89"/>
  <c r="E35" i="89"/>
  <c r="B35" i="89"/>
  <c r="H34" i="89"/>
  <c r="E34" i="89"/>
  <c r="B34" i="89"/>
  <c r="H33" i="89"/>
  <c r="E33" i="89"/>
  <c r="B33" i="89"/>
  <c r="H32" i="89"/>
  <c r="E32" i="89"/>
  <c r="B32" i="89"/>
  <c r="H31" i="89"/>
  <c r="E31" i="89"/>
  <c r="B31" i="89"/>
  <c r="H30" i="89"/>
  <c r="E30" i="89"/>
  <c r="B30" i="89"/>
  <c r="H29" i="89"/>
  <c r="E29" i="89"/>
  <c r="B29" i="89"/>
  <c r="H28" i="89"/>
  <c r="E28" i="89"/>
  <c r="B28" i="89"/>
  <c r="H27" i="89"/>
  <c r="E27" i="89"/>
  <c r="B27" i="89"/>
  <c r="H26" i="89"/>
  <c r="E26" i="89"/>
  <c r="B26" i="89"/>
  <c r="H25" i="89"/>
  <c r="E25" i="89"/>
  <c r="B25" i="89"/>
  <c r="H24" i="89"/>
  <c r="E24" i="89"/>
  <c r="B24" i="89"/>
  <c r="H23" i="89"/>
  <c r="E23" i="89"/>
  <c r="B23" i="89"/>
  <c r="H22" i="89"/>
  <c r="E22" i="89"/>
  <c r="B22" i="89"/>
  <c r="H21" i="89"/>
  <c r="E21" i="89"/>
  <c r="B21" i="89"/>
  <c r="H20" i="89"/>
  <c r="E20" i="89"/>
  <c r="B20" i="89"/>
  <c r="H19" i="89"/>
  <c r="E19" i="89"/>
  <c r="B19" i="89"/>
  <c r="H18" i="89"/>
  <c r="E18" i="89"/>
  <c r="B18" i="89"/>
  <c r="H17" i="89"/>
  <c r="E17" i="89"/>
  <c r="B17" i="89"/>
  <c r="H16" i="89"/>
  <c r="E16" i="89"/>
  <c r="B16" i="89"/>
  <c r="H15" i="89"/>
  <c r="E15" i="89"/>
  <c r="B15" i="89"/>
  <c r="H14" i="89"/>
  <c r="E14" i="89"/>
  <c r="B14" i="89"/>
  <c r="H13" i="89"/>
  <c r="E13" i="89"/>
  <c r="B13" i="89"/>
  <c r="H12" i="89"/>
  <c r="E12" i="89"/>
  <c r="B12" i="89"/>
  <c r="H11" i="89"/>
  <c r="E11" i="89"/>
  <c r="B11" i="89"/>
  <c r="H10" i="89"/>
  <c r="E10" i="89"/>
  <c r="B10" i="89"/>
  <c r="H9" i="89"/>
  <c r="E9" i="89"/>
  <c r="B9" i="89"/>
  <c r="H8" i="89"/>
  <c r="E8" i="89"/>
  <c r="B8" i="89"/>
  <c r="H7" i="89"/>
  <c r="E7" i="89"/>
  <c r="B7" i="89"/>
  <c r="J70" i="88"/>
  <c r="I70" i="88"/>
  <c r="G70" i="88"/>
  <c r="F70" i="88"/>
  <c r="E70" i="88"/>
  <c r="D70" i="88"/>
  <c r="C70" i="88"/>
  <c r="B70" i="88" s="1"/>
  <c r="H69" i="88"/>
  <c r="E69" i="88"/>
  <c r="B69" i="88"/>
  <c r="H68" i="88"/>
  <c r="E68" i="88"/>
  <c r="B68" i="88"/>
  <c r="H67" i="88"/>
  <c r="E67" i="88"/>
  <c r="B67" i="88"/>
  <c r="H66" i="88"/>
  <c r="E66" i="88"/>
  <c r="B66" i="88"/>
  <c r="H65" i="88"/>
  <c r="E65" i="88"/>
  <c r="B65" i="88"/>
  <c r="H64" i="88"/>
  <c r="E64" i="88"/>
  <c r="B64" i="88"/>
  <c r="H63" i="88"/>
  <c r="E63" i="88"/>
  <c r="B63" i="88"/>
  <c r="H62" i="88"/>
  <c r="E62" i="88"/>
  <c r="B62" i="88"/>
  <c r="H61" i="88"/>
  <c r="E61" i="88"/>
  <c r="B61" i="88"/>
  <c r="H60" i="88"/>
  <c r="E60" i="88"/>
  <c r="B60" i="88"/>
  <c r="H59" i="88"/>
  <c r="E59" i="88"/>
  <c r="B59" i="88"/>
  <c r="H58" i="88"/>
  <c r="E58" i="88"/>
  <c r="B58" i="88"/>
  <c r="H57" i="88"/>
  <c r="E57" i="88"/>
  <c r="B57" i="88"/>
  <c r="H56" i="88"/>
  <c r="E56" i="88"/>
  <c r="B56" i="88"/>
  <c r="H55" i="88"/>
  <c r="E55" i="88"/>
  <c r="B55" i="88"/>
  <c r="H54" i="88"/>
  <c r="E54" i="88"/>
  <c r="B54" i="88"/>
  <c r="K54" i="88" s="1"/>
  <c r="H53" i="88"/>
  <c r="E53" i="88"/>
  <c r="B53" i="88"/>
  <c r="H52" i="88"/>
  <c r="E52" i="88"/>
  <c r="B52" i="88"/>
  <c r="K52" i="88" s="1"/>
  <c r="H51" i="88"/>
  <c r="E51" i="88"/>
  <c r="B51" i="88"/>
  <c r="H50" i="88"/>
  <c r="E50" i="88"/>
  <c r="B50" i="88"/>
  <c r="H49" i="88"/>
  <c r="E49" i="88"/>
  <c r="B49" i="88"/>
  <c r="H48" i="88"/>
  <c r="E48" i="88"/>
  <c r="B48" i="88"/>
  <c r="H47" i="88"/>
  <c r="E47" i="88"/>
  <c r="B47" i="88"/>
  <c r="H46" i="88"/>
  <c r="E46" i="88"/>
  <c r="B46" i="88"/>
  <c r="H45" i="88"/>
  <c r="E45" i="88"/>
  <c r="B45" i="88"/>
  <c r="H44" i="88"/>
  <c r="E44" i="88"/>
  <c r="B44" i="88"/>
  <c r="H43" i="88"/>
  <c r="E43" i="88"/>
  <c r="B43" i="88"/>
  <c r="H42" i="88"/>
  <c r="E42" i="88"/>
  <c r="B42" i="88"/>
  <c r="H41" i="88"/>
  <c r="E41" i="88"/>
  <c r="B41" i="88"/>
  <c r="H40" i="88"/>
  <c r="E40" i="88"/>
  <c r="B40" i="88"/>
  <c r="H39" i="88"/>
  <c r="E39" i="88"/>
  <c r="B39" i="88"/>
  <c r="H38" i="88"/>
  <c r="E38" i="88"/>
  <c r="B38" i="88"/>
  <c r="H37" i="88"/>
  <c r="E37" i="88"/>
  <c r="B37" i="88"/>
  <c r="H36" i="88"/>
  <c r="E36" i="88"/>
  <c r="B36" i="88"/>
  <c r="K36" i="88" s="1"/>
  <c r="H35" i="88"/>
  <c r="E35" i="88"/>
  <c r="B35" i="88"/>
  <c r="H34" i="88"/>
  <c r="E34" i="88"/>
  <c r="B34" i="88"/>
  <c r="H33" i="88"/>
  <c r="E33" i="88"/>
  <c r="B33" i="88"/>
  <c r="H32" i="88"/>
  <c r="E32" i="88"/>
  <c r="B32" i="88"/>
  <c r="H31" i="88"/>
  <c r="E31" i="88"/>
  <c r="B31" i="88"/>
  <c r="H30" i="88"/>
  <c r="E30" i="88"/>
  <c r="B30" i="88"/>
  <c r="H29" i="88"/>
  <c r="E29" i="88"/>
  <c r="B29" i="88"/>
  <c r="H28" i="88"/>
  <c r="E28" i="88"/>
  <c r="B28" i="88"/>
  <c r="H27" i="88"/>
  <c r="E27" i="88"/>
  <c r="B27" i="88"/>
  <c r="H26" i="88"/>
  <c r="E26" i="88"/>
  <c r="B26" i="88"/>
  <c r="H25" i="88"/>
  <c r="E25" i="88"/>
  <c r="B25" i="88"/>
  <c r="H24" i="88"/>
  <c r="E24" i="88"/>
  <c r="B24" i="88"/>
  <c r="H23" i="88"/>
  <c r="E23" i="88"/>
  <c r="B23" i="88"/>
  <c r="H22" i="88"/>
  <c r="E22" i="88"/>
  <c r="B22" i="88"/>
  <c r="H21" i="88"/>
  <c r="E21" i="88"/>
  <c r="B21" i="88"/>
  <c r="H20" i="88"/>
  <c r="E20" i="88"/>
  <c r="B20" i="88"/>
  <c r="H19" i="88"/>
  <c r="E19" i="88"/>
  <c r="B19" i="88"/>
  <c r="H18" i="88"/>
  <c r="E18" i="88"/>
  <c r="B18" i="88"/>
  <c r="H17" i="88"/>
  <c r="E17" i="88"/>
  <c r="B17" i="88"/>
  <c r="H16" i="88"/>
  <c r="E16" i="88"/>
  <c r="B16" i="88"/>
  <c r="H15" i="88"/>
  <c r="E15" i="88"/>
  <c r="B15" i="88"/>
  <c r="H14" i="88"/>
  <c r="E14" i="88"/>
  <c r="B14" i="88"/>
  <c r="H13" i="88"/>
  <c r="E13" i="88"/>
  <c r="B13" i="88"/>
  <c r="H12" i="88"/>
  <c r="E12" i="88"/>
  <c r="B12" i="88"/>
  <c r="H11" i="88"/>
  <c r="E11" i="88"/>
  <c r="B11" i="88"/>
  <c r="H10" i="88"/>
  <c r="E10" i="88"/>
  <c r="B10" i="88"/>
  <c r="H9" i="88"/>
  <c r="E9" i="88"/>
  <c r="B9" i="88"/>
  <c r="H8" i="88"/>
  <c r="E8" i="88"/>
  <c r="B8" i="88"/>
  <c r="H7" i="88"/>
  <c r="E7" i="88"/>
  <c r="B7" i="88"/>
  <c r="K53" i="88" l="1"/>
  <c r="K70" i="88" s="1"/>
  <c r="K55" i="88"/>
  <c r="K67" i="88"/>
  <c r="H70" i="88"/>
  <c r="K53" i="89"/>
  <c r="K55" i="89"/>
  <c r="K67" i="89"/>
  <c r="H70" i="89"/>
  <c r="K70" i="89"/>
  <c r="J70" i="87" l="1"/>
  <c r="I70" i="87"/>
  <c r="H70" i="87"/>
  <c r="G70" i="87"/>
  <c r="F70" i="87"/>
  <c r="E70" i="87" s="1"/>
  <c r="D70" i="87"/>
  <c r="C70" i="87"/>
  <c r="B70" i="87" s="1"/>
  <c r="H69" i="87"/>
  <c r="E69" i="87"/>
  <c r="B69" i="87"/>
  <c r="H68" i="87"/>
  <c r="E68" i="87"/>
  <c r="B68" i="87"/>
  <c r="H67" i="87"/>
  <c r="E67" i="87"/>
  <c r="B67" i="87"/>
  <c r="K67" i="87" s="1"/>
  <c r="H66" i="87"/>
  <c r="E66" i="87"/>
  <c r="B66" i="87"/>
  <c r="H65" i="87"/>
  <c r="E65" i="87"/>
  <c r="B65" i="87"/>
  <c r="H64" i="87"/>
  <c r="E64" i="87"/>
  <c r="B64" i="87"/>
  <c r="H63" i="87"/>
  <c r="E63" i="87"/>
  <c r="B63" i="87"/>
  <c r="H62" i="87"/>
  <c r="E62" i="87"/>
  <c r="B62" i="87"/>
  <c r="H61" i="87"/>
  <c r="E61" i="87"/>
  <c r="B61" i="87"/>
  <c r="H60" i="87"/>
  <c r="E60" i="87"/>
  <c r="B60" i="87"/>
  <c r="H59" i="87"/>
  <c r="E59" i="87"/>
  <c r="B59" i="87"/>
  <c r="H58" i="87"/>
  <c r="E58" i="87"/>
  <c r="B58" i="87"/>
  <c r="H57" i="87"/>
  <c r="E57" i="87"/>
  <c r="B57" i="87"/>
  <c r="H56" i="87"/>
  <c r="E56" i="87"/>
  <c r="B56" i="87"/>
  <c r="H55" i="87"/>
  <c r="E55" i="87"/>
  <c r="B55" i="87"/>
  <c r="K55" i="87" s="1"/>
  <c r="H54" i="87"/>
  <c r="E54" i="87"/>
  <c r="B54" i="87"/>
  <c r="H53" i="87"/>
  <c r="E53" i="87"/>
  <c r="B53" i="87"/>
  <c r="K53" i="87" s="1"/>
  <c r="H52" i="87"/>
  <c r="E52" i="87"/>
  <c r="B52" i="87"/>
  <c r="H51" i="87"/>
  <c r="E51" i="87"/>
  <c r="B51" i="87"/>
  <c r="H50" i="87"/>
  <c r="E50" i="87"/>
  <c r="B50" i="87"/>
  <c r="H49" i="87"/>
  <c r="E49" i="87"/>
  <c r="B49" i="87"/>
  <c r="H48" i="87"/>
  <c r="E48" i="87"/>
  <c r="B48" i="87"/>
  <c r="H47" i="87"/>
  <c r="E47" i="87"/>
  <c r="B47" i="87"/>
  <c r="H46" i="87"/>
  <c r="E46" i="87"/>
  <c r="B46" i="87"/>
  <c r="H45" i="87"/>
  <c r="E45" i="87"/>
  <c r="B45" i="87"/>
  <c r="H44" i="87"/>
  <c r="E44" i="87"/>
  <c r="B44" i="87"/>
  <c r="H43" i="87"/>
  <c r="E43" i="87"/>
  <c r="B43" i="87"/>
  <c r="H42" i="87"/>
  <c r="E42" i="87"/>
  <c r="B42" i="87"/>
  <c r="H41" i="87"/>
  <c r="E41" i="87"/>
  <c r="B41" i="87"/>
  <c r="H40" i="87"/>
  <c r="E40" i="87"/>
  <c r="B40" i="87"/>
  <c r="H39" i="87"/>
  <c r="E39" i="87"/>
  <c r="B39" i="87"/>
  <c r="H38" i="87"/>
  <c r="E38" i="87"/>
  <c r="B38" i="87"/>
  <c r="H37" i="87"/>
  <c r="E37" i="87"/>
  <c r="B37" i="87"/>
  <c r="H36" i="87"/>
  <c r="E36" i="87"/>
  <c r="B36" i="87"/>
  <c r="H35" i="87"/>
  <c r="E35" i="87"/>
  <c r="B35" i="87"/>
  <c r="H34" i="87"/>
  <c r="E34" i="87"/>
  <c r="B34" i="87"/>
  <c r="H33" i="87"/>
  <c r="E33" i="87"/>
  <c r="B33" i="87"/>
  <c r="H32" i="87"/>
  <c r="E32" i="87"/>
  <c r="B32" i="87"/>
  <c r="H31" i="87"/>
  <c r="E31" i="87"/>
  <c r="B31" i="87"/>
  <c r="H30" i="87"/>
  <c r="E30" i="87"/>
  <c r="B30" i="87"/>
  <c r="H29" i="87"/>
  <c r="E29" i="87"/>
  <c r="B29" i="87"/>
  <c r="H28" i="87"/>
  <c r="E28" i="87"/>
  <c r="B28" i="87"/>
  <c r="H27" i="87"/>
  <c r="E27" i="87"/>
  <c r="B27" i="87"/>
  <c r="H26" i="87"/>
  <c r="E26" i="87"/>
  <c r="B26" i="87"/>
  <c r="H25" i="87"/>
  <c r="E25" i="87"/>
  <c r="B25" i="87"/>
  <c r="H24" i="87"/>
  <c r="E24" i="87"/>
  <c r="B24" i="87"/>
  <c r="H23" i="87"/>
  <c r="E23" i="87"/>
  <c r="B23" i="87"/>
  <c r="H22" i="87"/>
  <c r="E22" i="87"/>
  <c r="B22" i="87"/>
  <c r="H21" i="87"/>
  <c r="E21" i="87"/>
  <c r="B21" i="87"/>
  <c r="H20" i="87"/>
  <c r="E20" i="87"/>
  <c r="B20" i="87"/>
  <c r="H19" i="87"/>
  <c r="E19" i="87"/>
  <c r="B19" i="87"/>
  <c r="H18" i="87"/>
  <c r="E18" i="87"/>
  <c r="B18" i="87"/>
  <c r="H17" i="87"/>
  <c r="E17" i="87"/>
  <c r="B17" i="87"/>
  <c r="H16" i="87"/>
  <c r="E16" i="87"/>
  <c r="B16" i="87"/>
  <c r="H15" i="87"/>
  <c r="E15" i="87"/>
  <c r="B15" i="87"/>
  <c r="H14" i="87"/>
  <c r="E14" i="87"/>
  <c r="B14" i="87"/>
  <c r="H13" i="87"/>
  <c r="E13" i="87"/>
  <c r="B13" i="87"/>
  <c r="H12" i="87"/>
  <c r="E12" i="87"/>
  <c r="B12" i="87"/>
  <c r="H11" i="87"/>
  <c r="E11" i="87"/>
  <c r="B11" i="87"/>
  <c r="H10" i="87"/>
  <c r="E10" i="87"/>
  <c r="B10" i="87"/>
  <c r="H9" i="87"/>
  <c r="E9" i="87"/>
  <c r="B9" i="87"/>
  <c r="H8" i="87"/>
  <c r="E8" i="87"/>
  <c r="B8" i="87"/>
  <c r="H7" i="87"/>
  <c r="E7" i="87"/>
  <c r="B7" i="87"/>
  <c r="K36" i="87" l="1"/>
  <c r="K70" i="87" s="1"/>
  <c r="K52" i="87"/>
  <c r="K54" i="87"/>
  <c r="J70" i="86" l="1"/>
  <c r="I70" i="86"/>
  <c r="H70" i="86"/>
  <c r="G70" i="86"/>
  <c r="F70" i="86"/>
  <c r="E70" i="86" s="1"/>
  <c r="D70" i="86"/>
  <c r="C70" i="86"/>
  <c r="B70" i="86" s="1"/>
  <c r="H69" i="86"/>
  <c r="E69" i="86"/>
  <c r="B69" i="86"/>
  <c r="H68" i="86"/>
  <c r="E68" i="86"/>
  <c r="B68" i="86"/>
  <c r="H67" i="86"/>
  <c r="E67" i="86"/>
  <c r="B67" i="86"/>
  <c r="H66" i="86"/>
  <c r="E66" i="86"/>
  <c r="B66" i="86"/>
  <c r="H65" i="86"/>
  <c r="E65" i="86"/>
  <c r="B65" i="86"/>
  <c r="H64" i="86"/>
  <c r="E64" i="86"/>
  <c r="B64" i="86"/>
  <c r="H63" i="86"/>
  <c r="E63" i="86"/>
  <c r="B63" i="86"/>
  <c r="H62" i="86"/>
  <c r="E62" i="86"/>
  <c r="B62" i="86"/>
  <c r="H61" i="86"/>
  <c r="E61" i="86"/>
  <c r="B61" i="86"/>
  <c r="H60" i="86"/>
  <c r="E60" i="86"/>
  <c r="B60" i="86"/>
  <c r="H59" i="86"/>
  <c r="E59" i="86"/>
  <c r="B59" i="86"/>
  <c r="H58" i="86"/>
  <c r="E58" i="86"/>
  <c r="B58" i="86"/>
  <c r="H57" i="86"/>
  <c r="E57" i="86"/>
  <c r="B57" i="86"/>
  <c r="H56" i="86"/>
  <c r="E56" i="86"/>
  <c r="B56" i="86"/>
  <c r="H55" i="86"/>
  <c r="E55" i="86"/>
  <c r="B55" i="86"/>
  <c r="H54" i="86"/>
  <c r="E54" i="86"/>
  <c r="B54" i="86"/>
  <c r="K54" i="86" s="1"/>
  <c r="H53" i="86"/>
  <c r="E53" i="86"/>
  <c r="B53" i="86"/>
  <c r="H52" i="86"/>
  <c r="E52" i="86"/>
  <c r="B52" i="86"/>
  <c r="K52" i="86" s="1"/>
  <c r="H51" i="86"/>
  <c r="E51" i="86"/>
  <c r="B51" i="86"/>
  <c r="H50" i="86"/>
  <c r="E50" i="86"/>
  <c r="B50" i="86"/>
  <c r="H49" i="86"/>
  <c r="E49" i="86"/>
  <c r="B49" i="86"/>
  <c r="H48" i="86"/>
  <c r="E48" i="86"/>
  <c r="B48" i="86"/>
  <c r="H47" i="86"/>
  <c r="E47" i="86"/>
  <c r="B47" i="86"/>
  <c r="H46" i="86"/>
  <c r="E46" i="86"/>
  <c r="B46" i="86"/>
  <c r="H45" i="86"/>
  <c r="E45" i="86"/>
  <c r="B45" i="86"/>
  <c r="H44" i="86"/>
  <c r="E44" i="86"/>
  <c r="B44" i="86"/>
  <c r="H43" i="86"/>
  <c r="E43" i="86"/>
  <c r="B43" i="86"/>
  <c r="H42" i="86"/>
  <c r="E42" i="86"/>
  <c r="B42" i="86"/>
  <c r="H41" i="86"/>
  <c r="E41" i="86"/>
  <c r="B41" i="86"/>
  <c r="H40" i="86"/>
  <c r="E40" i="86"/>
  <c r="B40" i="86"/>
  <c r="H39" i="86"/>
  <c r="E39" i="86"/>
  <c r="B39" i="86"/>
  <c r="H38" i="86"/>
  <c r="E38" i="86"/>
  <c r="B38" i="86"/>
  <c r="H37" i="86"/>
  <c r="E37" i="86"/>
  <c r="B37" i="86"/>
  <c r="H36" i="86"/>
  <c r="E36" i="86"/>
  <c r="B36" i="86"/>
  <c r="K36" i="86" s="1"/>
  <c r="H35" i="86"/>
  <c r="E35" i="86"/>
  <c r="B35" i="86"/>
  <c r="H34" i="86"/>
  <c r="E34" i="86"/>
  <c r="B34" i="86"/>
  <c r="H33" i="86"/>
  <c r="E33" i="86"/>
  <c r="B33" i="86"/>
  <c r="H32" i="86"/>
  <c r="E32" i="86"/>
  <c r="B32" i="86"/>
  <c r="H31" i="86"/>
  <c r="E31" i="86"/>
  <c r="B31" i="86"/>
  <c r="H30" i="86"/>
  <c r="E30" i="86"/>
  <c r="B30" i="86"/>
  <c r="H29" i="86"/>
  <c r="E29" i="86"/>
  <c r="B29" i="86"/>
  <c r="H28" i="86"/>
  <c r="E28" i="86"/>
  <c r="B28" i="86"/>
  <c r="H27" i="86"/>
  <c r="E27" i="86"/>
  <c r="B27" i="86"/>
  <c r="H26" i="86"/>
  <c r="E26" i="86"/>
  <c r="B26" i="86"/>
  <c r="H25" i="86"/>
  <c r="E25" i="86"/>
  <c r="B25" i="86"/>
  <c r="H24" i="86"/>
  <c r="E24" i="86"/>
  <c r="B24" i="86"/>
  <c r="H23" i="86"/>
  <c r="E23" i="86"/>
  <c r="B23" i="86"/>
  <c r="H22" i="86"/>
  <c r="E22" i="86"/>
  <c r="B22" i="86"/>
  <c r="H21" i="86"/>
  <c r="E21" i="86"/>
  <c r="B21" i="86"/>
  <c r="H20" i="86"/>
  <c r="E20" i="86"/>
  <c r="B20" i="86"/>
  <c r="H19" i="86"/>
  <c r="E19" i="86"/>
  <c r="B19" i="86"/>
  <c r="H18" i="86"/>
  <c r="E18" i="86"/>
  <c r="B18" i="86"/>
  <c r="H17" i="86"/>
  <c r="E17" i="86"/>
  <c r="B17" i="86"/>
  <c r="H16" i="86"/>
  <c r="E16" i="86"/>
  <c r="B16" i="86"/>
  <c r="H15" i="86"/>
  <c r="E15" i="86"/>
  <c r="B15" i="86"/>
  <c r="H14" i="86"/>
  <c r="E14" i="86"/>
  <c r="B14" i="86"/>
  <c r="H13" i="86"/>
  <c r="E13" i="86"/>
  <c r="B13" i="86"/>
  <c r="H12" i="86"/>
  <c r="E12" i="86"/>
  <c r="B12" i="86"/>
  <c r="H11" i="86"/>
  <c r="E11" i="86"/>
  <c r="B11" i="86"/>
  <c r="H10" i="86"/>
  <c r="E10" i="86"/>
  <c r="B10" i="86"/>
  <c r="H9" i="86"/>
  <c r="E9" i="86"/>
  <c r="B9" i="86"/>
  <c r="H8" i="86"/>
  <c r="E8" i="86"/>
  <c r="B8" i="86"/>
  <c r="H7" i="86"/>
  <c r="E7" i="86"/>
  <c r="B7" i="86"/>
  <c r="K53" i="86" l="1"/>
  <c r="K70" i="86" s="1"/>
  <c r="K55" i="86"/>
  <c r="K67" i="86"/>
  <c r="J70" i="85" l="1"/>
  <c r="I70" i="85"/>
  <c r="H70" i="85"/>
  <c r="G70" i="85"/>
  <c r="F70" i="85"/>
  <c r="E70" i="85" s="1"/>
  <c r="D70" i="85"/>
  <c r="C70" i="85"/>
  <c r="B70" i="85" s="1"/>
  <c r="H69" i="85"/>
  <c r="E69" i="85"/>
  <c r="B69" i="85"/>
  <c r="H68" i="85"/>
  <c r="E68" i="85"/>
  <c r="B68" i="85"/>
  <c r="H67" i="85"/>
  <c r="E67" i="85"/>
  <c r="B67" i="85"/>
  <c r="K67" i="85" s="1"/>
  <c r="H66" i="85"/>
  <c r="E66" i="85"/>
  <c r="B66" i="85"/>
  <c r="H65" i="85"/>
  <c r="E65" i="85"/>
  <c r="B65" i="85"/>
  <c r="H64" i="85"/>
  <c r="E64" i="85"/>
  <c r="B64" i="85"/>
  <c r="H63" i="85"/>
  <c r="E63" i="85"/>
  <c r="B63" i="85"/>
  <c r="H62" i="85"/>
  <c r="E62" i="85"/>
  <c r="B62" i="85"/>
  <c r="H61" i="85"/>
  <c r="E61" i="85"/>
  <c r="B61" i="85"/>
  <c r="H60" i="85"/>
  <c r="E60" i="85"/>
  <c r="B60" i="85"/>
  <c r="H59" i="85"/>
  <c r="E59" i="85"/>
  <c r="B59" i="85"/>
  <c r="H58" i="85"/>
  <c r="E58" i="85"/>
  <c r="B58" i="85"/>
  <c r="H57" i="85"/>
  <c r="E57" i="85"/>
  <c r="B57" i="85"/>
  <c r="H56" i="85"/>
  <c r="E56" i="85"/>
  <c r="B56" i="85"/>
  <c r="H55" i="85"/>
  <c r="E55" i="85"/>
  <c r="B55" i="85"/>
  <c r="K55" i="85" s="1"/>
  <c r="H54" i="85"/>
  <c r="E54" i="85"/>
  <c r="B54" i="85"/>
  <c r="H53" i="85"/>
  <c r="E53" i="85"/>
  <c r="B53" i="85"/>
  <c r="K53" i="85" s="1"/>
  <c r="H52" i="85"/>
  <c r="E52" i="85"/>
  <c r="B52" i="85"/>
  <c r="H51" i="85"/>
  <c r="E51" i="85"/>
  <c r="B51" i="85"/>
  <c r="H50" i="85"/>
  <c r="E50" i="85"/>
  <c r="B50" i="85"/>
  <c r="H49" i="85"/>
  <c r="E49" i="85"/>
  <c r="B49" i="85"/>
  <c r="H48" i="85"/>
  <c r="E48" i="85"/>
  <c r="B48" i="85"/>
  <c r="H47" i="85"/>
  <c r="E47" i="85"/>
  <c r="B47" i="85"/>
  <c r="H46" i="85"/>
  <c r="E46" i="85"/>
  <c r="B46" i="85"/>
  <c r="H44" i="85"/>
  <c r="E44" i="85"/>
  <c r="B44" i="85"/>
  <c r="H43" i="85"/>
  <c r="E43" i="85"/>
  <c r="B43" i="85"/>
  <c r="H42" i="85"/>
  <c r="E42" i="85"/>
  <c r="B42" i="85"/>
  <c r="H41" i="85"/>
  <c r="E41" i="85"/>
  <c r="B41" i="85"/>
  <c r="H40" i="85"/>
  <c r="E40" i="85"/>
  <c r="B40" i="85"/>
  <c r="H39" i="85"/>
  <c r="E39" i="85"/>
  <c r="B39" i="85"/>
  <c r="H38" i="85"/>
  <c r="E38" i="85"/>
  <c r="B38" i="85"/>
  <c r="H37" i="85"/>
  <c r="E37" i="85"/>
  <c r="B37" i="85"/>
  <c r="H36" i="85"/>
  <c r="E36" i="85"/>
  <c r="B36" i="85"/>
  <c r="K36" i="85" s="1"/>
  <c r="H35" i="85"/>
  <c r="E35" i="85"/>
  <c r="B35" i="85"/>
  <c r="H34" i="85"/>
  <c r="E34" i="85"/>
  <c r="B34" i="85"/>
  <c r="H33" i="85"/>
  <c r="E33" i="85"/>
  <c r="B33" i="85"/>
  <c r="H32" i="85"/>
  <c r="E32" i="85"/>
  <c r="B32" i="85"/>
  <c r="H31" i="85"/>
  <c r="E31" i="85"/>
  <c r="B31" i="85"/>
  <c r="H30" i="85"/>
  <c r="E30" i="85"/>
  <c r="B30" i="85"/>
  <c r="H29" i="85"/>
  <c r="E29" i="85"/>
  <c r="B29" i="85"/>
  <c r="H28" i="85"/>
  <c r="E28" i="85"/>
  <c r="B28" i="85"/>
  <c r="H27" i="85"/>
  <c r="E27" i="85"/>
  <c r="B27" i="85"/>
  <c r="H26" i="85"/>
  <c r="E26" i="85"/>
  <c r="B26" i="85"/>
  <c r="H25" i="85"/>
  <c r="E25" i="85"/>
  <c r="B25" i="85"/>
  <c r="H24" i="85"/>
  <c r="E24" i="85"/>
  <c r="B24" i="85"/>
  <c r="H23" i="85"/>
  <c r="E23" i="85"/>
  <c r="B23" i="85"/>
  <c r="H22" i="85"/>
  <c r="E22" i="85"/>
  <c r="B22" i="85"/>
  <c r="H21" i="85"/>
  <c r="E21" i="85"/>
  <c r="B21" i="85"/>
  <c r="H20" i="85"/>
  <c r="E20" i="85"/>
  <c r="B20" i="85"/>
  <c r="H19" i="85"/>
  <c r="E19" i="85"/>
  <c r="B19" i="85"/>
  <c r="H18" i="85"/>
  <c r="E18" i="85"/>
  <c r="B18" i="85"/>
  <c r="H17" i="85"/>
  <c r="E17" i="85"/>
  <c r="B17" i="85"/>
  <c r="H16" i="85"/>
  <c r="E16" i="85"/>
  <c r="B16" i="85"/>
  <c r="H15" i="85"/>
  <c r="E15" i="85"/>
  <c r="B15" i="85"/>
  <c r="H14" i="85"/>
  <c r="E14" i="85"/>
  <c r="B14" i="85"/>
  <c r="H13" i="85"/>
  <c r="E13" i="85"/>
  <c r="B13" i="85"/>
  <c r="H12" i="85"/>
  <c r="E12" i="85"/>
  <c r="B12" i="85"/>
  <c r="H11" i="85"/>
  <c r="E11" i="85"/>
  <c r="B11" i="85"/>
  <c r="H10" i="85"/>
  <c r="E10" i="85"/>
  <c r="B10" i="85"/>
  <c r="H9" i="85"/>
  <c r="E9" i="85"/>
  <c r="B9" i="85"/>
  <c r="H8" i="85"/>
  <c r="E8" i="85"/>
  <c r="B8" i="85"/>
  <c r="H7" i="85"/>
  <c r="E7" i="85"/>
  <c r="B7" i="85"/>
  <c r="K52" i="85" l="1"/>
  <c r="K54" i="85"/>
  <c r="K70" i="85"/>
  <c r="H45" i="40" l="1"/>
  <c r="E45" i="40"/>
  <c r="B45" i="40"/>
  <c r="H45" i="51"/>
  <c r="E45" i="51"/>
  <c r="B45" i="51"/>
  <c r="H45" i="30"/>
  <c r="E45" i="30"/>
  <c r="B45" i="30"/>
  <c r="H45" i="19"/>
  <c r="E45" i="19"/>
  <c r="B45" i="19"/>
  <c r="H57" i="51" l="1"/>
  <c r="E57" i="51"/>
  <c r="B57" i="51"/>
  <c r="H56" i="51"/>
  <c r="E56" i="51"/>
  <c r="B56" i="51"/>
  <c r="H55" i="51"/>
  <c r="E55" i="51"/>
  <c r="B55" i="51"/>
  <c r="K55" i="51" s="1"/>
  <c r="H54" i="51"/>
  <c r="E54" i="51"/>
  <c r="B54" i="51"/>
  <c r="H53" i="51"/>
  <c r="E53" i="51"/>
  <c r="B53" i="51"/>
  <c r="K53" i="51" s="1"/>
  <c r="H52" i="51"/>
  <c r="E52" i="51"/>
  <c r="B52" i="51"/>
  <c r="H51" i="51"/>
  <c r="E51" i="51"/>
  <c r="B51" i="51"/>
  <c r="H50" i="51"/>
  <c r="E50" i="51"/>
  <c r="B50" i="51"/>
  <c r="H49" i="51"/>
  <c r="E49" i="51"/>
  <c r="B49" i="51"/>
  <c r="H48" i="51"/>
  <c r="E48" i="51"/>
  <c r="B48" i="51"/>
  <c r="H47" i="51"/>
  <c r="E47" i="51"/>
  <c r="B47" i="51"/>
  <c r="H46" i="51"/>
  <c r="E46" i="51"/>
  <c r="B46" i="51"/>
  <c r="K52" i="51" l="1"/>
  <c r="K70" i="51" s="1"/>
  <c r="K54" i="51"/>
  <c r="J70" i="49"/>
  <c r="I70" i="49"/>
  <c r="G70" i="49"/>
  <c r="F70" i="49"/>
  <c r="E70" i="49" s="1"/>
  <c r="D70" i="49"/>
  <c r="C70" i="49"/>
  <c r="H70" i="49" l="1"/>
  <c r="B70" i="49"/>
  <c r="K70" i="49" l="1"/>
  <c r="J70" i="40" l="1"/>
  <c r="I70" i="40"/>
  <c r="G70" i="40"/>
  <c r="F70" i="40"/>
  <c r="D70" i="40"/>
  <c r="C70" i="40"/>
  <c r="H53" i="40"/>
  <c r="E53" i="40"/>
  <c r="B53" i="40"/>
  <c r="K53" i="40" s="1"/>
  <c r="H52" i="40"/>
  <c r="B52" i="40"/>
  <c r="K52" i="40" s="1"/>
  <c r="H51" i="40"/>
  <c r="E51" i="40"/>
  <c r="B51" i="40"/>
  <c r="H50" i="40"/>
  <c r="E50" i="40"/>
  <c r="B50" i="40"/>
  <c r="H49" i="40"/>
  <c r="E49" i="40"/>
  <c r="B49" i="40"/>
  <c r="H48" i="40"/>
  <c r="E48" i="40"/>
  <c r="B48" i="40"/>
  <c r="H47" i="40"/>
  <c r="E47" i="40"/>
  <c r="B47" i="40"/>
  <c r="H46" i="40"/>
  <c r="E46" i="40"/>
  <c r="B46" i="40"/>
  <c r="H44" i="40"/>
  <c r="E44" i="40"/>
  <c r="B44" i="40"/>
  <c r="H43" i="40"/>
  <c r="E43" i="40"/>
  <c r="B43" i="40"/>
  <c r="H42" i="40"/>
  <c r="E42" i="40"/>
  <c r="B42" i="40"/>
  <c r="H35" i="40"/>
  <c r="E35" i="40"/>
  <c r="B35" i="40"/>
  <c r="H34" i="40"/>
  <c r="E34" i="40"/>
  <c r="B34" i="40"/>
  <c r="H33" i="40"/>
  <c r="E33" i="40"/>
  <c r="B33" i="40"/>
  <c r="H32" i="40"/>
  <c r="E32" i="40"/>
  <c r="B32" i="40"/>
  <c r="H31" i="40"/>
  <c r="E31" i="40"/>
  <c r="B31" i="40"/>
  <c r="H30" i="40"/>
  <c r="E30" i="40"/>
  <c r="B30" i="40"/>
  <c r="H29" i="40"/>
  <c r="E29" i="40"/>
  <c r="B29" i="40"/>
  <c r="H28" i="40"/>
  <c r="E28" i="40"/>
  <c r="B28" i="40"/>
  <c r="H27" i="40"/>
  <c r="E27" i="40"/>
  <c r="B27" i="40"/>
  <c r="H26" i="40"/>
  <c r="E26" i="40"/>
  <c r="B26" i="40"/>
  <c r="B70" i="40" l="1"/>
  <c r="H70" i="40"/>
  <c r="E70" i="40"/>
  <c r="K70" i="40" l="1"/>
  <c r="K70" i="38" l="1"/>
  <c r="J70" i="30" l="1"/>
  <c r="I70" i="30"/>
  <c r="G70" i="30"/>
  <c r="F70" i="30"/>
  <c r="D70" i="30"/>
  <c r="C70" i="30"/>
  <c r="H63" i="30"/>
  <c r="E63" i="30"/>
  <c r="B63" i="30"/>
  <c r="H62" i="30"/>
  <c r="E62" i="30"/>
  <c r="B62" i="30"/>
  <c r="H61" i="30"/>
  <c r="E61" i="30"/>
  <c r="B61" i="30"/>
  <c r="H60" i="30"/>
  <c r="E60" i="30"/>
  <c r="B60" i="30"/>
  <c r="H59" i="30"/>
  <c r="E59" i="30"/>
  <c r="B59" i="30"/>
  <c r="H47" i="30"/>
  <c r="E47" i="30"/>
  <c r="B47" i="30"/>
  <c r="H46" i="30"/>
  <c r="E46" i="30"/>
  <c r="B46" i="30"/>
  <c r="H44" i="30"/>
  <c r="E44" i="30"/>
  <c r="B44" i="30"/>
  <c r="H43" i="30"/>
  <c r="E43" i="30"/>
  <c r="B43" i="30"/>
  <c r="H70" i="30" l="1"/>
  <c r="E70" i="30"/>
  <c r="B70" i="30"/>
  <c r="K70" i="30" l="1"/>
  <c r="K70" i="22" l="1"/>
  <c r="J70" i="19" l="1"/>
  <c r="I70" i="19"/>
  <c r="G70" i="19"/>
  <c r="F70" i="19"/>
  <c r="E70" i="19" s="1"/>
  <c r="D70" i="19"/>
  <c r="C70" i="19"/>
  <c r="H69" i="19"/>
  <c r="E69" i="19"/>
  <c r="B69" i="19"/>
  <c r="H68" i="19"/>
  <c r="E68" i="19"/>
  <c r="B68" i="19"/>
  <c r="H67" i="19"/>
  <c r="E67" i="19"/>
  <c r="B67" i="19"/>
  <c r="K67" i="19" s="1"/>
  <c r="H66" i="19"/>
  <c r="E66" i="19"/>
  <c r="B66" i="19"/>
  <c r="H65" i="19"/>
  <c r="E65" i="19"/>
  <c r="B65" i="19"/>
  <c r="H64" i="19"/>
  <c r="E64" i="19"/>
  <c r="B64" i="19"/>
  <c r="H63" i="19"/>
  <c r="E63" i="19"/>
  <c r="B63" i="19"/>
  <c r="H62" i="19"/>
  <c r="E62" i="19"/>
  <c r="B62" i="19"/>
  <c r="H61" i="19"/>
  <c r="E61" i="19"/>
  <c r="B61" i="19"/>
  <c r="H60" i="19"/>
  <c r="E60" i="19"/>
  <c r="B60" i="19"/>
  <c r="H59" i="19"/>
  <c r="E59" i="19"/>
  <c r="B59" i="19"/>
  <c r="H58" i="19"/>
  <c r="E58" i="19"/>
  <c r="B58" i="19"/>
  <c r="H57" i="19"/>
  <c r="E57" i="19"/>
  <c r="B57" i="19"/>
  <c r="H56" i="19"/>
  <c r="E56" i="19"/>
  <c r="B56" i="19"/>
  <c r="H55" i="19"/>
  <c r="E55" i="19"/>
  <c r="B55" i="19"/>
  <c r="K55" i="19" s="1"/>
  <c r="H54" i="19"/>
  <c r="E54" i="19"/>
  <c r="B54" i="19"/>
  <c r="H53" i="19"/>
  <c r="E53" i="19"/>
  <c r="B53" i="19"/>
  <c r="K53" i="19" s="1"/>
  <c r="H52" i="19"/>
  <c r="E52" i="19"/>
  <c r="B52" i="19"/>
  <c r="H51" i="19"/>
  <c r="E51" i="19"/>
  <c r="B51" i="19"/>
  <c r="H50" i="19"/>
  <c r="E50" i="19"/>
  <c r="B50" i="19"/>
  <c r="H49" i="19"/>
  <c r="E49" i="19"/>
  <c r="B49" i="19"/>
  <c r="H48" i="19"/>
  <c r="E48" i="19"/>
  <c r="B48" i="19"/>
  <c r="H47" i="19"/>
  <c r="E47" i="19"/>
  <c r="B47" i="19"/>
  <c r="H46" i="19"/>
  <c r="E46" i="19"/>
  <c r="B46" i="19"/>
  <c r="H44" i="19"/>
  <c r="E44" i="19"/>
  <c r="B44" i="19"/>
  <c r="H43" i="19"/>
  <c r="E43" i="19"/>
  <c r="B43" i="19"/>
  <c r="H42" i="19"/>
  <c r="E42" i="19"/>
  <c r="B42" i="19"/>
  <c r="H41" i="19"/>
  <c r="E41" i="19"/>
  <c r="B41" i="19"/>
  <c r="H40" i="19"/>
  <c r="E40" i="19"/>
  <c r="B40" i="19"/>
  <c r="H39" i="19"/>
  <c r="E39" i="19"/>
  <c r="B39" i="19"/>
  <c r="H38" i="19"/>
  <c r="E38" i="19"/>
  <c r="B38" i="19"/>
  <c r="H37" i="19"/>
  <c r="E37" i="19"/>
  <c r="B37" i="19"/>
  <c r="H36" i="19"/>
  <c r="E36" i="19"/>
  <c r="B36" i="19"/>
  <c r="K36" i="19" s="1"/>
  <c r="H35" i="19"/>
  <c r="E35" i="19"/>
  <c r="B35" i="19"/>
  <c r="H34" i="19"/>
  <c r="E34" i="19"/>
  <c r="B34" i="19"/>
  <c r="H33" i="19"/>
  <c r="E33" i="19"/>
  <c r="B33" i="19"/>
  <c r="H32" i="19"/>
  <c r="E32" i="19"/>
  <c r="B32" i="19"/>
  <c r="H31" i="19"/>
  <c r="E31" i="19"/>
  <c r="B31" i="19"/>
  <c r="H30" i="19"/>
  <c r="E30" i="19"/>
  <c r="B30" i="19"/>
  <c r="H29" i="19"/>
  <c r="E29" i="19"/>
  <c r="B29" i="19"/>
  <c r="H28" i="19"/>
  <c r="E28" i="19"/>
  <c r="B28" i="19"/>
  <c r="H27" i="19"/>
  <c r="E27" i="19"/>
  <c r="B27" i="19"/>
  <c r="H26" i="19"/>
  <c r="E26" i="19"/>
  <c r="B26" i="19"/>
  <c r="H25" i="19"/>
  <c r="E25" i="19"/>
  <c r="B25" i="19"/>
  <c r="H24" i="19"/>
  <c r="E24" i="19"/>
  <c r="B24" i="19"/>
  <c r="H23" i="19"/>
  <c r="E23" i="19"/>
  <c r="B23" i="19"/>
  <c r="H22" i="19"/>
  <c r="E22" i="19"/>
  <c r="B22" i="19"/>
  <c r="H21" i="19"/>
  <c r="E21" i="19"/>
  <c r="B21" i="19"/>
  <c r="H20" i="19"/>
  <c r="E20" i="19"/>
  <c r="B20" i="19"/>
  <c r="H19" i="19"/>
  <c r="E19" i="19"/>
  <c r="B19" i="19"/>
  <c r="H18" i="19"/>
  <c r="E18" i="19"/>
  <c r="B18" i="19"/>
  <c r="H17" i="19"/>
  <c r="E17" i="19"/>
  <c r="B17" i="19"/>
  <c r="H16" i="19"/>
  <c r="E16" i="19"/>
  <c r="B16" i="19"/>
  <c r="H15" i="19"/>
  <c r="E15" i="19"/>
  <c r="B15" i="19"/>
  <c r="H14" i="19"/>
  <c r="E14" i="19"/>
  <c r="B14" i="19"/>
  <c r="H13" i="19"/>
  <c r="E13" i="19"/>
  <c r="B13" i="19"/>
  <c r="H12" i="19"/>
  <c r="E12" i="19"/>
  <c r="B12" i="19"/>
  <c r="H11" i="19"/>
  <c r="E11" i="19"/>
  <c r="B11" i="19"/>
  <c r="H10" i="19"/>
  <c r="E10" i="19"/>
  <c r="B10" i="19"/>
  <c r="H9" i="19"/>
  <c r="E9" i="19"/>
  <c r="B9" i="19"/>
  <c r="H8" i="19"/>
  <c r="E8" i="19"/>
  <c r="B8" i="19"/>
  <c r="H7" i="19"/>
  <c r="E7" i="19"/>
  <c r="B7" i="19"/>
  <c r="K52" i="19" l="1"/>
  <c r="K54" i="19"/>
  <c r="H70" i="19"/>
  <c r="B70" i="19"/>
  <c r="K70" i="19" l="1"/>
  <c r="J70" i="5" l="1"/>
  <c r="I70" i="5"/>
  <c r="G70" i="5"/>
  <c r="F70" i="5"/>
  <c r="D70" i="5"/>
  <c r="C70" i="5"/>
  <c r="B70" i="5" l="1"/>
  <c r="E70" i="5"/>
  <c r="H70" i="5"/>
  <c r="K70" i="5" l="1"/>
</calcChain>
</file>

<file path=xl/sharedStrings.xml><?xml version="1.0" encoding="utf-8"?>
<sst xmlns="http://schemas.openxmlformats.org/spreadsheetml/2006/main" count="13181" uniqueCount="516">
  <si>
    <t xml:space="preserve">Наименование должности специалиста*                               </t>
  </si>
  <si>
    <t>Посещения с профилактической и иной целью</t>
  </si>
  <si>
    <t>Посещения в неотложной форме</t>
  </si>
  <si>
    <t>Обращения по заболеванию</t>
  </si>
  <si>
    <t>Посещения к стоматологу, УЕТ</t>
  </si>
  <si>
    <t>всего</t>
  </si>
  <si>
    <t>взр.</t>
  </si>
  <si>
    <t>дети</t>
  </si>
  <si>
    <t>Врач-акушер-гинеколог</t>
  </si>
  <si>
    <t>Врач-аллерголог-иммунолог</t>
  </si>
  <si>
    <t>Врач-гастроэнтеролог</t>
  </si>
  <si>
    <t>Врач-гематолог</t>
  </si>
  <si>
    <t>Врач-гериатр</t>
  </si>
  <si>
    <t>Врач-детский онколог</t>
  </si>
  <si>
    <t>Врач-детский уролог-андролог</t>
  </si>
  <si>
    <t>Врач-детский хирург</t>
  </si>
  <si>
    <t>Врач-детский эндокринолог</t>
  </si>
  <si>
    <t>Врач-дерматовенеролог</t>
  </si>
  <si>
    <t>Врач-инфекционист</t>
  </si>
  <si>
    <t>Врач-кардиолог</t>
  </si>
  <si>
    <t>Врач-детский кардиолог</t>
  </si>
  <si>
    <t>Врач-колопроктолог</t>
  </si>
  <si>
    <t>Врач-невролог</t>
  </si>
  <si>
    <t>Врач-невролог  (медицинская реабилитация)</t>
  </si>
  <si>
    <t>Врач-нейрохирург</t>
  </si>
  <si>
    <t>Врач-нефролог</t>
  </si>
  <si>
    <t>Врач общей практики (семейный врач)</t>
  </si>
  <si>
    <t>Врач-онколог</t>
  </si>
  <si>
    <t>Врач-онколог (гастроэнтеролог)</t>
  </si>
  <si>
    <t>Врач-онколог (гинеколог)</t>
  </si>
  <si>
    <t>Врач-онколог (колопроктолог)</t>
  </si>
  <si>
    <t>Врач-онколог (маммолог)</t>
  </si>
  <si>
    <t>Врач-онколог (пульмонолог)</t>
  </si>
  <si>
    <t>Врач-онколог (уролог)</t>
  </si>
  <si>
    <t>Врач-онколог (химиотерапевт)</t>
  </si>
  <si>
    <t>Врач-онколог (хирург общий)</t>
  </si>
  <si>
    <t>Врач-онколог (хирург челюстно-лицевой)</t>
  </si>
  <si>
    <t>Врач-ортодонт</t>
  </si>
  <si>
    <t>Врач-оториноларинголог</t>
  </si>
  <si>
    <t>Врач-оториноларинголог (фониатр)</t>
  </si>
  <si>
    <t>Врач-офтальмолог</t>
  </si>
  <si>
    <t>Врач-педиатр</t>
  </si>
  <si>
    <t>Врач-педиатр участковый</t>
  </si>
  <si>
    <t>Врач-педиатр центра здоровья</t>
  </si>
  <si>
    <t>Врач-педиатр (медицинская реабилитация)</t>
  </si>
  <si>
    <t>Врач по лечебной физкультуре</t>
  </si>
  <si>
    <t>Врач-психотерапевт</t>
  </si>
  <si>
    <t>Врач-психотерапевт (медицинская реабилитация)</t>
  </si>
  <si>
    <t>Врач-пульмонолог</t>
  </si>
  <si>
    <t>Врач-радиотерапевт</t>
  </si>
  <si>
    <t>Врач-ревматолог</t>
  </si>
  <si>
    <t>Врач-сердечно-сосудистый хирург</t>
  </si>
  <si>
    <t xml:space="preserve">Врач-стоматолог </t>
  </si>
  <si>
    <t>Врач-стоматолог детский</t>
  </si>
  <si>
    <t>Врач-стоматолог-терапевт</t>
  </si>
  <si>
    <t>Врач-стоматолог-хирург</t>
  </si>
  <si>
    <t>Врач-сурдолог-оториноларинголог</t>
  </si>
  <si>
    <t>Врач-терапевт</t>
  </si>
  <si>
    <t>Врач-терапевт-участковый</t>
  </si>
  <si>
    <t>Врач-терапевт (медицинская реабилитация)</t>
  </si>
  <si>
    <t>Врач торакальный хирург</t>
  </si>
  <si>
    <t>Врач травматолог-ортопед</t>
  </si>
  <si>
    <t xml:space="preserve">Врач-травматолог-ортопед (медицинская реабилитация) </t>
  </si>
  <si>
    <t>Врач-уролог</t>
  </si>
  <si>
    <t>Врач-хирург</t>
  </si>
  <si>
    <t>Врач-челюстно-лицевой хирург</t>
  </si>
  <si>
    <t>Врач-эндокринолог</t>
  </si>
  <si>
    <t>Зубной врач</t>
  </si>
  <si>
    <t>Фельдшер (самостоятельный прием)</t>
  </si>
  <si>
    <t>Акушер (самостоятельный прием)</t>
  </si>
  <si>
    <t>Всего по базовой программе ОМС</t>
  </si>
  <si>
    <t>*- в соответствии с приказом МЗ РФ от 20.121.2012 № 1183н «Об утверждении номенклатуры и должностей медицинских работников и фармацевтических работников»</t>
  </si>
  <si>
    <t>Наименование МО</t>
  </si>
  <si>
    <t>Наименование МО   ОБУЗ Пучежская ЦРБ</t>
  </si>
  <si>
    <t>Помощь, оказанная в др.территориях</t>
  </si>
  <si>
    <t>Территория</t>
  </si>
  <si>
    <t>Свод территория с частниками</t>
  </si>
  <si>
    <t>Плановые объемы медицинской помощи, оказываемой в амбулаторно-поликлинических условиях, на 2019 год</t>
  </si>
  <si>
    <t>Врач по медицинской  профилактике центра здоровья</t>
  </si>
  <si>
    <t>Врач по медицинской профилактике центра здоровья</t>
  </si>
  <si>
    <t>*- в соответствии с приказом МЗ РФ от 20.121.2012 № 1183н «Об утверждении номенклатуры и должностей медицинских работников и фармацевтических работник</t>
  </si>
  <si>
    <t>Наименование МО   ОБУЗ  "Комсомольская ЦБ"</t>
  </si>
  <si>
    <t>Наименование МО     ОБУЗ Верхнеландеховская ЦРБ</t>
  </si>
  <si>
    <t>Наименование МО    ОБУЗ Вичугская ЦРБ</t>
  </si>
  <si>
    <t>Наименование МО  ОБУЗ  "Гаврилово-Посадская ЦРБ"</t>
  </si>
  <si>
    <t>Наименование МО     ОБУЗ Ильинская ЦРБ</t>
  </si>
  <si>
    <t>Наименование МО    ОБУЗ "Кинешемская ЦРБ"</t>
  </si>
  <si>
    <t>Наименование МО    ОБУЗ "Кохомская городская больница"</t>
  </si>
  <si>
    <t>Наименование МО    ОБУЗ Лежневская ЦРБ</t>
  </si>
  <si>
    <t xml:space="preserve">Наименование МО    ОБУЗ  Лухская ЦРБ </t>
  </si>
  <si>
    <t>Наименование Мо   ОБУЗ "Палехская ЦРБ"</t>
  </si>
  <si>
    <t>Наименование МО    ОБУЗ "Пестяковская ЦРБ"</t>
  </si>
  <si>
    <t>Наименование МО   ОБУЗ Приволжская ЦРБ</t>
  </si>
  <si>
    <t>Наименование МО    ОБУЗ "Родниковская ЦРБ"</t>
  </si>
  <si>
    <t>Наименование МО    ОБУЗ "Тейковская ЦРБ"</t>
  </si>
  <si>
    <t>Наименование МО      ОБУЗ  Фурмановская ЦРБ</t>
  </si>
  <si>
    <t>Наименование МО      ОБУЗ "Шуйская ЦРБ"</t>
  </si>
  <si>
    <t>Наименование МО    ОБУЗ "Южская ЦРБ"</t>
  </si>
  <si>
    <t>Наименование МО    ОБУЗ  1 ГКБ</t>
  </si>
  <si>
    <t>Наименование МО    ОБУЗ  ИКБ  им. Куваевых</t>
  </si>
  <si>
    <t xml:space="preserve"> Наименование МО    ОБУЗ "ГКБ № 4"</t>
  </si>
  <si>
    <t>Наименование МО     ОБУЗ  ГКБ № 7</t>
  </si>
  <si>
    <t xml:space="preserve">  Наименование МО    ОБУЗ "Родильный дом № 4" </t>
  </si>
  <si>
    <t>Наименование МО    ОБУЗ  "ИвОКБ"</t>
  </si>
  <si>
    <t>Наименование МО  ОБУЗ  "Кардиологический диспансер"</t>
  </si>
  <si>
    <t>Наименование МО   ОБУЗ "ИвООД"</t>
  </si>
  <si>
    <t>Наименование МО   ФГБУЗ  МЦ "Решма" ФМБА России</t>
  </si>
  <si>
    <t>Наименование МО    ООО "КСМ"</t>
  </si>
  <si>
    <t>Наименование МО     ОБУЗ "Родильный дом № 1"</t>
  </si>
  <si>
    <t>Наименование  МО    ОБУЗ "ГКБ  № 3 г. Иванова"</t>
  </si>
  <si>
    <t>общей врачебной практики</t>
  </si>
  <si>
    <t>общая врачебная пратика</t>
  </si>
  <si>
    <t>эндокринологические</t>
  </si>
  <si>
    <t>эндокринология</t>
  </si>
  <si>
    <t>хирургические</t>
  </si>
  <si>
    <t>хирургия</t>
  </si>
  <si>
    <t>урологические</t>
  </si>
  <si>
    <t>урология</t>
  </si>
  <si>
    <t>ортопедические</t>
  </si>
  <si>
    <t>травматологические</t>
  </si>
  <si>
    <t>травматология и ортопедия:</t>
  </si>
  <si>
    <t>терапевтические</t>
  </si>
  <si>
    <t>терапия</t>
  </si>
  <si>
    <t xml:space="preserve">ревматологические </t>
  </si>
  <si>
    <t>ревматология</t>
  </si>
  <si>
    <t>радиологические</t>
  </si>
  <si>
    <t xml:space="preserve">радиология, радиотерапия </t>
  </si>
  <si>
    <t>пульмонологические</t>
  </si>
  <si>
    <t>пульмонология</t>
  </si>
  <si>
    <t>педиатрические соматические</t>
  </si>
  <si>
    <t>педиатрия</t>
  </si>
  <si>
    <t>офтальмологические</t>
  </si>
  <si>
    <t>офтальмология</t>
  </si>
  <si>
    <t>оториноларингологические</t>
  </si>
  <si>
    <t>оториноларингология</t>
  </si>
  <si>
    <t>онкологические</t>
  </si>
  <si>
    <t>онкология</t>
  </si>
  <si>
    <t>неврологические</t>
  </si>
  <si>
    <t>неврология</t>
  </si>
  <si>
    <t>реабилитационные для больных с заболеваниями ОДА и ПНС</t>
  </si>
  <si>
    <t>реабилитационные для больных с заболеваниями ЦНС и органов чувств</t>
  </si>
  <si>
    <t>реабилитационные соматические</t>
  </si>
  <si>
    <t>в том числе:</t>
  </si>
  <si>
    <t>медицинская реабилитация, всего</t>
  </si>
  <si>
    <t>кардиологические</t>
  </si>
  <si>
    <t>кардиология</t>
  </si>
  <si>
    <t>инфекционные</t>
  </si>
  <si>
    <t>инфекционные болезни</t>
  </si>
  <si>
    <t>эндокринологические для детей</t>
  </si>
  <si>
    <t>детская эндокринология</t>
  </si>
  <si>
    <t>хирургические для детей</t>
  </si>
  <si>
    <t>детская хирургия</t>
  </si>
  <si>
    <t xml:space="preserve">уроандрологические для детей   </t>
  </si>
  <si>
    <t>детская урология-андрология</t>
  </si>
  <si>
    <t>дерматологические</t>
  </si>
  <si>
    <t>дерматовенерология</t>
  </si>
  <si>
    <t>геронтологические</t>
  </si>
  <si>
    <t>гериатрия</t>
  </si>
  <si>
    <t>гематологические</t>
  </si>
  <si>
    <t>гематология</t>
  </si>
  <si>
    <t>гастроэнтерологические</t>
  </si>
  <si>
    <t>гастроэнтерология</t>
  </si>
  <si>
    <t>гинекологические для вспомогательных репродуктивных технологий (ЭКО)</t>
  </si>
  <si>
    <t>патологии берменности</t>
  </si>
  <si>
    <t>гинекологические</t>
  </si>
  <si>
    <t>акушерство и гинекология</t>
  </si>
  <si>
    <t>специализированная медицинская помощь (случаи лечения)</t>
  </si>
  <si>
    <t>первичная специализированная медицинская помощь (случаи лечения)</t>
  </si>
  <si>
    <t>первичная медицинская помощь (случаи лечения)</t>
  </si>
  <si>
    <t>для медицинской помощи по профилю "онкология" (случаи лечения)</t>
  </si>
  <si>
    <t>Число случаев лечения на 2019 год</t>
  </si>
  <si>
    <t>В том числе</t>
  </si>
  <si>
    <t>Всего</t>
  </si>
  <si>
    <t>Профиль пациенто-мест</t>
  </si>
  <si>
    <t xml:space="preserve">Профиль медицинской помощи   </t>
  </si>
  <si>
    <t>Наименование МО              ОБУЗ Верхнеландеховская ЦРБ</t>
  </si>
  <si>
    <t>Плановые объемы медицинской помощи, оказываемой в условиях дневного стационара, на 2019 год</t>
  </si>
  <si>
    <t>Наименование МО             ОБУЗ Вичугская ЦРБ</t>
  </si>
  <si>
    <t>ОБУЗ "Гаврилово-Посадская ЦРБ"</t>
  </si>
  <si>
    <t>Наименование МО   ОБУЗ Ильинская ЦРБ</t>
  </si>
  <si>
    <t>Наименование МО  ОБУЗ "Кинешемская ЦРБ"</t>
  </si>
  <si>
    <t>Наименование МО    ОБУЗ "Комсомольская ЦБ"</t>
  </si>
  <si>
    <t>Наименование МО ОБУЗ "Кохомская городская больница"</t>
  </si>
  <si>
    <t>ОБУЗ Лежневская ЦРБ</t>
  </si>
  <si>
    <t>ОБУЗ  Лухская ЦРБ</t>
  </si>
  <si>
    <t>ОБУЗ "Палехская ЦРБ"</t>
  </si>
  <si>
    <t>ОБУЗ "Пестяковская ЦРБ"</t>
  </si>
  <si>
    <t>ОБУЗ Приволжская ЦРБ</t>
  </si>
  <si>
    <t>ОБУЗ "Родниковская ЦРБ"</t>
  </si>
  <si>
    <t>ОБУЗ "Тейковская ЦРБ"</t>
  </si>
  <si>
    <t>Наименование МО   ОБУЗ Фурмановская ЦРБ</t>
  </si>
  <si>
    <t>Наименование МО     ОБУЗ "Шуйская ЦРБ"</t>
  </si>
  <si>
    <t>Наименование МО ОБУЗ "Южская ЦРБ"</t>
  </si>
  <si>
    <t>Наименование МО   ОБУЗ 1 ГКБ</t>
  </si>
  <si>
    <t>Наименование МО   ОБУЗ ИКБ им. Куваевых</t>
  </si>
  <si>
    <t>Наименование    ОБУЗ "ГКБ № 3 г. Иванова"</t>
  </si>
  <si>
    <t>Наименование   ОБУЗ "ГКБ № 4"</t>
  </si>
  <si>
    <t>ОБУЗ ГКБ № 7</t>
  </si>
  <si>
    <t>Наименование МО  ОБУЗ "Родильный дом № 4"</t>
  </si>
  <si>
    <t>ОБУЗ "ИвОКБ"</t>
  </si>
  <si>
    <t>Наименование МО ОБУЗ "Кардиологический диспансер"</t>
  </si>
  <si>
    <t>Наименование МО  ОБУЗ "ИвООД"</t>
  </si>
  <si>
    <t>Наименование МО  ФГБУЗ МЦ "Решма" ФМБА России</t>
  </si>
  <si>
    <t>Наименование МО     ООО "КСМ"</t>
  </si>
  <si>
    <t>Свод территории с частниками</t>
  </si>
  <si>
    <t>Плановые объемы медицинской помощи, оказываемой в условиях круглосуточного стационара, на 2019 год</t>
  </si>
  <si>
    <t>Наименование  МО      ОБУЗ Верхнеландеховская ЦРБ</t>
  </si>
  <si>
    <t xml:space="preserve">Профиль медицинской помощи      </t>
  </si>
  <si>
    <t xml:space="preserve">Профиль койки            </t>
  </si>
  <si>
    <t>Число случаев госпитализации на 2019 год</t>
  </si>
  <si>
    <t>для медицинской помощи по профилю "онкология" (случаи госпитализации)</t>
  </si>
  <si>
    <t xml:space="preserve"> ВМП, случаи госпитализации</t>
  </si>
  <si>
    <t xml:space="preserve">акушерство и гинекология      </t>
  </si>
  <si>
    <t xml:space="preserve">для беременных и рожениц,          </t>
  </si>
  <si>
    <t xml:space="preserve">патологии беременности,            </t>
  </si>
  <si>
    <t xml:space="preserve">гинекологические,                  </t>
  </si>
  <si>
    <t xml:space="preserve">аллергология и иммунология           </t>
  </si>
  <si>
    <t xml:space="preserve">аллергологические                  </t>
  </si>
  <si>
    <t xml:space="preserve">гастроэнтерология                    </t>
  </si>
  <si>
    <t xml:space="preserve">гастроэнтерологические             </t>
  </si>
  <si>
    <t xml:space="preserve">гематология                          </t>
  </si>
  <si>
    <t xml:space="preserve">гематологические                   </t>
  </si>
  <si>
    <t xml:space="preserve">гериатрия                            </t>
  </si>
  <si>
    <t xml:space="preserve">геронтологические                  </t>
  </si>
  <si>
    <t xml:space="preserve">детская кардиология                  </t>
  </si>
  <si>
    <t xml:space="preserve">кардиологические для детей         </t>
  </si>
  <si>
    <t xml:space="preserve">детская онкология                    </t>
  </si>
  <si>
    <t xml:space="preserve">онкологические для детей           </t>
  </si>
  <si>
    <t xml:space="preserve">детская урология-андрология          </t>
  </si>
  <si>
    <t xml:space="preserve">уроандрологические для детей       </t>
  </si>
  <si>
    <t xml:space="preserve">детская хирургия                     </t>
  </si>
  <si>
    <t xml:space="preserve">хирургические для детей            </t>
  </si>
  <si>
    <t xml:space="preserve">детская эндокринология               </t>
  </si>
  <si>
    <t xml:space="preserve">эндокринологические для детей      </t>
  </si>
  <si>
    <t xml:space="preserve">кардиология </t>
  </si>
  <si>
    <t xml:space="preserve">кардиологические,                  </t>
  </si>
  <si>
    <t>кардиологические для больных с острым инфарктом миокарда</t>
  </si>
  <si>
    <t xml:space="preserve">колопроктология                      </t>
  </si>
  <si>
    <t xml:space="preserve">проктологические                   </t>
  </si>
  <si>
    <t xml:space="preserve">медицинская реабилитация             </t>
  </si>
  <si>
    <t>всего, в том числе:</t>
  </si>
  <si>
    <t xml:space="preserve">реабилитационные соматические,     </t>
  </si>
  <si>
    <t xml:space="preserve">реабилитационные для больных с   заболеваниями центральной нервной системы и органов чувств </t>
  </si>
  <si>
    <t xml:space="preserve">  реабилитационные для больных с заболеваниями опорно-двигательного аппарата и периферической нервной системы </t>
  </si>
  <si>
    <t xml:space="preserve">неврология </t>
  </si>
  <si>
    <t xml:space="preserve">неврологические,                   </t>
  </si>
  <si>
    <t xml:space="preserve">неврологические для больных с острыми нарушениями мозгового кровообращения       </t>
  </si>
  <si>
    <t>психоневрологические для детей</t>
  </si>
  <si>
    <t xml:space="preserve">нейрохирургия                        </t>
  </si>
  <si>
    <t xml:space="preserve">нейрохирургические                 </t>
  </si>
  <si>
    <t>неонатология</t>
  </si>
  <si>
    <t xml:space="preserve">патологии новорожденных и  недоношенных детей  </t>
  </si>
  <si>
    <t xml:space="preserve">нефрология                           </t>
  </si>
  <si>
    <t xml:space="preserve">нефрологические                    </t>
  </si>
  <si>
    <t xml:space="preserve">оториноларингология  </t>
  </si>
  <si>
    <t xml:space="preserve">офтальмология                        </t>
  </si>
  <si>
    <t xml:space="preserve">офтальмологические                 </t>
  </si>
  <si>
    <t xml:space="preserve">педиатрия                            </t>
  </si>
  <si>
    <t xml:space="preserve">педиатрические соматические        </t>
  </si>
  <si>
    <t xml:space="preserve">пульмонология                        </t>
  </si>
  <si>
    <t xml:space="preserve">пульмонологические                 </t>
  </si>
  <si>
    <t xml:space="preserve">радиология, радиотерапия             </t>
  </si>
  <si>
    <t xml:space="preserve">радиологические                    </t>
  </si>
  <si>
    <t xml:space="preserve">ревматология                         </t>
  </si>
  <si>
    <t xml:space="preserve">ревматологические                  </t>
  </si>
  <si>
    <t xml:space="preserve">сердечно-сосудистая хирургия         </t>
  </si>
  <si>
    <t xml:space="preserve">кардиохирургические,               </t>
  </si>
  <si>
    <t xml:space="preserve">сосудистой хирургии                </t>
  </si>
  <si>
    <t xml:space="preserve">терапия                              </t>
  </si>
  <si>
    <t xml:space="preserve">терапевтические                    </t>
  </si>
  <si>
    <t xml:space="preserve">торакальная хирургия                 </t>
  </si>
  <si>
    <t xml:space="preserve">торакальной хирургии               </t>
  </si>
  <si>
    <t xml:space="preserve">травматология и ортопедия            </t>
  </si>
  <si>
    <t xml:space="preserve">травматологические,                </t>
  </si>
  <si>
    <t xml:space="preserve">ортопедические                     </t>
  </si>
  <si>
    <t xml:space="preserve">урология                             </t>
  </si>
  <si>
    <t xml:space="preserve">урологические                      </t>
  </si>
  <si>
    <t xml:space="preserve">хирургия </t>
  </si>
  <si>
    <t xml:space="preserve">хирургия (комбустиология)            </t>
  </si>
  <si>
    <t xml:space="preserve">ожоговые                           </t>
  </si>
  <si>
    <t xml:space="preserve">челюстно-лицевая хирургия            </t>
  </si>
  <si>
    <t xml:space="preserve">челюстно-лицевой хирургии          </t>
  </si>
  <si>
    <t xml:space="preserve">эндокринология                       </t>
  </si>
  <si>
    <t xml:space="preserve">эндокринологические                </t>
  </si>
  <si>
    <t>Наименование  МО   ОБУЗ Вичугская ЦРБ</t>
  </si>
  <si>
    <t>Наименование  МО  ОБУЗ "Гаврилово-Посадская ЦРБ"</t>
  </si>
  <si>
    <t>ОБУЗ Ильинская ЦРБ</t>
  </si>
  <si>
    <t>Наименование  МО  ОБУЗ "Кинешемская ЦРБ"</t>
  </si>
  <si>
    <t>ОБУЗ "Комсомольская ЦБ"</t>
  </si>
  <si>
    <t>ОБУЗ Лухская ЦРБ</t>
  </si>
  <si>
    <t>Наименование  МО   ОБУЗ "Палехская ЦРБ"</t>
  </si>
  <si>
    <t>Наименование МО     ОБУЗ Пучежская ЦРБ</t>
  </si>
  <si>
    <t>ОБУЗ Фурмановская ЦРБ</t>
  </si>
  <si>
    <t>ОБУЗ "Шуйская ЦРБ"</t>
  </si>
  <si>
    <t>Наименование  МО    ОБУЗ  1 ГКБ</t>
  </si>
  <si>
    <t xml:space="preserve">Наименование  МО   ОБУЗ ИКБ им. Куваевых </t>
  </si>
  <si>
    <t>Наименование  МО   ОБУЗ "ГКБ № 3 г. Иванова"</t>
  </si>
  <si>
    <t xml:space="preserve"> Наименование  МО   ОБУЗ "ГКБ № 4"</t>
  </si>
  <si>
    <t xml:space="preserve">Наименование МО    </t>
  </si>
  <si>
    <t>ОБУЗ  ГКБ  №7</t>
  </si>
  <si>
    <t>Наименование МО     ОБУЗ "Родильный дом №1"</t>
  </si>
  <si>
    <t xml:space="preserve">Наименование  МО    ОБУЗ "Родильный дом № 4" </t>
  </si>
  <si>
    <t>Наименование  МО   ОБУЗ  "Кардиологический диспансер"</t>
  </si>
  <si>
    <t>Наименование МО     ОБУЗ "ИвООД"</t>
  </si>
  <si>
    <t>Наименование  МО     ФГБУЗ  МЦ "Решма" ФМБА России</t>
  </si>
  <si>
    <t>Наименование  МО     ООО "КСМ"</t>
  </si>
  <si>
    <t>Гемодиафильтрация продолжительная</t>
  </si>
  <si>
    <t>в рамках базовой программы ОМС</t>
  </si>
  <si>
    <t>В условиях круглосуточного стационара</t>
  </si>
  <si>
    <t>Пренатальная (дородовая) диагностика у беременных женщин</t>
  </si>
  <si>
    <t>Неонатальный скриниг новорожденных</t>
  </si>
  <si>
    <t xml:space="preserve">сверх базовой программы ОМС </t>
  </si>
  <si>
    <t xml:space="preserve">   при контроле эффективности лекарственной терапии</t>
  </si>
  <si>
    <t xml:space="preserve">    при подборе лекарственной терапии</t>
  </si>
  <si>
    <t>Дистанционное наблюдение за показателями артериального давления:</t>
  </si>
  <si>
    <t>Маммография (с использованием передвижного маммографа)</t>
  </si>
  <si>
    <t>Патологоанатомическое исследование биопсийного (операционнго) материала</t>
  </si>
  <si>
    <t>Комплексное исследование для диагностики фоновых и предраковых заболеваний репродуктивных органов у женщины</t>
  </si>
  <si>
    <t>Сцинтиграфия</t>
  </si>
  <si>
    <t xml:space="preserve">Гемодиализ интермиттирующий высокопоточный </t>
  </si>
  <si>
    <t xml:space="preserve">     с контрастированием</t>
  </si>
  <si>
    <t xml:space="preserve">     без контрастирования</t>
  </si>
  <si>
    <t>Магниторезонансная томография:</t>
  </si>
  <si>
    <t>Компьютерная томография</t>
  </si>
  <si>
    <t>В амбулаторно-поликлинических условиях</t>
  </si>
  <si>
    <t>Количество услуг</t>
  </si>
  <si>
    <t>Наименование услуги</t>
  </si>
  <si>
    <t>Наименование МО   ОБУЗ Верхнеландеховская ЦРБ</t>
  </si>
  <si>
    <t>Объемы медицинских услуг для учреждений здравоохранения на 2019 год</t>
  </si>
  <si>
    <t>Наименование МО   ОБУЗ " Гаврилово-Посадская ЦРБ"</t>
  </si>
  <si>
    <t>Наименование МО   ОБУЗ "Комсомольская ЦБ"</t>
  </si>
  <si>
    <t>Наименование МО   ОБУЗ "Кохомская городская больница"</t>
  </si>
  <si>
    <t>Наименование МО   ОБУЗ Лежневская ЦРБ</t>
  </si>
  <si>
    <t>Наименование МО   ОБУЗ Лухская ЦРБ</t>
  </si>
  <si>
    <t>Наименование МО   ОБУЗ "Палехская ЦРБ"</t>
  </si>
  <si>
    <t>Наименование МО   ОБУЗ "Пестяковская ЦРБ"</t>
  </si>
  <si>
    <t>Наименование МО   ОБУЗ  Приволжская ЦРБ</t>
  </si>
  <si>
    <t>Наименование МО   ОБУЗ "Родниковская ЦРБ"</t>
  </si>
  <si>
    <t>Наименование МО   ОБУЗ "Тейковская ЦРБ"</t>
  </si>
  <si>
    <t>Наименование МО   ОБУЗ "Шуйская ЦРБ"</t>
  </si>
  <si>
    <t>Наименование МО   ОБУЗ "Южская ЦРБ"</t>
  </si>
  <si>
    <t>Наименование МО    ОБУЗ ИКБ им. Куваевых</t>
  </si>
  <si>
    <t>Наименование МО   ОБУЗ " ГКБ № 3 г. Иванова"</t>
  </si>
  <si>
    <t>Наименование МО   ОБУЗ "ГКБ № 4"</t>
  </si>
  <si>
    <t xml:space="preserve">Наименование МО   ОБУЗ  ГКБ № 7 </t>
  </si>
  <si>
    <t>Наименование МО   ОБУЗ "Родильный дом № 1"</t>
  </si>
  <si>
    <t>Наименование МО    ОБУЗ "Родильный дом № 4"</t>
  </si>
  <si>
    <t xml:space="preserve"> Наименование МО    ОБУЗ "ИвОКБ"</t>
  </si>
  <si>
    <t>Наименование МО   ОБУЗ  "Кардиологический диспансер"</t>
  </si>
  <si>
    <t>Наименование МО: ОБУЗ "ИвООД"</t>
  </si>
  <si>
    <t>Наименование МО   ФГБУЗ МЦ "Решма" ФМБА России</t>
  </si>
  <si>
    <t>Наименование МО       ООО "КСМ"</t>
  </si>
  <si>
    <t xml:space="preserve"> Свод территория с частниками</t>
  </si>
  <si>
    <t xml:space="preserve"> Плановые объемы паллиативной медицинской помощи на 2019 год</t>
  </si>
  <si>
    <t>Койки</t>
  </si>
  <si>
    <t>Объемы паллиативной медицинской помощи, оказываемой в стационарных условиях, к/дн</t>
  </si>
  <si>
    <t>взрослые</t>
  </si>
  <si>
    <t>отделения паллиативной медицинской помощи</t>
  </si>
  <si>
    <t>отделения сестринского ухода</t>
  </si>
  <si>
    <t>Всего по МО, к/дн</t>
  </si>
  <si>
    <t>Объемы для паллиативной медицинской помощи, оказываемой в  амбулаторных условиях</t>
  </si>
  <si>
    <t xml:space="preserve">Всего по МО посещений, в том числе </t>
  </si>
  <si>
    <t>посещений в амбулаторных условиях, в том числе на дому (за исключением посещений на дому выездными патронажными бригадами)</t>
  </si>
  <si>
    <t>при осуществлении посещений на дому выездными патронажными бригадами паллиативной медицинской помощи</t>
  </si>
  <si>
    <t>Наименование  МО   ОБУЗ Верхнеландеховская ЦРБ</t>
  </si>
  <si>
    <t>Наименование  МО   ОБУЗ "Гаврилово-Посадская ЦРБ"</t>
  </si>
  <si>
    <t>Наименование  МО   ОБУЗ Ильинская ЦРБ</t>
  </si>
  <si>
    <t>Наименование  МО   ОБУЗ "Комсомольская ЦБ"</t>
  </si>
  <si>
    <t>Наименование  МО   ОБУЗ "Кохомская городская больница"</t>
  </si>
  <si>
    <t>Наименование  МО   ОБУЗ Лежневская ЦРБ</t>
  </si>
  <si>
    <t>Наименование  МО   ОБУЗ Лухская ЦРБ</t>
  </si>
  <si>
    <t>Наименование  МО   ОБУЗ "Пестяковская ЦРБ"</t>
  </si>
  <si>
    <t>Наименование  МО   ОБУЗ Приволжская ЦРБ</t>
  </si>
  <si>
    <t>Наименование  МО   ОБУЗ Пучежская ЦРБ</t>
  </si>
  <si>
    <t>Наименование  МО  ОБУЗ "Родниковская ЦРБ"</t>
  </si>
  <si>
    <t>Наименование  МО   ОБУЗ "Тейковская ЦРБ"</t>
  </si>
  <si>
    <t>Наименование  МО   ОБУЗ  Фурмановская ЦРБ</t>
  </si>
  <si>
    <t>Наименование  МО  ОБУЗ "Шуйская ЦРБ"</t>
  </si>
  <si>
    <t>Наименование  МО   ОБУЗ "Южская ЦРБ"</t>
  </si>
  <si>
    <t>Наименование  МО   ОБУЗ 1 ГКБ</t>
  </si>
  <si>
    <t>Наименование  МО  ОБУЗ ИКБ им. Куваевых</t>
  </si>
  <si>
    <t>Наименование  МО  ОБУЗ "ГКБ № 3 г. Иванова"</t>
  </si>
  <si>
    <t>Наименование  МО  ОБУЗ  "ГКБ №4"</t>
  </si>
  <si>
    <t>Наименование  МО  ОБУЗ ГКБ №7</t>
  </si>
  <si>
    <t>Наименование  МО  ОБУЗ "Родильный дом №1"</t>
  </si>
  <si>
    <t>Наименование  МО  ОБУЗ "Родильный дом №4"</t>
  </si>
  <si>
    <t>Наименование  МО ОБУЗ "ИвОКБ"</t>
  </si>
  <si>
    <t>Наименование  МО  ОБУЗ  "Кардиологический диспансер"</t>
  </si>
  <si>
    <t>Наименование  МО     ОБУЗ "ИвООД"</t>
  </si>
  <si>
    <t>Наименование  МО    ФГБУЗ  МЦ "Решма" ФМБА России</t>
  </si>
  <si>
    <t>Наименование  МО   ООО "КСМ"</t>
  </si>
  <si>
    <t>Плановые объемы скорой медицинской помощи на 2019 год</t>
  </si>
  <si>
    <t>Всего вызовов</t>
  </si>
  <si>
    <t>в том числе количесво вызовов с проведением тромболизиса на догоспитальном этапе</t>
  </si>
  <si>
    <t>с применением препарата Проурокиназа</t>
  </si>
  <si>
    <t>с применением препарата Тенектеплаза</t>
  </si>
  <si>
    <t>всего с проведением тромболизиса</t>
  </si>
  <si>
    <t xml:space="preserve">Скорая медицинская помощь </t>
  </si>
  <si>
    <t>Наименование МО    ОБУЗ "Гаврилово-Посадская ЦРБ"</t>
  </si>
  <si>
    <t>Наименование МО         ОБУЗ" Кинешемская ЦРБ"</t>
  </si>
  <si>
    <t>Наименование МО  ОБУЗ Лежневская ЦРБ</t>
  </si>
  <si>
    <t>Наименование МО  ОБУЗ Лухская ЦРБ</t>
  </si>
  <si>
    <t>Наименование МО    ОБУЗ "Палехская ЦРБ"</t>
  </si>
  <si>
    <t>Наименование МО    ОБУЗ  Приволжская ЦРБ</t>
  </si>
  <si>
    <t>Наименование МО   ОБУЗ   Пучежская ЦРБ</t>
  </si>
  <si>
    <t>Наименование МО    ОБУЗ Фурмановская ЦРБ</t>
  </si>
  <si>
    <t>Наименование МО    ОБУЗ "Шуйская ЦРБ"</t>
  </si>
  <si>
    <t>Наименование МО             ОБУЗ "Кохомская городская больница"</t>
  </si>
  <si>
    <t>Наименование МО     ОБУЗ  1 ГКБ</t>
  </si>
  <si>
    <t>Наименование  МО    ОБУЗ ИКБ им.Куваевых</t>
  </si>
  <si>
    <t>Наименование МО     ОБУЗ "ГКБ № 3 г. Иванова"</t>
  </si>
  <si>
    <t>Наименование МО     ОБУЗ "ГКБ № 4"</t>
  </si>
  <si>
    <t>Наименование МО       ОБУЗ  ГКБ № 7</t>
  </si>
  <si>
    <t>Наименование МО      ОБУЗ "Родильный дом № 1"</t>
  </si>
  <si>
    <t>Наименование МО        ОБУЗ "Родильный дом № 4"</t>
  </si>
  <si>
    <t>Наименование МО    ОБУЗ "Кардиологический диспансер"</t>
  </si>
  <si>
    <t>Наименование МО ОБУЗ "ИвООД"</t>
  </si>
  <si>
    <t xml:space="preserve">Наименование МО    ФГБУЗ МЦ "Решма" ФМБА России </t>
  </si>
  <si>
    <t>Наименование МО  ООО "КСМ"</t>
  </si>
  <si>
    <t>Наименование МО    ОБУЗ "ИвОКБ"</t>
  </si>
  <si>
    <t>Плановые объемы ЭКО в зависимости от этапа на 2019 год</t>
  </si>
  <si>
    <t>Наименование    ОБУЗ Верхнеландеховская ЦРБ</t>
  </si>
  <si>
    <t>Наименование этапов  проведения ЭКО</t>
  </si>
  <si>
    <t>Гинекологические для вспомогательных репродуктивных технологий (ЭКО)</t>
  </si>
  <si>
    <t>Проведение первого этапа  экстракорпорального оплодотворения (стимуляция суперовуляции), I-II (стимуляция суперовуляции , получение яйцеклетки),  I-III   (стимуляция суперовуляции, получение яйцеклетки, экстракорпоральное оплодотворение и культивирование эмбрионов) без последующей криоконсервацией эмбрионов ( неполный цыкл).</t>
  </si>
  <si>
    <t>Проведение I-III этапов экстракорпорального оплодотворения (стимуляция суперовуляции,   получение яйцеклетки, экстракорпоральное оплодотворение и культивирование эмбрионов) с последующей криоконсервацией эмбрионов ( неполный цыкл).</t>
  </si>
  <si>
    <t>Полный цикл экстракорпорального оплодотворения без применения  
криоконсервации эмбрионов</t>
  </si>
  <si>
    <t>Полный цикл экстракорпорального 
оплодотворения
с криоконсервацией эмбрионов</t>
  </si>
  <si>
    <t>Размораживание криоконсервированных 
эмбрионов с последующим переносом 
эмбрионов в полость матки ( криоперенос)</t>
  </si>
  <si>
    <t xml:space="preserve">Всего случаев ЭКО в условиях 
дневного стацонара 
</t>
  </si>
  <si>
    <t>Наименование   МО    ОБУЗ Вичугская ЦРБ</t>
  </si>
  <si>
    <t>Наименование МО    ОБУЗ Ильинская ЦРБ</t>
  </si>
  <si>
    <t>Наименование МО      ОБУЗ "Кинешемская ЦРБ"</t>
  </si>
  <si>
    <t>Плановые объемы профилактических медицинских осмотров, включая диспансеризацию, 
на 2019 год</t>
  </si>
  <si>
    <t>Наименование медицинской организации       ОБУЗ Верхнеландеховская ЦРБ</t>
  </si>
  <si>
    <t>Наименование должности специалиста</t>
  </si>
  <si>
    <t>Детское население</t>
  </si>
  <si>
    <t>Взрослое население</t>
  </si>
  <si>
    <t xml:space="preserve">Посещения центров здоровья, всего </t>
  </si>
  <si>
    <t>всего профилактических медицинских осмотров, включая диспансеризацию (посещения)</t>
  </si>
  <si>
    <t>Профилактические медицинские осмотры несовершеннолетних</t>
  </si>
  <si>
    <t>Диспансеризация детей-сирот и детей, оставшихся без попечения родителей, в том числе усыновленных (удочеренных), принятых под опеку (попечительство), в приемную или патронатную семью</t>
  </si>
  <si>
    <t>Диспансеризация пребывающих в стационарных учреждениях детей-сирот и детей, находящихся в трудной жизненной ситуации</t>
  </si>
  <si>
    <t>Посещения центров здоровья</t>
  </si>
  <si>
    <t>Итого по детскому населению</t>
  </si>
  <si>
    <t>Первый этап диспансеризации</t>
  </si>
  <si>
    <t>Второй этап диспансеризации</t>
  </si>
  <si>
    <t>Медицинские профилактические осмотры</t>
  </si>
  <si>
    <t>Диспансерное наблюдение хронических больных</t>
  </si>
  <si>
    <t>Итого по взрослому населению</t>
  </si>
  <si>
    <t>гр.1</t>
  </si>
  <si>
    <t>гр.2</t>
  </si>
  <si>
    <t>гр.3</t>
  </si>
  <si>
    <t>гр.4</t>
  </si>
  <si>
    <t>гр.5=гр.1+гр.2+гр.3+гр.4</t>
  </si>
  <si>
    <t>гр.6</t>
  </si>
  <si>
    <t>гр.7</t>
  </si>
  <si>
    <t>гр.8</t>
  </si>
  <si>
    <t>гр.9</t>
  </si>
  <si>
    <t>гр.10</t>
  </si>
  <si>
    <t>гр.11=гр.6+гр.7+гр.8+гр.9+гр.10</t>
  </si>
  <si>
    <t>гр.12=гр.4+гр.10</t>
  </si>
  <si>
    <t>гр.13=гр.5+гр.11</t>
  </si>
  <si>
    <t>Наименование медицинской организации      ОБУЗ Вичугская ЦРБ</t>
  </si>
  <si>
    <t>Наименование медицинской организации     ОБУЗ "Гаврилово-Посадская  ЦРБ"</t>
  </si>
  <si>
    <t>Наименование медицинской организации     ОБУЗ Ильинская ЦРБ</t>
  </si>
  <si>
    <t>Наименование медицинской организации      ОБУЗ "Кинешемская ЦРБ"</t>
  </si>
  <si>
    <t>Наименование медицинской организации     ОБУЗ "Комсомольская ЦБ"</t>
  </si>
  <si>
    <t>Наименование медицинской организации     ОБУЗ Лежневская ЦРБ</t>
  </si>
  <si>
    <t>Наименование медицинской организации: ОБУЗ "Кохомская городская больница"</t>
  </si>
  <si>
    <t>Врач-невролог (медицинская реабилитация)</t>
  </si>
  <si>
    <t>Наименование медицинской организации      ОБУЗ Лухская ЦРБ</t>
  </si>
  <si>
    <t>Наименование медицинской организации     ОБУЗ "Палехская ЦРБ"</t>
  </si>
  <si>
    <t>Наименование медицинской организации       ОБУЗ "Пестяковская ЦРБ"</t>
  </si>
  <si>
    <t>Наименование медицинской организации        ОБУЗ Приволжская ЦРБ</t>
  </si>
  <si>
    <t>Наименование медицинской организации           ОБУЗ Пучежская ЦРБ</t>
  </si>
  <si>
    <t>Наименование медицинской организации         ОБУЗ "Родниковская ЦРБ"</t>
  </si>
  <si>
    <t>Наименование медицинской организации        ОБУЗ "Тейковская ЦРБ"</t>
  </si>
  <si>
    <t>Наименование медицинской организации       ОБУЗ Фурмановская ЦРБ</t>
  </si>
  <si>
    <t>Наименование медицинской организации        ОБУЗ "Шуйская ЦРБ"</t>
  </si>
  <si>
    <t xml:space="preserve">Наименование медицинской организации          ОБУЗ "Южская ЦРБ"       </t>
  </si>
  <si>
    <t xml:space="preserve">Наименование медицинской организации        ОБУЗ 1 ГКБ  </t>
  </si>
  <si>
    <t>Наименование медицинской организации        ОБУЗ ИКБ им. Куваевых</t>
  </si>
  <si>
    <t>Наименование медицинской организации          ОБУЗ  "ГКБ  № 3 г. Иванова"</t>
  </si>
  <si>
    <t>Наименование медицинской организации         ОБУЗ "ГКБ  № 4"</t>
  </si>
  <si>
    <t>Наименование медицинской организации       ОБУЗ  ГКБ № 7</t>
  </si>
  <si>
    <t>Наименование медицинской организации           ОБУЗ "Родильный дом № 1"</t>
  </si>
  <si>
    <t>Наименование медицинской организации          ОБУЗ "Родильный дом № 4"</t>
  </si>
  <si>
    <t>Наименование медицинской организации           ОБУЗ "ИвОКБ"</t>
  </si>
  <si>
    <t xml:space="preserve">Наименование медицинской организации          ОБУЗ  "Кардиологический диспансер"  </t>
  </si>
  <si>
    <t>Наименование медицинской организации       ОБУЗ "ИвООД"</t>
  </si>
  <si>
    <t>Наименование медицинской организации         ФГБУЗ  МЦ "Решма" ФМБА России</t>
  </si>
  <si>
    <t>Наименование медицинской организации        ООО "КСМ"</t>
  </si>
  <si>
    <t xml:space="preserve">Наименование медицинской организации          СВОД </t>
  </si>
  <si>
    <t>Наименование МО    ОБУЗ Лухская ЦРБ</t>
  </si>
  <si>
    <t>Наименование МО     ОБУЗ "Палехская ЦРБ"</t>
  </si>
  <si>
    <t>Наименование МО    ОБУЗ  "Пестяковская ЦРБ"</t>
  </si>
  <si>
    <t>Наименование МО       ОБУЗ Приволжская ЦРБ</t>
  </si>
  <si>
    <t>Наименование МО       ОБУЗ Пучежская ЦРБ</t>
  </si>
  <si>
    <t>Наименование МО      ОБУЗ "Родниковская ЦРБ"</t>
  </si>
  <si>
    <t>Наименование МО     ОБУЗ "Тейковская ЦРБ"</t>
  </si>
  <si>
    <t>Наименование МО     ОБУЗ Фурмановская ЦРБ</t>
  </si>
  <si>
    <t>Наименование МО    ОБУЗ 1 ГКБ</t>
  </si>
  <si>
    <t>Наименование                      ОБУЗ "ГКБ № 3 г. Иванова"</t>
  </si>
  <si>
    <t xml:space="preserve"> Наименование   МО      ОБУЗ "ГКБ № 4"</t>
  </si>
  <si>
    <t xml:space="preserve">Наименование МО    ОБУЗ  ГКБ № 7 </t>
  </si>
  <si>
    <t xml:space="preserve">Наименование МО   ОБУЗ "Родильный дом № 4" </t>
  </si>
  <si>
    <t>Наименование МО:   ОБУЗ "ИвООД"</t>
  </si>
  <si>
    <t>Наименование МО    ФГБУЗ МЦ "Решма" ФМБА России</t>
  </si>
  <si>
    <t>ОКВД</t>
  </si>
  <si>
    <t>ОТД</t>
  </si>
  <si>
    <t>Богородское</t>
  </si>
  <si>
    <t xml:space="preserve">ОНД </t>
  </si>
  <si>
    <t xml:space="preserve">Бюджет </t>
  </si>
  <si>
    <t>ПЛАН-ЗАДАНИЯ МЕДИЦИНСКИХ ОРГАНИЗАЦИЙ НА 2019 ГОД</t>
  </si>
  <si>
    <t>Приложение 3 
к протоколу Комиссии по разработке территориальной программы обязательного медицинского страхования 
от 27.06.2019 №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</si>
</sst>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* #,##0.00\ &quot;₽&quot;_-;\-* #,##0.00\ &quot;₽&quot;_-;_-* &quot;-&quot;??\ &quot;₽&quot;_-;_-@_-"/>
    <numFmt numFmtId="164" formatCode="[$-419]General"/>
  </numFmts>
  <fonts count="57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rgb="FF26282F"/>
      <name val="Times New Roman"/>
      <family val="1"/>
      <charset val="204"/>
    </font>
    <font>
      <sz val="10"/>
      <color theme="1"/>
      <name val="Arial Cyr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color rgb="FF26282F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1"/>
      <name val="Times New Roman Cyr"/>
      <charset val="204"/>
    </font>
    <font>
      <b/>
      <sz val="14"/>
      <color theme="1"/>
      <name val="Times New Roman"/>
      <family val="1"/>
      <charset val="204"/>
    </font>
    <font>
      <sz val="11"/>
      <color rgb="FF000000"/>
      <name val="Calibri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 Cyr"/>
      <charset val="204"/>
    </font>
    <font>
      <b/>
      <sz val="11"/>
      <color theme="1"/>
      <name val="Calibri"/>
      <family val="2"/>
      <charset val="204"/>
      <scheme val="minor"/>
    </font>
    <font>
      <sz val="10"/>
      <color theme="1"/>
      <name val="Courier New"/>
      <family val="3"/>
      <charset val="204"/>
    </font>
    <font>
      <b/>
      <sz val="12"/>
      <color theme="1"/>
      <name val="Calibri"/>
      <family val="2"/>
      <charset val="204"/>
      <scheme val="minor"/>
    </font>
    <font>
      <sz val="10"/>
      <color indexed="8"/>
      <name val="Courier New"/>
      <family val="3"/>
      <charset val="204"/>
    </font>
    <font>
      <b/>
      <sz val="11"/>
      <name val="Times New Roman"/>
      <family val="1"/>
      <charset val="204"/>
    </font>
    <font>
      <sz val="10"/>
      <name val="Times New Roman Cyr"/>
      <charset val="204"/>
    </font>
    <font>
      <sz val="12"/>
      <name val="Times New Roman Cyr"/>
      <charset val="204"/>
    </font>
    <font>
      <b/>
      <sz val="12"/>
      <name val="Times New Roman Cyr"/>
      <charset val="204"/>
    </font>
    <font>
      <b/>
      <sz val="8"/>
      <name val="Times New Roman Cyr"/>
      <charset val="204"/>
    </font>
    <font>
      <sz val="11"/>
      <name val="Times New Roman CYR"/>
      <charset val="204"/>
    </font>
    <font>
      <b/>
      <sz val="9"/>
      <name val="Times New Roman Cyr"/>
      <family val="1"/>
      <charset val="204"/>
    </font>
    <font>
      <sz val="9"/>
      <name val="Times New Roman Cyr"/>
      <charset val="204"/>
    </font>
    <font>
      <sz val="9"/>
      <name val="Times New Roman Cyr"/>
      <family val="1"/>
      <charset val="204"/>
    </font>
    <font>
      <sz val="10"/>
      <name val="Times New Roman Cyr"/>
      <family val="1"/>
      <charset val="204"/>
    </font>
    <font>
      <b/>
      <sz val="9"/>
      <name val="Times New Roman Cyr"/>
      <charset val="204"/>
    </font>
    <font>
      <b/>
      <sz val="14"/>
      <name val="Times New Roman Cyr"/>
      <family val="1"/>
      <charset val="204"/>
    </font>
    <font>
      <sz val="8"/>
      <name val="Times New Roman Cyr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family val="1"/>
      <charset val="204"/>
    </font>
    <font>
      <b/>
      <sz val="10"/>
      <name val="Times New Roman Cyr"/>
      <charset val="204"/>
    </font>
    <font>
      <b/>
      <sz val="10"/>
      <name val="Times New Roman Cyr"/>
      <family val="1"/>
      <charset val="204"/>
    </font>
    <font>
      <b/>
      <sz val="12"/>
      <name val="Times New Roman Cyr"/>
      <family val="1"/>
      <charset val="204"/>
    </font>
    <font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sz val="8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8"/>
      <name val="Times New Roman"/>
      <family val="1"/>
      <charset val="204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6" tint="0.79998168889431442"/>
        <bgColor indexed="64"/>
      </patternFill>
    </fill>
  </fills>
  <borders count="101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9">
    <xf numFmtId="0" fontId="0" fillId="0" borderId="0"/>
    <xf numFmtId="164" fontId="13" fillId="0" borderId="0"/>
    <xf numFmtId="0" fontId="14" fillId="0" borderId="0"/>
    <xf numFmtId="0" fontId="14" fillId="0" borderId="0"/>
    <xf numFmtId="0" fontId="16" fillId="0" borderId="0"/>
    <xf numFmtId="0" fontId="21" fillId="0" borderId="0"/>
    <xf numFmtId="0" fontId="24" fillId="0" borderId="0"/>
    <xf numFmtId="44" fontId="21" fillId="0" borderId="0" applyFont="0" applyFill="0" applyBorder="0" applyAlignment="0" applyProtection="0"/>
    <xf numFmtId="0" fontId="35" fillId="0" borderId="0"/>
  </cellStyleXfs>
  <cellXfs count="821">
    <xf numFmtId="0" fontId="0" fillId="0" borderId="0" xfId="0"/>
    <xf numFmtId="0" fontId="2" fillId="0" borderId="0" xfId="0" applyFont="1" applyFill="1" applyAlignment="1"/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/>
    <xf numFmtId="0" fontId="4" fillId="0" borderId="0" xfId="0" applyFont="1" applyFill="1"/>
    <xf numFmtId="0" fontId="5" fillId="0" borderId="9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horizontal="center" vertical="center" wrapText="1"/>
    </xf>
    <xf numFmtId="0" fontId="5" fillId="0" borderId="13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left" vertical="top" wrapText="1"/>
    </xf>
    <xf numFmtId="0" fontId="3" fillId="0" borderId="15" xfId="0" applyFon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0" fontId="7" fillId="0" borderId="16" xfId="0" applyFont="1" applyBorder="1" applyAlignment="1">
      <alignment horizontal="left" vertical="top" wrapText="1"/>
    </xf>
    <xf numFmtId="0" fontId="8" fillId="0" borderId="17" xfId="0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0" fontId="3" fillId="0" borderId="0" xfId="0" applyFont="1" applyFill="1" applyBorder="1"/>
    <xf numFmtId="3" fontId="8" fillId="0" borderId="17" xfId="0" applyNumberFormat="1" applyFont="1" applyFill="1" applyBorder="1" applyAlignment="1">
      <alignment horizontal="center" vertical="center"/>
    </xf>
    <xf numFmtId="3" fontId="8" fillId="0" borderId="18" xfId="0" applyNumberFormat="1" applyFont="1" applyFill="1" applyBorder="1" applyAlignment="1">
      <alignment horizontal="center" vertical="center"/>
    </xf>
    <xf numFmtId="2" fontId="8" fillId="0" borderId="19" xfId="0" applyNumberFormat="1" applyFont="1" applyFill="1" applyBorder="1" applyAlignment="1">
      <alignment horizontal="center" vertical="center"/>
    </xf>
    <xf numFmtId="0" fontId="3" fillId="0" borderId="17" xfId="0" applyFont="1" applyFill="1" applyBorder="1" applyAlignment="1">
      <alignment horizontal="center" vertical="center"/>
    </xf>
    <xf numFmtId="0" fontId="3" fillId="0" borderId="18" xfId="0" applyFont="1" applyFill="1" applyBorder="1" applyAlignment="1">
      <alignment horizontal="center" vertical="center"/>
    </xf>
    <xf numFmtId="0" fontId="7" fillId="0" borderId="8" xfId="0" applyFont="1" applyBorder="1" applyAlignment="1">
      <alignment horizontal="left" vertical="top" wrapText="1"/>
    </xf>
    <xf numFmtId="0" fontId="3" fillId="0" borderId="10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10" fillId="0" borderId="20" xfId="0" applyFont="1" applyFill="1" applyBorder="1"/>
    <xf numFmtId="0" fontId="11" fillId="0" borderId="21" xfId="0" applyFont="1" applyFill="1" applyBorder="1" applyAlignment="1">
      <alignment horizontal="center" vertical="center"/>
    </xf>
    <xf numFmtId="0" fontId="11" fillId="0" borderId="22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20" fillId="0" borderId="0" xfId="0" applyFont="1" applyFill="1" applyBorder="1"/>
    <xf numFmtId="0" fontId="18" fillId="0" borderId="0" xfId="0" applyFont="1"/>
    <xf numFmtId="0" fontId="7" fillId="0" borderId="0" xfId="0" applyFont="1"/>
    <xf numFmtId="0" fontId="3" fillId="2" borderId="0" xfId="0" applyFont="1" applyFill="1" applyBorder="1" applyAlignment="1">
      <alignment horizontal="center" vertical="center"/>
    </xf>
    <xf numFmtId="0" fontId="3" fillId="2" borderId="0" xfId="0" applyFont="1" applyFill="1"/>
    <xf numFmtId="0" fontId="9" fillId="2" borderId="0" xfId="0" applyFont="1" applyFill="1" applyBorder="1" applyAlignment="1">
      <alignment horizontal="center" vertical="center"/>
    </xf>
    <xf numFmtId="0" fontId="12" fillId="0" borderId="0" xfId="0" applyFont="1" applyAlignment="1">
      <alignment wrapText="1"/>
    </xf>
    <xf numFmtId="3" fontId="22" fillId="0" borderId="0" xfId="0" applyNumberFormat="1" applyFont="1" applyBorder="1"/>
    <xf numFmtId="0" fontId="3" fillId="0" borderId="2" xfId="0" applyFont="1" applyFill="1" applyBorder="1" applyAlignment="1">
      <alignment horizontal="center" vertical="center"/>
    </xf>
    <xf numFmtId="0" fontId="3" fillId="0" borderId="25" xfId="0" applyFont="1" applyFill="1" applyBorder="1" applyAlignment="1">
      <alignment horizontal="center" vertical="center"/>
    </xf>
    <xf numFmtId="0" fontId="3" fillId="0" borderId="26" xfId="0" applyFont="1" applyFill="1" applyBorder="1" applyAlignment="1">
      <alignment horizontal="center" vertical="center"/>
    </xf>
    <xf numFmtId="0" fontId="3" fillId="0" borderId="27" xfId="0" applyFont="1" applyFill="1" applyBorder="1" applyAlignment="1">
      <alignment horizontal="center" vertical="center"/>
    </xf>
    <xf numFmtId="0" fontId="11" fillId="0" borderId="28" xfId="0" applyFont="1" applyFill="1" applyBorder="1" applyAlignment="1">
      <alignment horizontal="center" vertical="center"/>
    </xf>
    <xf numFmtId="0" fontId="11" fillId="0" borderId="29" xfId="0" applyFont="1" applyFill="1" applyBorder="1" applyAlignment="1">
      <alignment horizontal="center" vertical="center"/>
    </xf>
    <xf numFmtId="4" fontId="2" fillId="0" borderId="0" xfId="0" applyNumberFormat="1" applyFont="1" applyFill="1" applyAlignment="1"/>
    <xf numFmtId="4" fontId="3" fillId="0" borderId="0" xfId="0" applyNumberFormat="1" applyFont="1" applyFill="1"/>
    <xf numFmtId="4" fontId="3" fillId="0" borderId="0" xfId="0" applyNumberFormat="1" applyFont="1" applyFill="1" applyAlignment="1">
      <alignment horizontal="center" vertical="center"/>
    </xf>
    <xf numFmtId="3" fontId="3" fillId="0" borderId="0" xfId="0" applyNumberFormat="1" applyFont="1" applyFill="1"/>
    <xf numFmtId="0" fontId="7" fillId="0" borderId="30" xfId="0" applyFont="1" applyBorder="1" applyAlignment="1">
      <alignment horizontal="left" vertical="top" wrapText="1"/>
    </xf>
    <xf numFmtId="0" fontId="7" fillId="0" borderId="35" xfId="0" applyFont="1" applyBorder="1" applyAlignment="1">
      <alignment horizontal="left" vertical="top" wrapText="1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8" fillId="0" borderId="40" xfId="0" applyFont="1" applyFill="1" applyBorder="1" applyAlignment="1">
      <alignment horizontal="center" vertical="center"/>
    </xf>
    <xf numFmtId="0" fontId="7" fillId="0" borderId="41" xfId="0" applyFont="1" applyBorder="1" applyAlignment="1">
      <alignment horizontal="left" vertical="top" wrapText="1"/>
    </xf>
    <xf numFmtId="0" fontId="8" fillId="0" borderId="42" xfId="0" applyFont="1" applyFill="1" applyBorder="1" applyAlignment="1">
      <alignment horizontal="center" vertical="center"/>
    </xf>
    <xf numFmtId="2" fontId="8" fillId="0" borderId="43" xfId="0" applyNumberFormat="1" applyFont="1" applyFill="1" applyBorder="1" applyAlignment="1">
      <alignment horizontal="center" vertical="center"/>
    </xf>
    <xf numFmtId="0" fontId="10" fillId="0" borderId="34" xfId="0" applyFont="1" applyFill="1" applyBorder="1"/>
    <xf numFmtId="0" fontId="11" fillId="0" borderId="44" xfId="0" applyFont="1" applyFill="1" applyBorder="1" applyAlignment="1">
      <alignment horizontal="center" vertical="center"/>
    </xf>
    <xf numFmtId="0" fontId="11" fillId="0" borderId="45" xfId="0" applyFont="1" applyFill="1" applyBorder="1" applyAlignment="1">
      <alignment horizontal="center" vertical="center"/>
    </xf>
    <xf numFmtId="0" fontId="3" fillId="2" borderId="18" xfId="0" applyFont="1" applyFill="1" applyBorder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0" fontId="3" fillId="0" borderId="31" xfId="0" applyFont="1" applyFill="1" applyBorder="1" applyAlignment="1">
      <alignment horizontal="center"/>
    </xf>
    <xf numFmtId="0" fontId="8" fillId="0" borderId="50" xfId="0" applyFont="1" applyFill="1" applyBorder="1" applyAlignment="1">
      <alignment horizontal="center" vertical="center"/>
    </xf>
    <xf numFmtId="0" fontId="8" fillId="0" borderId="51" xfId="0" applyFont="1" applyFill="1" applyBorder="1" applyAlignment="1">
      <alignment horizontal="center" vertical="center"/>
    </xf>
    <xf numFmtId="0" fontId="7" fillId="0" borderId="49" xfId="0" applyFont="1" applyBorder="1" applyAlignment="1">
      <alignment horizontal="left" vertical="top" wrapText="1"/>
    </xf>
    <xf numFmtId="0" fontId="15" fillId="2" borderId="50" xfId="0" applyFont="1" applyFill="1" applyBorder="1" applyAlignment="1">
      <alignment horizontal="center" vertical="center"/>
    </xf>
    <xf numFmtId="3" fontId="8" fillId="2" borderId="50" xfId="0" applyNumberFormat="1" applyFont="1" applyFill="1" applyBorder="1" applyAlignment="1">
      <alignment horizontal="center" vertical="center"/>
    </xf>
    <xf numFmtId="4" fontId="8" fillId="0" borderId="51" xfId="0" applyNumberFormat="1" applyFont="1" applyFill="1" applyBorder="1" applyAlignment="1">
      <alignment horizontal="center" vertical="center"/>
    </xf>
    <xf numFmtId="0" fontId="25" fillId="0" borderId="50" xfId="0" applyFont="1" applyFill="1" applyBorder="1" applyAlignment="1">
      <alignment horizontal="center" vertical="center"/>
    </xf>
    <xf numFmtId="0" fontId="25" fillId="0" borderId="51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 wrapText="1"/>
    </xf>
    <xf numFmtId="0" fontId="5" fillId="0" borderId="53" xfId="0" applyFont="1" applyFill="1" applyBorder="1" applyAlignment="1">
      <alignment horizontal="center" vertical="center" wrapText="1"/>
    </xf>
    <xf numFmtId="0" fontId="5" fillId="0" borderId="54" xfId="0" applyFont="1" applyFill="1" applyBorder="1" applyAlignment="1">
      <alignment horizontal="center" vertical="center" wrapText="1"/>
    </xf>
    <xf numFmtId="0" fontId="5" fillId="0" borderId="55" xfId="0" applyFont="1" applyFill="1" applyBorder="1" applyAlignment="1">
      <alignment horizontal="center" vertical="center" wrapText="1"/>
    </xf>
    <xf numFmtId="0" fontId="5" fillId="0" borderId="56" xfId="0" applyFont="1" applyFill="1" applyBorder="1" applyAlignment="1">
      <alignment horizontal="center" vertical="center" wrapText="1"/>
    </xf>
    <xf numFmtId="0" fontId="5" fillId="0" borderId="57" xfId="0" applyFont="1" applyFill="1" applyBorder="1" applyAlignment="1">
      <alignment horizontal="center" vertical="center" wrapText="1"/>
    </xf>
    <xf numFmtId="0" fontId="5" fillId="2" borderId="53" xfId="0" applyFont="1" applyFill="1" applyBorder="1" applyAlignment="1">
      <alignment horizontal="center" vertical="center" wrapText="1"/>
    </xf>
    <xf numFmtId="0" fontId="5" fillId="2" borderId="54" xfId="0" applyFont="1" applyFill="1" applyBorder="1" applyAlignment="1">
      <alignment horizontal="center" vertical="center" wrapText="1"/>
    </xf>
    <xf numFmtId="0" fontId="5" fillId="2" borderId="55" xfId="0" applyFont="1" applyFill="1" applyBorder="1" applyAlignment="1">
      <alignment horizontal="center" vertical="center" wrapText="1"/>
    </xf>
    <xf numFmtId="0" fontId="3" fillId="0" borderId="59" xfId="0" applyFont="1" applyFill="1" applyBorder="1" applyAlignment="1">
      <alignment horizontal="center" vertical="center"/>
    </xf>
    <xf numFmtId="0" fontId="3" fillId="2" borderId="59" xfId="0" applyFont="1" applyFill="1" applyBorder="1" applyAlignment="1">
      <alignment horizontal="center" vertical="center"/>
    </xf>
    <xf numFmtId="0" fontId="8" fillId="2" borderId="38" xfId="0" applyFont="1" applyFill="1" applyBorder="1" applyAlignment="1">
      <alignment horizontal="center" vertical="center"/>
    </xf>
    <xf numFmtId="0" fontId="8" fillId="2" borderId="39" xfId="0" applyFont="1" applyFill="1" applyBorder="1" applyAlignment="1">
      <alignment horizontal="center" vertical="center"/>
    </xf>
    <xf numFmtId="0" fontId="8" fillId="0" borderId="60" xfId="0" applyFont="1" applyFill="1" applyBorder="1" applyAlignment="1">
      <alignment horizontal="center" vertical="center"/>
    </xf>
    <xf numFmtId="0" fontId="8" fillId="2" borderId="60" xfId="0" applyFont="1" applyFill="1" applyBorder="1" applyAlignment="1">
      <alignment horizontal="center" vertical="center"/>
    </xf>
    <xf numFmtId="0" fontId="8" fillId="2" borderId="50" xfId="0" applyFont="1" applyFill="1" applyBorder="1" applyAlignment="1">
      <alignment horizontal="center" vertical="center"/>
    </xf>
    <xf numFmtId="0" fontId="7" fillId="2" borderId="49" xfId="0" applyFont="1" applyFill="1" applyBorder="1" applyAlignment="1">
      <alignment horizontal="left" vertical="top" wrapText="1"/>
    </xf>
    <xf numFmtId="0" fontId="8" fillId="2" borderId="51" xfId="0" applyFont="1" applyFill="1" applyBorder="1" applyAlignment="1">
      <alignment horizontal="center" vertical="center"/>
    </xf>
    <xf numFmtId="3" fontId="8" fillId="0" borderId="60" xfId="0" applyNumberFormat="1" applyFont="1" applyFill="1" applyBorder="1" applyAlignment="1">
      <alignment horizontal="center" vertical="center"/>
    </xf>
    <xf numFmtId="3" fontId="8" fillId="0" borderId="50" xfId="0" applyNumberFormat="1" applyFont="1" applyFill="1" applyBorder="1" applyAlignment="1">
      <alignment horizontal="center" vertical="center"/>
    </xf>
    <xf numFmtId="3" fontId="8" fillId="2" borderId="60" xfId="0" applyNumberFormat="1" applyFont="1" applyFill="1" applyBorder="1" applyAlignment="1">
      <alignment horizontal="center" vertical="center"/>
    </xf>
    <xf numFmtId="2" fontId="8" fillId="0" borderId="51" xfId="0" applyNumberFormat="1" applyFont="1" applyFill="1" applyBorder="1" applyAlignment="1">
      <alignment horizontal="center" vertical="center"/>
    </xf>
    <xf numFmtId="0" fontId="3" fillId="0" borderId="60" xfId="0" applyFont="1" applyFill="1" applyBorder="1" applyAlignment="1">
      <alignment horizontal="center" vertical="center"/>
    </xf>
    <xf numFmtId="0" fontId="3" fillId="0" borderId="50" xfId="0" applyFont="1" applyFill="1" applyBorder="1" applyAlignment="1">
      <alignment horizontal="center" vertical="center"/>
    </xf>
    <xf numFmtId="0" fontId="3" fillId="2" borderId="60" xfId="0" applyFont="1" applyFill="1" applyBorder="1" applyAlignment="1">
      <alignment horizontal="center" vertical="center"/>
    </xf>
    <xf numFmtId="0" fontId="3" fillId="2" borderId="50" xfId="0" applyFont="1" applyFill="1" applyBorder="1" applyAlignment="1">
      <alignment horizontal="center" vertical="center"/>
    </xf>
    <xf numFmtId="0" fontId="7" fillId="0" borderId="52" xfId="0" applyFont="1" applyBorder="1" applyAlignment="1">
      <alignment horizontal="left" vertical="top" wrapText="1"/>
    </xf>
    <xf numFmtId="0" fontId="3" fillId="0" borderId="54" xfId="0" applyFont="1" applyFill="1" applyBorder="1" applyAlignment="1">
      <alignment horizontal="center" vertical="center"/>
    </xf>
    <xf numFmtId="0" fontId="3" fillId="0" borderId="55" xfId="0" applyFont="1" applyFill="1" applyBorder="1" applyAlignment="1">
      <alignment horizontal="center" vertical="center"/>
    </xf>
    <xf numFmtId="0" fontId="3" fillId="2" borderId="54" xfId="0" applyFont="1" applyFill="1" applyBorder="1" applyAlignment="1">
      <alignment horizontal="center" vertical="center"/>
    </xf>
    <xf numFmtId="0" fontId="3" fillId="2" borderId="55" xfId="0" applyFont="1" applyFill="1" applyBorder="1" applyAlignment="1">
      <alignment horizontal="center" vertical="center"/>
    </xf>
    <xf numFmtId="0" fontId="11" fillId="2" borderId="44" xfId="0" applyFont="1" applyFill="1" applyBorder="1" applyAlignment="1">
      <alignment horizontal="center" vertical="center"/>
    </xf>
    <xf numFmtId="0" fontId="11" fillId="2" borderId="45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3" fontId="3" fillId="0" borderId="59" xfId="0" applyNumberFormat="1" applyFont="1" applyFill="1" applyBorder="1" applyAlignment="1">
      <alignment horizontal="center" vertical="center"/>
    </xf>
    <xf numFmtId="3" fontId="8" fillId="0" borderId="38" xfId="0" applyNumberFormat="1" applyFont="1" applyFill="1" applyBorder="1" applyAlignment="1">
      <alignment horizontal="center" vertical="center"/>
    </xf>
    <xf numFmtId="3" fontId="8" fillId="0" borderId="39" xfId="0" applyNumberFormat="1" applyFont="1" applyFill="1" applyBorder="1" applyAlignment="1">
      <alignment horizontal="center" vertical="center"/>
    </xf>
    <xf numFmtId="4" fontId="8" fillId="0" borderId="40" xfId="0" applyNumberFormat="1" applyFont="1" applyFill="1" applyBorder="1" applyAlignment="1">
      <alignment horizontal="center" vertical="center"/>
    </xf>
    <xf numFmtId="3" fontId="3" fillId="2" borderId="59" xfId="0" applyNumberFormat="1" applyFont="1" applyFill="1" applyBorder="1" applyAlignment="1">
      <alignment horizontal="center" vertical="center"/>
    </xf>
    <xf numFmtId="3" fontId="3" fillId="0" borderId="60" xfId="0" applyNumberFormat="1" applyFont="1" applyFill="1" applyBorder="1" applyAlignment="1">
      <alignment horizontal="center" vertical="center"/>
    </xf>
    <xf numFmtId="3" fontId="3" fillId="0" borderId="50" xfId="0" applyNumberFormat="1" applyFont="1" applyFill="1" applyBorder="1" applyAlignment="1">
      <alignment horizontal="center" vertical="center"/>
    </xf>
    <xf numFmtId="3" fontId="3" fillId="2" borderId="60" xfId="0" applyNumberFormat="1" applyFont="1" applyFill="1" applyBorder="1" applyAlignment="1">
      <alignment horizontal="center" vertical="center"/>
    </xf>
    <xf numFmtId="3" fontId="3" fillId="2" borderId="50" xfId="0" applyNumberFormat="1" applyFont="1" applyFill="1" applyBorder="1" applyAlignment="1">
      <alignment horizontal="center" vertical="center"/>
    </xf>
    <xf numFmtId="3" fontId="3" fillId="0" borderId="54" xfId="0" applyNumberFormat="1" applyFont="1" applyFill="1" applyBorder="1" applyAlignment="1">
      <alignment horizontal="center" vertical="center"/>
    </xf>
    <xf numFmtId="3" fontId="3" fillId="0" borderId="55" xfId="0" applyNumberFormat="1" applyFont="1" applyFill="1" applyBorder="1" applyAlignment="1">
      <alignment horizontal="center" vertical="center"/>
    </xf>
    <xf numFmtId="3" fontId="3" fillId="2" borderId="54" xfId="0" applyNumberFormat="1" applyFont="1" applyFill="1" applyBorder="1" applyAlignment="1">
      <alignment horizontal="center" vertical="center"/>
    </xf>
    <xf numFmtId="3" fontId="3" fillId="2" borderId="55" xfId="0" applyNumberFormat="1" applyFont="1" applyFill="1" applyBorder="1" applyAlignment="1">
      <alignment horizontal="center" vertical="center"/>
    </xf>
    <xf numFmtId="3" fontId="11" fillId="0" borderId="44" xfId="0" applyNumberFormat="1" applyFont="1" applyFill="1" applyBorder="1" applyAlignment="1">
      <alignment horizontal="center" vertical="center"/>
    </xf>
    <xf numFmtId="3" fontId="11" fillId="0" borderId="45" xfId="0" applyNumberFormat="1" applyFont="1" applyFill="1" applyBorder="1" applyAlignment="1">
      <alignment horizontal="center" vertical="center"/>
    </xf>
    <xf numFmtId="0" fontId="1" fillId="0" borderId="49" xfId="0" applyFont="1" applyBorder="1" applyAlignment="1">
      <alignment horizontal="left" vertical="top" wrapText="1"/>
    </xf>
    <xf numFmtId="0" fontId="15" fillId="0" borderId="59" xfId="0" applyFont="1" applyFill="1" applyBorder="1" applyAlignment="1">
      <alignment horizontal="center" vertical="center"/>
    </xf>
    <xf numFmtId="0" fontId="15" fillId="0" borderId="60" xfId="0" applyFont="1" applyFill="1" applyBorder="1" applyAlignment="1">
      <alignment horizontal="center" vertical="center"/>
    </xf>
    <xf numFmtId="0" fontId="15" fillId="0" borderId="50" xfId="0" applyFont="1" applyFill="1" applyBorder="1" applyAlignment="1">
      <alignment horizontal="center" vertical="center"/>
    </xf>
    <xf numFmtId="0" fontId="15" fillId="0" borderId="51" xfId="0" applyFont="1" applyFill="1" applyBorder="1" applyAlignment="1">
      <alignment horizontal="center" vertical="center"/>
    </xf>
    <xf numFmtId="0" fontId="15" fillId="2" borderId="38" xfId="0" applyFont="1" applyFill="1" applyBorder="1" applyAlignment="1">
      <alignment horizontal="center" vertical="center"/>
    </xf>
    <xf numFmtId="0" fontId="15" fillId="2" borderId="39" xfId="0" applyFont="1" applyFill="1" applyBorder="1" applyAlignment="1">
      <alignment horizontal="center" vertical="center"/>
    </xf>
    <xf numFmtId="0" fontId="15" fillId="2" borderId="60" xfId="0" applyFont="1" applyFill="1" applyBorder="1" applyAlignment="1">
      <alignment horizontal="center" vertical="center"/>
    </xf>
    <xf numFmtId="3" fontId="15" fillId="2" borderId="60" xfId="0" applyNumberFormat="1" applyFont="1" applyFill="1" applyBorder="1" applyAlignment="1">
      <alignment horizontal="center" vertical="center"/>
    </xf>
    <xf numFmtId="3" fontId="15" fillId="2" borderId="50" xfId="0" applyNumberFormat="1" applyFont="1" applyFill="1" applyBorder="1" applyAlignment="1">
      <alignment horizontal="center" vertical="center"/>
    </xf>
    <xf numFmtId="0" fontId="20" fillId="0" borderId="59" xfId="0" applyFont="1" applyFill="1" applyBorder="1" applyAlignment="1">
      <alignment horizontal="center" vertical="center"/>
    </xf>
    <xf numFmtId="0" fontId="25" fillId="0" borderId="38" xfId="0" applyFont="1" applyFill="1" applyBorder="1" applyAlignment="1">
      <alignment horizontal="center" vertical="center"/>
    </xf>
    <xf numFmtId="0" fontId="25" fillId="0" borderId="39" xfId="0" applyFont="1" applyFill="1" applyBorder="1" applyAlignment="1">
      <alignment horizontal="center" vertical="center"/>
    </xf>
    <xf numFmtId="0" fontId="25" fillId="0" borderId="40" xfId="0" applyFont="1" applyFill="1" applyBorder="1" applyAlignment="1">
      <alignment horizontal="center" vertical="center"/>
    </xf>
    <xf numFmtId="0" fontId="25" fillId="0" borderId="60" xfId="0" applyFont="1" applyFill="1" applyBorder="1" applyAlignment="1">
      <alignment horizontal="center" vertical="center"/>
    </xf>
    <xf numFmtId="0" fontId="20" fillId="0" borderId="50" xfId="0" applyFont="1" applyFill="1" applyBorder="1" applyAlignment="1">
      <alignment horizontal="center" vertical="center"/>
    </xf>
    <xf numFmtId="3" fontId="25" fillId="0" borderId="60" xfId="0" applyNumberFormat="1" applyFont="1" applyFill="1" applyBorder="1" applyAlignment="1">
      <alignment horizontal="center" vertical="center"/>
    </xf>
    <xf numFmtId="3" fontId="25" fillId="0" borderId="50" xfId="0" applyNumberFormat="1" applyFont="1" applyFill="1" applyBorder="1" applyAlignment="1">
      <alignment horizontal="center" vertical="center"/>
    </xf>
    <xf numFmtId="2" fontId="25" fillId="0" borderId="51" xfId="0" applyNumberFormat="1" applyFont="1" applyFill="1" applyBorder="1" applyAlignment="1">
      <alignment horizontal="center" vertical="center"/>
    </xf>
    <xf numFmtId="0" fontId="7" fillId="0" borderId="49" xfId="0" applyFont="1" applyFill="1" applyBorder="1" applyAlignment="1">
      <alignment horizontal="left" vertical="top" wrapText="1"/>
    </xf>
    <xf numFmtId="0" fontId="20" fillId="0" borderId="60" xfId="0" applyFont="1" applyFill="1" applyBorder="1" applyAlignment="1">
      <alignment horizontal="center" vertical="center"/>
    </xf>
    <xf numFmtId="0" fontId="20" fillId="2" borderId="50" xfId="0" applyFont="1" applyFill="1" applyBorder="1" applyAlignment="1">
      <alignment horizontal="center" vertical="center"/>
    </xf>
    <xf numFmtId="0" fontId="20" fillId="0" borderId="54" xfId="0" applyFont="1" applyFill="1" applyBorder="1" applyAlignment="1">
      <alignment horizontal="center" vertical="center"/>
    </xf>
    <xf numFmtId="0" fontId="20" fillId="0" borderId="55" xfId="0" applyFont="1" applyFill="1" applyBorder="1" applyAlignment="1">
      <alignment horizontal="center" vertical="center"/>
    </xf>
    <xf numFmtId="0" fontId="26" fillId="0" borderId="44" xfId="0" applyFont="1" applyFill="1" applyBorder="1" applyAlignment="1">
      <alignment horizontal="center" vertical="center"/>
    </xf>
    <xf numFmtId="0" fontId="26" fillId="0" borderId="45" xfId="0" applyFont="1" applyFill="1" applyBorder="1" applyAlignment="1">
      <alignment horizontal="center" vertical="center"/>
    </xf>
    <xf numFmtId="0" fontId="8" fillId="0" borderId="54" xfId="0" applyFont="1" applyFill="1" applyBorder="1" applyAlignment="1">
      <alignment horizontal="center" vertical="center"/>
    </xf>
    <xf numFmtId="0" fontId="8" fillId="0" borderId="55" xfId="0" applyFont="1" applyFill="1" applyBorder="1" applyAlignment="1">
      <alignment horizontal="center" vertical="center"/>
    </xf>
    <xf numFmtId="0" fontId="3" fillId="0" borderId="61" xfId="0" applyFont="1" applyFill="1" applyBorder="1" applyAlignment="1">
      <alignment horizontal="center" vertical="center"/>
    </xf>
    <xf numFmtId="0" fontId="3" fillId="0" borderId="62" xfId="0" applyFont="1" applyFill="1" applyBorder="1" applyAlignment="1">
      <alignment horizontal="center" vertical="center"/>
    </xf>
    <xf numFmtId="0" fontId="3" fillId="0" borderId="63" xfId="0" applyFont="1" applyFill="1" applyBorder="1" applyAlignment="1">
      <alignment horizontal="center" vertical="center"/>
    </xf>
    <xf numFmtId="0" fontId="3" fillId="0" borderId="63" xfId="0" applyFont="1" applyFill="1" applyBorder="1" applyAlignment="1">
      <alignment horizontal="center"/>
    </xf>
    <xf numFmtId="0" fontId="3" fillId="0" borderId="60" xfId="0" applyFont="1" applyFill="1" applyBorder="1"/>
    <xf numFmtId="0" fontId="10" fillId="3" borderId="31" xfId="0" applyFont="1" applyFill="1" applyBorder="1" applyAlignment="1">
      <alignment horizontal="center" vertical="center"/>
    </xf>
    <xf numFmtId="0" fontId="11" fillId="3" borderId="48" xfId="0" applyFont="1" applyFill="1" applyBorder="1" applyAlignment="1">
      <alignment horizontal="center" vertical="center"/>
    </xf>
    <xf numFmtId="0" fontId="11" fillId="3" borderId="33" xfId="0" applyFont="1" applyFill="1" applyBorder="1" applyAlignment="1">
      <alignment horizontal="center" vertical="center"/>
    </xf>
    <xf numFmtId="0" fontId="11" fillId="3" borderId="32" xfId="0" applyFont="1" applyFill="1" applyBorder="1" applyAlignment="1">
      <alignment horizontal="center" vertical="center"/>
    </xf>
    <xf numFmtId="0" fontId="11" fillId="3" borderId="46" xfId="0" applyFont="1" applyFill="1" applyBorder="1" applyAlignment="1">
      <alignment horizontal="center" vertical="center"/>
    </xf>
    <xf numFmtId="0" fontId="18" fillId="3" borderId="34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 vertical="center"/>
    </xf>
    <xf numFmtId="0" fontId="3" fillId="3" borderId="47" xfId="0" applyFont="1" applyFill="1" applyBorder="1" applyAlignment="1">
      <alignment horizontal="center" vertical="center"/>
    </xf>
    <xf numFmtId="0" fontId="3" fillId="3" borderId="34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/>
    </xf>
    <xf numFmtId="0" fontId="3" fillId="3" borderId="5" xfId="0" applyFont="1" applyFill="1" applyBorder="1" applyAlignment="1">
      <alignment horizontal="center" vertical="center"/>
    </xf>
    <xf numFmtId="0" fontId="3" fillId="2" borderId="17" xfId="0" applyFont="1" applyFill="1" applyBorder="1" applyAlignment="1">
      <alignment horizontal="center" vertical="center"/>
    </xf>
    <xf numFmtId="0" fontId="20" fillId="2" borderId="60" xfId="0" applyFont="1" applyFill="1" applyBorder="1" applyAlignment="1">
      <alignment horizontal="center" vertical="center"/>
    </xf>
    <xf numFmtId="0" fontId="23" fillId="0" borderId="0" xfId="0" applyFont="1" applyFill="1" applyAlignment="1"/>
    <xf numFmtId="2" fontId="3" fillId="0" borderId="51" xfId="0" applyNumberFormat="1" applyFont="1" applyFill="1" applyBorder="1" applyAlignment="1">
      <alignment horizontal="center" vertical="center"/>
    </xf>
    <xf numFmtId="2" fontId="1" fillId="0" borderId="51" xfId="0" applyNumberFormat="1" applyFont="1" applyFill="1" applyBorder="1" applyAlignment="1">
      <alignment horizontal="center" vertical="center"/>
    </xf>
    <xf numFmtId="2" fontId="3" fillId="0" borderId="58" xfId="0" applyNumberFormat="1" applyFont="1" applyFill="1" applyBorder="1" applyAlignment="1">
      <alignment horizontal="center" vertical="center"/>
    </xf>
    <xf numFmtId="2" fontId="11" fillId="0" borderId="37" xfId="0" applyNumberFormat="1" applyFont="1" applyFill="1" applyBorder="1" applyAlignment="1">
      <alignment horizontal="center" vertical="center"/>
    </xf>
    <xf numFmtId="2" fontId="1" fillId="0" borderId="19" xfId="0" applyNumberFormat="1" applyFont="1" applyFill="1" applyBorder="1" applyAlignment="1">
      <alignment horizontal="center" vertical="center"/>
    </xf>
    <xf numFmtId="2" fontId="3" fillId="0" borderId="19" xfId="0" applyNumberFormat="1" applyFont="1" applyFill="1" applyBorder="1" applyAlignment="1">
      <alignment horizontal="center" vertical="center"/>
    </xf>
    <xf numFmtId="2" fontId="3" fillId="0" borderId="14" xfId="0" applyNumberFormat="1" applyFont="1" applyFill="1" applyBorder="1" applyAlignment="1">
      <alignment horizontal="center" vertical="center"/>
    </xf>
    <xf numFmtId="2" fontId="11" fillId="3" borderId="31" xfId="0" applyNumberFormat="1" applyFont="1" applyFill="1" applyBorder="1" applyAlignment="1">
      <alignment horizontal="center" vertical="center"/>
    </xf>
    <xf numFmtId="2" fontId="11" fillId="0" borderId="23" xfId="0" applyNumberFormat="1" applyFont="1" applyFill="1" applyBorder="1" applyAlignment="1">
      <alignment horizontal="center" vertical="center"/>
    </xf>
    <xf numFmtId="2" fontId="3" fillId="2" borderId="51" xfId="0" applyNumberFormat="1" applyFont="1" applyFill="1" applyBorder="1" applyAlignment="1">
      <alignment horizontal="center" vertical="center"/>
    </xf>
    <xf numFmtId="2" fontId="8" fillId="2" borderId="51" xfId="0" applyNumberFormat="1" applyFont="1" applyFill="1" applyBorder="1" applyAlignment="1">
      <alignment horizontal="center" vertical="center"/>
    </xf>
    <xf numFmtId="2" fontId="20" fillId="0" borderId="51" xfId="0" applyNumberFormat="1" applyFont="1" applyFill="1" applyBorder="1" applyAlignment="1">
      <alignment horizontal="center" vertical="center"/>
    </xf>
    <xf numFmtId="2" fontId="5" fillId="0" borderId="51" xfId="0" applyNumberFormat="1" applyFont="1" applyFill="1" applyBorder="1" applyAlignment="1">
      <alignment horizontal="center" vertical="center"/>
    </xf>
    <xf numFmtId="2" fontId="20" fillId="0" borderId="58" xfId="0" applyNumberFormat="1" applyFont="1" applyFill="1" applyBorder="1" applyAlignment="1">
      <alignment horizontal="center" vertical="center"/>
    </xf>
    <xf numFmtId="2" fontId="26" fillId="0" borderId="37" xfId="0" applyNumberFormat="1" applyFont="1" applyFill="1" applyBorder="1" applyAlignment="1">
      <alignment horizontal="center" vertical="center"/>
    </xf>
    <xf numFmtId="0" fontId="3" fillId="0" borderId="0" xfId="0" applyFont="1"/>
    <xf numFmtId="0" fontId="11" fillId="0" borderId="0" xfId="0" applyFont="1"/>
    <xf numFmtId="0" fontId="11" fillId="0" borderId="0" xfId="0" applyFont="1" applyBorder="1"/>
    <xf numFmtId="0" fontId="5" fillId="0" borderId="0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vertical="center" wrapText="1"/>
    </xf>
    <xf numFmtId="0" fontId="10" fillId="0" borderId="0" xfId="0" applyFont="1" applyFill="1" applyBorder="1" applyAlignment="1">
      <alignment horizontal="center" vertical="center" wrapText="1"/>
    </xf>
    <xf numFmtId="0" fontId="9" fillId="0" borderId="55" xfId="0" applyFont="1" applyFill="1" applyBorder="1" applyAlignment="1">
      <alignment horizontal="center" vertical="center" wrapText="1"/>
    </xf>
    <xf numFmtId="0" fontId="9" fillId="0" borderId="54" xfId="0" applyFont="1" applyFill="1" applyBorder="1" applyAlignment="1">
      <alignment horizontal="center" vertical="center" wrapText="1"/>
    </xf>
    <xf numFmtId="0" fontId="10" fillId="0" borderId="54" xfId="0" applyFont="1" applyFill="1" applyBorder="1" applyAlignment="1">
      <alignment vertical="center" wrapText="1"/>
    </xf>
    <xf numFmtId="0" fontId="10" fillId="0" borderId="53" xfId="0" applyFont="1" applyFill="1" applyBorder="1" applyAlignment="1">
      <alignment horizontal="center" vertical="center" wrapText="1"/>
    </xf>
    <xf numFmtId="0" fontId="5" fillId="0" borderId="50" xfId="0" applyFont="1" applyFill="1" applyBorder="1" applyAlignment="1">
      <alignment horizontal="center" vertical="center" wrapText="1"/>
    </xf>
    <xf numFmtId="0" fontId="5" fillId="0" borderId="64" xfId="0" applyFont="1" applyFill="1" applyBorder="1" applyAlignment="1">
      <alignment horizontal="center" vertical="center" wrapText="1"/>
    </xf>
    <xf numFmtId="0" fontId="1" fillId="0" borderId="64" xfId="0" applyFont="1" applyFill="1" applyBorder="1" applyAlignment="1">
      <alignment vertical="center" wrapText="1"/>
    </xf>
    <xf numFmtId="0" fontId="1" fillId="0" borderId="59" xfId="0" applyFont="1" applyFill="1" applyBorder="1"/>
    <xf numFmtId="0" fontId="1" fillId="0" borderId="59" xfId="0" applyFont="1" applyFill="1" applyBorder="1" applyAlignment="1">
      <alignment horizontal="left" wrapText="1"/>
    </xf>
    <xf numFmtId="0" fontId="5" fillId="2" borderId="64" xfId="0" applyFont="1" applyFill="1" applyBorder="1" applyAlignment="1">
      <alignment horizontal="center" vertical="center" wrapText="1"/>
    </xf>
    <xf numFmtId="0" fontId="1" fillId="0" borderId="59" xfId="0" applyFont="1" applyFill="1" applyBorder="1" applyAlignment="1">
      <alignment wrapText="1"/>
    </xf>
    <xf numFmtId="0" fontId="1" fillId="0" borderId="64" xfId="0" applyFont="1" applyFill="1" applyBorder="1" applyAlignment="1">
      <alignment horizontal="left" vertical="center" wrapText="1"/>
    </xf>
    <xf numFmtId="0" fontId="3" fillId="0" borderId="32" xfId="0" applyFont="1" applyBorder="1"/>
    <xf numFmtId="0" fontId="1" fillId="0" borderId="64" xfId="0" applyFont="1" applyFill="1" applyBorder="1" applyAlignment="1">
      <alignment horizontal="left"/>
    </xf>
    <xf numFmtId="0" fontId="1" fillId="0" borderId="59" xfId="0" applyFont="1" applyFill="1" applyBorder="1" applyAlignment="1">
      <alignment horizontal="right"/>
    </xf>
    <xf numFmtId="0" fontId="10" fillId="0" borderId="59" xfId="0" applyFont="1" applyFill="1" applyBorder="1" applyAlignment="1">
      <alignment vertical="center" wrapText="1"/>
    </xf>
    <xf numFmtId="0" fontId="1" fillId="0" borderId="59" xfId="0" applyFont="1" applyFill="1" applyBorder="1" applyAlignment="1">
      <alignment vertical="center" wrapText="1"/>
    </xf>
    <xf numFmtId="0" fontId="9" fillId="0" borderId="39" xfId="0" applyFont="1" applyFill="1" applyBorder="1" applyAlignment="1">
      <alignment horizontal="center" vertical="center" wrapText="1"/>
    </xf>
    <xf numFmtId="0" fontId="9" fillId="0" borderId="38" xfId="0" applyFont="1" applyFill="1" applyBorder="1" applyAlignment="1">
      <alignment horizontal="center" vertical="center" wrapText="1"/>
    </xf>
    <xf numFmtId="0" fontId="10" fillId="0" borderId="38" xfId="0" applyFont="1" applyFill="1" applyBorder="1" applyAlignment="1">
      <alignment vertical="center" wrapText="1"/>
    </xf>
    <xf numFmtId="0" fontId="3" fillId="0" borderId="65" xfId="0" applyFont="1" applyBorder="1"/>
    <xf numFmtId="0" fontId="2" fillId="0" borderId="0" xfId="0" applyFont="1" applyFill="1" applyAlignment="1">
      <alignment wrapText="1"/>
    </xf>
    <xf numFmtId="0" fontId="1" fillId="0" borderId="0" xfId="0" applyFont="1" applyFill="1" applyAlignment="1"/>
    <xf numFmtId="0" fontId="18" fillId="0" borderId="24" xfId="0" applyFont="1" applyBorder="1" applyAlignment="1"/>
    <xf numFmtId="0" fontId="3" fillId="0" borderId="0" xfId="0" applyFont="1" applyAlignment="1"/>
    <xf numFmtId="0" fontId="5" fillId="0" borderId="50" xfId="0" applyFont="1" applyFill="1" applyBorder="1" applyAlignment="1">
      <alignment horizontal="center" wrapText="1"/>
    </xf>
    <xf numFmtId="0" fontId="5" fillId="0" borderId="64" xfId="0" applyFont="1" applyFill="1" applyBorder="1" applyAlignment="1">
      <alignment horizontal="center" wrapText="1"/>
    </xf>
    <xf numFmtId="0" fontId="1" fillId="0" borderId="64" xfId="0" applyFont="1" applyFill="1" applyBorder="1" applyAlignment="1">
      <alignment horizontal="left" wrapText="1"/>
    </xf>
    <xf numFmtId="0" fontId="1" fillId="0" borderId="59" xfId="0" applyFont="1" applyFill="1" applyBorder="1" applyAlignment="1"/>
    <xf numFmtId="0" fontId="9" fillId="0" borderId="50" xfId="0" applyFont="1" applyFill="1" applyBorder="1" applyAlignment="1">
      <alignment horizontal="center" vertical="center" wrapText="1"/>
    </xf>
    <xf numFmtId="0" fontId="9" fillId="0" borderId="64" xfId="0" applyFont="1" applyFill="1" applyBorder="1" applyAlignment="1">
      <alignment horizontal="center" vertical="center" wrapText="1"/>
    </xf>
    <xf numFmtId="0" fontId="9" fillId="2" borderId="64" xfId="0" applyFont="1" applyFill="1" applyBorder="1" applyAlignment="1">
      <alignment horizontal="center" vertical="center" wrapText="1"/>
    </xf>
    <xf numFmtId="0" fontId="10" fillId="0" borderId="55" xfId="0" applyFont="1" applyFill="1" applyBorder="1" applyAlignment="1">
      <alignment horizontal="center" vertical="center" wrapText="1"/>
    </xf>
    <xf numFmtId="0" fontId="10" fillId="0" borderId="54" xfId="0" applyFont="1" applyFill="1" applyBorder="1" applyAlignment="1">
      <alignment horizontal="center" vertical="center" wrapText="1"/>
    </xf>
    <xf numFmtId="0" fontId="1" fillId="0" borderId="54" xfId="0" applyFont="1" applyFill="1" applyBorder="1" applyAlignment="1">
      <alignment horizontal="center" vertical="center" wrapText="1"/>
    </xf>
    <xf numFmtId="0" fontId="1" fillId="0" borderId="64" xfId="0" applyFont="1" applyFill="1" applyBorder="1" applyAlignment="1">
      <alignment horizontal="center" vertical="center" wrapText="1"/>
    </xf>
    <xf numFmtId="0" fontId="3" fillId="0" borderId="59" xfId="0" applyFont="1" applyBorder="1"/>
    <xf numFmtId="0" fontId="3" fillId="0" borderId="2" xfId="0" applyFont="1" applyBorder="1"/>
    <xf numFmtId="0" fontId="20" fillId="0" borderId="0" xfId="0" applyFont="1"/>
    <xf numFmtId="0" fontId="20" fillId="0" borderId="0" xfId="0" applyFont="1" applyFill="1"/>
    <xf numFmtId="0" fontId="9" fillId="0" borderId="0" xfId="0" applyFont="1" applyFill="1" applyBorder="1" applyAlignment="1">
      <alignment vertical="center" wrapText="1"/>
    </xf>
    <xf numFmtId="0" fontId="9" fillId="0" borderId="54" xfId="0" applyFont="1" applyFill="1" applyBorder="1" applyAlignment="1">
      <alignment vertical="center" wrapText="1"/>
    </xf>
    <xf numFmtId="0" fontId="9" fillId="0" borderId="53" xfId="0" applyFont="1" applyFill="1" applyBorder="1" applyAlignment="1">
      <alignment horizontal="center" vertical="center" wrapText="1"/>
    </xf>
    <xf numFmtId="0" fontId="5" fillId="0" borderId="64" xfId="0" applyFont="1" applyFill="1" applyBorder="1" applyAlignment="1">
      <alignment vertical="center" wrapText="1"/>
    </xf>
    <xf numFmtId="0" fontId="5" fillId="0" borderId="59" xfId="0" applyFont="1" applyFill="1" applyBorder="1"/>
    <xf numFmtId="0" fontId="5" fillId="0" borderId="59" xfId="0" applyFont="1" applyFill="1" applyBorder="1" applyAlignment="1">
      <alignment horizontal="left" wrapText="1"/>
    </xf>
    <xf numFmtId="0" fontId="5" fillId="0" borderId="59" xfId="0" applyFont="1" applyFill="1" applyBorder="1" applyAlignment="1">
      <alignment wrapText="1"/>
    </xf>
    <xf numFmtId="0" fontId="5" fillId="0" borderId="64" xfId="0" applyFont="1" applyFill="1" applyBorder="1" applyAlignment="1">
      <alignment horizontal="left" vertical="center" wrapText="1"/>
    </xf>
    <xf numFmtId="0" fontId="20" fillId="0" borderId="32" xfId="0" applyFont="1" applyBorder="1"/>
    <xf numFmtId="0" fontId="5" fillId="0" borderId="64" xfId="0" applyFont="1" applyFill="1" applyBorder="1" applyAlignment="1">
      <alignment horizontal="left"/>
    </xf>
    <xf numFmtId="0" fontId="5" fillId="0" borderId="59" xfId="0" applyFont="1" applyFill="1" applyBorder="1" applyAlignment="1">
      <alignment horizontal="right"/>
    </xf>
    <xf numFmtId="0" fontId="9" fillId="0" borderId="59" xfId="0" applyFont="1" applyFill="1" applyBorder="1" applyAlignment="1">
      <alignment vertical="center" wrapText="1"/>
    </xf>
    <xf numFmtId="0" fontId="5" fillId="0" borderId="59" xfId="0" applyFont="1" applyFill="1" applyBorder="1" applyAlignment="1">
      <alignment vertical="center" wrapText="1"/>
    </xf>
    <xf numFmtId="0" fontId="9" fillId="0" borderId="38" xfId="0" applyFont="1" applyFill="1" applyBorder="1" applyAlignment="1">
      <alignment vertical="center" wrapText="1"/>
    </xf>
    <xf numFmtId="0" fontId="20" fillId="0" borderId="65" xfId="0" applyFont="1" applyBorder="1"/>
    <xf numFmtId="0" fontId="2" fillId="0" borderId="54" xfId="0" applyFont="1" applyFill="1" applyBorder="1" applyAlignment="1">
      <alignment horizontal="center" vertical="center" wrapText="1"/>
    </xf>
    <xf numFmtId="0" fontId="28" fillId="0" borderId="54" xfId="0" applyFont="1" applyFill="1" applyBorder="1" applyAlignment="1">
      <alignment horizontal="center" vertical="center" wrapText="1"/>
    </xf>
    <xf numFmtId="0" fontId="28" fillId="0" borderId="64" xfId="0" applyFont="1" applyFill="1" applyBorder="1" applyAlignment="1">
      <alignment horizontal="center" vertical="center" wrapText="1"/>
    </xf>
    <xf numFmtId="0" fontId="28" fillId="2" borderId="64" xfId="0" applyFont="1" applyFill="1" applyBorder="1" applyAlignment="1">
      <alignment horizontal="center" vertical="center" wrapText="1"/>
    </xf>
    <xf numFmtId="0" fontId="5" fillId="2" borderId="50" xfId="0" applyFont="1" applyFill="1" applyBorder="1" applyAlignment="1">
      <alignment horizontal="center" vertical="center" wrapText="1"/>
    </xf>
    <xf numFmtId="0" fontId="1" fillId="2" borderId="64" xfId="0" applyFont="1" applyFill="1" applyBorder="1" applyAlignment="1">
      <alignment vertical="center" wrapText="1"/>
    </xf>
    <xf numFmtId="0" fontId="1" fillId="2" borderId="59" xfId="0" applyFont="1" applyFill="1" applyBorder="1"/>
    <xf numFmtId="4" fontId="29" fillId="0" borderId="0" xfId="0" applyNumberFormat="1" applyFont="1" applyFill="1" applyBorder="1" applyAlignment="1">
      <alignment vertical="center" wrapText="1"/>
    </xf>
    <xf numFmtId="0" fontId="11" fillId="0" borderId="0" xfId="0" applyFont="1" applyFill="1"/>
    <xf numFmtId="0" fontId="11" fillId="0" borderId="0" xfId="0" applyFont="1" applyFill="1" applyBorder="1"/>
    <xf numFmtId="3" fontId="9" fillId="0" borderId="55" xfId="0" applyNumberFormat="1" applyFont="1" applyFill="1" applyBorder="1" applyAlignment="1">
      <alignment horizontal="center" vertical="center" wrapText="1"/>
    </xf>
    <xf numFmtId="3" fontId="9" fillId="0" borderId="54" xfId="0" applyNumberFormat="1" applyFont="1" applyFill="1" applyBorder="1" applyAlignment="1">
      <alignment horizontal="center" vertical="center" wrapText="1"/>
    </xf>
    <xf numFmtId="3" fontId="5" fillId="0" borderId="54" xfId="0" applyNumberFormat="1" applyFont="1" applyFill="1" applyBorder="1" applyAlignment="1">
      <alignment horizontal="center" vertical="center" wrapText="1"/>
    </xf>
    <xf numFmtId="3" fontId="5" fillId="0" borderId="50" xfId="0" applyNumberFormat="1" applyFont="1" applyFill="1" applyBorder="1" applyAlignment="1">
      <alignment horizontal="center" vertical="center" wrapText="1"/>
    </xf>
    <xf numFmtId="3" fontId="5" fillId="0" borderId="64" xfId="0" applyNumberFormat="1" applyFont="1" applyFill="1" applyBorder="1" applyAlignment="1">
      <alignment horizontal="center" vertical="center" wrapText="1"/>
    </xf>
    <xf numFmtId="3" fontId="5" fillId="2" borderId="64" xfId="0" applyNumberFormat="1" applyFont="1" applyFill="1" applyBorder="1" applyAlignment="1">
      <alignment horizontal="center" vertical="center" wrapText="1"/>
    </xf>
    <xf numFmtId="0" fontId="5" fillId="4" borderId="64" xfId="0" applyFont="1" applyFill="1" applyBorder="1" applyAlignment="1">
      <alignment horizontal="center" vertical="center" wrapText="1"/>
    </xf>
    <xf numFmtId="0" fontId="10" fillId="5" borderId="53" xfId="0" applyFont="1" applyFill="1" applyBorder="1" applyAlignment="1">
      <alignment horizontal="center" vertical="center" wrapText="1"/>
    </xf>
    <xf numFmtId="0" fontId="10" fillId="0" borderId="34" xfId="0" applyFont="1" applyFill="1" applyBorder="1" applyAlignment="1">
      <alignment horizontal="center" vertical="center"/>
    </xf>
    <xf numFmtId="0" fontId="9" fillId="5" borderId="54" xfId="0" applyFont="1" applyFill="1" applyBorder="1" applyAlignment="1">
      <alignment horizontal="center" vertical="center" wrapText="1"/>
    </xf>
    <xf numFmtId="0" fontId="9" fillId="5" borderId="55" xfId="0" applyFont="1" applyFill="1" applyBorder="1" applyAlignment="1">
      <alignment horizontal="center" vertical="center" wrapText="1"/>
    </xf>
    <xf numFmtId="0" fontId="3" fillId="0" borderId="71" xfId="0" applyFont="1" applyFill="1" applyBorder="1" applyAlignment="1">
      <alignment horizontal="center" vertical="center"/>
    </xf>
    <xf numFmtId="0" fontId="3" fillId="0" borderId="70" xfId="0" applyFont="1" applyFill="1" applyBorder="1" applyAlignment="1">
      <alignment horizontal="center"/>
    </xf>
    <xf numFmtId="0" fontId="18" fillId="0" borderId="64" xfId="0" applyFont="1" applyFill="1" applyBorder="1" applyAlignment="1">
      <alignment horizontal="center" vertical="center"/>
    </xf>
    <xf numFmtId="0" fontId="18" fillId="0" borderId="44" xfId="0" applyFont="1" applyFill="1" applyBorder="1" applyAlignment="1">
      <alignment horizontal="center"/>
    </xf>
    <xf numFmtId="0" fontId="18" fillId="0" borderId="64" xfId="0" applyFont="1" applyBorder="1" applyAlignment="1">
      <alignment horizontal="center" vertical="center"/>
    </xf>
    <xf numFmtId="0" fontId="0" fillId="0" borderId="0" xfId="0" applyBorder="1" applyAlignment="1">
      <alignment horizontal="center"/>
    </xf>
    <xf numFmtId="0" fontId="30" fillId="0" borderId="0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 wrapText="1"/>
    </xf>
    <xf numFmtId="0" fontId="5" fillId="0" borderId="73" xfId="0" applyFont="1" applyFill="1" applyBorder="1" applyAlignment="1">
      <alignment horizontal="center" vertical="center" wrapText="1"/>
    </xf>
    <xf numFmtId="0" fontId="5" fillId="0" borderId="74" xfId="0" applyFont="1" applyFill="1" applyBorder="1" applyAlignment="1">
      <alignment horizontal="center" vertical="center" wrapText="1"/>
    </xf>
    <xf numFmtId="0" fontId="5" fillId="0" borderId="75" xfId="0" applyFont="1" applyFill="1" applyBorder="1" applyAlignment="1">
      <alignment horizontal="center" vertical="center" wrapText="1"/>
    </xf>
    <xf numFmtId="0" fontId="5" fillId="0" borderId="76" xfId="0" applyFont="1" applyFill="1" applyBorder="1" applyAlignment="1">
      <alignment horizontal="center" vertical="center" wrapText="1"/>
    </xf>
    <xf numFmtId="0" fontId="7" fillId="0" borderId="62" xfId="0" applyFont="1" applyBorder="1" applyAlignment="1">
      <alignment horizontal="left" vertical="top" wrapText="1"/>
    </xf>
    <xf numFmtId="0" fontId="3" fillId="3" borderId="59" xfId="0" applyFont="1" applyFill="1" applyBorder="1" applyAlignment="1">
      <alignment horizontal="center" vertical="center"/>
    </xf>
    <xf numFmtId="0" fontId="8" fillId="0" borderId="64" xfId="0" applyFont="1" applyFill="1" applyBorder="1" applyAlignment="1">
      <alignment horizontal="center" vertical="center"/>
    </xf>
    <xf numFmtId="0" fontId="3" fillId="3" borderId="77" xfId="0" applyFont="1" applyFill="1" applyBorder="1" applyAlignment="1">
      <alignment horizontal="center" vertical="center"/>
    </xf>
    <xf numFmtId="0" fontId="8" fillId="0" borderId="78" xfId="0" applyFont="1" applyFill="1" applyBorder="1" applyAlignment="1">
      <alignment horizontal="center" vertical="center"/>
    </xf>
    <xf numFmtId="2" fontId="8" fillId="0" borderId="50" xfId="0" applyNumberFormat="1" applyFont="1" applyFill="1" applyBorder="1" applyAlignment="1">
      <alignment horizontal="center" vertical="center"/>
    </xf>
    <xf numFmtId="2" fontId="8" fillId="0" borderId="78" xfId="0" applyNumberFormat="1" applyFont="1" applyFill="1" applyBorder="1" applyAlignment="1">
      <alignment horizontal="center" vertical="center"/>
    </xf>
    <xf numFmtId="2" fontId="1" fillId="0" borderId="78" xfId="0" applyNumberFormat="1" applyFont="1" applyFill="1" applyBorder="1" applyAlignment="1">
      <alignment horizontal="center" vertical="center"/>
    </xf>
    <xf numFmtId="0" fontId="8" fillId="2" borderId="64" xfId="0" applyFont="1" applyFill="1" applyBorder="1" applyAlignment="1">
      <alignment horizontal="center" vertical="center"/>
    </xf>
    <xf numFmtId="2" fontId="3" fillId="0" borderId="78" xfId="0" applyNumberFormat="1" applyFont="1" applyFill="1" applyBorder="1" applyAlignment="1">
      <alignment horizontal="center" vertical="center"/>
    </xf>
    <xf numFmtId="0" fontId="7" fillId="0" borderId="79" xfId="0" applyFont="1" applyBorder="1" applyAlignment="1">
      <alignment horizontal="left" vertical="top" wrapText="1"/>
    </xf>
    <xf numFmtId="0" fontId="3" fillId="3" borderId="53" xfId="0" applyFont="1" applyFill="1" applyBorder="1" applyAlignment="1">
      <alignment horizontal="center" vertical="center"/>
    </xf>
    <xf numFmtId="0" fontId="3" fillId="3" borderId="56" xfId="0" applyFont="1" applyFill="1" applyBorder="1" applyAlignment="1">
      <alignment horizontal="center" vertical="center"/>
    </xf>
    <xf numFmtId="0" fontId="8" fillId="0" borderId="80" xfId="0" applyFont="1" applyFill="1" applyBorder="1" applyAlignment="1">
      <alignment horizontal="center" vertical="center"/>
    </xf>
    <xf numFmtId="0" fontId="3" fillId="0" borderId="49" xfId="0" applyFont="1" applyFill="1" applyBorder="1" applyAlignment="1">
      <alignment horizontal="center" vertical="center"/>
    </xf>
    <xf numFmtId="0" fontId="3" fillId="3" borderId="45" xfId="0" applyFont="1" applyFill="1" applyBorder="1" applyAlignment="1">
      <alignment horizontal="center" vertical="center"/>
    </xf>
    <xf numFmtId="0" fontId="7" fillId="0" borderId="71" xfId="0" applyFont="1" applyFill="1" applyBorder="1" applyAlignment="1">
      <alignment horizontal="center" vertical="center"/>
    </xf>
    <xf numFmtId="0" fontId="7" fillId="0" borderId="71" xfId="0" applyFont="1" applyBorder="1" applyAlignment="1">
      <alignment horizontal="justify" vertical="center" wrapText="1"/>
    </xf>
    <xf numFmtId="0" fontId="7" fillId="0" borderId="64" xfId="0" applyFont="1" applyFill="1" applyBorder="1" applyAlignment="1">
      <alignment horizontal="center" vertical="center"/>
    </xf>
    <xf numFmtId="0" fontId="7" fillId="0" borderId="64" xfId="0" applyFont="1" applyBorder="1" applyAlignment="1">
      <alignment horizontal="center"/>
    </xf>
    <xf numFmtId="0" fontId="7" fillId="0" borderId="64" xfId="0" applyFont="1" applyBorder="1" applyAlignment="1">
      <alignment horizontal="justify" vertical="center" wrapText="1"/>
    </xf>
    <xf numFmtId="0" fontId="7" fillId="0" borderId="64" xfId="0" applyFont="1" applyBorder="1"/>
    <xf numFmtId="0" fontId="7" fillId="0" borderId="64" xfId="0" applyFont="1" applyBorder="1" applyAlignment="1">
      <alignment wrapText="1"/>
    </xf>
    <xf numFmtId="0" fontId="7" fillId="0" borderId="64" xfId="0" applyFont="1" applyBorder="1" applyAlignment="1">
      <alignment horizontal="right" vertical="center" wrapText="1"/>
    </xf>
    <xf numFmtId="0" fontId="7" fillId="0" borderId="64" xfId="0" applyFont="1" applyFill="1" applyBorder="1" applyAlignment="1">
      <alignment horizontal="justify" vertical="center" wrapText="1"/>
    </xf>
    <xf numFmtId="0" fontId="7" fillId="0" borderId="64" xfId="0" applyFont="1" applyBorder="1" applyAlignment="1">
      <alignment vertical="center" wrapText="1"/>
    </xf>
    <xf numFmtId="0" fontId="7" fillId="0" borderId="64" xfId="0" applyFont="1" applyBorder="1" applyAlignment="1">
      <alignment horizontal="left" vertical="top" wrapText="1"/>
    </xf>
    <xf numFmtId="0" fontId="7" fillId="2" borderId="64" xfId="0" applyFont="1" applyFill="1" applyBorder="1" applyAlignment="1">
      <alignment horizontal="center" vertical="center"/>
    </xf>
    <xf numFmtId="0" fontId="7" fillId="0" borderId="64" xfId="0" applyFont="1" applyFill="1" applyBorder="1" applyAlignment="1">
      <alignment horizontal="center" vertical="center" wrapText="1"/>
    </xf>
    <xf numFmtId="0" fontId="7" fillId="0" borderId="64" xfId="0" applyFont="1" applyFill="1" applyBorder="1"/>
    <xf numFmtId="0" fontId="10" fillId="0" borderId="64" xfId="0" applyFont="1" applyFill="1" applyBorder="1" applyAlignment="1">
      <alignment horizontal="center" vertical="center" wrapText="1"/>
    </xf>
    <xf numFmtId="0" fontId="18" fillId="0" borderId="64" xfId="0" applyFont="1" applyBorder="1"/>
    <xf numFmtId="0" fontId="7" fillId="0" borderId="0" xfId="0" applyFont="1" applyBorder="1"/>
    <xf numFmtId="0" fontId="0" fillId="0" borderId="0" xfId="0" applyBorder="1"/>
    <xf numFmtId="0" fontId="31" fillId="0" borderId="0" xfId="0" applyFont="1" applyAlignment="1">
      <alignment horizontal="justify" vertical="center"/>
    </xf>
    <xf numFmtId="0" fontId="7" fillId="0" borderId="0" xfId="0" applyFont="1" applyAlignment="1">
      <alignment horizontal="left" vertical="top"/>
    </xf>
    <xf numFmtId="0" fontId="31" fillId="0" borderId="0" xfId="0" applyFont="1"/>
    <xf numFmtId="3" fontId="7" fillId="0" borderId="71" xfId="0" applyNumberFormat="1" applyFont="1" applyFill="1" applyBorder="1" applyAlignment="1">
      <alignment horizontal="center" vertical="center"/>
    </xf>
    <xf numFmtId="3" fontId="7" fillId="0" borderId="64" xfId="0" applyNumberFormat="1" applyFont="1" applyFill="1" applyBorder="1" applyAlignment="1">
      <alignment horizontal="center" vertical="center"/>
    </xf>
    <xf numFmtId="3" fontId="7" fillId="2" borderId="64" xfId="0" applyNumberFormat="1" applyFont="1" applyFill="1" applyBorder="1" applyAlignment="1">
      <alignment horizontal="center" vertical="center"/>
    </xf>
    <xf numFmtId="3" fontId="7" fillId="0" borderId="64" xfId="0" applyNumberFormat="1" applyFont="1" applyFill="1" applyBorder="1" applyAlignment="1">
      <alignment horizontal="center" vertical="center" wrapText="1"/>
    </xf>
    <xf numFmtId="3" fontId="18" fillId="0" borderId="64" xfId="0" applyNumberFormat="1" applyFont="1" applyFill="1" applyBorder="1" applyAlignment="1">
      <alignment horizontal="center" vertical="center"/>
    </xf>
    <xf numFmtId="3" fontId="18" fillId="0" borderId="64" xfId="0" applyNumberFormat="1" applyFont="1" applyBorder="1" applyAlignment="1">
      <alignment horizontal="center" vertical="center"/>
    </xf>
    <xf numFmtId="0" fontId="1" fillId="0" borderId="64" xfId="0" applyFont="1" applyFill="1" applyBorder="1" applyAlignment="1">
      <alignment horizontal="center" vertical="center"/>
    </xf>
    <xf numFmtId="0" fontId="17" fillId="0" borderId="0" xfId="0" applyFont="1"/>
    <xf numFmtId="0" fontId="4" fillId="0" borderId="0" xfId="0" applyFont="1"/>
    <xf numFmtId="0" fontId="17" fillId="0" borderId="71" xfId="0" applyFont="1" applyFill="1" applyBorder="1" applyAlignment="1">
      <alignment horizontal="center" vertical="center"/>
    </xf>
    <xf numFmtId="0" fontId="17" fillId="0" borderId="71" xfId="0" applyFont="1" applyBorder="1" applyAlignment="1">
      <alignment horizontal="justify" vertical="center" wrapText="1"/>
    </xf>
    <xf numFmtId="0" fontId="17" fillId="3" borderId="71" xfId="0" applyFont="1" applyFill="1" applyBorder="1" applyAlignment="1">
      <alignment horizontal="center" vertical="center"/>
    </xf>
    <xf numFmtId="0" fontId="17" fillId="0" borderId="64" xfId="0" applyFont="1" applyFill="1" applyBorder="1" applyAlignment="1">
      <alignment horizontal="center" vertical="center"/>
    </xf>
    <xf numFmtId="0" fontId="17" fillId="0" borderId="64" xfId="0" applyFont="1" applyBorder="1" applyAlignment="1">
      <alignment horizontal="center"/>
    </xf>
    <xf numFmtId="0" fontId="17" fillId="0" borderId="64" xfId="0" applyFont="1" applyBorder="1" applyAlignment="1">
      <alignment horizontal="justify" vertical="center" wrapText="1"/>
    </xf>
    <xf numFmtId="0" fontId="17" fillId="3" borderId="64" xfId="0" applyFont="1" applyFill="1" applyBorder="1" applyAlignment="1">
      <alignment horizontal="center" vertical="center"/>
    </xf>
    <xf numFmtId="0" fontId="17" fillId="0" borderId="64" xfId="0" applyFont="1" applyBorder="1"/>
    <xf numFmtId="0" fontId="17" fillId="0" borderId="64" xfId="0" applyFont="1" applyBorder="1" applyAlignment="1">
      <alignment wrapText="1"/>
    </xf>
    <xf numFmtId="0" fontId="17" fillId="0" borderId="64" xfId="0" applyFont="1" applyBorder="1" applyAlignment="1">
      <alignment horizontal="right" vertical="center" wrapText="1"/>
    </xf>
    <xf numFmtId="0" fontId="17" fillId="0" borderId="64" xfId="0" applyFont="1" applyFill="1" applyBorder="1" applyAlignment="1">
      <alignment horizontal="justify" vertical="center" wrapText="1"/>
    </xf>
    <xf numFmtId="0" fontId="17" fillId="0" borderId="64" xfId="0" applyFont="1" applyBorder="1" applyAlignment="1">
      <alignment vertical="center" wrapText="1"/>
    </xf>
    <xf numFmtId="0" fontId="17" fillId="0" borderId="64" xfId="0" applyFont="1" applyBorder="1" applyAlignment="1">
      <alignment horizontal="left" vertical="top" wrapText="1"/>
    </xf>
    <xf numFmtId="0" fontId="17" fillId="2" borderId="71" xfId="0" applyFont="1" applyFill="1" applyBorder="1" applyAlignment="1">
      <alignment horizontal="center" vertical="center"/>
    </xf>
    <xf numFmtId="0" fontId="17" fillId="0" borderId="64" xfId="0" applyFont="1" applyFill="1" applyBorder="1"/>
    <xf numFmtId="0" fontId="10" fillId="3" borderId="64" xfId="0" applyFont="1" applyFill="1" applyBorder="1" applyAlignment="1">
      <alignment horizontal="center" vertical="center" wrapText="1"/>
    </xf>
    <xf numFmtId="0" fontId="4" fillId="3" borderId="64" xfId="0" applyFont="1" applyFill="1" applyBorder="1"/>
    <xf numFmtId="0" fontId="4" fillId="3" borderId="64" xfId="0" applyFont="1" applyFill="1" applyBorder="1" applyAlignment="1">
      <alignment horizontal="center" vertical="center"/>
    </xf>
    <xf numFmtId="0" fontId="7" fillId="3" borderId="64" xfId="0" applyFont="1" applyFill="1" applyBorder="1"/>
    <xf numFmtId="0" fontId="0" fillId="0" borderId="64" xfId="0" applyBorder="1"/>
    <xf numFmtId="0" fontId="18" fillId="3" borderId="64" xfId="0" applyFont="1" applyFill="1" applyBorder="1" applyAlignment="1">
      <alignment horizontal="center" vertical="center"/>
    </xf>
    <xf numFmtId="0" fontId="7" fillId="3" borderId="64" xfId="0" applyFont="1" applyFill="1" applyBorder="1" applyAlignment="1">
      <alignment horizontal="center" vertical="center"/>
    </xf>
    <xf numFmtId="0" fontId="32" fillId="3" borderId="64" xfId="0" applyFont="1" applyFill="1" applyBorder="1" applyAlignment="1">
      <alignment horizontal="center" vertical="center"/>
    </xf>
    <xf numFmtId="0" fontId="33" fillId="0" borderId="0" xfId="0" applyFont="1" applyAlignment="1">
      <alignment horizontal="justify" vertical="center"/>
    </xf>
    <xf numFmtId="0" fontId="17" fillId="0" borderId="0" xfId="0" applyFont="1" applyAlignment="1">
      <alignment horizontal="left" vertical="top"/>
    </xf>
    <xf numFmtId="0" fontId="33" fillId="0" borderId="0" xfId="0" applyFont="1"/>
    <xf numFmtId="0" fontId="3" fillId="0" borderId="0" xfId="0" applyFont="1" applyFill="1" applyBorder="1" applyAlignment="1">
      <alignment wrapText="1"/>
    </xf>
    <xf numFmtId="0" fontId="3" fillId="0" borderId="0" xfId="0" applyFont="1" applyFill="1" applyAlignment="1">
      <alignment wrapText="1"/>
    </xf>
    <xf numFmtId="3" fontId="3" fillId="0" borderId="0" xfId="0" applyNumberFormat="1" applyFont="1" applyFill="1" applyAlignment="1">
      <alignment wrapText="1"/>
    </xf>
    <xf numFmtId="4" fontId="3" fillId="0" borderId="0" xfId="0" applyNumberFormat="1" applyFont="1" applyFill="1" applyAlignment="1">
      <alignment wrapText="1"/>
    </xf>
    <xf numFmtId="0" fontId="3" fillId="2" borderId="0" xfId="0" applyFont="1" applyFill="1" applyAlignment="1">
      <alignment wrapText="1"/>
    </xf>
    <xf numFmtId="3" fontId="15" fillId="0" borderId="50" xfId="0" applyNumberFormat="1" applyFont="1" applyBorder="1" applyAlignment="1">
      <alignment horizontal="center" vertical="center"/>
    </xf>
    <xf numFmtId="4" fontId="1" fillId="0" borderId="59" xfId="0" applyNumberFormat="1" applyFont="1" applyBorder="1" applyAlignment="1">
      <alignment wrapText="1"/>
    </xf>
    <xf numFmtId="0" fontId="0" fillId="0" borderId="0" xfId="0" applyAlignment="1">
      <alignment horizontal="left" vertical="top"/>
    </xf>
    <xf numFmtId="3" fontId="15" fillId="0" borderId="50" xfId="0" applyNumberFormat="1" applyFont="1" applyFill="1" applyBorder="1" applyAlignment="1">
      <alignment horizontal="center" vertical="center"/>
    </xf>
    <xf numFmtId="4" fontId="1" fillId="0" borderId="59" xfId="0" applyNumberFormat="1" applyFont="1" applyBorder="1" applyAlignment="1">
      <alignment horizontal="left" vertical="top" wrapText="1"/>
    </xf>
    <xf numFmtId="4" fontId="10" fillId="0" borderId="59" xfId="0" applyNumberFormat="1" applyFont="1" applyBorder="1" applyAlignment="1">
      <alignment horizontal="left" vertical="top" wrapText="1"/>
    </xf>
    <xf numFmtId="0" fontId="7" fillId="0" borderId="59" xfId="0" applyFont="1" applyBorder="1" applyAlignment="1">
      <alignment wrapText="1"/>
    </xf>
    <xf numFmtId="0" fontId="7" fillId="0" borderId="59" xfId="0" applyFont="1" applyBorder="1" applyAlignment="1">
      <alignment horizontal="right" wrapText="1"/>
    </xf>
    <xf numFmtId="3" fontId="34" fillId="0" borderId="50" xfId="0" applyNumberFormat="1" applyFont="1" applyFill="1" applyBorder="1" applyAlignment="1">
      <alignment horizontal="center" vertical="center"/>
    </xf>
    <xf numFmtId="4" fontId="15" fillId="0" borderId="28" xfId="0" applyNumberFormat="1" applyFont="1" applyBorder="1" applyAlignment="1">
      <alignment horizontal="center" vertical="center" wrapText="1"/>
    </xf>
    <xf numFmtId="4" fontId="15" fillId="0" borderId="44" xfId="8" applyNumberFormat="1" applyFont="1" applyBorder="1" applyAlignment="1">
      <alignment horizontal="center" vertical="center" wrapText="1"/>
    </xf>
    <xf numFmtId="4" fontId="29" fillId="0" borderId="0" xfId="0" applyNumberFormat="1" applyFont="1" applyBorder="1" applyAlignment="1">
      <alignment horizontal="center" vertical="center" wrapText="1"/>
    </xf>
    <xf numFmtId="4" fontId="36" fillId="0" borderId="0" xfId="0" applyNumberFormat="1" applyFont="1" applyBorder="1" applyAlignment="1">
      <alignment horizontal="left" vertical="center" wrapText="1"/>
    </xf>
    <xf numFmtId="4" fontId="36" fillId="0" borderId="0" xfId="0" applyNumberFormat="1" applyFont="1" applyBorder="1" applyAlignment="1">
      <alignment vertical="center" wrapText="1"/>
    </xf>
    <xf numFmtId="4" fontId="37" fillId="0" borderId="0" xfId="0" applyNumberFormat="1" applyFont="1" applyBorder="1" applyAlignment="1">
      <alignment horizontal="center" vertical="center" wrapText="1"/>
    </xf>
    <xf numFmtId="3" fontId="34" fillId="6" borderId="50" xfId="0" applyNumberFormat="1" applyFont="1" applyFill="1" applyBorder="1" applyAlignment="1">
      <alignment horizontal="center" vertical="center"/>
    </xf>
    <xf numFmtId="4" fontId="38" fillId="0" borderId="24" xfId="0" applyNumberFormat="1" applyFont="1" applyFill="1" applyBorder="1" applyAlignment="1">
      <alignment horizontal="center" vertical="center" wrapText="1"/>
    </xf>
    <xf numFmtId="4" fontId="39" fillId="0" borderId="65" xfId="0" applyNumberFormat="1" applyFont="1" applyBorder="1" applyAlignment="1">
      <alignment horizontal="center" vertical="center" wrapText="1"/>
    </xf>
    <xf numFmtId="4" fontId="40" fillId="7" borderId="70" xfId="0" applyNumberFormat="1" applyFont="1" applyFill="1" applyBorder="1" applyAlignment="1">
      <alignment horizontal="center" vertical="center" wrapText="1"/>
    </xf>
    <xf numFmtId="4" fontId="40" fillId="0" borderId="68" xfId="0" applyNumberFormat="1" applyFont="1" applyBorder="1" applyAlignment="1">
      <alignment horizontal="center" vertical="center" wrapText="1"/>
    </xf>
    <xf numFmtId="4" fontId="40" fillId="0" borderId="85" xfId="0" applyNumberFormat="1" applyFont="1" applyBorder="1" applyAlignment="1">
      <alignment horizontal="center" vertical="center" wrapText="1"/>
    </xf>
    <xf numFmtId="4" fontId="41" fillId="0" borderId="30" xfId="0" applyNumberFormat="1" applyFont="1" applyBorder="1" applyAlignment="1">
      <alignment vertical="center" wrapText="1"/>
    </xf>
    <xf numFmtId="3" fontId="42" fillId="8" borderId="2" xfId="0" applyNumberFormat="1" applyFont="1" applyFill="1" applyBorder="1" applyAlignment="1">
      <alignment horizontal="center" vertical="center"/>
    </xf>
    <xf numFmtId="3" fontId="42" fillId="0" borderId="38" xfId="0" applyNumberFormat="1" applyFont="1" applyBorder="1" applyAlignment="1">
      <alignment horizontal="center" vertical="center"/>
    </xf>
    <xf numFmtId="3" fontId="42" fillId="0" borderId="39" xfId="0" applyNumberFormat="1" applyFont="1" applyBorder="1" applyAlignment="1">
      <alignment horizontal="center" vertical="center"/>
    </xf>
    <xf numFmtId="3" fontId="43" fillId="0" borderId="2" xfId="0" applyNumberFormat="1" applyFont="1" applyBorder="1" applyAlignment="1">
      <alignment horizontal="center" vertical="center"/>
    </xf>
    <xf numFmtId="3" fontId="43" fillId="0" borderId="38" xfId="0" applyNumberFormat="1" applyFont="1" applyBorder="1" applyAlignment="1">
      <alignment horizontal="center" vertical="center"/>
    </xf>
    <xf numFmtId="3" fontId="43" fillId="0" borderId="39" xfId="0" applyNumberFormat="1" applyFont="1" applyBorder="1" applyAlignment="1">
      <alignment horizontal="center" vertical="center"/>
    </xf>
    <xf numFmtId="4" fontId="41" fillId="0" borderId="79" xfId="0" applyNumberFormat="1" applyFont="1" applyBorder="1" applyAlignment="1">
      <alignment vertical="center" wrapText="1"/>
    </xf>
    <xf numFmtId="3" fontId="42" fillId="8" borderId="53" xfId="0" applyNumberFormat="1" applyFont="1" applyFill="1" applyBorder="1" applyAlignment="1">
      <alignment horizontal="center" vertical="center"/>
    </xf>
    <xf numFmtId="3" fontId="43" fillId="0" borderId="53" xfId="0" applyNumberFormat="1" applyFont="1" applyBorder="1" applyAlignment="1">
      <alignment horizontal="center" vertical="center"/>
    </xf>
    <xf numFmtId="3" fontId="43" fillId="0" borderId="54" xfId="0" applyNumberFormat="1" applyFont="1" applyBorder="1" applyAlignment="1">
      <alignment horizontal="center" vertical="center"/>
    </xf>
    <xf numFmtId="3" fontId="43" fillId="0" borderId="55" xfId="0" applyNumberFormat="1" applyFont="1" applyBorder="1" applyAlignment="1">
      <alignment horizontal="center" vertical="center"/>
    </xf>
    <xf numFmtId="4" fontId="44" fillId="0" borderId="86" xfId="0" applyNumberFormat="1" applyFont="1" applyBorder="1" applyAlignment="1">
      <alignment vertical="center" wrapText="1"/>
    </xf>
    <xf numFmtId="3" fontId="42" fillId="8" borderId="69" xfId="0" applyNumberFormat="1" applyFont="1" applyFill="1" applyBorder="1" applyAlignment="1">
      <alignment horizontal="center" vertical="center"/>
    </xf>
    <xf numFmtId="3" fontId="42" fillId="8" borderId="67" xfId="0" applyNumberFormat="1" applyFont="1" applyFill="1" applyBorder="1" applyAlignment="1">
      <alignment horizontal="center" vertical="center"/>
    </xf>
    <xf numFmtId="3" fontId="42" fillId="8" borderId="87" xfId="0" applyNumberFormat="1" applyFont="1" applyFill="1" applyBorder="1" applyAlignment="1">
      <alignment horizontal="center" vertical="center"/>
    </xf>
    <xf numFmtId="3" fontId="43" fillId="0" borderId="69" xfId="0" applyNumberFormat="1" applyFont="1" applyBorder="1" applyAlignment="1">
      <alignment horizontal="center" vertical="center"/>
    </xf>
    <xf numFmtId="3" fontId="43" fillId="0" borderId="67" xfId="0" applyNumberFormat="1" applyFont="1" applyFill="1" applyBorder="1" applyAlignment="1">
      <alignment horizontal="center" vertical="center"/>
    </xf>
    <xf numFmtId="3" fontId="43" fillId="0" borderId="87" xfId="0" applyNumberFormat="1" applyFont="1" applyFill="1" applyBorder="1" applyAlignment="1">
      <alignment horizontal="center" vertical="center"/>
    </xf>
    <xf numFmtId="4" fontId="39" fillId="0" borderId="0" xfId="0" applyNumberFormat="1" applyFont="1" applyBorder="1" applyAlignment="1">
      <alignment vertical="center" wrapText="1"/>
    </xf>
    <xf numFmtId="3" fontId="42" fillId="0" borderId="0" xfId="0" applyNumberFormat="1" applyFont="1" applyBorder="1" applyAlignment="1">
      <alignment horizontal="center" vertical="center"/>
    </xf>
    <xf numFmtId="3" fontId="44" fillId="0" borderId="0" xfId="0" applyNumberFormat="1" applyFont="1" applyBorder="1" applyAlignment="1">
      <alignment horizontal="center" vertical="center"/>
    </xf>
    <xf numFmtId="4" fontId="39" fillId="0" borderId="31" xfId="0" applyNumberFormat="1" applyFont="1" applyBorder="1" applyAlignment="1">
      <alignment horizontal="center" vertical="center" wrapText="1"/>
    </xf>
    <xf numFmtId="4" fontId="40" fillId="7" borderId="88" xfId="0" applyNumberFormat="1" applyFont="1" applyFill="1" applyBorder="1" applyAlignment="1">
      <alignment horizontal="center" vertical="center" wrapText="1"/>
    </xf>
    <xf numFmtId="4" fontId="40" fillId="7" borderId="44" xfId="0" applyNumberFormat="1" applyFont="1" applyFill="1" applyBorder="1" applyAlignment="1">
      <alignment horizontal="center" vertical="center" wrapText="1"/>
    </xf>
    <xf numFmtId="4" fontId="40" fillId="0" borderId="45" xfId="0" applyNumberFormat="1" applyFont="1" applyBorder="1" applyAlignment="1">
      <alignment horizontal="center" vertical="center" wrapText="1"/>
    </xf>
    <xf numFmtId="4" fontId="40" fillId="0" borderId="28" xfId="0" applyNumberFormat="1" applyFont="1" applyBorder="1" applyAlignment="1">
      <alignment horizontal="center" vertical="center" wrapText="1"/>
    </xf>
    <xf numFmtId="4" fontId="44" fillId="0" borderId="34" xfId="0" applyNumberFormat="1" applyFont="1" applyBorder="1" applyAlignment="1">
      <alignment vertical="center" wrapText="1"/>
    </xf>
    <xf numFmtId="3" fontId="44" fillId="8" borderId="29" xfId="0" applyNumberFormat="1" applyFont="1" applyFill="1" applyBorder="1" applyAlignment="1">
      <alignment horizontal="center" vertical="center"/>
    </xf>
    <xf numFmtId="3" fontId="44" fillId="0" borderId="45" xfId="0" applyNumberFormat="1" applyFont="1" applyBorder="1" applyAlignment="1">
      <alignment horizontal="center" vertical="center"/>
    </xf>
    <xf numFmtId="3" fontId="44" fillId="0" borderId="28" xfId="0" applyNumberFormat="1" applyFont="1" applyBorder="1" applyAlignment="1">
      <alignment horizontal="center" vertical="center"/>
    </xf>
    <xf numFmtId="3" fontId="43" fillId="0" borderId="44" xfId="0" applyNumberFormat="1" applyFont="1" applyBorder="1" applyAlignment="1">
      <alignment horizontal="center" vertical="center"/>
    </xf>
    <xf numFmtId="3" fontId="43" fillId="0" borderId="45" xfId="0" applyNumberFormat="1" applyFont="1" applyBorder="1" applyAlignment="1">
      <alignment horizontal="center" vertical="center"/>
    </xf>
    <xf numFmtId="3" fontId="43" fillId="0" borderId="28" xfId="0" applyNumberFormat="1" applyFont="1" applyBorder="1" applyAlignment="1">
      <alignment horizontal="center" vertical="center"/>
    </xf>
    <xf numFmtId="4" fontId="41" fillId="0" borderId="35" xfId="0" applyNumberFormat="1" applyFont="1" applyBorder="1" applyAlignment="1">
      <alignment vertical="center" wrapText="1"/>
    </xf>
    <xf numFmtId="3" fontId="42" fillId="8" borderId="89" xfId="0" applyNumberFormat="1" applyFont="1" applyFill="1" applyBorder="1" applyAlignment="1">
      <alignment horizontal="center" vertical="center"/>
    </xf>
    <xf numFmtId="3" fontId="42" fillId="0" borderId="71" xfId="0" applyNumberFormat="1" applyFont="1" applyBorder="1" applyAlignment="1">
      <alignment horizontal="center" vertical="center"/>
    </xf>
    <xf numFmtId="3" fontId="42" fillId="0" borderId="90" xfId="0" applyNumberFormat="1" applyFont="1" applyBorder="1" applyAlignment="1">
      <alignment horizontal="center" vertical="center"/>
    </xf>
    <xf numFmtId="4" fontId="41" fillId="0" borderId="34" xfId="0" applyNumberFormat="1" applyFont="1" applyBorder="1" applyAlignment="1">
      <alignment vertical="center" wrapText="1"/>
    </xf>
    <xf numFmtId="3" fontId="42" fillId="8" borderId="56" xfId="0" applyNumberFormat="1" applyFont="1" applyFill="1" applyBorder="1" applyAlignment="1">
      <alignment horizontal="center" vertical="center"/>
    </xf>
    <xf numFmtId="3" fontId="42" fillId="0" borderId="54" xfId="0" applyNumberFormat="1" applyFont="1" applyBorder="1" applyAlignment="1">
      <alignment horizontal="center" vertical="center"/>
    </xf>
    <xf numFmtId="3" fontId="42" fillId="0" borderId="55" xfId="0" applyNumberFormat="1" applyFont="1" applyBorder="1" applyAlignment="1">
      <alignment horizontal="center" vertical="center"/>
    </xf>
    <xf numFmtId="3" fontId="42" fillId="0" borderId="2" xfId="0" applyNumberFormat="1" applyFont="1" applyBorder="1" applyAlignment="1">
      <alignment horizontal="center" vertical="center"/>
    </xf>
    <xf numFmtId="3" fontId="42" fillId="0" borderId="72" xfId="0" applyNumberFormat="1" applyFont="1" applyBorder="1" applyAlignment="1">
      <alignment horizontal="center" vertical="center"/>
    </xf>
    <xf numFmtId="3" fontId="42" fillId="0" borderId="73" xfId="0" applyNumberFormat="1" applyFont="1" applyFill="1" applyBorder="1" applyAlignment="1">
      <alignment horizontal="center" vertical="center"/>
    </xf>
    <xf numFmtId="3" fontId="42" fillId="0" borderId="74" xfId="0" applyNumberFormat="1" applyFont="1" applyBorder="1" applyAlignment="1">
      <alignment horizontal="center" vertical="center"/>
    </xf>
    <xf numFmtId="3" fontId="42" fillId="0" borderId="44" xfId="0" applyNumberFormat="1" applyFont="1" applyBorder="1" applyAlignment="1">
      <alignment horizontal="center" vertical="center"/>
    </xf>
    <xf numFmtId="3" fontId="42" fillId="0" borderId="45" xfId="0" applyNumberFormat="1" applyFont="1" applyBorder="1" applyAlignment="1">
      <alignment horizontal="center" vertical="center"/>
    </xf>
    <xf numFmtId="3" fontId="42" fillId="0" borderId="28" xfId="0" applyNumberFormat="1" applyFont="1" applyBorder="1" applyAlignment="1">
      <alignment horizontal="center" vertical="center"/>
    </xf>
    <xf numFmtId="4" fontId="40" fillId="7" borderId="29" xfId="0" applyNumberFormat="1" applyFont="1" applyFill="1" applyBorder="1" applyAlignment="1">
      <alignment horizontal="center" vertical="center" wrapText="1"/>
    </xf>
    <xf numFmtId="3" fontId="42" fillId="0" borderId="29" xfId="0" applyNumberFormat="1" applyFont="1" applyBorder="1" applyAlignment="1">
      <alignment horizontal="center" vertical="center"/>
    </xf>
    <xf numFmtId="4" fontId="41" fillId="0" borderId="91" xfId="0" applyNumberFormat="1" applyFont="1" applyBorder="1" applyAlignment="1">
      <alignment vertical="center" wrapText="1"/>
    </xf>
    <xf numFmtId="3" fontId="42" fillId="0" borderId="89" xfId="0" applyNumberFormat="1" applyFont="1" applyBorder="1" applyAlignment="1">
      <alignment horizontal="center" vertical="center"/>
    </xf>
    <xf numFmtId="0" fontId="0" fillId="0" borderId="71" xfId="0" applyBorder="1"/>
    <xf numFmtId="0" fontId="0" fillId="0" borderId="90" xfId="0" applyBorder="1"/>
    <xf numFmtId="4" fontId="41" fillId="0" borderId="52" xfId="0" applyNumberFormat="1" applyFont="1" applyBorder="1" applyAlignment="1">
      <alignment vertical="center" wrapText="1"/>
    </xf>
    <xf numFmtId="3" fontId="42" fillId="0" borderId="56" xfId="0" applyNumberFormat="1" applyFont="1" applyBorder="1" applyAlignment="1">
      <alignment horizontal="center" vertical="center"/>
    </xf>
    <xf numFmtId="0" fontId="0" fillId="0" borderId="54" xfId="0" applyBorder="1"/>
    <xf numFmtId="0" fontId="0" fillId="0" borderId="55" xfId="0" applyBorder="1"/>
    <xf numFmtId="3" fontId="42" fillId="0" borderId="38" xfId="0" applyNumberFormat="1" applyFont="1" applyFill="1" applyBorder="1" applyAlignment="1">
      <alignment horizontal="center" vertical="center"/>
    </xf>
    <xf numFmtId="4" fontId="45" fillId="0" borderId="0" xfId="0" applyNumberFormat="1" applyFont="1" applyFill="1" applyBorder="1" applyAlignment="1">
      <alignment horizontal="center" vertical="center" wrapText="1"/>
    </xf>
    <xf numFmtId="3" fontId="46" fillId="0" borderId="0" xfId="0" applyNumberFormat="1" applyFont="1" applyBorder="1"/>
    <xf numFmtId="4" fontId="40" fillId="0" borderId="64" xfId="0" applyNumberFormat="1" applyFont="1" applyFill="1" applyBorder="1" applyAlignment="1">
      <alignment vertical="center" wrapText="1"/>
    </xf>
    <xf numFmtId="4" fontId="36" fillId="0" borderId="64" xfId="8" applyNumberFormat="1" applyFont="1" applyBorder="1" applyAlignment="1">
      <alignment horizontal="center" vertical="center" wrapText="1"/>
    </xf>
    <xf numFmtId="3" fontId="48" fillId="0" borderId="64" xfId="0" applyNumberFormat="1" applyFont="1" applyFill="1" applyBorder="1" applyAlignment="1">
      <alignment horizontal="center" vertical="center"/>
    </xf>
    <xf numFmtId="4" fontId="0" fillId="0" borderId="0" xfId="0" applyNumberFormat="1"/>
    <xf numFmtId="0" fontId="0" fillId="0" borderId="0" xfId="0" applyAlignment="1">
      <alignment horizontal="center"/>
    </xf>
    <xf numFmtId="3" fontId="37" fillId="0" borderId="0" xfId="0" applyNumberFormat="1" applyFont="1" applyBorder="1"/>
    <xf numFmtId="4" fontId="50" fillId="0" borderId="0" xfId="0" applyNumberFormat="1" applyFont="1" applyFill="1" applyBorder="1" applyAlignment="1">
      <alignment vertical="center" wrapText="1"/>
    </xf>
    <xf numFmtId="4" fontId="0" fillId="0" borderId="64" xfId="0" applyNumberFormat="1" applyBorder="1" applyAlignment="1">
      <alignment horizontal="center"/>
    </xf>
    <xf numFmtId="3" fontId="30" fillId="0" borderId="64" xfId="0" applyNumberFormat="1" applyFont="1" applyBorder="1" applyAlignment="1">
      <alignment horizontal="center"/>
    </xf>
    <xf numFmtId="0" fontId="23" fillId="0" borderId="0" xfId="0" applyFont="1" applyAlignment="1">
      <alignment wrapText="1"/>
    </xf>
    <xf numFmtId="0" fontId="23" fillId="0" borderId="70" xfId="0" applyFont="1" applyBorder="1" applyAlignment="1">
      <alignment horizontal="center" vertical="center" wrapText="1"/>
    </xf>
    <xf numFmtId="0" fontId="52" fillId="0" borderId="39" xfId="0" applyFont="1" applyBorder="1" applyAlignment="1">
      <alignment horizontal="center" vertical="center" wrapText="1"/>
    </xf>
    <xf numFmtId="0" fontId="52" fillId="0" borderId="59" xfId="0" applyFont="1" applyBorder="1" applyAlignment="1">
      <alignment horizontal="left" vertical="center" wrapText="1"/>
    </xf>
    <xf numFmtId="0" fontId="53" fillId="0" borderId="50" xfId="0" applyFont="1" applyBorder="1" applyAlignment="1">
      <alignment horizontal="center" vertical="center" wrapText="1"/>
    </xf>
    <xf numFmtId="0" fontId="28" fillId="0" borderId="59" xfId="0" applyFont="1" applyFill="1" applyBorder="1" applyAlignment="1">
      <alignment horizontal="left" vertical="center" wrapText="1"/>
    </xf>
    <xf numFmtId="0" fontId="28" fillId="0" borderId="53" xfId="0" applyFont="1" applyFill="1" applyBorder="1" applyAlignment="1">
      <alignment horizontal="left" vertical="center" wrapText="1"/>
    </xf>
    <xf numFmtId="0" fontId="53" fillId="0" borderId="55" xfId="0" applyFont="1" applyBorder="1" applyAlignment="1">
      <alignment horizontal="center" vertical="center" wrapText="1"/>
    </xf>
    <xf numFmtId="0" fontId="18" fillId="0" borderId="0" xfId="0" applyFont="1" applyBorder="1" applyAlignment="1"/>
    <xf numFmtId="0" fontId="2" fillId="0" borderId="0" xfId="0" applyFont="1" applyFill="1" applyBorder="1" applyAlignment="1">
      <alignment horizontal="center" vertical="top" wrapText="1"/>
    </xf>
    <xf numFmtId="0" fontId="0" fillId="0" borderId="96" xfId="0" applyBorder="1"/>
    <xf numFmtId="0" fontId="54" fillId="0" borderId="32" xfId="0" applyFont="1" applyFill="1" applyBorder="1" applyAlignment="1">
      <alignment horizontal="center" vertical="center" wrapText="1"/>
    </xf>
    <xf numFmtId="0" fontId="54" fillId="0" borderId="33" xfId="0" applyFont="1" applyFill="1" applyBorder="1" applyAlignment="1">
      <alignment horizontal="center" vertical="center" wrapText="1"/>
    </xf>
    <xf numFmtId="0" fontId="54" fillId="0" borderId="46" xfId="0" applyFont="1" applyFill="1" applyBorder="1" applyAlignment="1">
      <alignment horizontal="center" vertical="center" wrapText="1"/>
    </xf>
    <xf numFmtId="0" fontId="54" fillId="0" borderId="93" xfId="0" applyFont="1" applyFill="1" applyBorder="1" applyAlignment="1">
      <alignment horizontal="center" vertical="center" wrapText="1"/>
    </xf>
    <xf numFmtId="0" fontId="54" fillId="0" borderId="97" xfId="0" applyFont="1" applyFill="1" applyBorder="1" applyAlignment="1">
      <alignment horizontal="center" vertical="center" wrapText="1"/>
    </xf>
    <xf numFmtId="0" fontId="54" fillId="0" borderId="70" xfId="0" applyFont="1" applyFill="1" applyBorder="1" applyAlignment="1">
      <alignment horizontal="center" vertical="center" wrapText="1"/>
    </xf>
    <xf numFmtId="0" fontId="54" fillId="0" borderId="68" xfId="0" applyFont="1" applyFill="1" applyBorder="1" applyAlignment="1">
      <alignment horizontal="center" vertical="center" wrapText="1"/>
    </xf>
    <xf numFmtId="0" fontId="54" fillId="0" borderId="28" xfId="0" applyFont="1" applyFill="1" applyBorder="1" applyAlignment="1">
      <alignment horizontal="center" vertical="center" wrapText="1"/>
    </xf>
    <xf numFmtId="0" fontId="54" fillId="0" borderId="31" xfId="0" applyFont="1" applyFill="1" applyBorder="1" applyAlignment="1">
      <alignment horizontal="center" vertical="center" wrapText="1"/>
    </xf>
    <xf numFmtId="3" fontId="54" fillId="0" borderId="5" xfId="0" applyNumberFormat="1" applyFont="1" applyFill="1" applyBorder="1" applyAlignment="1">
      <alignment horizontal="center" vertical="center"/>
    </xf>
    <xf numFmtId="3" fontId="54" fillId="0" borderId="38" xfId="0" applyNumberFormat="1" applyFont="1" applyFill="1" applyBorder="1" applyAlignment="1">
      <alignment horizontal="center" vertical="center"/>
    </xf>
    <xf numFmtId="3" fontId="54" fillId="8" borderId="6" xfId="0" applyNumberFormat="1" applyFont="1" applyFill="1" applyBorder="1" applyAlignment="1">
      <alignment horizontal="center" vertical="center"/>
    </xf>
    <xf numFmtId="3" fontId="54" fillId="2" borderId="2" xfId="0" applyNumberFormat="1" applyFont="1" applyFill="1" applyBorder="1" applyAlignment="1">
      <alignment horizontal="center" vertical="center"/>
    </xf>
    <xf numFmtId="1" fontId="54" fillId="0" borderId="38" xfId="0" applyNumberFormat="1" applyFont="1" applyFill="1" applyBorder="1" applyAlignment="1">
      <alignment horizontal="center" vertical="center"/>
    </xf>
    <xf numFmtId="1" fontId="54" fillId="0" borderId="39" xfId="0" applyNumberFormat="1" applyFont="1" applyFill="1" applyBorder="1" applyAlignment="1">
      <alignment horizontal="center" vertical="center"/>
    </xf>
    <xf numFmtId="1" fontId="54" fillId="8" borderId="40" xfId="0" applyNumberFormat="1" applyFont="1" applyFill="1" applyBorder="1" applyAlignment="1">
      <alignment horizontal="center" vertical="center"/>
    </xf>
    <xf numFmtId="3" fontId="54" fillId="0" borderId="77" xfId="0" applyNumberFormat="1" applyFont="1" applyFill="1" applyBorder="1" applyAlignment="1">
      <alignment horizontal="center" vertical="center"/>
    </xf>
    <xf numFmtId="3" fontId="54" fillId="0" borderId="64" xfId="0" applyNumberFormat="1" applyFont="1" applyFill="1" applyBorder="1" applyAlignment="1">
      <alignment horizontal="center" vertical="center"/>
    </xf>
    <xf numFmtId="3" fontId="54" fillId="8" borderId="80" xfId="0" applyNumberFormat="1" applyFont="1" applyFill="1" applyBorder="1" applyAlignment="1">
      <alignment horizontal="center" vertical="center"/>
    </xf>
    <xf numFmtId="3" fontId="54" fillId="2" borderId="59" xfId="0" applyNumberFormat="1" applyFont="1" applyFill="1" applyBorder="1" applyAlignment="1">
      <alignment horizontal="center" vertical="center"/>
    </xf>
    <xf numFmtId="1" fontId="54" fillId="0" borderId="64" xfId="0" applyNumberFormat="1" applyFont="1" applyFill="1" applyBorder="1" applyAlignment="1">
      <alignment horizontal="center" vertical="center"/>
    </xf>
    <xf numFmtId="1" fontId="54" fillId="0" borderId="50" xfId="0" applyNumberFormat="1" applyFont="1" applyFill="1" applyBorder="1" applyAlignment="1">
      <alignment horizontal="center" vertical="center"/>
    </xf>
    <xf numFmtId="1" fontId="54" fillId="8" borderId="78" xfId="0" applyNumberFormat="1" applyFont="1" applyFill="1" applyBorder="1" applyAlignment="1">
      <alignment horizontal="center" vertical="center"/>
    </xf>
    <xf numFmtId="3" fontId="54" fillId="0" borderId="75" xfId="0" applyNumberFormat="1" applyFont="1" applyFill="1" applyBorder="1" applyAlignment="1">
      <alignment horizontal="center" vertical="center"/>
    </xf>
    <xf numFmtId="3" fontId="54" fillId="0" borderId="73" xfId="0" applyNumberFormat="1" applyFont="1" applyFill="1" applyBorder="1" applyAlignment="1">
      <alignment horizontal="center" vertical="center"/>
    </xf>
    <xf numFmtId="3" fontId="54" fillId="8" borderId="76" xfId="0" applyNumberFormat="1" applyFont="1" applyFill="1" applyBorder="1" applyAlignment="1">
      <alignment horizontal="center" vertical="center"/>
    </xf>
    <xf numFmtId="3" fontId="54" fillId="2" borderId="53" xfId="0" applyNumberFormat="1" applyFont="1" applyFill="1" applyBorder="1" applyAlignment="1">
      <alignment horizontal="center" vertical="center"/>
    </xf>
    <xf numFmtId="3" fontId="54" fillId="0" borderId="54" xfId="0" applyNumberFormat="1" applyFont="1" applyFill="1" applyBorder="1" applyAlignment="1">
      <alignment horizontal="center" vertical="center"/>
    </xf>
    <xf numFmtId="1" fontId="54" fillId="0" borderId="54" xfId="0" applyNumberFormat="1" applyFont="1" applyFill="1" applyBorder="1" applyAlignment="1">
      <alignment horizontal="center" vertical="center"/>
    </xf>
    <xf numFmtId="1" fontId="54" fillId="0" borderId="55" xfId="0" applyNumberFormat="1" applyFont="1" applyFill="1" applyBorder="1" applyAlignment="1">
      <alignment horizontal="center" vertical="center"/>
    </xf>
    <xf numFmtId="1" fontId="54" fillId="8" borderId="98" xfId="0" applyNumberFormat="1" applyFont="1" applyFill="1" applyBorder="1" applyAlignment="1">
      <alignment horizontal="center" vertical="center"/>
    </xf>
    <xf numFmtId="0" fontId="10" fillId="0" borderId="34" xfId="0" applyFont="1" applyFill="1" applyBorder="1" applyAlignment="1">
      <alignment horizontal="center" vertical="center" wrapText="1"/>
    </xf>
    <xf numFmtId="3" fontId="56" fillId="3" borderId="29" xfId="0" applyNumberFormat="1" applyFont="1" applyFill="1" applyBorder="1" applyAlignment="1">
      <alignment horizontal="center" vertical="center"/>
    </xf>
    <xf numFmtId="3" fontId="56" fillId="3" borderId="45" xfId="0" applyNumberFormat="1" applyFont="1" applyFill="1" applyBorder="1" applyAlignment="1">
      <alignment horizontal="center" vertical="center"/>
    </xf>
    <xf numFmtId="3" fontId="56" fillId="3" borderId="47" xfId="0" applyNumberFormat="1" applyFont="1" applyFill="1" applyBorder="1" applyAlignment="1">
      <alignment horizontal="center" vertical="center"/>
    </xf>
    <xf numFmtId="3" fontId="56" fillId="3" borderId="67" xfId="0" applyNumberFormat="1" applyFont="1" applyFill="1" applyBorder="1" applyAlignment="1">
      <alignment horizontal="center" vertical="center"/>
    </xf>
    <xf numFmtId="3" fontId="56" fillId="3" borderId="69" xfId="0" applyNumberFormat="1" applyFont="1" applyFill="1" applyBorder="1" applyAlignment="1">
      <alignment horizontal="center" vertical="center"/>
    </xf>
    <xf numFmtId="3" fontId="56" fillId="3" borderId="28" xfId="0" applyNumberFormat="1" applyFont="1" applyFill="1" applyBorder="1" applyAlignment="1">
      <alignment horizontal="center" vertical="center"/>
    </xf>
    <xf numFmtId="3" fontId="56" fillId="3" borderId="37" xfId="0" applyNumberFormat="1" applyFont="1" applyFill="1" applyBorder="1" applyAlignment="1">
      <alignment horizontal="center" vertical="center"/>
    </xf>
    <xf numFmtId="1" fontId="56" fillId="3" borderId="37" xfId="0" applyNumberFormat="1" applyFont="1" applyFill="1" applyBorder="1" applyAlignment="1">
      <alignment horizontal="center" vertical="center"/>
    </xf>
    <xf numFmtId="0" fontId="0" fillId="0" borderId="65" xfId="0" applyBorder="1"/>
    <xf numFmtId="0" fontId="54" fillId="0" borderId="85" xfId="0" applyFont="1" applyFill="1" applyBorder="1" applyAlignment="1">
      <alignment horizontal="center" vertical="center" wrapText="1"/>
    </xf>
    <xf numFmtId="3" fontId="56" fillId="8" borderId="29" xfId="0" applyNumberFormat="1" applyFont="1" applyFill="1" applyBorder="1" applyAlignment="1">
      <alignment horizontal="center" vertical="center"/>
    </xf>
    <xf numFmtId="3" fontId="56" fillId="8" borderId="84" xfId="0" applyNumberFormat="1" applyFont="1" applyFill="1" applyBorder="1" applyAlignment="1">
      <alignment horizontal="center" vertical="center"/>
    </xf>
    <xf numFmtId="3" fontId="56" fillId="8" borderId="34" xfId="0" applyNumberFormat="1" applyFont="1" applyFill="1" applyBorder="1" applyAlignment="1">
      <alignment horizontal="center" vertical="center"/>
    </xf>
    <xf numFmtId="1" fontId="56" fillId="8" borderId="28" xfId="0" applyNumberFormat="1" applyFont="1" applyFill="1" applyBorder="1" applyAlignment="1">
      <alignment horizontal="center" vertical="center"/>
    </xf>
    <xf numFmtId="1" fontId="56" fillId="8" borderId="37" xfId="0" applyNumberFormat="1" applyFont="1" applyFill="1" applyBorder="1" applyAlignment="1">
      <alignment horizontal="center" vertical="center"/>
    </xf>
    <xf numFmtId="3" fontId="54" fillId="0" borderId="59" xfId="0" applyNumberFormat="1" applyFont="1" applyFill="1" applyBorder="1" applyAlignment="1">
      <alignment horizontal="center" vertical="center"/>
    </xf>
    <xf numFmtId="3" fontId="56" fillId="8" borderId="47" xfId="0" applyNumberFormat="1" applyFont="1" applyFill="1" applyBorder="1" applyAlignment="1">
      <alignment horizontal="center" vertical="center"/>
    </xf>
    <xf numFmtId="0" fontId="54" fillId="0" borderId="92" xfId="0" applyFont="1" applyFill="1" applyBorder="1" applyAlignment="1">
      <alignment horizontal="center" vertical="center" wrapText="1"/>
    </xf>
    <xf numFmtId="3" fontId="5" fillId="0" borderId="5" xfId="0" applyNumberFormat="1" applyFont="1" applyFill="1" applyBorder="1" applyAlignment="1">
      <alignment horizontal="center" vertical="center"/>
    </xf>
    <xf numFmtId="3" fontId="5" fillId="0" borderId="38" xfId="0" applyNumberFormat="1" applyFont="1" applyFill="1" applyBorder="1" applyAlignment="1">
      <alignment horizontal="center" vertical="center"/>
    </xf>
    <xf numFmtId="3" fontId="5" fillId="8" borderId="6" xfId="0" applyNumberFormat="1" applyFont="1" applyFill="1" applyBorder="1" applyAlignment="1">
      <alignment horizontal="center" vertical="center"/>
    </xf>
    <xf numFmtId="1" fontId="5" fillId="0" borderId="38" xfId="0" applyNumberFormat="1" applyFont="1" applyFill="1" applyBorder="1" applyAlignment="1">
      <alignment horizontal="center" vertical="center"/>
    </xf>
    <xf numFmtId="1" fontId="54" fillId="0" borderId="6" xfId="0" applyNumberFormat="1" applyFont="1" applyFill="1" applyBorder="1" applyAlignment="1">
      <alignment horizontal="center" vertical="center"/>
    </xf>
    <xf numFmtId="1" fontId="54" fillId="8" borderId="35" xfId="0" applyNumberFormat="1" applyFont="1" applyFill="1" applyBorder="1" applyAlignment="1">
      <alignment horizontal="center" vertical="center"/>
    </xf>
    <xf numFmtId="3" fontId="5" fillId="0" borderId="77" xfId="0" applyNumberFormat="1" applyFont="1" applyFill="1" applyBorder="1" applyAlignment="1">
      <alignment horizontal="center" vertical="center"/>
    </xf>
    <xf numFmtId="3" fontId="5" fillId="0" borderId="64" xfId="0" applyNumberFormat="1" applyFont="1" applyFill="1" applyBorder="1" applyAlignment="1">
      <alignment horizontal="center" vertical="center"/>
    </xf>
    <xf numFmtId="3" fontId="5" fillId="8" borderId="80" xfId="0" applyNumberFormat="1" applyFont="1" applyFill="1" applyBorder="1" applyAlignment="1">
      <alignment horizontal="center" vertical="center"/>
    </xf>
    <xf numFmtId="1" fontId="54" fillId="0" borderId="80" xfId="0" applyNumberFormat="1" applyFont="1" applyFill="1" applyBorder="1" applyAlignment="1">
      <alignment horizontal="center" vertical="center"/>
    </xf>
    <xf numFmtId="1" fontId="54" fillId="8" borderId="49" xfId="0" applyNumberFormat="1" applyFont="1" applyFill="1" applyBorder="1" applyAlignment="1">
      <alignment horizontal="center" vertical="center"/>
    </xf>
    <xf numFmtId="1" fontId="1" fillId="0" borderId="64" xfId="0" applyNumberFormat="1" applyFont="1" applyFill="1" applyBorder="1" applyAlignment="1">
      <alignment horizontal="center" vertical="center"/>
    </xf>
    <xf numFmtId="1" fontId="5" fillId="0" borderId="64" xfId="0" applyNumberFormat="1" applyFont="1" applyFill="1" applyBorder="1" applyAlignment="1">
      <alignment horizontal="center" vertical="center"/>
    </xf>
    <xf numFmtId="3" fontId="5" fillId="2" borderId="59" xfId="0" applyNumberFormat="1" applyFont="1" applyFill="1" applyBorder="1" applyAlignment="1">
      <alignment horizontal="center" vertical="center"/>
    </xf>
    <xf numFmtId="1" fontId="5" fillId="0" borderId="80" xfId="0" applyNumberFormat="1" applyFont="1" applyFill="1" applyBorder="1" applyAlignment="1">
      <alignment horizontal="center" vertical="center"/>
    </xf>
    <xf numFmtId="1" fontId="15" fillId="0" borderId="64" xfId="0" applyNumberFormat="1" applyFont="1" applyFill="1" applyBorder="1" applyAlignment="1">
      <alignment horizontal="center" vertical="center"/>
    </xf>
    <xf numFmtId="3" fontId="5" fillId="0" borderId="75" xfId="0" applyNumberFormat="1" applyFont="1" applyFill="1" applyBorder="1" applyAlignment="1">
      <alignment horizontal="center" vertical="center"/>
    </xf>
    <xf numFmtId="3" fontId="5" fillId="0" borderId="73" xfId="0" applyNumberFormat="1" applyFont="1" applyFill="1" applyBorder="1" applyAlignment="1">
      <alignment horizontal="center" vertical="center"/>
    </xf>
    <xf numFmtId="3" fontId="5" fillId="8" borderId="76" xfId="0" applyNumberFormat="1" applyFont="1" applyFill="1" applyBorder="1" applyAlignment="1">
      <alignment horizontal="center" vertical="center"/>
    </xf>
    <xf numFmtId="1" fontId="15" fillId="0" borderId="54" xfId="0" applyNumberFormat="1" applyFont="1" applyFill="1" applyBorder="1" applyAlignment="1">
      <alignment horizontal="center" vertical="center"/>
    </xf>
    <xf numFmtId="1" fontId="54" fillId="0" borderId="57" xfId="0" applyNumberFormat="1" applyFont="1" applyFill="1" applyBorder="1" applyAlignment="1">
      <alignment horizontal="center" vertical="center"/>
    </xf>
    <xf numFmtId="1" fontId="54" fillId="8" borderId="99" xfId="0" applyNumberFormat="1" applyFont="1" applyFill="1" applyBorder="1" applyAlignment="1">
      <alignment horizontal="center" vertical="center"/>
    </xf>
    <xf numFmtId="1" fontId="56" fillId="8" borderId="34" xfId="0" applyNumberFormat="1" applyFont="1" applyFill="1" applyBorder="1" applyAlignment="1">
      <alignment horizontal="center" vertical="center"/>
    </xf>
    <xf numFmtId="0" fontId="52" fillId="0" borderId="96" xfId="0" applyFont="1" applyBorder="1"/>
    <xf numFmtId="0" fontId="15" fillId="0" borderId="32" xfId="0" applyFont="1" applyFill="1" applyBorder="1" applyAlignment="1">
      <alignment horizontal="center" vertical="center" wrapText="1"/>
    </xf>
    <xf numFmtId="0" fontId="15" fillId="0" borderId="33" xfId="0" applyFont="1" applyFill="1" applyBorder="1" applyAlignment="1">
      <alignment horizontal="center" vertical="center" wrapText="1"/>
    </xf>
    <xf numFmtId="0" fontId="15" fillId="0" borderId="46" xfId="0" applyFont="1" applyFill="1" applyBorder="1" applyAlignment="1">
      <alignment horizontal="center" vertical="center" wrapText="1"/>
    </xf>
    <xf numFmtId="0" fontId="15" fillId="0" borderId="93" xfId="0" applyFont="1" applyFill="1" applyBorder="1" applyAlignment="1">
      <alignment horizontal="center" vertical="center" wrapText="1"/>
    </xf>
    <xf numFmtId="0" fontId="15" fillId="0" borderId="70" xfId="0" applyFont="1" applyFill="1" applyBorder="1" applyAlignment="1">
      <alignment horizontal="center" vertical="center" wrapText="1"/>
    </xf>
    <xf numFmtId="0" fontId="15" fillId="0" borderId="68" xfId="0" applyFont="1" applyFill="1" applyBorder="1" applyAlignment="1">
      <alignment horizontal="center" vertical="center" wrapText="1"/>
    </xf>
    <xf numFmtId="0" fontId="15" fillId="0" borderId="97" xfId="0" applyFont="1" applyFill="1" applyBorder="1" applyAlignment="1">
      <alignment horizontal="center" vertical="center" wrapText="1"/>
    </xf>
    <xf numFmtId="0" fontId="15" fillId="0" borderId="28" xfId="0" applyFont="1" applyFill="1" applyBorder="1" applyAlignment="1">
      <alignment horizontal="center" vertical="center" wrapText="1"/>
    </xf>
    <xf numFmtId="0" fontId="15" fillId="0" borderId="92" xfId="0" applyFont="1" applyFill="1" applyBorder="1" applyAlignment="1">
      <alignment horizontal="center" vertical="center" wrapText="1"/>
    </xf>
    <xf numFmtId="0" fontId="52" fillId="0" borderId="35" xfId="0" applyFont="1" applyBorder="1" applyAlignment="1">
      <alignment horizontal="left" vertical="top" wrapText="1"/>
    </xf>
    <xf numFmtId="3" fontId="28" fillId="0" borderId="5" xfId="0" applyNumberFormat="1" applyFont="1" applyFill="1" applyBorder="1" applyAlignment="1">
      <alignment horizontal="center" vertical="center"/>
    </xf>
    <xf numFmtId="3" fontId="28" fillId="0" borderId="38" xfId="0" applyNumberFormat="1" applyFont="1" applyFill="1" applyBorder="1" applyAlignment="1">
      <alignment horizontal="center" vertical="center"/>
    </xf>
    <xf numFmtId="3" fontId="28" fillId="8" borderId="6" xfId="0" applyNumberFormat="1" applyFont="1" applyFill="1" applyBorder="1" applyAlignment="1">
      <alignment horizontal="center" vertical="center"/>
    </xf>
    <xf numFmtId="3" fontId="28" fillId="2" borderId="2" xfId="0" applyNumberFormat="1" applyFont="1" applyFill="1" applyBorder="1" applyAlignment="1">
      <alignment horizontal="center" vertical="center"/>
    </xf>
    <xf numFmtId="1" fontId="28" fillId="0" borderId="38" xfId="0" applyNumberFormat="1" applyFont="1" applyFill="1" applyBorder="1" applyAlignment="1">
      <alignment horizontal="center" vertical="center"/>
    </xf>
    <xf numFmtId="1" fontId="28" fillId="0" borderId="39" xfId="0" applyNumberFormat="1" applyFont="1" applyFill="1" applyBorder="1" applyAlignment="1">
      <alignment horizontal="center" vertical="center"/>
    </xf>
    <xf numFmtId="1" fontId="28" fillId="8" borderId="40" xfId="0" applyNumberFormat="1" applyFont="1" applyFill="1" applyBorder="1" applyAlignment="1">
      <alignment horizontal="center" vertical="center"/>
    </xf>
    <xf numFmtId="0" fontId="52" fillId="0" borderId="49" xfId="0" applyFont="1" applyBorder="1" applyAlignment="1">
      <alignment horizontal="left" vertical="top" wrapText="1"/>
    </xf>
    <xf numFmtId="3" fontId="28" fillId="0" borderId="77" xfId="0" applyNumberFormat="1" applyFont="1" applyFill="1" applyBorder="1" applyAlignment="1">
      <alignment horizontal="center" vertical="center"/>
    </xf>
    <xf numFmtId="3" fontId="28" fillId="0" borderId="64" xfId="0" applyNumberFormat="1" applyFont="1" applyFill="1" applyBorder="1" applyAlignment="1">
      <alignment horizontal="center" vertical="center"/>
    </xf>
    <xf numFmtId="3" fontId="28" fillId="8" borderId="80" xfId="0" applyNumberFormat="1" applyFont="1" applyFill="1" applyBorder="1" applyAlignment="1">
      <alignment horizontal="center" vertical="center"/>
    </xf>
    <xf numFmtId="3" fontId="28" fillId="2" borderId="59" xfId="0" applyNumberFormat="1" applyFont="1" applyFill="1" applyBorder="1" applyAlignment="1">
      <alignment horizontal="center" vertical="center"/>
    </xf>
    <xf numFmtId="1" fontId="28" fillId="0" borderId="64" xfId="0" applyNumberFormat="1" applyFont="1" applyFill="1" applyBorder="1" applyAlignment="1">
      <alignment horizontal="center" vertical="center"/>
    </xf>
    <xf numFmtId="1" fontId="28" fillId="0" borderId="50" xfId="0" applyNumberFormat="1" applyFont="1" applyFill="1" applyBorder="1" applyAlignment="1">
      <alignment horizontal="center" vertical="center"/>
    </xf>
    <xf numFmtId="1" fontId="28" fillId="8" borderId="78" xfId="0" applyNumberFormat="1" applyFont="1" applyFill="1" applyBorder="1" applyAlignment="1">
      <alignment horizontal="center" vertical="center"/>
    </xf>
    <xf numFmtId="0" fontId="52" fillId="0" borderId="52" xfId="0" applyFont="1" applyBorder="1" applyAlignment="1">
      <alignment horizontal="left" vertical="top" wrapText="1"/>
    </xf>
    <xf numFmtId="3" fontId="28" fillId="0" borderId="75" xfId="0" applyNumberFormat="1" applyFont="1" applyFill="1" applyBorder="1" applyAlignment="1">
      <alignment horizontal="center" vertical="center"/>
    </xf>
    <xf numFmtId="3" fontId="28" fillId="0" borderId="73" xfId="0" applyNumberFormat="1" applyFont="1" applyFill="1" applyBorder="1" applyAlignment="1">
      <alignment horizontal="center" vertical="center"/>
    </xf>
    <xf numFmtId="3" fontId="28" fillId="8" borderId="76" xfId="0" applyNumberFormat="1" applyFont="1" applyFill="1" applyBorder="1" applyAlignment="1">
      <alignment horizontal="center" vertical="center"/>
    </xf>
    <xf numFmtId="3" fontId="28" fillId="2" borderId="53" xfId="0" applyNumberFormat="1" applyFont="1" applyFill="1" applyBorder="1" applyAlignment="1">
      <alignment horizontal="center" vertical="center"/>
    </xf>
    <xf numFmtId="3" fontId="28" fillId="0" borderId="54" xfId="0" applyNumberFormat="1" applyFont="1" applyFill="1" applyBorder="1" applyAlignment="1">
      <alignment horizontal="center" vertical="center"/>
    </xf>
    <xf numFmtId="1" fontId="28" fillId="0" borderId="54" xfId="0" applyNumberFormat="1" applyFont="1" applyFill="1" applyBorder="1" applyAlignment="1">
      <alignment horizontal="center" vertical="center"/>
    </xf>
    <xf numFmtId="1" fontId="28" fillId="0" borderId="55" xfId="0" applyNumberFormat="1" applyFont="1" applyFill="1" applyBorder="1" applyAlignment="1">
      <alignment horizontal="center" vertical="center"/>
    </xf>
    <xf numFmtId="1" fontId="28" fillId="8" borderId="98" xfId="0" applyNumberFormat="1" applyFont="1" applyFill="1" applyBorder="1" applyAlignment="1">
      <alignment horizontal="center" vertical="center"/>
    </xf>
    <xf numFmtId="0" fontId="2" fillId="0" borderId="34" xfId="0" applyFont="1" applyFill="1" applyBorder="1" applyAlignment="1">
      <alignment horizontal="center" vertical="center" wrapText="1"/>
    </xf>
    <xf numFmtId="1" fontId="2" fillId="3" borderId="29" xfId="0" applyNumberFormat="1" applyFont="1" applyFill="1" applyBorder="1" applyAlignment="1">
      <alignment horizontal="center" vertical="center"/>
    </xf>
    <xf numFmtId="1" fontId="2" fillId="3" borderId="45" xfId="0" applyNumberFormat="1" applyFont="1" applyFill="1" applyBorder="1" applyAlignment="1">
      <alignment horizontal="center" vertical="center"/>
    </xf>
    <xf numFmtId="3" fontId="2" fillId="3" borderId="47" xfId="0" applyNumberFormat="1" applyFont="1" applyFill="1" applyBorder="1" applyAlignment="1">
      <alignment horizontal="center" vertical="center"/>
    </xf>
    <xf numFmtId="1" fontId="2" fillId="3" borderId="67" xfId="0" applyNumberFormat="1" applyFont="1" applyFill="1" applyBorder="1" applyAlignment="1">
      <alignment horizontal="center" vertical="center"/>
    </xf>
    <xf numFmtId="1" fontId="2" fillId="3" borderId="69" xfId="0" applyNumberFormat="1" applyFont="1" applyFill="1" applyBorder="1" applyAlignment="1">
      <alignment horizontal="center" vertical="center"/>
    </xf>
    <xf numFmtId="1" fontId="2" fillId="3" borderId="28" xfId="0" applyNumberFormat="1" applyFont="1" applyFill="1" applyBorder="1" applyAlignment="1">
      <alignment horizontal="center" vertical="center"/>
    </xf>
    <xf numFmtId="1" fontId="2" fillId="3" borderId="37" xfId="0" applyNumberFormat="1" applyFont="1" applyFill="1" applyBorder="1" applyAlignment="1">
      <alignment horizontal="center" vertical="center"/>
    </xf>
    <xf numFmtId="1" fontId="54" fillId="2" borderId="38" xfId="0" applyNumberFormat="1" applyFont="1" applyFill="1" applyBorder="1" applyAlignment="1">
      <alignment horizontal="center" vertical="center"/>
    </xf>
    <xf numFmtId="1" fontId="54" fillId="2" borderId="64" xfId="0" applyNumberFormat="1" applyFont="1" applyFill="1" applyBorder="1" applyAlignment="1">
      <alignment horizontal="center" vertical="center"/>
    </xf>
    <xf numFmtId="1" fontId="54" fillId="2" borderId="54" xfId="0" applyNumberFormat="1" applyFont="1" applyFill="1" applyBorder="1" applyAlignment="1">
      <alignment horizontal="center" vertical="center"/>
    </xf>
    <xf numFmtId="3" fontId="54" fillId="0" borderId="69" xfId="0" applyNumberFormat="1" applyFont="1" applyFill="1" applyBorder="1" applyAlignment="1">
      <alignment horizontal="center" vertical="center"/>
    </xf>
    <xf numFmtId="3" fontId="54" fillId="0" borderId="67" xfId="0" applyNumberFormat="1" applyFont="1" applyFill="1" applyBorder="1" applyAlignment="1">
      <alignment horizontal="center" vertical="center"/>
    </xf>
    <xf numFmtId="3" fontId="54" fillId="0" borderId="94" xfId="0" applyNumberFormat="1" applyFont="1" applyFill="1" applyBorder="1" applyAlignment="1">
      <alignment horizontal="center" vertical="center"/>
    </xf>
    <xf numFmtId="3" fontId="54" fillId="8" borderId="87" xfId="0" applyNumberFormat="1" applyFont="1" applyFill="1" applyBorder="1" applyAlignment="1">
      <alignment horizontal="center" vertical="center"/>
    </xf>
    <xf numFmtId="3" fontId="54" fillId="8" borderId="67" xfId="0" applyNumberFormat="1" applyFont="1" applyFill="1" applyBorder="1" applyAlignment="1">
      <alignment horizontal="center" vertical="center"/>
    </xf>
    <xf numFmtId="1" fontId="54" fillId="0" borderId="67" xfId="0" applyNumberFormat="1" applyFont="1" applyFill="1" applyBorder="1" applyAlignment="1">
      <alignment horizontal="center" vertical="center"/>
    </xf>
    <xf numFmtId="1" fontId="54" fillId="0" borderId="94" xfId="0" applyNumberFormat="1" applyFont="1" applyFill="1" applyBorder="1" applyAlignment="1">
      <alignment horizontal="center" vertical="center"/>
    </xf>
    <xf numFmtId="0" fontId="0" fillId="2" borderId="0" xfId="0" applyFill="1"/>
    <xf numFmtId="3" fontId="0" fillId="0" borderId="0" xfId="0" applyNumberFormat="1"/>
    <xf numFmtId="0" fontId="2" fillId="2" borderId="0" xfId="0" applyFont="1" applyFill="1" applyBorder="1" applyAlignment="1">
      <alignment horizontal="center" vertical="top" wrapText="1"/>
    </xf>
    <xf numFmtId="3" fontId="2" fillId="0" borderId="0" xfId="0" applyNumberFormat="1" applyFont="1" applyFill="1" applyBorder="1" applyAlignment="1">
      <alignment horizontal="center" vertical="top" wrapText="1"/>
    </xf>
    <xf numFmtId="0" fontId="54" fillId="2" borderId="68" xfId="0" applyFont="1" applyFill="1" applyBorder="1" applyAlignment="1">
      <alignment horizontal="center" vertical="center" wrapText="1"/>
    </xf>
    <xf numFmtId="3" fontId="54" fillId="0" borderId="92" xfId="0" applyNumberFormat="1" applyFont="1" applyFill="1" applyBorder="1" applyAlignment="1">
      <alignment horizontal="center" vertical="center" wrapText="1"/>
    </xf>
    <xf numFmtId="3" fontId="54" fillId="8" borderId="40" xfId="0" applyNumberFormat="1" applyFont="1" applyFill="1" applyBorder="1" applyAlignment="1">
      <alignment horizontal="center" vertical="center"/>
    </xf>
    <xf numFmtId="3" fontId="54" fillId="8" borderId="78" xfId="0" applyNumberFormat="1" applyFont="1" applyFill="1" applyBorder="1" applyAlignment="1">
      <alignment horizontal="center" vertical="center"/>
    </xf>
    <xf numFmtId="3" fontId="54" fillId="2" borderId="64" xfId="0" applyNumberFormat="1" applyFont="1" applyFill="1" applyBorder="1" applyAlignment="1">
      <alignment horizontal="center" vertical="center"/>
    </xf>
    <xf numFmtId="3" fontId="54" fillId="0" borderId="50" xfId="0" applyNumberFormat="1" applyFont="1" applyFill="1" applyBorder="1" applyAlignment="1">
      <alignment horizontal="center" vertical="center"/>
    </xf>
    <xf numFmtId="3" fontId="54" fillId="8" borderId="98" xfId="0" applyNumberFormat="1" applyFont="1" applyFill="1" applyBorder="1" applyAlignment="1">
      <alignment horizontal="center" vertical="center"/>
    </xf>
    <xf numFmtId="3" fontId="56" fillId="2" borderId="59" xfId="0" applyNumberFormat="1" applyFont="1" applyFill="1" applyBorder="1" applyAlignment="1">
      <alignment horizontal="center" vertical="center"/>
    </xf>
    <xf numFmtId="3" fontId="56" fillId="0" borderId="64" xfId="0" applyNumberFormat="1" applyFont="1" applyFill="1" applyBorder="1" applyAlignment="1">
      <alignment horizontal="center" vertical="center"/>
    </xf>
    <xf numFmtId="1" fontId="56" fillId="0" borderId="64" xfId="0" applyNumberFormat="1" applyFont="1" applyFill="1" applyBorder="1" applyAlignment="1">
      <alignment horizontal="center" vertical="center"/>
    </xf>
    <xf numFmtId="1" fontId="56" fillId="0" borderId="50" xfId="0" applyNumberFormat="1" applyFont="1" applyFill="1" applyBorder="1" applyAlignment="1">
      <alignment horizontal="center" vertical="center"/>
    </xf>
    <xf numFmtId="3" fontId="56" fillId="2" borderId="53" xfId="0" applyNumberFormat="1" applyFont="1" applyFill="1" applyBorder="1" applyAlignment="1">
      <alignment horizontal="center" vertical="center"/>
    </xf>
    <xf numFmtId="3" fontId="56" fillId="0" borderId="54" xfId="0" applyNumberFormat="1" applyFont="1" applyFill="1" applyBorder="1" applyAlignment="1">
      <alignment horizontal="center" vertical="center"/>
    </xf>
    <xf numFmtId="1" fontId="56" fillId="0" borderId="54" xfId="0" applyNumberFormat="1" applyFont="1" applyFill="1" applyBorder="1" applyAlignment="1">
      <alignment horizontal="center" vertical="center"/>
    </xf>
    <xf numFmtId="1" fontId="56" fillId="0" borderId="55" xfId="0" applyNumberFormat="1" applyFont="1" applyFill="1" applyBorder="1" applyAlignment="1">
      <alignment horizontal="center" vertical="center"/>
    </xf>
    <xf numFmtId="3" fontId="54" fillId="3" borderId="6" xfId="0" applyNumberFormat="1" applyFont="1" applyFill="1" applyBorder="1" applyAlignment="1">
      <alignment horizontal="center" vertical="center"/>
    </xf>
    <xf numFmtId="3" fontId="54" fillId="0" borderId="70" xfId="0" applyNumberFormat="1" applyFont="1" applyFill="1" applyBorder="1" applyAlignment="1">
      <alignment horizontal="center" vertical="center"/>
    </xf>
    <xf numFmtId="3" fontId="54" fillId="0" borderId="68" xfId="0" applyNumberFormat="1" applyFont="1" applyFill="1" applyBorder="1" applyAlignment="1">
      <alignment horizontal="center" vertical="center"/>
    </xf>
    <xf numFmtId="3" fontId="54" fillId="0" borderId="85" xfId="0" applyNumberFormat="1" applyFont="1" applyFill="1" applyBorder="1" applyAlignment="1">
      <alignment horizontal="center" vertical="center"/>
    </xf>
    <xf numFmtId="1" fontId="54" fillId="3" borderId="40" xfId="0" applyNumberFormat="1" applyFont="1" applyFill="1" applyBorder="1" applyAlignment="1">
      <alignment horizontal="center" vertical="center"/>
    </xf>
    <xf numFmtId="3" fontId="54" fillId="3" borderId="80" xfId="0" applyNumberFormat="1" applyFont="1" applyFill="1" applyBorder="1" applyAlignment="1">
      <alignment horizontal="center" vertical="center"/>
    </xf>
    <xf numFmtId="1" fontId="54" fillId="3" borderId="78" xfId="0" applyNumberFormat="1" applyFont="1" applyFill="1" applyBorder="1" applyAlignment="1">
      <alignment horizontal="center" vertical="center"/>
    </xf>
    <xf numFmtId="3" fontId="54" fillId="3" borderId="76" xfId="0" applyNumberFormat="1" applyFont="1" applyFill="1" applyBorder="1" applyAlignment="1">
      <alignment horizontal="center" vertical="center"/>
    </xf>
    <xf numFmtId="3" fontId="54" fillId="0" borderId="53" xfId="0" applyNumberFormat="1" applyFont="1" applyFill="1" applyBorder="1" applyAlignment="1">
      <alignment horizontal="center" vertical="center"/>
    </xf>
    <xf numFmtId="3" fontId="54" fillId="0" borderId="55" xfId="0" applyNumberFormat="1" applyFont="1" applyFill="1" applyBorder="1" applyAlignment="1">
      <alignment horizontal="center" vertical="center"/>
    </xf>
    <xf numFmtId="1" fontId="54" fillId="3" borderId="98" xfId="0" applyNumberFormat="1" applyFont="1" applyFill="1" applyBorder="1" applyAlignment="1">
      <alignment horizontal="center" vertical="center"/>
    </xf>
    <xf numFmtId="3" fontId="56" fillId="3" borderId="34" xfId="0" applyNumberFormat="1" applyFont="1" applyFill="1" applyBorder="1" applyAlignment="1">
      <alignment horizontal="center" vertical="center"/>
    </xf>
    <xf numFmtId="3" fontId="56" fillId="8" borderId="100" xfId="0" applyNumberFormat="1" applyFont="1" applyFill="1" applyBorder="1" applyAlignment="1">
      <alignment horizontal="center" vertical="center"/>
    </xf>
    <xf numFmtId="1" fontId="56" fillId="3" borderId="28" xfId="0" applyNumberFormat="1" applyFont="1" applyFill="1" applyBorder="1" applyAlignment="1">
      <alignment horizontal="center" vertical="center"/>
    </xf>
    <xf numFmtId="0" fontId="30" fillId="0" borderId="0" xfId="0" applyFont="1" applyBorder="1" applyAlignment="1"/>
    <xf numFmtId="0" fontId="4" fillId="0" borderId="64" xfId="0" applyFont="1" applyFill="1" applyBorder="1" applyAlignment="1">
      <alignment horizontal="center" vertical="center"/>
    </xf>
    <xf numFmtId="0" fontId="0" fillId="0" borderId="64" xfId="0" applyBorder="1" applyAlignment="1">
      <alignment horizontal="center"/>
    </xf>
    <xf numFmtId="0" fontId="30" fillId="0" borderId="64" xfId="0" applyFont="1" applyBorder="1" applyAlignment="1">
      <alignment horizontal="center"/>
    </xf>
    <xf numFmtId="0" fontId="30" fillId="0" borderId="64" xfId="0" applyFont="1" applyBorder="1"/>
    <xf numFmtId="0" fontId="1" fillId="0" borderId="0" xfId="2" applyFont="1" applyAlignment="1"/>
    <xf numFmtId="0" fontId="2" fillId="0" borderId="0" xfId="2" applyFont="1" applyAlignment="1">
      <alignment wrapText="1"/>
    </xf>
    <xf numFmtId="0" fontId="7" fillId="0" borderId="64" xfId="0" applyFont="1" applyBorder="1" applyAlignment="1">
      <alignment horizontal="justify" vertical="center" wrapText="1"/>
    </xf>
    <xf numFmtId="0" fontId="23" fillId="0" borderId="0" xfId="0" applyFont="1" applyAlignment="1">
      <alignment horizontal="center" wrapText="1"/>
    </xf>
    <xf numFmtId="0" fontId="18" fillId="0" borderId="2" xfId="0" applyFont="1" applyBorder="1" applyAlignment="1">
      <alignment horizontal="center" vertical="center" wrapText="1"/>
    </xf>
    <xf numFmtId="0" fontId="18" fillId="0" borderId="59" xfId="0" applyFont="1" applyBorder="1" applyAlignment="1">
      <alignment horizontal="center" vertical="center" wrapText="1"/>
    </xf>
    <xf numFmtId="0" fontId="18" fillId="0" borderId="53" xfId="0" applyFont="1" applyBorder="1" applyAlignment="1">
      <alignment horizontal="center" vertical="center" wrapText="1"/>
    </xf>
    <xf numFmtId="0" fontId="18" fillId="0" borderId="38" xfId="0" applyFont="1" applyBorder="1" applyAlignment="1">
      <alignment horizontal="center" vertical="center" wrapText="1"/>
    </xf>
    <xf numFmtId="0" fontId="18" fillId="0" borderId="64" xfId="0" applyFont="1" applyBorder="1" applyAlignment="1">
      <alignment horizontal="center" vertical="center" wrapText="1"/>
    </xf>
    <xf numFmtId="0" fontId="18" fillId="0" borderId="54" xfId="0" applyFont="1" applyBorder="1" applyAlignment="1">
      <alignment horizontal="center" vertical="center" wrapText="1"/>
    </xf>
    <xf numFmtId="0" fontId="10" fillId="0" borderId="38" xfId="0" applyFont="1" applyFill="1" applyBorder="1" applyAlignment="1">
      <alignment horizontal="center" vertical="center" wrapText="1"/>
    </xf>
    <xf numFmtId="0" fontId="10" fillId="0" borderId="64" xfId="0" applyFont="1" applyFill="1" applyBorder="1" applyAlignment="1">
      <alignment horizontal="center" vertical="center" wrapText="1"/>
    </xf>
    <xf numFmtId="0" fontId="0" fillId="0" borderId="38" xfId="0" applyBorder="1" applyAlignment="1">
      <alignment horizontal="center"/>
    </xf>
    <xf numFmtId="0" fontId="0" fillId="0" borderId="39" xfId="0" applyBorder="1" applyAlignment="1">
      <alignment horizontal="center"/>
    </xf>
    <xf numFmtId="0" fontId="10" fillId="0" borderId="50" xfId="0" applyFont="1" applyFill="1" applyBorder="1" applyAlignment="1">
      <alignment horizontal="center" vertical="center" wrapText="1"/>
    </xf>
    <xf numFmtId="0" fontId="28" fillId="0" borderId="0" xfId="2" applyFont="1" applyAlignment="1">
      <alignment horizontal="right" vertical="top" wrapText="1"/>
    </xf>
    <xf numFmtId="0" fontId="2" fillId="0" borderId="0" xfId="2" applyFont="1" applyAlignment="1">
      <alignment horizontal="center" vertical="center" wrapText="1"/>
    </xf>
    <xf numFmtId="0" fontId="7" fillId="0" borderId="73" xfId="0" applyFont="1" applyBorder="1" applyAlignment="1">
      <alignment horizontal="center" vertical="center" wrapText="1"/>
    </xf>
    <xf numFmtId="0" fontId="7" fillId="0" borderId="33" xfId="0" applyFont="1" applyBorder="1" applyAlignment="1">
      <alignment horizontal="center" vertical="center" wrapText="1"/>
    </xf>
    <xf numFmtId="0" fontId="7" fillId="0" borderId="71" xfId="0" applyFont="1" applyBorder="1" applyAlignment="1">
      <alignment horizontal="center" vertical="center" wrapText="1"/>
    </xf>
    <xf numFmtId="0" fontId="7" fillId="0" borderId="64" xfId="0" applyFont="1" applyBorder="1" applyAlignment="1">
      <alignment horizontal="center" vertical="center" wrapText="1"/>
    </xf>
    <xf numFmtId="0" fontId="9" fillId="0" borderId="57" xfId="0" applyFont="1" applyFill="1" applyBorder="1" applyAlignment="1">
      <alignment horizontal="center" vertical="center" wrapText="1"/>
    </xf>
    <xf numFmtId="0" fontId="9" fillId="0" borderId="66" xfId="0" applyFont="1" applyFill="1" applyBorder="1" applyAlignment="1">
      <alignment horizontal="center" vertical="center" wrapText="1"/>
    </xf>
    <xf numFmtId="0" fontId="9" fillId="0" borderId="58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  <xf numFmtId="0" fontId="18" fillId="0" borderId="68" xfId="0" applyFont="1" applyBorder="1" applyAlignment="1">
      <alignment horizontal="center" vertical="center" wrapText="1"/>
    </xf>
    <xf numFmtId="0" fontId="18" fillId="0" borderId="67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/>
    </xf>
    <xf numFmtId="0" fontId="11" fillId="0" borderId="36" xfId="0" applyFont="1" applyBorder="1" applyAlignment="1">
      <alignment horizontal="center"/>
    </xf>
    <xf numFmtId="0" fontId="11" fillId="0" borderId="40" xfId="0" applyFont="1" applyBorder="1" applyAlignment="1">
      <alignment horizontal="center"/>
    </xf>
    <xf numFmtId="0" fontId="9" fillId="0" borderId="56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left" vertical="center" wrapText="1"/>
    </xf>
    <xf numFmtId="0" fontId="12" fillId="0" borderId="0" xfId="0" applyFont="1" applyAlignment="1">
      <alignment wrapText="1"/>
    </xf>
    <xf numFmtId="0" fontId="6" fillId="0" borderId="40" xfId="0" applyFont="1" applyFill="1" applyBorder="1" applyAlignment="1">
      <alignment horizontal="center" vertical="center" wrapText="1"/>
    </xf>
    <xf numFmtId="0" fontId="5" fillId="0" borderId="58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center"/>
    </xf>
    <xf numFmtId="0" fontId="1" fillId="0" borderId="35" xfId="0" applyFont="1" applyFill="1" applyBorder="1" applyAlignment="1">
      <alignment horizontal="center" vertical="center" wrapText="1"/>
    </xf>
    <xf numFmtId="0" fontId="1" fillId="0" borderId="5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5" fillId="0" borderId="38" xfId="0" applyFont="1" applyFill="1" applyBorder="1" applyAlignment="1">
      <alignment horizontal="center" vertical="center" wrapText="1"/>
    </xf>
    <xf numFmtId="0" fontId="5" fillId="0" borderId="39" xfId="0" applyFont="1" applyFill="1" applyBorder="1" applyAlignment="1">
      <alignment horizontal="center" vertical="center" wrapText="1"/>
    </xf>
    <xf numFmtId="0" fontId="5" fillId="0" borderId="5" xfId="0" applyFont="1" applyFill="1" applyBorder="1" applyAlignment="1">
      <alignment horizontal="center" vertical="center" wrapText="1"/>
    </xf>
    <xf numFmtId="0" fontId="5" fillId="0" borderId="6" xfId="0" applyFont="1" applyFill="1" applyBorder="1" applyAlignment="1">
      <alignment horizontal="center" vertical="center" wrapText="1"/>
    </xf>
    <xf numFmtId="0" fontId="55" fillId="0" borderId="64" xfId="0" applyFont="1" applyFill="1" applyBorder="1" applyAlignment="1">
      <alignment horizontal="center" vertical="center" textRotation="90" wrapText="1"/>
    </xf>
    <xf numFmtId="0" fontId="55" fillId="0" borderId="54" xfId="0" applyFont="1" applyFill="1" applyBorder="1" applyAlignment="1">
      <alignment horizontal="center" vertical="center" textRotation="90" wrapText="1"/>
    </xf>
    <xf numFmtId="0" fontId="54" fillId="0" borderId="73" xfId="0" applyFont="1" applyFill="1" applyBorder="1" applyAlignment="1">
      <alignment horizontal="center" vertical="center" textRotation="90" wrapText="1"/>
    </xf>
    <xf numFmtId="0" fontId="54" fillId="0" borderId="33" xfId="0" applyFont="1" applyFill="1" applyBorder="1" applyAlignment="1">
      <alignment horizontal="center" vertical="center" textRotation="90" wrapText="1"/>
    </xf>
    <xf numFmtId="0" fontId="54" fillId="0" borderId="67" xfId="0" applyFont="1" applyFill="1" applyBorder="1" applyAlignment="1">
      <alignment horizontal="center" vertical="center" textRotation="90" wrapText="1"/>
    </xf>
    <xf numFmtId="0" fontId="2" fillId="0" borderId="0" xfId="0" applyFont="1" applyFill="1" applyBorder="1" applyAlignment="1">
      <alignment horizontal="center" vertical="top" wrapText="1"/>
    </xf>
    <xf numFmtId="0" fontId="28" fillId="0" borderId="0" xfId="0" applyFont="1" applyFill="1" applyBorder="1" applyAlignment="1">
      <alignment horizontal="left" vertical="top" wrapText="1"/>
    </xf>
    <xf numFmtId="0" fontId="0" fillId="0" borderId="2" xfId="0" applyBorder="1" applyAlignment="1">
      <alignment horizontal="center" vertical="center" wrapText="1"/>
    </xf>
    <xf numFmtId="0" fontId="0" fillId="0" borderId="59" xfId="0" applyBorder="1" applyAlignment="1">
      <alignment horizontal="center" vertical="center" wrapText="1"/>
    </xf>
    <xf numFmtId="0" fontId="0" fillId="0" borderId="53" xfId="0" applyBorder="1" applyAlignment="1">
      <alignment horizontal="center" vertical="center" wrapText="1"/>
    </xf>
    <xf numFmtId="0" fontId="54" fillId="0" borderId="5" xfId="0" applyFont="1" applyFill="1" applyBorder="1" applyAlignment="1">
      <alignment horizontal="center" vertical="top"/>
    </xf>
    <xf numFmtId="0" fontId="54" fillId="0" borderId="38" xfId="0" applyFont="1" applyFill="1" applyBorder="1" applyAlignment="1">
      <alignment horizontal="center" vertical="top"/>
    </xf>
    <xf numFmtId="0" fontId="54" fillId="0" borderId="6" xfId="0" applyFont="1" applyFill="1" applyBorder="1" applyAlignment="1">
      <alignment horizontal="center" vertical="top"/>
    </xf>
    <xf numFmtId="0" fontId="54" fillId="0" borderId="39" xfId="0" applyFont="1" applyFill="1" applyBorder="1" applyAlignment="1">
      <alignment horizontal="center" vertical="top"/>
    </xf>
    <xf numFmtId="0" fontId="54" fillId="0" borderId="30" xfId="0" applyFont="1" applyFill="1" applyBorder="1" applyAlignment="1">
      <alignment horizontal="center" vertical="top"/>
    </xf>
    <xf numFmtId="0" fontId="0" fillId="0" borderId="36" xfId="0" applyBorder="1" applyAlignment="1">
      <alignment horizontal="center" vertical="top"/>
    </xf>
    <xf numFmtId="0" fontId="0" fillId="0" borderId="40" xfId="0" applyBorder="1" applyAlignment="1">
      <alignment horizontal="center" vertical="top"/>
    </xf>
    <xf numFmtId="0" fontId="54" fillId="0" borderId="31" xfId="0" applyFont="1" applyFill="1" applyBorder="1" applyAlignment="1">
      <alignment horizontal="center" vertical="center" textRotation="90" wrapText="1"/>
    </xf>
    <xf numFmtId="0" fontId="0" fillId="0" borderId="92" xfId="0" applyBorder="1" applyAlignment="1">
      <alignment horizontal="center"/>
    </xf>
    <xf numFmtId="0" fontId="0" fillId="0" borderId="95" xfId="0" applyBorder="1" applyAlignment="1">
      <alignment horizontal="center"/>
    </xf>
    <xf numFmtId="0" fontId="0" fillId="0" borderId="92" xfId="0" applyBorder="1" applyAlignment="1"/>
    <xf numFmtId="0" fontId="0" fillId="0" borderId="95" xfId="0" applyBorder="1" applyAlignment="1"/>
    <xf numFmtId="0" fontId="54" fillId="0" borderId="77" xfId="0" applyFont="1" applyFill="1" applyBorder="1" applyAlignment="1">
      <alignment horizontal="center" vertical="center" textRotation="90" wrapText="1"/>
    </xf>
    <xf numFmtId="0" fontId="54" fillId="0" borderId="56" xfId="0" applyFont="1" applyFill="1" applyBorder="1" applyAlignment="1">
      <alignment horizontal="center" vertical="center" textRotation="90" wrapText="1"/>
    </xf>
    <xf numFmtId="0" fontId="54" fillId="0" borderId="33" xfId="0" applyFont="1" applyFill="1" applyBorder="1" applyAlignment="1">
      <alignment horizontal="center" vertical="center" textRotation="90"/>
    </xf>
    <xf numFmtId="0" fontId="54" fillId="0" borderId="67" xfId="0" applyFont="1" applyFill="1" applyBorder="1" applyAlignment="1">
      <alignment horizontal="center" vertical="center" textRotation="90"/>
    </xf>
    <xf numFmtId="0" fontId="54" fillId="0" borderId="76" xfId="0" applyFont="1" applyFill="1" applyBorder="1" applyAlignment="1">
      <alignment horizontal="center" vertical="center" textRotation="90" wrapText="1"/>
    </xf>
    <xf numFmtId="0" fontId="54" fillId="0" borderId="46" xfId="0" applyFont="1" applyFill="1" applyBorder="1" applyAlignment="1">
      <alignment horizontal="center" vertical="center" textRotation="90" wrapText="1"/>
    </xf>
    <xf numFmtId="0" fontId="54" fillId="0" borderId="94" xfId="0" applyFont="1" applyFill="1" applyBorder="1" applyAlignment="1">
      <alignment horizontal="center" vertical="center" textRotation="90" wrapText="1"/>
    </xf>
    <xf numFmtId="0" fontId="54" fillId="0" borderId="74" xfId="0" applyFont="1" applyFill="1" applyBorder="1" applyAlignment="1">
      <alignment horizontal="center" vertical="center" textRotation="90" wrapText="1"/>
    </xf>
    <xf numFmtId="0" fontId="54" fillId="0" borderId="93" xfId="0" applyFont="1" applyFill="1" applyBorder="1" applyAlignment="1">
      <alignment horizontal="center" vertical="center" textRotation="90" wrapText="1"/>
    </xf>
    <xf numFmtId="0" fontId="54" fillId="0" borderId="87" xfId="0" applyFont="1" applyFill="1" applyBorder="1" applyAlignment="1">
      <alignment horizontal="center" vertical="center" textRotation="90" wrapText="1"/>
    </xf>
    <xf numFmtId="4" fontId="34" fillId="0" borderId="62" xfId="0" applyNumberFormat="1" applyFont="1" applyBorder="1" applyAlignment="1">
      <alignment horizontal="center" wrapText="1"/>
    </xf>
    <xf numFmtId="4" fontId="34" fillId="0" borderId="78" xfId="0" applyNumberFormat="1" applyFont="1" applyBorder="1" applyAlignment="1">
      <alignment horizontal="center" wrapText="1"/>
    </xf>
    <xf numFmtId="4" fontId="29" fillId="0" borderId="0" xfId="0" applyNumberFormat="1" applyFont="1" applyBorder="1" applyAlignment="1">
      <alignment horizontal="center" vertical="center" wrapText="1"/>
    </xf>
    <xf numFmtId="4" fontId="34" fillId="0" borderId="2" xfId="8" applyNumberFormat="1" applyFont="1" applyBorder="1" applyAlignment="1">
      <alignment horizontal="center" vertical="center" wrapText="1"/>
    </xf>
    <xf numFmtId="4" fontId="34" fillId="0" borderId="39" xfId="8" applyNumberFormat="1" applyFont="1" applyBorder="1" applyAlignment="1">
      <alignment horizontal="center" vertical="center" wrapText="1"/>
    </xf>
    <xf numFmtId="4" fontId="36" fillId="0" borderId="0" xfId="0" applyNumberFormat="1" applyFont="1" applyBorder="1" applyAlignment="1">
      <alignment horizontal="left" vertical="center" wrapText="1"/>
    </xf>
    <xf numFmtId="4" fontId="34" fillId="0" borderId="62" xfId="8" applyNumberFormat="1" applyFont="1" applyBorder="1" applyAlignment="1">
      <alignment horizontal="center" vertical="center" wrapText="1"/>
    </xf>
    <xf numFmtId="4" fontId="34" fillId="0" borderId="78" xfId="8" applyNumberFormat="1" applyFont="1" applyBorder="1" applyAlignment="1">
      <alignment horizontal="center" vertical="center" wrapText="1"/>
    </xf>
    <xf numFmtId="4" fontId="10" fillId="0" borderId="62" xfId="0" applyNumberFormat="1" applyFont="1" applyBorder="1" applyAlignment="1">
      <alignment horizontal="center" vertical="top" wrapText="1"/>
    </xf>
    <xf numFmtId="4" fontId="10" fillId="0" borderId="78" xfId="0" applyNumberFormat="1" applyFont="1" applyBorder="1" applyAlignment="1">
      <alignment horizontal="center" vertical="top" wrapText="1"/>
    </xf>
    <xf numFmtId="4" fontId="37" fillId="0" borderId="0" xfId="0" applyNumberFormat="1" applyFont="1" applyFill="1" applyBorder="1" applyAlignment="1">
      <alignment horizontal="center" vertical="center" wrapText="1"/>
    </xf>
    <xf numFmtId="4" fontId="22" fillId="0" borderId="0" xfId="0" applyNumberFormat="1" applyFont="1" applyFill="1" applyBorder="1" applyAlignment="1">
      <alignment horizontal="left" vertical="center" wrapText="1"/>
    </xf>
    <xf numFmtId="0" fontId="0" fillId="0" borderId="83" xfId="0" applyBorder="1" applyAlignment="1">
      <alignment horizontal="center"/>
    </xf>
    <xf numFmtId="0" fontId="0" fillId="0" borderId="84" xfId="0" applyBorder="1" applyAlignment="1">
      <alignment horizontal="center"/>
    </xf>
    <xf numFmtId="0" fontId="0" fillId="0" borderId="37" xfId="0" applyBorder="1" applyAlignment="1">
      <alignment horizontal="center"/>
    </xf>
    <xf numFmtId="4" fontId="18" fillId="0" borderId="0" xfId="0" applyNumberFormat="1" applyFont="1" applyAlignment="1">
      <alignment horizontal="center" vertical="center"/>
    </xf>
    <xf numFmtId="4" fontId="47" fillId="0" borderId="64" xfId="0" applyNumberFormat="1" applyFont="1" applyBorder="1" applyAlignment="1">
      <alignment horizontal="center" vertical="center"/>
    </xf>
    <xf numFmtId="4" fontId="40" fillId="0" borderId="64" xfId="0" applyNumberFormat="1" applyFont="1" applyFill="1" applyBorder="1" applyAlignment="1">
      <alignment horizontal="center" vertical="center" wrapText="1"/>
    </xf>
    <xf numFmtId="0" fontId="23" fillId="0" borderId="0" xfId="0" applyFont="1" applyAlignment="1">
      <alignment horizontal="center"/>
    </xf>
    <xf numFmtId="0" fontId="11" fillId="0" borderId="5" xfId="0" applyFont="1" applyBorder="1" applyAlignment="1">
      <alignment horizontal="center"/>
    </xf>
    <xf numFmtId="0" fontId="18" fillId="0" borderId="70" xfId="0" applyFont="1" applyBorder="1" applyAlignment="1">
      <alignment horizontal="center" vertical="center" wrapText="1"/>
    </xf>
    <xf numFmtId="0" fontId="18" fillId="0" borderId="69" xfId="0" applyFont="1" applyBorder="1" applyAlignment="1">
      <alignment horizontal="center" vertical="center" wrapText="1"/>
    </xf>
    <xf numFmtId="0" fontId="6" fillId="0" borderId="7" xfId="0" applyFont="1" applyFill="1" applyBorder="1" applyAlignment="1">
      <alignment horizontal="center" vertical="center" wrapText="1"/>
    </xf>
    <xf numFmtId="0" fontId="5" fillId="0" borderId="14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44" fontId="2" fillId="0" borderId="0" xfId="7" applyFont="1" applyFill="1" applyAlignment="1">
      <alignment horizontal="center" wrapText="1"/>
    </xf>
    <xf numFmtId="0" fontId="9" fillId="0" borderId="54" xfId="0" applyFont="1" applyFill="1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0" fontId="0" fillId="0" borderId="62" xfId="0" applyBorder="1" applyAlignment="1">
      <alignment horizontal="center" vertical="center" wrapText="1"/>
    </xf>
    <xf numFmtId="0" fontId="0" fillId="0" borderId="79" xfId="0" applyBorder="1" applyAlignment="1">
      <alignment horizontal="center" vertical="center" wrapText="1"/>
    </xf>
    <xf numFmtId="0" fontId="54" fillId="0" borderId="2" xfId="0" applyFont="1" applyFill="1" applyBorder="1" applyAlignment="1">
      <alignment horizontal="center" vertical="top"/>
    </xf>
    <xf numFmtId="0" fontId="54" fillId="0" borderId="36" xfId="0" applyFont="1" applyFill="1" applyBorder="1" applyAlignment="1">
      <alignment horizontal="center" vertical="top"/>
    </xf>
    <xf numFmtId="0" fontId="54" fillId="0" borderId="59" xfId="0" applyFont="1" applyFill="1" applyBorder="1" applyAlignment="1">
      <alignment horizontal="center" vertical="center" textRotation="90" wrapText="1"/>
    </xf>
    <xf numFmtId="0" fontId="54" fillId="0" borderId="53" xfId="0" applyFont="1" applyFill="1" applyBorder="1" applyAlignment="1">
      <alignment horizontal="center" vertical="center" textRotation="90" wrapText="1"/>
    </xf>
    <xf numFmtId="3" fontId="49" fillId="0" borderId="0" xfId="0" applyNumberFormat="1" applyFont="1" applyBorder="1" applyAlignment="1">
      <alignment horizontal="center" wrapText="1"/>
    </xf>
    <xf numFmtId="0" fontId="0" fillId="0" borderId="0" xfId="0" applyAlignment="1">
      <alignment horizontal="center" wrapText="1"/>
    </xf>
    <xf numFmtId="0" fontId="23" fillId="0" borderId="0" xfId="0" applyFont="1" applyAlignment="1">
      <alignment horizontal="center" vertical="center" wrapText="1"/>
    </xf>
    <xf numFmtId="0" fontId="18" fillId="0" borderId="24" xfId="0" applyFont="1" applyBorder="1" applyAlignment="1">
      <alignment horizontal="left"/>
    </xf>
    <xf numFmtId="0" fontId="18" fillId="0" borderId="38" xfId="0" applyFont="1" applyBorder="1" applyAlignment="1">
      <alignment horizontal="center"/>
    </xf>
    <xf numFmtId="0" fontId="18" fillId="0" borderId="39" xfId="0" applyFont="1" applyBorder="1" applyAlignment="1">
      <alignment horizontal="center"/>
    </xf>
    <xf numFmtId="0" fontId="19" fillId="0" borderId="0" xfId="0" applyFont="1" applyAlignment="1">
      <alignment horizontal="left" vertical="center" wrapText="1"/>
    </xf>
    <xf numFmtId="0" fontId="19" fillId="0" borderId="0" xfId="0" applyFont="1" applyAlignment="1">
      <alignment horizontal="center" wrapText="1"/>
    </xf>
    <xf numFmtId="0" fontId="18" fillId="0" borderId="24" xfId="0" applyFont="1" applyFill="1" applyBorder="1" applyAlignment="1">
      <alignment horizontal="center"/>
    </xf>
    <xf numFmtId="3" fontId="22" fillId="0" borderId="0" xfId="0" applyNumberFormat="1" applyFont="1" applyBorder="1" applyAlignment="1">
      <alignment horizontal="center"/>
    </xf>
    <xf numFmtId="4" fontId="36" fillId="0" borderId="24" xfId="0" applyNumberFormat="1" applyFont="1" applyBorder="1" applyAlignment="1">
      <alignment horizontal="left" vertical="center" wrapText="1"/>
    </xf>
    <xf numFmtId="4" fontId="22" fillId="0" borderId="0" xfId="0" applyNumberFormat="1" applyFont="1" applyFill="1" applyBorder="1" applyAlignment="1">
      <alignment horizontal="center" vertical="center" wrapText="1"/>
    </xf>
    <xf numFmtId="0" fontId="3" fillId="0" borderId="64" xfId="0" applyFont="1" applyFill="1" applyBorder="1" applyAlignment="1">
      <alignment horizontal="center" vertical="center" textRotation="90" wrapText="1"/>
    </xf>
    <xf numFmtId="0" fontId="3" fillId="0" borderId="54" xfId="0" applyFont="1" applyFill="1" applyBorder="1" applyAlignment="1">
      <alignment horizontal="center" vertical="center" textRotation="90" wrapText="1"/>
    </xf>
    <xf numFmtId="0" fontId="15" fillId="0" borderId="73" xfId="0" applyFont="1" applyFill="1" applyBorder="1" applyAlignment="1">
      <alignment horizontal="center" vertical="center" textRotation="90" wrapText="1"/>
    </xf>
    <xf numFmtId="0" fontId="15" fillId="0" borderId="33" xfId="0" applyFont="1" applyFill="1" applyBorder="1" applyAlignment="1">
      <alignment horizontal="center" vertical="center" textRotation="90" wrapText="1"/>
    </xf>
    <xf numFmtId="0" fontId="15" fillId="0" borderId="67" xfId="0" applyFont="1" applyFill="1" applyBorder="1" applyAlignment="1">
      <alignment horizontal="center" vertical="center" textRotation="90" wrapText="1"/>
    </xf>
    <xf numFmtId="0" fontId="2" fillId="0" borderId="0" xfId="0" applyFont="1" applyFill="1" applyBorder="1" applyAlignment="1">
      <alignment horizontal="left" vertical="top" wrapText="1"/>
    </xf>
    <xf numFmtId="0" fontId="3" fillId="0" borderId="2" xfId="0" applyFont="1" applyBorder="1" applyAlignment="1">
      <alignment horizontal="center" vertical="center" wrapText="1"/>
    </xf>
    <xf numFmtId="0" fontId="3" fillId="0" borderId="59" xfId="0" applyFont="1" applyBorder="1" applyAlignment="1">
      <alignment horizontal="center" vertical="center" wrapText="1"/>
    </xf>
    <xf numFmtId="0" fontId="3" fillId="0" borderId="53" xfId="0" applyFont="1" applyBorder="1" applyAlignment="1">
      <alignment horizontal="center" vertical="center" wrapText="1"/>
    </xf>
    <xf numFmtId="0" fontId="15" fillId="0" borderId="5" xfId="0" applyFont="1" applyFill="1" applyBorder="1" applyAlignment="1">
      <alignment horizontal="center" vertical="top"/>
    </xf>
    <xf numFmtId="0" fontId="15" fillId="0" borderId="38" xfId="0" applyFont="1" applyFill="1" applyBorder="1" applyAlignment="1">
      <alignment horizontal="center" vertical="top"/>
    </xf>
    <xf numFmtId="0" fontId="15" fillId="0" borderId="6" xfId="0" applyFont="1" applyFill="1" applyBorder="1" applyAlignment="1">
      <alignment horizontal="center" vertical="top"/>
    </xf>
    <xf numFmtId="0" fontId="15" fillId="0" borderId="39" xfId="0" applyFont="1" applyFill="1" applyBorder="1" applyAlignment="1">
      <alignment horizontal="center" vertical="top"/>
    </xf>
    <xf numFmtId="0" fontId="15" fillId="0" borderId="36" xfId="0" applyFont="1" applyFill="1" applyBorder="1" applyAlignment="1">
      <alignment horizontal="center" vertical="top"/>
    </xf>
    <xf numFmtId="0" fontId="15" fillId="0" borderId="31" xfId="0" applyFont="1" applyFill="1" applyBorder="1" applyAlignment="1">
      <alignment horizontal="center" vertical="center" textRotation="90" wrapText="1"/>
    </xf>
    <xf numFmtId="0" fontId="15" fillId="0" borderId="77" xfId="0" applyFont="1" applyFill="1" applyBorder="1" applyAlignment="1">
      <alignment horizontal="center" vertical="center" textRotation="90" wrapText="1"/>
    </xf>
    <xf numFmtId="0" fontId="15" fillId="0" borderId="56" xfId="0" applyFont="1" applyFill="1" applyBorder="1" applyAlignment="1">
      <alignment horizontal="center" vertical="center" textRotation="90" wrapText="1"/>
    </xf>
    <xf numFmtId="0" fontId="15" fillId="0" borderId="33" xfId="0" applyFont="1" applyFill="1" applyBorder="1" applyAlignment="1">
      <alignment horizontal="center" vertical="center" textRotation="90"/>
    </xf>
    <xf numFmtId="0" fontId="15" fillId="0" borderId="67" xfId="0" applyFont="1" applyFill="1" applyBorder="1" applyAlignment="1">
      <alignment horizontal="center" vertical="center" textRotation="90"/>
    </xf>
    <xf numFmtId="0" fontId="15" fillId="0" borderId="76" xfId="0" applyFont="1" applyFill="1" applyBorder="1" applyAlignment="1">
      <alignment horizontal="center" vertical="center" textRotation="90" wrapText="1"/>
    </xf>
    <xf numFmtId="0" fontId="15" fillId="0" borderId="46" xfId="0" applyFont="1" applyFill="1" applyBorder="1" applyAlignment="1">
      <alignment horizontal="center" vertical="center" textRotation="90" wrapText="1"/>
    </xf>
    <xf numFmtId="0" fontId="15" fillId="0" borderId="94" xfId="0" applyFont="1" applyFill="1" applyBorder="1" applyAlignment="1">
      <alignment horizontal="center" vertical="center" textRotation="90" wrapText="1"/>
    </xf>
    <xf numFmtId="0" fontId="15" fillId="0" borderId="74" xfId="0" applyFont="1" applyFill="1" applyBorder="1" applyAlignment="1">
      <alignment horizontal="center" vertical="center" textRotation="90" wrapText="1"/>
    </xf>
    <xf numFmtId="0" fontId="15" fillId="0" borderId="93" xfId="0" applyFont="1" applyFill="1" applyBorder="1" applyAlignment="1">
      <alignment horizontal="center" vertical="center" textRotation="90" wrapText="1"/>
    </xf>
    <xf numFmtId="0" fontId="15" fillId="0" borderId="87" xfId="0" applyFont="1" applyFill="1" applyBorder="1" applyAlignment="1">
      <alignment horizontal="center" vertical="center" textRotation="90" wrapText="1"/>
    </xf>
    <xf numFmtId="0" fontId="3" fillId="0" borderId="24" xfId="0" applyFont="1" applyFill="1" applyBorder="1" applyAlignment="1">
      <alignment horizontal="center"/>
    </xf>
    <xf numFmtId="0" fontId="30" fillId="0" borderId="24" xfId="0" applyFont="1" applyBorder="1" applyAlignment="1">
      <alignment horizontal="left"/>
    </xf>
    <xf numFmtId="0" fontId="30" fillId="0" borderId="38" xfId="0" applyFont="1" applyBorder="1" applyAlignment="1">
      <alignment horizontal="center"/>
    </xf>
    <xf numFmtId="0" fontId="30" fillId="0" borderId="39" xfId="0" applyFont="1" applyBorder="1" applyAlignment="1">
      <alignment horizontal="center"/>
    </xf>
    <xf numFmtId="0" fontId="26" fillId="0" borderId="6" xfId="0" applyFont="1" applyBorder="1" applyAlignment="1">
      <alignment horizontal="center"/>
    </xf>
    <xf numFmtId="0" fontId="26" fillId="0" borderId="36" xfId="0" applyFont="1" applyBorder="1" applyAlignment="1">
      <alignment horizontal="center"/>
    </xf>
    <xf numFmtId="0" fontId="26" fillId="0" borderId="5" xfId="0" applyFont="1" applyBorder="1" applyAlignment="1">
      <alignment horizontal="center"/>
    </xf>
    <xf numFmtId="0" fontId="26" fillId="0" borderId="68" xfId="0" applyFont="1" applyBorder="1" applyAlignment="1">
      <alignment horizontal="center" vertical="center" wrapText="1"/>
    </xf>
    <xf numFmtId="0" fontId="26" fillId="0" borderId="67" xfId="0" applyFont="1" applyBorder="1" applyAlignment="1">
      <alignment horizontal="center" vertical="center" wrapText="1"/>
    </xf>
    <xf numFmtId="0" fontId="26" fillId="0" borderId="70" xfId="0" applyFont="1" applyBorder="1" applyAlignment="1">
      <alignment horizontal="center" vertical="center" wrapText="1"/>
    </xf>
    <xf numFmtId="0" fontId="26" fillId="0" borderId="69" xfId="0" applyFont="1" applyBorder="1" applyAlignment="1">
      <alignment horizontal="center" vertical="center" wrapText="1"/>
    </xf>
    <xf numFmtId="0" fontId="26" fillId="0" borderId="40" xfId="0" applyFont="1" applyBorder="1" applyAlignment="1">
      <alignment horizontal="center"/>
    </xf>
    <xf numFmtId="0" fontId="5" fillId="2" borderId="2" xfId="0" applyFont="1" applyFill="1" applyBorder="1" applyAlignment="1">
      <alignment horizontal="center" vertical="center" wrapText="1"/>
    </xf>
    <xf numFmtId="0" fontId="5" fillId="2" borderId="38" xfId="0" applyFont="1" applyFill="1" applyBorder="1" applyAlignment="1">
      <alignment horizontal="center" vertical="center" wrapText="1"/>
    </xf>
    <xf numFmtId="0" fontId="5" fillId="2" borderId="39" xfId="0" applyFont="1" applyFill="1" applyBorder="1" applyAlignment="1">
      <alignment horizontal="center" vertical="center" wrapText="1"/>
    </xf>
    <xf numFmtId="0" fontId="36" fillId="0" borderId="0" xfId="0" applyFont="1" applyAlignment="1">
      <alignment horizontal="left" vertical="center" wrapText="1"/>
    </xf>
    <xf numFmtId="0" fontId="11" fillId="0" borderId="6" xfId="0" applyFont="1" applyFill="1" applyBorder="1" applyAlignment="1">
      <alignment horizontal="center"/>
    </xf>
    <xf numFmtId="0" fontId="11" fillId="0" borderId="36" xfId="0" applyFont="1" applyFill="1" applyBorder="1" applyAlignment="1">
      <alignment horizontal="center"/>
    </xf>
    <xf numFmtId="0" fontId="11" fillId="0" borderId="40" xfId="0" applyFont="1" applyFill="1" applyBorder="1" applyAlignment="1">
      <alignment horizontal="center"/>
    </xf>
    <xf numFmtId="0" fontId="11" fillId="0" borderId="5" xfId="0" applyFont="1" applyFill="1" applyBorder="1" applyAlignment="1">
      <alignment horizontal="center"/>
    </xf>
    <xf numFmtId="4" fontId="6" fillId="0" borderId="40" xfId="0" applyNumberFormat="1" applyFont="1" applyFill="1" applyBorder="1" applyAlignment="1">
      <alignment horizontal="center" vertical="center" wrapText="1"/>
    </xf>
    <xf numFmtId="4" fontId="5" fillId="0" borderId="58" xfId="0" applyNumberFormat="1" applyFont="1" applyFill="1" applyBorder="1" applyAlignment="1">
      <alignment horizontal="center" vertical="center" wrapText="1"/>
    </xf>
    <xf numFmtId="0" fontId="54" fillId="2" borderId="73" xfId="0" applyFont="1" applyFill="1" applyBorder="1" applyAlignment="1">
      <alignment horizontal="center" vertical="center" textRotation="90" wrapText="1"/>
    </xf>
    <xf numFmtId="0" fontId="54" fillId="2" borderId="33" xfId="0" applyFont="1" applyFill="1" applyBorder="1" applyAlignment="1">
      <alignment horizontal="center" vertical="center" textRotation="90" wrapText="1"/>
    </xf>
    <xf numFmtId="0" fontId="54" fillId="2" borderId="67" xfId="0" applyFont="1" applyFill="1" applyBorder="1" applyAlignment="1">
      <alignment horizontal="center" vertical="center" textRotation="90" wrapText="1"/>
    </xf>
    <xf numFmtId="3" fontId="54" fillId="0" borderId="31" xfId="0" applyNumberFormat="1" applyFont="1" applyFill="1" applyBorder="1" applyAlignment="1">
      <alignment horizontal="center" vertical="center" textRotation="90" wrapText="1"/>
    </xf>
    <xf numFmtId="0" fontId="17" fillId="0" borderId="73" xfId="0" applyFont="1" applyBorder="1" applyAlignment="1">
      <alignment horizontal="center" vertical="center" wrapText="1"/>
    </xf>
    <xf numFmtId="0" fontId="17" fillId="0" borderId="33" xfId="0" applyFont="1" applyBorder="1" applyAlignment="1">
      <alignment horizontal="center" vertical="center" wrapText="1"/>
    </xf>
    <xf numFmtId="0" fontId="17" fillId="0" borderId="71" xfId="0" applyFont="1" applyBorder="1" applyAlignment="1">
      <alignment horizontal="center" vertical="center" wrapText="1"/>
    </xf>
    <xf numFmtId="0" fontId="17" fillId="0" borderId="64" xfId="0" applyFont="1" applyBorder="1" applyAlignment="1">
      <alignment horizontal="center" vertical="center" wrapText="1"/>
    </xf>
    <xf numFmtId="0" fontId="17" fillId="0" borderId="64" xfId="0" applyFont="1" applyBorder="1" applyAlignment="1">
      <alignment horizontal="justify" vertical="center" wrapText="1"/>
    </xf>
    <xf numFmtId="0" fontId="3" fillId="0" borderId="64" xfId="0" applyFont="1" applyFill="1" applyBorder="1" applyAlignment="1">
      <alignment horizontal="left"/>
    </xf>
    <xf numFmtId="0" fontId="27" fillId="0" borderId="0" xfId="0" applyFont="1" applyAlignment="1">
      <alignment horizontal="center" wrapText="1"/>
    </xf>
    <xf numFmtId="0" fontId="27" fillId="0" borderId="81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4" fillId="0" borderId="59" xfId="0" applyFont="1" applyBorder="1" applyAlignment="1">
      <alignment horizontal="center" vertical="center" wrapText="1"/>
    </xf>
    <xf numFmtId="0" fontId="4" fillId="0" borderId="53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0" fontId="4" fillId="0" borderId="64" xfId="0" applyFont="1" applyBorder="1" applyAlignment="1">
      <alignment horizontal="center" vertical="center" wrapText="1"/>
    </xf>
    <xf numFmtId="0" fontId="4" fillId="0" borderId="54" xfId="0" applyFont="1" applyBorder="1" applyAlignment="1">
      <alignment horizontal="center" vertical="center" wrapText="1"/>
    </xf>
    <xf numFmtId="0" fontId="27" fillId="0" borderId="38" xfId="0" applyFont="1" applyBorder="1" applyAlignment="1">
      <alignment horizontal="center" vertical="center"/>
    </xf>
    <xf numFmtId="0" fontId="27" fillId="0" borderId="39" xfId="0" applyFont="1" applyBorder="1" applyAlignment="1">
      <alignment horizontal="center" vertical="center"/>
    </xf>
    <xf numFmtId="0" fontId="23" fillId="0" borderId="0" xfId="0" applyFont="1" applyBorder="1" applyAlignment="1">
      <alignment horizontal="center" vertical="center"/>
    </xf>
    <xf numFmtId="0" fontId="12" fillId="0" borderId="82" xfId="0" applyFont="1" applyBorder="1" applyAlignment="1">
      <alignment wrapText="1"/>
    </xf>
    <xf numFmtId="4" fontId="51" fillId="0" borderId="0" xfId="0" applyNumberFormat="1" applyFont="1" applyFill="1" applyBorder="1" applyAlignment="1">
      <alignment horizontal="center" vertical="center" wrapText="1"/>
    </xf>
    <xf numFmtId="0" fontId="27" fillId="0" borderId="0" xfId="0" applyFont="1" applyAlignment="1">
      <alignment horizontal="center"/>
    </xf>
    <xf numFmtId="0" fontId="27" fillId="0" borderId="81" xfId="0" applyFont="1" applyBorder="1" applyAlignment="1">
      <alignment horizontal="center" vertical="center" wrapText="1"/>
    </xf>
  </cellXfs>
  <cellStyles count="9">
    <cellStyle name="Excel Built-in Normal" xfId="1"/>
    <cellStyle name="Excel Built-in Normal 2" xfId="4"/>
    <cellStyle name="Денежный 2" xfId="7"/>
    <cellStyle name="Обычный" xfId="0" builtinId="0"/>
    <cellStyle name="Обычный 2" xfId="2"/>
    <cellStyle name="Обычный 3" xfId="3"/>
    <cellStyle name="Обычный 4" xfId="5"/>
    <cellStyle name="Обычный 5" xfId="6"/>
    <cellStyle name="Обычный_Поликлиника нормативы 18062002г" xfId="8"/>
  </cellStyles>
  <dxfs count="0"/>
  <tableStyles count="0" defaultTableStyle="TableStyleMedium2" defaultPivotStyle="PivotStyleLight16"/>
  <colors>
    <mruColors>
      <color rgb="FFFFFFFF"/>
      <color rgb="FF6699FF"/>
      <color rgb="FFFFFF66"/>
      <color rgb="FF33CCFF"/>
      <color rgb="FFFF66CC"/>
      <color rgb="FF66FF33"/>
      <color rgb="FFCCFFFF"/>
      <color rgb="FF0099FF"/>
      <color rgb="FF66CCFF"/>
      <color rgb="FFCC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38" Type="http://schemas.openxmlformats.org/officeDocument/2006/relationships/worksheet" Target="worksheets/sheet238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223" Type="http://schemas.openxmlformats.org/officeDocument/2006/relationships/worksheet" Target="worksheets/sheet223.xml"/><Relationship Id="rId228" Type="http://schemas.openxmlformats.org/officeDocument/2006/relationships/worksheet" Target="worksheets/sheet228.xml"/><Relationship Id="rId244" Type="http://schemas.openxmlformats.org/officeDocument/2006/relationships/worksheet" Target="worksheets/sheet244.xml"/><Relationship Id="rId249" Type="http://schemas.openxmlformats.org/officeDocument/2006/relationships/theme" Target="theme/theme1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worksheet" Target="worksheets/sheet234.xml"/><Relationship Id="rId239" Type="http://schemas.openxmlformats.org/officeDocument/2006/relationships/worksheet" Target="worksheets/sheet23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0" Type="http://schemas.openxmlformats.org/officeDocument/2006/relationships/styles" Target="styles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0" Type="http://schemas.openxmlformats.org/officeDocument/2006/relationships/worksheet" Target="worksheets/sheet240.xml"/><Relationship Id="rId245" Type="http://schemas.openxmlformats.org/officeDocument/2006/relationships/worksheet" Target="worksheets/sheet245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worksheet" Target="worksheets/sheet235.xml"/><Relationship Id="rId251" Type="http://schemas.openxmlformats.org/officeDocument/2006/relationships/sharedStrings" Target="sharedStrings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worksheet" Target="worksheets/sheet241.xml"/><Relationship Id="rId246" Type="http://schemas.openxmlformats.org/officeDocument/2006/relationships/worksheet" Target="worksheets/sheet246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calcChain" Target="calcChain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1.bin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2.bin"/></Relationships>
</file>

<file path=xl/worksheets/_rels/sheet2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3.bin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4.bin"/></Relationships>
</file>

<file path=xl/worksheets/_rels/sheet2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5.bin"/></Relationships>
</file>

<file path=xl/worksheets/_rels/sheet2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6.bin"/></Relationships>
</file>

<file path=xl/worksheets/_rels/sheet2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7.bin"/></Relationships>
</file>

<file path=xl/worksheets/_rels/sheet2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FF"/>
    <pageSetUpPr fitToPage="1"/>
  </sheetPr>
  <dimension ref="A1:L60"/>
  <sheetViews>
    <sheetView tabSelected="1" view="pageBreakPreview" zoomScale="60" zoomScaleNormal="60" workbookViewId="0">
      <selection activeCell="W4" sqref="W4"/>
    </sheetView>
  </sheetViews>
  <sheetFormatPr defaultColWidth="9.28515625" defaultRowHeight="15.75" x14ac:dyDescent="0.25"/>
  <cols>
    <col min="1" max="1" width="30.7109375" style="325" customWidth="1"/>
    <col min="2" max="2" width="35.140625" style="325" customWidth="1"/>
    <col min="3" max="233" width="9.140625" customWidth="1"/>
    <col min="234" max="234" width="34" customWidth="1"/>
    <col min="235" max="235" width="11.28515625" customWidth="1"/>
    <col min="236" max="236" width="11" customWidth="1"/>
    <col min="237" max="243" width="9.140625" customWidth="1"/>
    <col min="244" max="245" width="10.7109375" customWidth="1"/>
    <col min="246" max="246" width="9.140625" customWidth="1"/>
    <col min="247" max="247" width="11.5703125" customWidth="1"/>
    <col min="248" max="248" width="13.7109375" customWidth="1"/>
  </cols>
  <sheetData>
    <row r="1" spans="1:11" ht="114.75" customHeight="1" x14ac:dyDescent="0.3">
      <c r="A1" s="625"/>
      <c r="B1" s="626"/>
      <c r="C1" s="626"/>
      <c r="D1" s="626"/>
      <c r="E1" s="626"/>
      <c r="F1" s="626"/>
      <c r="G1" s="626"/>
      <c r="H1" s="640" t="s">
        <v>515</v>
      </c>
      <c r="I1" s="640"/>
      <c r="J1" s="640"/>
      <c r="K1" s="640"/>
    </row>
    <row r="2" spans="1:11" ht="48.75" customHeight="1" x14ac:dyDescent="0.25">
      <c r="A2" s="641" t="s">
        <v>514</v>
      </c>
      <c r="B2" s="641"/>
      <c r="C2" s="641"/>
      <c r="D2" s="641"/>
      <c r="E2" s="641"/>
      <c r="F2" s="641"/>
      <c r="G2" s="641"/>
      <c r="H2" s="641"/>
      <c r="I2" s="641"/>
      <c r="J2" s="641"/>
      <c r="K2" s="641"/>
    </row>
    <row r="3" spans="1:11" ht="44.45" customHeight="1" x14ac:dyDescent="0.3">
      <c r="B3" s="806" t="s">
        <v>205</v>
      </c>
      <c r="C3" s="806"/>
      <c r="D3" s="806"/>
      <c r="E3" s="806"/>
      <c r="F3" s="806"/>
      <c r="G3" s="806"/>
      <c r="H3" s="806"/>
      <c r="I3" s="806"/>
      <c r="J3" s="806"/>
      <c r="K3" s="806"/>
    </row>
    <row r="4" spans="1:11" ht="24.6" customHeight="1" thickBot="1" x14ac:dyDescent="0.3">
      <c r="A4" s="326"/>
      <c r="B4" s="807" t="s">
        <v>204</v>
      </c>
      <c r="C4" s="807"/>
      <c r="D4" s="807"/>
      <c r="E4" s="807"/>
      <c r="F4" s="807"/>
      <c r="G4" s="807"/>
      <c r="H4" s="807"/>
      <c r="I4" s="807"/>
      <c r="J4" s="807"/>
      <c r="K4" s="807"/>
    </row>
    <row r="5" spans="1:11" ht="24.6" customHeight="1" x14ac:dyDescent="0.25">
      <c r="A5" s="808" t="s">
        <v>207</v>
      </c>
      <c r="B5" s="811" t="s">
        <v>208</v>
      </c>
      <c r="C5" s="635" t="s">
        <v>209</v>
      </c>
      <c r="D5" s="635"/>
      <c r="E5" s="635"/>
      <c r="F5" s="814" t="s">
        <v>171</v>
      </c>
      <c r="G5" s="814"/>
      <c r="H5" s="814"/>
      <c r="I5" s="814"/>
      <c r="J5" s="814"/>
      <c r="K5" s="815"/>
    </row>
    <row r="6" spans="1:11" ht="64.900000000000006" customHeight="1" x14ac:dyDescent="0.25">
      <c r="A6" s="809"/>
      <c r="B6" s="812"/>
      <c r="C6" s="636"/>
      <c r="D6" s="636"/>
      <c r="E6" s="636"/>
      <c r="F6" s="636" t="s">
        <v>210</v>
      </c>
      <c r="G6" s="636"/>
      <c r="H6" s="636"/>
      <c r="I6" s="636" t="s">
        <v>211</v>
      </c>
      <c r="J6" s="636"/>
      <c r="K6" s="639"/>
    </row>
    <row r="7" spans="1:11" ht="16.149999999999999" customHeight="1" thickBot="1" x14ac:dyDescent="0.3">
      <c r="A7" s="810"/>
      <c r="B7" s="813"/>
      <c r="C7" s="226" t="s">
        <v>5</v>
      </c>
      <c r="D7" s="226" t="s">
        <v>6</v>
      </c>
      <c r="E7" s="226" t="s">
        <v>7</v>
      </c>
      <c r="F7" s="226" t="s">
        <v>5</v>
      </c>
      <c r="G7" s="226" t="s">
        <v>6</v>
      </c>
      <c r="H7" s="226" t="s">
        <v>7</v>
      </c>
      <c r="I7" s="226" t="s">
        <v>5</v>
      </c>
      <c r="J7" s="226" t="s">
        <v>6</v>
      </c>
      <c r="K7" s="225" t="s">
        <v>7</v>
      </c>
    </row>
    <row r="8" spans="1:11" ht="31.15" customHeight="1" x14ac:dyDescent="0.25">
      <c r="A8" s="327" t="s">
        <v>212</v>
      </c>
      <c r="B8" s="328" t="s">
        <v>213</v>
      </c>
      <c r="C8" s="329">
        <v>9658</v>
      </c>
      <c r="D8" s="327">
        <v>9658</v>
      </c>
      <c r="E8" s="327">
        <v>0</v>
      </c>
      <c r="F8" s="329">
        <v>0</v>
      </c>
      <c r="G8" s="327">
        <v>0</v>
      </c>
      <c r="H8" s="327">
        <v>0</v>
      </c>
      <c r="I8" s="329">
        <v>0</v>
      </c>
      <c r="J8" s="327">
        <v>0</v>
      </c>
      <c r="K8" s="327">
        <v>0</v>
      </c>
    </row>
    <row r="9" spans="1:11" ht="34.15" customHeight="1" x14ac:dyDescent="0.25">
      <c r="A9" s="331"/>
      <c r="B9" s="332" t="s">
        <v>214</v>
      </c>
      <c r="C9" s="333">
        <v>6204</v>
      </c>
      <c r="D9" s="327">
        <v>6204</v>
      </c>
      <c r="E9" s="327">
        <v>0</v>
      </c>
      <c r="F9" s="329">
        <v>0</v>
      </c>
      <c r="G9" s="327">
        <v>0</v>
      </c>
      <c r="H9" s="327">
        <v>0</v>
      </c>
      <c r="I9" s="329">
        <v>0</v>
      </c>
      <c r="J9" s="327">
        <v>0</v>
      </c>
      <c r="K9" s="327">
        <v>0</v>
      </c>
    </row>
    <row r="10" spans="1:11" ht="26.45" customHeight="1" x14ac:dyDescent="0.25">
      <c r="A10" s="334"/>
      <c r="B10" s="332" t="s">
        <v>215</v>
      </c>
      <c r="C10" s="333">
        <v>15110</v>
      </c>
      <c r="D10" s="327">
        <v>14990</v>
      </c>
      <c r="E10" s="327">
        <v>120</v>
      </c>
      <c r="F10" s="329">
        <v>90</v>
      </c>
      <c r="G10" s="327">
        <v>90</v>
      </c>
      <c r="H10" s="327">
        <v>0</v>
      </c>
      <c r="I10" s="329">
        <v>160</v>
      </c>
      <c r="J10" s="327">
        <v>140</v>
      </c>
      <c r="K10" s="327">
        <v>20</v>
      </c>
    </row>
    <row r="11" spans="1:11" ht="32.450000000000003" customHeight="1" x14ac:dyDescent="0.25">
      <c r="A11" s="332" t="s">
        <v>216</v>
      </c>
      <c r="B11" s="332" t="s">
        <v>217</v>
      </c>
      <c r="C11" s="333">
        <v>352</v>
      </c>
      <c r="D11" s="327">
        <v>182</v>
      </c>
      <c r="E11" s="327">
        <v>170</v>
      </c>
      <c r="F11" s="329">
        <v>0</v>
      </c>
      <c r="G11" s="327">
        <v>0</v>
      </c>
      <c r="H11" s="327">
        <v>0</v>
      </c>
      <c r="I11" s="329">
        <v>0</v>
      </c>
      <c r="J11" s="327">
        <v>0</v>
      </c>
      <c r="K11" s="327">
        <v>0</v>
      </c>
    </row>
    <row r="12" spans="1:11" x14ac:dyDescent="0.25">
      <c r="A12" s="332" t="s">
        <v>218</v>
      </c>
      <c r="B12" s="332" t="s">
        <v>219</v>
      </c>
      <c r="C12" s="333">
        <v>2458</v>
      </c>
      <c r="D12" s="327">
        <v>1992</v>
      </c>
      <c r="E12" s="327">
        <v>466</v>
      </c>
      <c r="F12" s="329">
        <v>5</v>
      </c>
      <c r="G12" s="327">
        <v>5</v>
      </c>
      <c r="H12" s="327">
        <v>0</v>
      </c>
      <c r="I12" s="329">
        <v>86</v>
      </c>
      <c r="J12" s="327">
        <v>57</v>
      </c>
      <c r="K12" s="327">
        <v>29</v>
      </c>
    </row>
    <row r="13" spans="1:11" x14ac:dyDescent="0.25">
      <c r="A13" s="332" t="s">
        <v>220</v>
      </c>
      <c r="B13" s="332" t="s">
        <v>221</v>
      </c>
      <c r="C13" s="333">
        <v>881</v>
      </c>
      <c r="D13" s="327">
        <v>634</v>
      </c>
      <c r="E13" s="327">
        <v>247</v>
      </c>
      <c r="F13" s="329">
        <v>15</v>
      </c>
      <c r="G13" s="327">
        <v>15</v>
      </c>
      <c r="H13" s="327">
        <v>0</v>
      </c>
      <c r="I13" s="329">
        <v>115</v>
      </c>
      <c r="J13" s="327">
        <v>65</v>
      </c>
      <c r="K13" s="327">
        <v>50</v>
      </c>
    </row>
    <row r="14" spans="1:11" x14ac:dyDescent="0.25">
      <c r="A14" s="332" t="s">
        <v>222</v>
      </c>
      <c r="B14" s="332" t="s">
        <v>223</v>
      </c>
      <c r="C14" s="333">
        <v>985</v>
      </c>
      <c r="D14" s="327">
        <v>985</v>
      </c>
      <c r="E14" s="327">
        <v>0</v>
      </c>
      <c r="F14" s="329">
        <v>0</v>
      </c>
      <c r="G14" s="327">
        <v>0</v>
      </c>
      <c r="H14" s="327">
        <v>0</v>
      </c>
      <c r="I14" s="329">
        <v>0</v>
      </c>
      <c r="J14" s="327">
        <v>0</v>
      </c>
      <c r="K14" s="327">
        <v>0</v>
      </c>
    </row>
    <row r="15" spans="1:11" x14ac:dyDescent="0.25">
      <c r="A15" s="334" t="s">
        <v>155</v>
      </c>
      <c r="B15" s="334" t="s">
        <v>154</v>
      </c>
      <c r="C15" s="333">
        <v>812</v>
      </c>
      <c r="D15" s="327">
        <v>720</v>
      </c>
      <c r="E15" s="327">
        <v>92</v>
      </c>
      <c r="F15" s="329">
        <v>0</v>
      </c>
      <c r="G15" s="327">
        <v>0</v>
      </c>
      <c r="H15" s="327">
        <v>0</v>
      </c>
      <c r="I15" s="329">
        <v>0</v>
      </c>
      <c r="J15" s="327">
        <v>0</v>
      </c>
      <c r="K15" s="327">
        <v>0</v>
      </c>
    </row>
    <row r="16" spans="1:11" x14ac:dyDescent="0.25">
      <c r="A16" s="332" t="s">
        <v>224</v>
      </c>
      <c r="B16" s="332" t="s">
        <v>225</v>
      </c>
      <c r="C16" s="333">
        <v>481</v>
      </c>
      <c r="D16" s="327">
        <v>0</v>
      </c>
      <c r="E16" s="327">
        <v>481</v>
      </c>
      <c r="F16" s="329">
        <v>0</v>
      </c>
      <c r="G16" s="327">
        <v>0</v>
      </c>
      <c r="H16" s="327">
        <v>0</v>
      </c>
      <c r="I16" s="329">
        <v>0</v>
      </c>
      <c r="J16" s="327">
        <v>0</v>
      </c>
      <c r="K16" s="327">
        <v>0</v>
      </c>
    </row>
    <row r="17" spans="1:11" x14ac:dyDescent="0.25">
      <c r="A17" s="332" t="s">
        <v>226</v>
      </c>
      <c r="B17" s="332" t="s">
        <v>227</v>
      </c>
      <c r="C17" s="333">
        <v>261</v>
      </c>
      <c r="D17" s="327">
        <v>0</v>
      </c>
      <c r="E17" s="327">
        <v>261</v>
      </c>
      <c r="F17" s="329">
        <v>143</v>
      </c>
      <c r="G17" s="327">
        <v>0</v>
      </c>
      <c r="H17" s="327">
        <v>143</v>
      </c>
      <c r="I17" s="329">
        <v>50</v>
      </c>
      <c r="J17" s="327">
        <v>0</v>
      </c>
      <c r="K17" s="327">
        <v>50</v>
      </c>
    </row>
    <row r="18" spans="1:11" ht="31.9" customHeight="1" x14ac:dyDescent="0.25">
      <c r="A18" s="332" t="s">
        <v>228</v>
      </c>
      <c r="B18" s="332" t="s">
        <v>229</v>
      </c>
      <c r="C18" s="333">
        <v>803</v>
      </c>
      <c r="D18" s="327">
        <v>0</v>
      </c>
      <c r="E18" s="327">
        <v>803</v>
      </c>
      <c r="F18" s="329">
        <v>0</v>
      </c>
      <c r="G18" s="327">
        <v>0</v>
      </c>
      <c r="H18" s="327">
        <v>0</v>
      </c>
      <c r="I18" s="329">
        <v>10</v>
      </c>
      <c r="J18" s="327">
        <v>0</v>
      </c>
      <c r="K18" s="327">
        <v>10</v>
      </c>
    </row>
    <row r="19" spans="1:11" x14ac:dyDescent="0.25">
      <c r="A19" s="332" t="s">
        <v>230</v>
      </c>
      <c r="B19" s="332" t="s">
        <v>231</v>
      </c>
      <c r="C19" s="333">
        <v>2000</v>
      </c>
      <c r="D19" s="327">
        <v>0</v>
      </c>
      <c r="E19" s="327">
        <v>2000</v>
      </c>
      <c r="F19" s="329">
        <v>0</v>
      </c>
      <c r="G19" s="327">
        <v>0</v>
      </c>
      <c r="H19" s="327">
        <v>0</v>
      </c>
      <c r="I19" s="329">
        <v>14</v>
      </c>
      <c r="J19" s="327">
        <v>0</v>
      </c>
      <c r="K19" s="327">
        <v>14</v>
      </c>
    </row>
    <row r="20" spans="1:11" x14ac:dyDescent="0.25">
      <c r="A20" s="332" t="s">
        <v>232</v>
      </c>
      <c r="B20" s="332" t="s">
        <v>233</v>
      </c>
      <c r="C20" s="333">
        <v>429</v>
      </c>
      <c r="D20" s="327">
        <v>0</v>
      </c>
      <c r="E20" s="327">
        <v>429</v>
      </c>
      <c r="F20" s="329">
        <v>0</v>
      </c>
      <c r="G20" s="327">
        <v>0</v>
      </c>
      <c r="H20" s="327">
        <v>0</v>
      </c>
      <c r="I20" s="329">
        <v>0</v>
      </c>
      <c r="J20" s="327">
        <v>0</v>
      </c>
      <c r="K20" s="327">
        <v>0</v>
      </c>
    </row>
    <row r="21" spans="1:11" ht="16.149999999999999" customHeight="1" x14ac:dyDescent="0.25">
      <c r="A21" s="334" t="s">
        <v>147</v>
      </c>
      <c r="B21" s="334" t="s">
        <v>146</v>
      </c>
      <c r="C21" s="333">
        <v>10311</v>
      </c>
      <c r="D21" s="327">
        <v>4515</v>
      </c>
      <c r="E21" s="327">
        <v>5796</v>
      </c>
      <c r="F21" s="329">
        <v>0</v>
      </c>
      <c r="G21" s="327">
        <v>0</v>
      </c>
      <c r="H21" s="327">
        <v>0</v>
      </c>
      <c r="I21" s="329">
        <v>0</v>
      </c>
      <c r="J21" s="327">
        <v>0</v>
      </c>
      <c r="K21" s="327">
        <v>0</v>
      </c>
    </row>
    <row r="22" spans="1:11" ht="16.149999999999999" customHeight="1" x14ac:dyDescent="0.25">
      <c r="A22" s="334" t="s">
        <v>234</v>
      </c>
      <c r="B22" s="332" t="s">
        <v>235</v>
      </c>
      <c r="C22" s="333">
        <v>5708</v>
      </c>
      <c r="D22" s="327">
        <v>5708</v>
      </c>
      <c r="E22" s="327">
        <v>0</v>
      </c>
      <c r="F22" s="329">
        <v>0</v>
      </c>
      <c r="G22" s="327">
        <v>0</v>
      </c>
      <c r="H22" s="327">
        <v>0</v>
      </c>
      <c r="I22" s="329">
        <v>0</v>
      </c>
      <c r="J22" s="327">
        <v>0</v>
      </c>
      <c r="K22" s="327">
        <v>0</v>
      </c>
    </row>
    <row r="23" spans="1:11" ht="43.9" customHeight="1" x14ac:dyDescent="0.25">
      <c r="A23" s="334"/>
      <c r="B23" s="335" t="s">
        <v>236</v>
      </c>
      <c r="C23" s="333">
        <v>4306</v>
      </c>
      <c r="D23" s="327">
        <v>4306</v>
      </c>
      <c r="E23" s="327">
        <v>0</v>
      </c>
      <c r="F23" s="329">
        <v>0</v>
      </c>
      <c r="G23" s="327">
        <v>0</v>
      </c>
      <c r="H23" s="327">
        <v>0</v>
      </c>
      <c r="I23" s="329">
        <v>1499</v>
      </c>
      <c r="J23" s="327">
        <v>1499</v>
      </c>
      <c r="K23" s="327">
        <v>0</v>
      </c>
    </row>
    <row r="24" spans="1:11" x14ac:dyDescent="0.25">
      <c r="A24" s="332" t="s">
        <v>237</v>
      </c>
      <c r="B24" s="332" t="s">
        <v>238</v>
      </c>
      <c r="C24" s="333">
        <v>781</v>
      </c>
      <c r="D24" s="327">
        <v>781</v>
      </c>
      <c r="E24" s="327">
        <v>0</v>
      </c>
      <c r="F24" s="329">
        <v>24</v>
      </c>
      <c r="G24" s="327">
        <v>24</v>
      </c>
      <c r="H24" s="327">
        <v>0</v>
      </c>
      <c r="I24" s="329">
        <v>7</v>
      </c>
      <c r="J24" s="327">
        <v>7</v>
      </c>
      <c r="K24" s="327">
        <v>0</v>
      </c>
    </row>
    <row r="25" spans="1:11" x14ac:dyDescent="0.25">
      <c r="A25" s="800" t="s">
        <v>239</v>
      </c>
      <c r="B25" s="332" t="s">
        <v>240</v>
      </c>
      <c r="C25" s="333">
        <v>4077</v>
      </c>
      <c r="D25" s="330">
        <v>3042</v>
      </c>
      <c r="E25" s="330">
        <v>1035</v>
      </c>
      <c r="F25" s="333">
        <v>0</v>
      </c>
      <c r="G25" s="330">
        <v>0</v>
      </c>
      <c r="H25" s="330">
        <v>0</v>
      </c>
      <c r="I25" s="333">
        <v>0</v>
      </c>
      <c r="J25" s="330">
        <v>0</v>
      </c>
      <c r="K25" s="330">
        <v>0</v>
      </c>
    </row>
    <row r="26" spans="1:11" x14ac:dyDescent="0.25">
      <c r="A26" s="801"/>
      <c r="B26" s="336" t="s">
        <v>241</v>
      </c>
      <c r="C26" s="333">
        <v>663</v>
      </c>
      <c r="D26" s="327">
        <v>648</v>
      </c>
      <c r="E26" s="327">
        <v>15</v>
      </c>
      <c r="F26" s="329">
        <v>0</v>
      </c>
      <c r="G26" s="327">
        <v>0</v>
      </c>
      <c r="H26" s="327">
        <v>0</v>
      </c>
      <c r="I26" s="329">
        <v>0</v>
      </c>
      <c r="J26" s="327">
        <v>0</v>
      </c>
      <c r="K26" s="327">
        <v>0</v>
      </c>
    </row>
    <row r="27" spans="1:11" ht="83.45" customHeight="1" x14ac:dyDescent="0.25">
      <c r="A27" s="801"/>
      <c r="B27" s="336" t="s">
        <v>242</v>
      </c>
      <c r="C27" s="333">
        <v>2321</v>
      </c>
      <c r="D27" s="327">
        <v>1316</v>
      </c>
      <c r="E27" s="327">
        <v>1005</v>
      </c>
      <c r="F27" s="329">
        <v>0</v>
      </c>
      <c r="G27" s="327">
        <v>0</v>
      </c>
      <c r="H27" s="327">
        <v>0</v>
      </c>
      <c r="I27" s="329">
        <v>0</v>
      </c>
      <c r="J27" s="327">
        <v>0</v>
      </c>
      <c r="K27" s="327">
        <v>0</v>
      </c>
    </row>
    <row r="28" spans="1:11" ht="78.75" x14ac:dyDescent="0.25">
      <c r="A28" s="802"/>
      <c r="B28" s="336" t="s">
        <v>243</v>
      </c>
      <c r="C28" s="333">
        <v>1093</v>
      </c>
      <c r="D28" s="327">
        <v>1078</v>
      </c>
      <c r="E28" s="327">
        <v>15</v>
      </c>
      <c r="F28" s="329">
        <v>0</v>
      </c>
      <c r="G28" s="327">
        <v>0</v>
      </c>
      <c r="H28" s="327">
        <v>0</v>
      </c>
      <c r="I28" s="329">
        <v>0</v>
      </c>
      <c r="J28" s="327">
        <v>0</v>
      </c>
      <c r="K28" s="327">
        <v>0</v>
      </c>
    </row>
    <row r="29" spans="1:11" x14ac:dyDescent="0.25">
      <c r="A29" s="803" t="s">
        <v>244</v>
      </c>
      <c r="B29" s="332" t="s">
        <v>245</v>
      </c>
      <c r="C29" s="333">
        <v>7806</v>
      </c>
      <c r="D29" s="327">
        <v>6420</v>
      </c>
      <c r="E29" s="327">
        <v>1386</v>
      </c>
      <c r="F29" s="329">
        <v>3</v>
      </c>
      <c r="G29" s="327">
        <v>3</v>
      </c>
      <c r="H29" s="327">
        <v>0</v>
      </c>
      <c r="I29" s="329">
        <v>0</v>
      </c>
      <c r="J29" s="327">
        <v>0</v>
      </c>
      <c r="K29" s="327">
        <v>0</v>
      </c>
    </row>
    <row r="30" spans="1:11" ht="47.25" x14ac:dyDescent="0.25">
      <c r="A30" s="803"/>
      <c r="B30" s="332" t="s">
        <v>246</v>
      </c>
      <c r="C30" s="333">
        <v>5313</v>
      </c>
      <c r="D30" s="327">
        <v>5313</v>
      </c>
      <c r="E30" s="327">
        <v>0</v>
      </c>
      <c r="F30" s="329">
        <v>0</v>
      </c>
      <c r="G30" s="327">
        <v>0</v>
      </c>
      <c r="H30" s="327">
        <v>0</v>
      </c>
      <c r="I30" s="329">
        <v>0</v>
      </c>
      <c r="J30" s="327">
        <v>0</v>
      </c>
      <c r="K30" s="327">
        <v>0</v>
      </c>
    </row>
    <row r="31" spans="1:11" x14ac:dyDescent="0.25">
      <c r="A31" s="803"/>
      <c r="B31" s="337" t="s">
        <v>247</v>
      </c>
      <c r="C31" s="333">
        <v>632</v>
      </c>
      <c r="D31" s="327">
        <v>0</v>
      </c>
      <c r="E31" s="327">
        <v>632</v>
      </c>
      <c r="F31" s="329">
        <v>2</v>
      </c>
      <c r="G31" s="327">
        <v>0</v>
      </c>
      <c r="H31" s="327">
        <v>2</v>
      </c>
      <c r="I31" s="329">
        <v>0</v>
      </c>
      <c r="J31" s="327">
        <v>0</v>
      </c>
      <c r="K31" s="327">
        <v>0</v>
      </c>
    </row>
    <row r="32" spans="1:11" x14ac:dyDescent="0.25">
      <c r="A32" s="332" t="s">
        <v>248</v>
      </c>
      <c r="B32" s="332" t="s">
        <v>249</v>
      </c>
      <c r="C32" s="333">
        <v>2299</v>
      </c>
      <c r="D32" s="327">
        <v>2260</v>
      </c>
      <c r="E32" s="327">
        <v>39</v>
      </c>
      <c r="F32" s="329">
        <v>108</v>
      </c>
      <c r="G32" s="327">
        <v>108</v>
      </c>
      <c r="H32" s="327">
        <v>0</v>
      </c>
      <c r="I32" s="329">
        <v>560</v>
      </c>
      <c r="J32" s="327">
        <v>540</v>
      </c>
      <c r="K32" s="327">
        <v>20</v>
      </c>
    </row>
    <row r="33" spans="1:11" ht="31.5" x14ac:dyDescent="0.25">
      <c r="A33" s="338" t="s">
        <v>250</v>
      </c>
      <c r="B33" s="339" t="s">
        <v>251</v>
      </c>
      <c r="C33" s="333">
        <v>2030</v>
      </c>
      <c r="D33" s="327">
        <v>0</v>
      </c>
      <c r="E33" s="327">
        <v>2030</v>
      </c>
      <c r="F33" s="329">
        <v>0</v>
      </c>
      <c r="G33" s="327">
        <v>0</v>
      </c>
      <c r="H33" s="327">
        <v>0</v>
      </c>
      <c r="I33" s="329">
        <v>350</v>
      </c>
      <c r="J33" s="327">
        <v>0</v>
      </c>
      <c r="K33" s="327">
        <v>350</v>
      </c>
    </row>
    <row r="34" spans="1:11" ht="16.149999999999999" customHeight="1" x14ac:dyDescent="0.25">
      <c r="A34" s="332" t="s">
        <v>252</v>
      </c>
      <c r="B34" s="332" t="s">
        <v>253</v>
      </c>
      <c r="C34" s="333">
        <v>1175</v>
      </c>
      <c r="D34" s="327">
        <v>635</v>
      </c>
      <c r="E34" s="327">
        <v>540</v>
      </c>
      <c r="F34" s="329">
        <v>0</v>
      </c>
      <c r="G34" s="327">
        <v>0</v>
      </c>
      <c r="H34" s="327">
        <v>0</v>
      </c>
      <c r="I34" s="329">
        <v>0</v>
      </c>
      <c r="J34" s="327">
        <v>0</v>
      </c>
      <c r="K34" s="327">
        <v>0</v>
      </c>
    </row>
    <row r="35" spans="1:11" x14ac:dyDescent="0.25">
      <c r="A35" s="334" t="s">
        <v>136</v>
      </c>
      <c r="B35" s="334" t="s">
        <v>135</v>
      </c>
      <c r="C35" s="333">
        <v>7406</v>
      </c>
      <c r="D35" s="327">
        <v>7406</v>
      </c>
      <c r="E35" s="327">
        <v>0</v>
      </c>
      <c r="F35" s="329">
        <v>6936</v>
      </c>
      <c r="G35" s="327">
        <v>6936</v>
      </c>
      <c r="H35" s="327">
        <v>0</v>
      </c>
      <c r="I35" s="329">
        <v>411</v>
      </c>
      <c r="J35" s="327">
        <v>411</v>
      </c>
      <c r="K35" s="327">
        <v>0</v>
      </c>
    </row>
    <row r="36" spans="1:11" x14ac:dyDescent="0.25">
      <c r="A36" s="334" t="s">
        <v>254</v>
      </c>
      <c r="B36" s="334" t="s">
        <v>133</v>
      </c>
      <c r="C36" s="333">
        <v>4324</v>
      </c>
      <c r="D36" s="327">
        <v>3072</v>
      </c>
      <c r="E36" s="327">
        <v>1252</v>
      </c>
      <c r="F36" s="329">
        <v>7</v>
      </c>
      <c r="G36" s="327">
        <v>7</v>
      </c>
      <c r="H36" s="327">
        <v>0</v>
      </c>
      <c r="I36" s="329">
        <v>25</v>
      </c>
      <c r="J36" s="327">
        <v>25</v>
      </c>
      <c r="K36" s="327">
        <v>0</v>
      </c>
    </row>
    <row r="37" spans="1:11" x14ac:dyDescent="0.25">
      <c r="A37" s="332" t="s">
        <v>255</v>
      </c>
      <c r="B37" s="332" t="s">
        <v>256</v>
      </c>
      <c r="C37" s="333">
        <v>5527</v>
      </c>
      <c r="D37" s="327">
        <v>4608</v>
      </c>
      <c r="E37" s="327">
        <v>919</v>
      </c>
      <c r="F37" s="329">
        <v>1</v>
      </c>
      <c r="G37" s="327">
        <v>0</v>
      </c>
      <c r="H37" s="327">
        <v>1</v>
      </c>
      <c r="I37" s="329">
        <v>557</v>
      </c>
      <c r="J37" s="327">
        <v>540</v>
      </c>
      <c r="K37" s="327">
        <v>17</v>
      </c>
    </row>
    <row r="38" spans="1:11" x14ac:dyDescent="0.25">
      <c r="A38" s="332" t="s">
        <v>257</v>
      </c>
      <c r="B38" s="332" t="s">
        <v>258</v>
      </c>
      <c r="C38" s="333">
        <v>7329</v>
      </c>
      <c r="D38" s="340">
        <v>0</v>
      </c>
      <c r="E38" s="327">
        <v>7329</v>
      </c>
      <c r="F38" s="329">
        <v>0</v>
      </c>
      <c r="G38" s="327">
        <v>0</v>
      </c>
      <c r="H38" s="327">
        <v>0</v>
      </c>
      <c r="I38" s="329">
        <v>10</v>
      </c>
      <c r="J38" s="327">
        <v>0</v>
      </c>
      <c r="K38" s="327">
        <v>10</v>
      </c>
    </row>
    <row r="39" spans="1:11" x14ac:dyDescent="0.25">
      <c r="A39" s="332" t="s">
        <v>259</v>
      </c>
      <c r="B39" s="332" t="s">
        <v>260</v>
      </c>
      <c r="C39" s="333">
        <v>2127</v>
      </c>
      <c r="D39" s="327">
        <v>1606</v>
      </c>
      <c r="E39" s="327">
        <v>521</v>
      </c>
      <c r="F39" s="329">
        <v>0</v>
      </c>
      <c r="G39" s="327">
        <v>0</v>
      </c>
      <c r="H39" s="327">
        <v>0</v>
      </c>
      <c r="I39" s="329">
        <v>0</v>
      </c>
      <c r="J39" s="327">
        <v>0</v>
      </c>
      <c r="K39" s="327">
        <v>0</v>
      </c>
    </row>
    <row r="40" spans="1:11" x14ac:dyDescent="0.25">
      <c r="A40" s="332" t="s">
        <v>261</v>
      </c>
      <c r="B40" s="332" t="s">
        <v>262</v>
      </c>
      <c r="C40" s="333">
        <v>1479</v>
      </c>
      <c r="D40" s="327">
        <v>1479</v>
      </c>
      <c r="E40" s="327">
        <v>0</v>
      </c>
      <c r="F40" s="329">
        <v>1479</v>
      </c>
      <c r="G40" s="327">
        <v>1479</v>
      </c>
      <c r="H40" s="327">
        <v>0</v>
      </c>
      <c r="I40" s="329">
        <v>0</v>
      </c>
      <c r="J40" s="327">
        <v>0</v>
      </c>
      <c r="K40" s="327">
        <v>0</v>
      </c>
    </row>
    <row r="41" spans="1:11" x14ac:dyDescent="0.25">
      <c r="A41" s="332" t="s">
        <v>263</v>
      </c>
      <c r="B41" s="332" t="s">
        <v>264</v>
      </c>
      <c r="C41" s="333">
        <v>919</v>
      </c>
      <c r="D41" s="327">
        <v>774</v>
      </c>
      <c r="E41" s="327">
        <v>145</v>
      </c>
      <c r="F41" s="329">
        <v>0</v>
      </c>
      <c r="G41" s="327">
        <v>0</v>
      </c>
      <c r="H41" s="327">
        <v>0</v>
      </c>
      <c r="I41" s="329">
        <v>40</v>
      </c>
      <c r="J41" s="327">
        <v>40</v>
      </c>
      <c r="K41" s="327">
        <v>0</v>
      </c>
    </row>
    <row r="42" spans="1:11" x14ac:dyDescent="0.25">
      <c r="A42" s="804" t="s">
        <v>265</v>
      </c>
      <c r="B42" s="332" t="s">
        <v>266</v>
      </c>
      <c r="C42" s="333">
        <v>678</v>
      </c>
      <c r="D42" s="327">
        <v>644</v>
      </c>
      <c r="E42" s="327">
        <v>34</v>
      </c>
      <c r="F42" s="329">
        <v>0</v>
      </c>
      <c r="G42" s="327">
        <v>0</v>
      </c>
      <c r="H42" s="327">
        <v>0</v>
      </c>
      <c r="I42" s="329">
        <v>300</v>
      </c>
      <c r="J42" s="327">
        <v>300</v>
      </c>
      <c r="K42" s="327">
        <v>0</v>
      </c>
    </row>
    <row r="43" spans="1:11" x14ac:dyDescent="0.25">
      <c r="A43" s="804"/>
      <c r="B43" s="332" t="s">
        <v>267</v>
      </c>
      <c r="C43" s="333">
        <v>997</v>
      </c>
      <c r="D43" s="327">
        <v>997</v>
      </c>
      <c r="E43" s="327">
        <v>0</v>
      </c>
      <c r="F43" s="329">
        <v>0</v>
      </c>
      <c r="G43" s="327">
        <v>0</v>
      </c>
      <c r="H43" s="327">
        <v>0</v>
      </c>
      <c r="I43" s="329">
        <v>220</v>
      </c>
      <c r="J43" s="327">
        <v>220</v>
      </c>
      <c r="K43" s="327">
        <v>0</v>
      </c>
    </row>
    <row r="44" spans="1:11" x14ac:dyDescent="0.25">
      <c r="A44" s="332" t="s">
        <v>268</v>
      </c>
      <c r="B44" s="332" t="s">
        <v>269</v>
      </c>
      <c r="C44" s="333">
        <v>18204</v>
      </c>
      <c r="D44" s="327">
        <v>18204</v>
      </c>
      <c r="E44" s="327">
        <v>0</v>
      </c>
      <c r="F44" s="329">
        <v>44</v>
      </c>
      <c r="G44" s="327">
        <v>44</v>
      </c>
      <c r="H44" s="327">
        <v>0</v>
      </c>
      <c r="I44" s="329">
        <v>0</v>
      </c>
      <c r="J44" s="327">
        <v>0</v>
      </c>
      <c r="K44" s="327">
        <v>0</v>
      </c>
    </row>
    <row r="45" spans="1:11" x14ac:dyDescent="0.25">
      <c r="A45" s="332" t="s">
        <v>270</v>
      </c>
      <c r="B45" s="332" t="s">
        <v>271</v>
      </c>
      <c r="C45" s="333">
        <v>430</v>
      </c>
      <c r="D45" s="327">
        <v>400</v>
      </c>
      <c r="E45" s="327">
        <v>30</v>
      </c>
      <c r="F45" s="329">
        <v>7</v>
      </c>
      <c r="G45" s="327">
        <v>7</v>
      </c>
      <c r="H45" s="327">
        <v>0</v>
      </c>
      <c r="I45" s="329">
        <v>15</v>
      </c>
      <c r="J45" s="327">
        <v>15</v>
      </c>
      <c r="K45" s="327">
        <v>0</v>
      </c>
    </row>
    <row r="46" spans="1:11" ht="15" customHeight="1" x14ac:dyDescent="0.25">
      <c r="A46" s="804" t="s">
        <v>272</v>
      </c>
      <c r="B46" s="332" t="s">
        <v>273</v>
      </c>
      <c r="C46" s="333">
        <v>7895</v>
      </c>
      <c r="D46" s="327">
        <v>7045</v>
      </c>
      <c r="E46" s="327">
        <v>850</v>
      </c>
      <c r="F46" s="329">
        <v>0</v>
      </c>
      <c r="G46" s="327">
        <v>0</v>
      </c>
      <c r="H46" s="327">
        <v>0</v>
      </c>
      <c r="I46" s="329">
        <v>604</v>
      </c>
      <c r="J46" s="327">
        <v>604</v>
      </c>
      <c r="K46" s="327">
        <v>0</v>
      </c>
    </row>
    <row r="47" spans="1:11" ht="18" customHeight="1" x14ac:dyDescent="0.25">
      <c r="A47" s="804"/>
      <c r="B47" s="332" t="s">
        <v>274</v>
      </c>
      <c r="C47" s="333">
        <v>1711</v>
      </c>
      <c r="D47" s="327">
        <v>1260</v>
      </c>
      <c r="E47" s="327">
        <v>451</v>
      </c>
      <c r="F47" s="329">
        <v>0</v>
      </c>
      <c r="G47" s="327">
        <v>0</v>
      </c>
      <c r="H47" s="327">
        <v>0</v>
      </c>
      <c r="I47" s="329">
        <v>795</v>
      </c>
      <c r="J47" s="327">
        <v>600</v>
      </c>
      <c r="K47" s="327">
        <v>195</v>
      </c>
    </row>
    <row r="48" spans="1:11" x14ac:dyDescent="0.25">
      <c r="A48" s="332" t="s">
        <v>275</v>
      </c>
      <c r="B48" s="332" t="s">
        <v>276</v>
      </c>
      <c r="C48" s="333">
        <v>4354</v>
      </c>
      <c r="D48" s="327">
        <v>4354</v>
      </c>
      <c r="E48" s="327">
        <v>0</v>
      </c>
      <c r="F48" s="329">
        <v>27</v>
      </c>
      <c r="G48" s="327">
        <v>27</v>
      </c>
      <c r="H48" s="327">
        <v>0</v>
      </c>
      <c r="I48" s="329">
        <v>293</v>
      </c>
      <c r="J48" s="327">
        <v>293</v>
      </c>
      <c r="K48" s="327">
        <v>0</v>
      </c>
    </row>
    <row r="49" spans="1:12" x14ac:dyDescent="0.25">
      <c r="A49" s="341" t="s">
        <v>277</v>
      </c>
      <c r="B49" s="334" t="s">
        <v>114</v>
      </c>
      <c r="C49" s="333">
        <v>18283</v>
      </c>
      <c r="D49" s="327">
        <v>18283</v>
      </c>
      <c r="E49" s="327">
        <v>0</v>
      </c>
      <c r="F49" s="329">
        <v>176</v>
      </c>
      <c r="G49" s="327">
        <v>176</v>
      </c>
      <c r="H49" s="327">
        <v>0</v>
      </c>
      <c r="I49" s="329">
        <v>58</v>
      </c>
      <c r="J49" s="327">
        <v>58</v>
      </c>
      <c r="K49" s="327">
        <v>0</v>
      </c>
    </row>
    <row r="50" spans="1:12" ht="19.899999999999999" customHeight="1" x14ac:dyDescent="0.25">
      <c r="A50" s="332" t="s">
        <v>278</v>
      </c>
      <c r="B50" s="332" t="s">
        <v>279</v>
      </c>
      <c r="C50" s="333">
        <v>214</v>
      </c>
      <c r="D50" s="327">
        <v>94</v>
      </c>
      <c r="E50" s="327">
        <v>120</v>
      </c>
      <c r="F50" s="329">
        <v>0</v>
      </c>
      <c r="G50" s="327">
        <v>0</v>
      </c>
      <c r="H50" s="327">
        <v>0</v>
      </c>
      <c r="I50" s="329">
        <v>12</v>
      </c>
      <c r="J50" s="327">
        <v>2</v>
      </c>
      <c r="K50" s="327">
        <v>10</v>
      </c>
    </row>
    <row r="51" spans="1:12" ht="19.899999999999999" customHeight="1" x14ac:dyDescent="0.25">
      <c r="A51" s="332" t="s">
        <v>280</v>
      </c>
      <c r="B51" s="332" t="s">
        <v>281</v>
      </c>
      <c r="C51" s="333">
        <v>844</v>
      </c>
      <c r="D51" s="327">
        <v>720</v>
      </c>
      <c r="E51" s="327">
        <v>124</v>
      </c>
      <c r="F51" s="329">
        <v>0</v>
      </c>
      <c r="G51" s="327">
        <v>0</v>
      </c>
      <c r="H51" s="327">
        <v>0</v>
      </c>
      <c r="I51" s="329">
        <v>0</v>
      </c>
      <c r="J51" s="327">
        <v>0</v>
      </c>
      <c r="K51" s="327">
        <v>0</v>
      </c>
    </row>
    <row r="52" spans="1:12" x14ac:dyDescent="0.25">
      <c r="A52" s="332" t="s">
        <v>282</v>
      </c>
      <c r="B52" s="332" t="s">
        <v>283</v>
      </c>
      <c r="C52" s="333">
        <v>1878</v>
      </c>
      <c r="D52" s="327">
        <v>1878</v>
      </c>
      <c r="E52" s="327">
        <v>0</v>
      </c>
      <c r="F52" s="329">
        <v>0</v>
      </c>
      <c r="G52" s="327">
        <v>0</v>
      </c>
      <c r="H52" s="327">
        <v>0</v>
      </c>
      <c r="I52" s="329">
        <v>0</v>
      </c>
      <c r="J52" s="327">
        <v>0</v>
      </c>
      <c r="K52" s="327">
        <v>0</v>
      </c>
    </row>
    <row r="53" spans="1:12" ht="31.5" x14ac:dyDescent="0.25">
      <c r="A53" s="342" t="s">
        <v>70</v>
      </c>
      <c r="B53" s="343"/>
      <c r="C53" s="344">
        <v>169471</v>
      </c>
      <c r="D53" s="344">
        <v>141169</v>
      </c>
      <c r="E53" s="344">
        <v>28302</v>
      </c>
      <c r="F53" s="344">
        <v>9067</v>
      </c>
      <c r="G53" s="344">
        <v>8921</v>
      </c>
      <c r="H53" s="344">
        <v>146</v>
      </c>
      <c r="I53" s="344">
        <v>6191</v>
      </c>
      <c r="J53" s="344">
        <v>5416</v>
      </c>
      <c r="K53" s="344">
        <v>775</v>
      </c>
    </row>
    <row r="54" spans="1:12" ht="16.899999999999999" customHeight="1" x14ac:dyDescent="0.25">
      <c r="A54" s="805" t="s">
        <v>74</v>
      </c>
      <c r="B54" s="805"/>
      <c r="C54" s="345">
        <v>4317</v>
      </c>
      <c r="D54" s="302"/>
      <c r="E54" s="302"/>
      <c r="F54" s="345"/>
      <c r="G54" s="302"/>
      <c r="H54" s="302"/>
      <c r="I54" s="345"/>
      <c r="J54" s="302"/>
      <c r="K54" s="302"/>
      <c r="L54" s="314"/>
    </row>
    <row r="55" spans="1:12" ht="25.9" customHeight="1" x14ac:dyDescent="0.25">
      <c r="A55" s="347" t="s">
        <v>75</v>
      </c>
      <c r="B55" s="348"/>
      <c r="C55" s="349">
        <v>173788</v>
      </c>
      <c r="D55" s="349">
        <v>141169</v>
      </c>
      <c r="E55" s="349">
        <v>28302</v>
      </c>
      <c r="F55" s="349">
        <v>9067</v>
      </c>
      <c r="G55" s="349">
        <v>8921</v>
      </c>
      <c r="H55" s="349">
        <v>146</v>
      </c>
      <c r="I55" s="349">
        <v>6191</v>
      </c>
      <c r="J55" s="349">
        <v>5416</v>
      </c>
      <c r="K55" s="349">
        <v>775</v>
      </c>
    </row>
    <row r="56" spans="1:12" x14ac:dyDescent="0.25">
      <c r="B56" s="350"/>
    </row>
    <row r="57" spans="1:12" x14ac:dyDescent="0.25">
      <c r="B57" s="350"/>
    </row>
    <row r="58" spans="1:12" x14ac:dyDescent="0.25">
      <c r="B58" s="350"/>
    </row>
    <row r="59" spans="1:12" x14ac:dyDescent="0.25">
      <c r="A59" s="351"/>
      <c r="B59" s="350"/>
    </row>
    <row r="60" spans="1:12" x14ac:dyDescent="0.25">
      <c r="A60" s="351"/>
      <c r="B60" s="352"/>
    </row>
  </sheetData>
  <mergeCells count="15">
    <mergeCell ref="H1:K1"/>
    <mergeCell ref="A2:K2"/>
    <mergeCell ref="B3:K3"/>
    <mergeCell ref="B4:K4"/>
    <mergeCell ref="A5:A7"/>
    <mergeCell ref="B5:B7"/>
    <mergeCell ref="C5:E6"/>
    <mergeCell ref="F5:K5"/>
    <mergeCell ref="F6:H6"/>
    <mergeCell ref="I6:K6"/>
    <mergeCell ref="A25:A28"/>
    <mergeCell ref="A29:A31"/>
    <mergeCell ref="A42:A43"/>
    <mergeCell ref="A46:A47"/>
    <mergeCell ref="A54:B54"/>
  </mergeCells>
  <pageMargins left="0.7" right="0.7" top="0.75" bottom="0.75" header="0.3" footer="0.3"/>
  <pageSetup paperSize="9" scale="4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FF"/>
    <pageSetUpPr fitToPage="1"/>
  </sheetPr>
  <dimension ref="A1:Q45"/>
  <sheetViews>
    <sheetView view="pageBreakPreview" topLeftCell="A22" zoomScale="78" zoomScaleNormal="60" zoomScaleSheetLayoutView="78" workbookViewId="0">
      <selection activeCell="F51" sqref="F51"/>
    </sheetView>
  </sheetViews>
  <sheetFormatPr defaultRowHeight="15" x14ac:dyDescent="0.25"/>
  <cols>
    <col min="1" max="1" width="33.28515625" style="186" customWidth="1"/>
    <col min="2" max="2" width="35.7109375" style="186" customWidth="1"/>
    <col min="3" max="5" width="9.140625" style="186"/>
    <col min="6" max="11" width="9.28515625" style="3" customWidth="1"/>
    <col min="12" max="14" width="9.140625" style="186"/>
    <col min="15" max="15" width="13.140625" style="186" customWidth="1"/>
    <col min="16" max="17" width="8.85546875" style="186" customWidth="1"/>
    <col min="18" max="242" width="9.140625" style="186"/>
    <col min="243" max="243" width="37.28515625" style="186" customWidth="1"/>
    <col min="244" max="246" width="9.140625" style="186"/>
    <col min="247" max="252" width="9.28515625" style="186" customWidth="1"/>
    <col min="253" max="498" width="9.140625" style="186"/>
    <col min="499" max="499" width="37.28515625" style="186" customWidth="1"/>
    <col min="500" max="502" width="9.140625" style="186"/>
    <col min="503" max="508" width="9.28515625" style="186" customWidth="1"/>
    <col min="509" max="754" width="9.140625" style="186"/>
    <col min="755" max="755" width="37.28515625" style="186" customWidth="1"/>
    <col min="756" max="758" width="9.140625" style="186"/>
    <col min="759" max="764" width="9.28515625" style="186" customWidth="1"/>
    <col min="765" max="1010" width="9.140625" style="186"/>
    <col min="1011" max="1011" width="37.28515625" style="186" customWidth="1"/>
    <col min="1012" max="1014" width="9.140625" style="186"/>
    <col min="1015" max="1020" width="9.28515625" style="186" customWidth="1"/>
    <col min="1021" max="1266" width="9.140625" style="186"/>
    <col min="1267" max="1267" width="37.28515625" style="186" customWidth="1"/>
    <col min="1268" max="1270" width="9.140625" style="186"/>
    <col min="1271" max="1276" width="9.28515625" style="186" customWidth="1"/>
    <col min="1277" max="1522" width="9.140625" style="186"/>
    <col min="1523" max="1523" width="37.28515625" style="186" customWidth="1"/>
    <col min="1524" max="1526" width="9.140625" style="186"/>
    <col min="1527" max="1532" width="9.28515625" style="186" customWidth="1"/>
    <col min="1533" max="1778" width="9.140625" style="186"/>
    <col min="1779" max="1779" width="37.28515625" style="186" customWidth="1"/>
    <col min="1780" max="1782" width="9.140625" style="186"/>
    <col min="1783" max="1788" width="9.28515625" style="186" customWidth="1"/>
    <col min="1789" max="2034" width="9.140625" style="186"/>
    <col min="2035" max="2035" width="37.28515625" style="186" customWidth="1"/>
    <col min="2036" max="2038" width="9.140625" style="186"/>
    <col min="2039" max="2044" width="9.28515625" style="186" customWidth="1"/>
    <col min="2045" max="2290" width="9.140625" style="186"/>
    <col min="2291" max="2291" width="37.28515625" style="186" customWidth="1"/>
    <col min="2292" max="2294" width="9.140625" style="186"/>
    <col min="2295" max="2300" width="9.28515625" style="186" customWidth="1"/>
    <col min="2301" max="2546" width="9.140625" style="186"/>
    <col min="2547" max="2547" width="37.28515625" style="186" customWidth="1"/>
    <col min="2548" max="2550" width="9.140625" style="186"/>
    <col min="2551" max="2556" width="9.28515625" style="186" customWidth="1"/>
    <col min="2557" max="2802" width="9.140625" style="186"/>
    <col min="2803" max="2803" width="37.28515625" style="186" customWidth="1"/>
    <col min="2804" max="2806" width="9.140625" style="186"/>
    <col min="2807" max="2812" width="9.28515625" style="186" customWidth="1"/>
    <col min="2813" max="3058" width="9.140625" style="186"/>
    <col min="3059" max="3059" width="37.28515625" style="186" customWidth="1"/>
    <col min="3060" max="3062" width="9.140625" style="186"/>
    <col min="3063" max="3068" width="9.28515625" style="186" customWidth="1"/>
    <col min="3069" max="3314" width="9.140625" style="186"/>
    <col min="3315" max="3315" width="37.28515625" style="186" customWidth="1"/>
    <col min="3316" max="3318" width="9.140625" style="186"/>
    <col min="3319" max="3324" width="9.28515625" style="186" customWidth="1"/>
    <col min="3325" max="3570" width="9.140625" style="186"/>
    <col min="3571" max="3571" width="37.28515625" style="186" customWidth="1"/>
    <col min="3572" max="3574" width="9.140625" style="186"/>
    <col min="3575" max="3580" width="9.28515625" style="186" customWidth="1"/>
    <col min="3581" max="3826" width="9.140625" style="186"/>
    <col min="3827" max="3827" width="37.28515625" style="186" customWidth="1"/>
    <col min="3828" max="3830" width="9.140625" style="186"/>
    <col min="3831" max="3836" width="9.28515625" style="186" customWidth="1"/>
    <col min="3837" max="4082" width="9.140625" style="186"/>
    <col min="4083" max="4083" width="37.28515625" style="186" customWidth="1"/>
    <col min="4084" max="4086" width="9.140625" style="186"/>
    <col min="4087" max="4092" width="9.28515625" style="186" customWidth="1"/>
    <col min="4093" max="4338" width="9.140625" style="186"/>
    <col min="4339" max="4339" width="37.28515625" style="186" customWidth="1"/>
    <col min="4340" max="4342" width="9.140625" style="186"/>
    <col min="4343" max="4348" width="9.28515625" style="186" customWidth="1"/>
    <col min="4349" max="4594" width="9.140625" style="186"/>
    <col min="4595" max="4595" width="37.28515625" style="186" customWidth="1"/>
    <col min="4596" max="4598" width="9.140625" style="186"/>
    <col min="4599" max="4604" width="9.28515625" style="186" customWidth="1"/>
    <col min="4605" max="4850" width="9.140625" style="186"/>
    <col min="4851" max="4851" width="37.28515625" style="186" customWidth="1"/>
    <col min="4852" max="4854" width="9.140625" style="186"/>
    <col min="4855" max="4860" width="9.28515625" style="186" customWidth="1"/>
    <col min="4861" max="5106" width="9.140625" style="186"/>
    <col min="5107" max="5107" width="37.28515625" style="186" customWidth="1"/>
    <col min="5108" max="5110" width="9.140625" style="186"/>
    <col min="5111" max="5116" width="9.28515625" style="186" customWidth="1"/>
    <col min="5117" max="5362" width="9.140625" style="186"/>
    <col min="5363" max="5363" width="37.28515625" style="186" customWidth="1"/>
    <col min="5364" max="5366" width="9.140625" style="186"/>
    <col min="5367" max="5372" width="9.28515625" style="186" customWidth="1"/>
    <col min="5373" max="5618" width="9.140625" style="186"/>
    <col min="5619" max="5619" width="37.28515625" style="186" customWidth="1"/>
    <col min="5620" max="5622" width="9.140625" style="186"/>
    <col min="5623" max="5628" width="9.28515625" style="186" customWidth="1"/>
    <col min="5629" max="5874" width="9.140625" style="186"/>
    <col min="5875" max="5875" width="37.28515625" style="186" customWidth="1"/>
    <col min="5876" max="5878" width="9.140625" style="186"/>
    <col min="5879" max="5884" width="9.28515625" style="186" customWidth="1"/>
    <col min="5885" max="6130" width="9.140625" style="186"/>
    <col min="6131" max="6131" width="37.28515625" style="186" customWidth="1"/>
    <col min="6132" max="6134" width="9.140625" style="186"/>
    <col min="6135" max="6140" width="9.28515625" style="186" customWidth="1"/>
    <col min="6141" max="6386" width="9.140625" style="186"/>
    <col min="6387" max="6387" width="37.28515625" style="186" customWidth="1"/>
    <col min="6388" max="6390" width="9.140625" style="186"/>
    <col min="6391" max="6396" width="9.28515625" style="186" customWidth="1"/>
    <col min="6397" max="6642" width="9.140625" style="186"/>
    <col min="6643" max="6643" width="37.28515625" style="186" customWidth="1"/>
    <col min="6644" max="6646" width="9.140625" style="186"/>
    <col min="6647" max="6652" width="9.28515625" style="186" customWidth="1"/>
    <col min="6653" max="6898" width="9.140625" style="186"/>
    <col min="6899" max="6899" width="37.28515625" style="186" customWidth="1"/>
    <col min="6900" max="6902" width="9.140625" style="186"/>
    <col min="6903" max="6908" width="9.28515625" style="186" customWidth="1"/>
    <col min="6909" max="7154" width="9.140625" style="186"/>
    <col min="7155" max="7155" width="37.28515625" style="186" customWidth="1"/>
    <col min="7156" max="7158" width="9.140625" style="186"/>
    <col min="7159" max="7164" width="9.28515625" style="186" customWidth="1"/>
    <col min="7165" max="7410" width="9.140625" style="186"/>
    <col min="7411" max="7411" width="37.28515625" style="186" customWidth="1"/>
    <col min="7412" max="7414" width="9.140625" style="186"/>
    <col min="7415" max="7420" width="9.28515625" style="186" customWidth="1"/>
    <col min="7421" max="7666" width="9.140625" style="186"/>
    <col min="7667" max="7667" width="37.28515625" style="186" customWidth="1"/>
    <col min="7668" max="7670" width="9.140625" style="186"/>
    <col min="7671" max="7676" width="9.28515625" style="186" customWidth="1"/>
    <col min="7677" max="7922" width="9.140625" style="186"/>
    <col min="7923" max="7923" width="37.28515625" style="186" customWidth="1"/>
    <col min="7924" max="7926" width="9.140625" style="186"/>
    <col min="7927" max="7932" width="9.28515625" style="186" customWidth="1"/>
    <col min="7933" max="8178" width="9.140625" style="186"/>
    <col min="8179" max="8179" width="37.28515625" style="186" customWidth="1"/>
    <col min="8180" max="8182" width="9.140625" style="186"/>
    <col min="8183" max="8188" width="9.28515625" style="186" customWidth="1"/>
    <col min="8189" max="8434" width="9.140625" style="186"/>
    <col min="8435" max="8435" width="37.28515625" style="186" customWidth="1"/>
    <col min="8436" max="8438" width="9.140625" style="186"/>
    <col min="8439" max="8444" width="9.28515625" style="186" customWidth="1"/>
    <col min="8445" max="8690" width="9.140625" style="186"/>
    <col min="8691" max="8691" width="37.28515625" style="186" customWidth="1"/>
    <col min="8692" max="8694" width="9.140625" style="186"/>
    <col min="8695" max="8700" width="9.28515625" style="186" customWidth="1"/>
    <col min="8701" max="8946" width="9.140625" style="186"/>
    <col min="8947" max="8947" width="37.28515625" style="186" customWidth="1"/>
    <col min="8948" max="8950" width="9.140625" style="186"/>
    <col min="8951" max="8956" width="9.28515625" style="186" customWidth="1"/>
    <col min="8957" max="9202" width="9.140625" style="186"/>
    <col min="9203" max="9203" width="37.28515625" style="186" customWidth="1"/>
    <col min="9204" max="9206" width="9.140625" style="186"/>
    <col min="9207" max="9212" width="9.28515625" style="186" customWidth="1"/>
    <col min="9213" max="9458" width="9.140625" style="186"/>
    <col min="9459" max="9459" width="37.28515625" style="186" customWidth="1"/>
    <col min="9460" max="9462" width="9.140625" style="186"/>
    <col min="9463" max="9468" width="9.28515625" style="186" customWidth="1"/>
    <col min="9469" max="9714" width="9.140625" style="186"/>
    <col min="9715" max="9715" width="37.28515625" style="186" customWidth="1"/>
    <col min="9716" max="9718" width="9.140625" style="186"/>
    <col min="9719" max="9724" width="9.28515625" style="186" customWidth="1"/>
    <col min="9725" max="9970" width="9.140625" style="186"/>
    <col min="9971" max="9971" width="37.28515625" style="186" customWidth="1"/>
    <col min="9972" max="9974" width="9.140625" style="186"/>
    <col min="9975" max="9980" width="9.28515625" style="186" customWidth="1"/>
    <col min="9981" max="10226" width="9.140625" style="186"/>
    <col min="10227" max="10227" width="37.28515625" style="186" customWidth="1"/>
    <col min="10228" max="10230" width="9.140625" style="186"/>
    <col min="10231" max="10236" width="9.28515625" style="186" customWidth="1"/>
    <col min="10237" max="10482" width="9.140625" style="186"/>
    <col min="10483" max="10483" width="37.28515625" style="186" customWidth="1"/>
    <col min="10484" max="10486" width="9.140625" style="186"/>
    <col min="10487" max="10492" width="9.28515625" style="186" customWidth="1"/>
    <col min="10493" max="10738" width="9.140625" style="186"/>
    <col min="10739" max="10739" width="37.28515625" style="186" customWidth="1"/>
    <col min="10740" max="10742" width="9.140625" style="186"/>
    <col min="10743" max="10748" width="9.28515625" style="186" customWidth="1"/>
    <col min="10749" max="10994" width="9.140625" style="186"/>
    <col min="10995" max="10995" width="37.28515625" style="186" customWidth="1"/>
    <col min="10996" max="10998" width="9.140625" style="186"/>
    <col min="10999" max="11004" width="9.28515625" style="186" customWidth="1"/>
    <col min="11005" max="11250" width="9.140625" style="186"/>
    <col min="11251" max="11251" width="37.28515625" style="186" customWidth="1"/>
    <col min="11252" max="11254" width="9.140625" style="186"/>
    <col min="11255" max="11260" width="9.28515625" style="186" customWidth="1"/>
    <col min="11261" max="11506" width="9.140625" style="186"/>
    <col min="11507" max="11507" width="37.28515625" style="186" customWidth="1"/>
    <col min="11508" max="11510" width="9.140625" style="186"/>
    <col min="11511" max="11516" width="9.28515625" style="186" customWidth="1"/>
    <col min="11517" max="11762" width="9.140625" style="186"/>
    <col min="11763" max="11763" width="37.28515625" style="186" customWidth="1"/>
    <col min="11764" max="11766" width="9.140625" style="186"/>
    <col min="11767" max="11772" width="9.28515625" style="186" customWidth="1"/>
    <col min="11773" max="12018" width="9.140625" style="186"/>
    <col min="12019" max="12019" width="37.28515625" style="186" customWidth="1"/>
    <col min="12020" max="12022" width="9.140625" style="186"/>
    <col min="12023" max="12028" width="9.28515625" style="186" customWidth="1"/>
    <col min="12029" max="12274" width="9.140625" style="186"/>
    <col min="12275" max="12275" width="37.28515625" style="186" customWidth="1"/>
    <col min="12276" max="12278" width="9.140625" style="186"/>
    <col min="12279" max="12284" width="9.28515625" style="186" customWidth="1"/>
    <col min="12285" max="12530" width="9.140625" style="186"/>
    <col min="12531" max="12531" width="37.28515625" style="186" customWidth="1"/>
    <col min="12532" max="12534" width="9.140625" style="186"/>
    <col min="12535" max="12540" width="9.28515625" style="186" customWidth="1"/>
    <col min="12541" max="12786" width="9.140625" style="186"/>
    <col min="12787" max="12787" width="37.28515625" style="186" customWidth="1"/>
    <col min="12788" max="12790" width="9.140625" style="186"/>
    <col min="12791" max="12796" width="9.28515625" style="186" customWidth="1"/>
    <col min="12797" max="13042" width="9.140625" style="186"/>
    <col min="13043" max="13043" width="37.28515625" style="186" customWidth="1"/>
    <col min="13044" max="13046" width="9.140625" style="186"/>
    <col min="13047" max="13052" width="9.28515625" style="186" customWidth="1"/>
    <col min="13053" max="13298" width="9.140625" style="186"/>
    <col min="13299" max="13299" width="37.28515625" style="186" customWidth="1"/>
    <col min="13300" max="13302" width="9.140625" style="186"/>
    <col min="13303" max="13308" width="9.28515625" style="186" customWidth="1"/>
    <col min="13309" max="13554" width="9.140625" style="186"/>
    <col min="13555" max="13555" width="37.28515625" style="186" customWidth="1"/>
    <col min="13556" max="13558" width="9.140625" style="186"/>
    <col min="13559" max="13564" width="9.28515625" style="186" customWidth="1"/>
    <col min="13565" max="13810" width="9.140625" style="186"/>
    <col min="13811" max="13811" width="37.28515625" style="186" customWidth="1"/>
    <col min="13812" max="13814" width="9.140625" style="186"/>
    <col min="13815" max="13820" width="9.28515625" style="186" customWidth="1"/>
    <col min="13821" max="14066" width="9.140625" style="186"/>
    <col min="14067" max="14067" width="37.28515625" style="186" customWidth="1"/>
    <col min="14068" max="14070" width="9.140625" style="186"/>
    <col min="14071" max="14076" width="9.28515625" style="186" customWidth="1"/>
    <col min="14077" max="14322" width="9.140625" style="186"/>
    <col min="14323" max="14323" width="37.28515625" style="186" customWidth="1"/>
    <col min="14324" max="14326" width="9.140625" style="186"/>
    <col min="14327" max="14332" width="9.28515625" style="186" customWidth="1"/>
    <col min="14333" max="14578" width="9.140625" style="186"/>
    <col min="14579" max="14579" width="37.28515625" style="186" customWidth="1"/>
    <col min="14580" max="14582" width="9.140625" style="186"/>
    <col min="14583" max="14588" width="9.28515625" style="186" customWidth="1"/>
    <col min="14589" max="14834" width="9.140625" style="186"/>
    <col min="14835" max="14835" width="37.28515625" style="186" customWidth="1"/>
    <col min="14836" max="14838" width="9.140625" style="186"/>
    <col min="14839" max="14844" width="9.28515625" style="186" customWidth="1"/>
    <col min="14845" max="15090" width="9.140625" style="186"/>
    <col min="15091" max="15091" width="37.28515625" style="186" customWidth="1"/>
    <col min="15092" max="15094" width="9.140625" style="186"/>
    <col min="15095" max="15100" width="9.28515625" style="186" customWidth="1"/>
    <col min="15101" max="15346" width="9.140625" style="186"/>
    <col min="15347" max="15347" width="37.28515625" style="186" customWidth="1"/>
    <col min="15348" max="15350" width="9.140625" style="186"/>
    <col min="15351" max="15356" width="9.28515625" style="186" customWidth="1"/>
    <col min="15357" max="15602" width="9.140625" style="186"/>
    <col min="15603" max="15603" width="37.28515625" style="186" customWidth="1"/>
    <col min="15604" max="15606" width="9.140625" style="186"/>
    <col min="15607" max="15612" width="9.28515625" style="186" customWidth="1"/>
    <col min="15613" max="15858" width="9.140625" style="186"/>
    <col min="15859" max="15859" width="37.28515625" style="186" customWidth="1"/>
    <col min="15860" max="15862" width="9.140625" style="186"/>
    <col min="15863" max="15868" width="9.28515625" style="186" customWidth="1"/>
    <col min="15869" max="16114" width="9.140625" style="186"/>
    <col min="16115" max="16115" width="37.28515625" style="186" customWidth="1"/>
    <col min="16116" max="16118" width="9.140625" style="186"/>
    <col min="16119" max="16124" width="9.28515625" style="186" customWidth="1"/>
    <col min="16125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38.450000000000003" customHeight="1" thickBot="1" x14ac:dyDescent="0.3">
      <c r="A3" s="35"/>
      <c r="B3" s="816" t="s">
        <v>204</v>
      </c>
      <c r="C3" s="816"/>
      <c r="D3" s="816"/>
      <c r="E3" s="816"/>
      <c r="F3" s="816"/>
      <c r="G3" s="816"/>
      <c r="H3" s="816"/>
      <c r="I3" s="816"/>
      <c r="J3" s="816"/>
      <c r="K3" s="816"/>
      <c r="L3" s="816"/>
      <c r="M3" s="816"/>
      <c r="N3" s="816"/>
    </row>
    <row r="4" spans="1:17" ht="15.6" customHeight="1" x14ac:dyDescent="0.25">
      <c r="A4" s="720" t="s">
        <v>174</v>
      </c>
      <c r="B4" s="650" t="s">
        <v>173</v>
      </c>
      <c r="C4" s="652" t="s">
        <v>172</v>
      </c>
      <c r="D4" s="653"/>
      <c r="E4" s="719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721"/>
      <c r="B5" s="651"/>
      <c r="C5" s="646" t="s">
        <v>170</v>
      </c>
      <c r="D5" s="647"/>
      <c r="E5" s="655"/>
      <c r="F5" s="646" t="s">
        <v>169</v>
      </c>
      <c r="G5" s="647"/>
      <c r="H5" s="655"/>
      <c r="I5" s="646" t="s">
        <v>168</v>
      </c>
      <c r="J5" s="647"/>
      <c r="K5" s="655"/>
      <c r="L5" s="729" t="s">
        <v>167</v>
      </c>
      <c r="M5" s="729"/>
      <c r="N5" s="729"/>
      <c r="O5" s="646" t="s">
        <v>166</v>
      </c>
      <c r="P5" s="647"/>
      <c r="Q5" s="648"/>
    </row>
    <row r="6" spans="1:17" ht="22.9" customHeight="1" x14ac:dyDescent="0.25">
      <c r="A6" s="213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899999999999999" customHeight="1" x14ac:dyDescent="0.25">
      <c r="A7" s="209" t="s">
        <v>165</v>
      </c>
      <c r="B7" s="199" t="s">
        <v>164</v>
      </c>
      <c r="C7" s="198">
        <v>5892</v>
      </c>
      <c r="D7" s="198">
        <v>5892</v>
      </c>
      <c r="E7" s="198">
        <v>0</v>
      </c>
      <c r="F7" s="198">
        <v>0</v>
      </c>
      <c r="G7" s="198">
        <v>0</v>
      </c>
      <c r="H7" s="198">
        <v>0</v>
      </c>
      <c r="I7" s="198">
        <v>176</v>
      </c>
      <c r="J7" s="198">
        <v>176</v>
      </c>
      <c r="K7" s="198">
        <v>0</v>
      </c>
      <c r="L7" s="198">
        <v>3103</v>
      </c>
      <c r="M7" s="198">
        <v>3103</v>
      </c>
      <c r="N7" s="198">
        <v>0</v>
      </c>
      <c r="O7" s="198">
        <v>2613</v>
      </c>
      <c r="P7" s="198">
        <v>2613</v>
      </c>
      <c r="Q7" s="198">
        <v>0</v>
      </c>
    </row>
    <row r="8" spans="1:17" ht="19.899999999999999" customHeight="1" x14ac:dyDescent="0.25">
      <c r="A8" s="209"/>
      <c r="B8" s="199" t="s">
        <v>163</v>
      </c>
      <c r="C8" s="198">
        <v>1672</v>
      </c>
      <c r="D8" s="198">
        <v>1672</v>
      </c>
      <c r="E8" s="198">
        <v>0</v>
      </c>
      <c r="F8" s="198">
        <v>0</v>
      </c>
      <c r="G8" s="198">
        <v>0</v>
      </c>
      <c r="H8" s="198">
        <v>0</v>
      </c>
      <c r="I8" s="198">
        <v>0</v>
      </c>
      <c r="J8" s="198">
        <v>0</v>
      </c>
      <c r="K8" s="198">
        <v>0</v>
      </c>
      <c r="L8" s="198">
        <v>1562</v>
      </c>
      <c r="M8" s="198">
        <v>1562</v>
      </c>
      <c r="N8" s="198">
        <v>0</v>
      </c>
      <c r="O8" s="198">
        <v>110</v>
      </c>
      <c r="P8" s="198">
        <v>110</v>
      </c>
      <c r="Q8" s="198">
        <v>0</v>
      </c>
    </row>
    <row r="9" spans="1:17" ht="49.9" customHeight="1" x14ac:dyDescent="0.25">
      <c r="A9" s="208"/>
      <c r="B9" s="199" t="s">
        <v>162</v>
      </c>
      <c r="C9" s="198">
        <v>765</v>
      </c>
      <c r="D9" s="198">
        <v>765</v>
      </c>
      <c r="E9" s="198">
        <v>0</v>
      </c>
      <c r="F9" s="198">
        <v>0</v>
      </c>
      <c r="G9" s="198">
        <v>0</v>
      </c>
      <c r="H9" s="198">
        <v>0</v>
      </c>
      <c r="I9" s="198">
        <v>0</v>
      </c>
      <c r="J9" s="198">
        <v>0</v>
      </c>
      <c r="K9" s="198">
        <v>0</v>
      </c>
      <c r="L9" s="198">
        <v>765</v>
      </c>
      <c r="M9" s="198">
        <v>765</v>
      </c>
      <c r="N9" s="198">
        <v>0</v>
      </c>
      <c r="O9" s="198">
        <v>0</v>
      </c>
      <c r="P9" s="198">
        <v>0</v>
      </c>
      <c r="Q9" s="198">
        <v>0</v>
      </c>
    </row>
    <row r="10" spans="1:17" ht="19.899999999999999" customHeight="1" x14ac:dyDescent="0.25">
      <c r="A10" s="200" t="s">
        <v>161</v>
      </c>
      <c r="B10" s="199" t="s">
        <v>160</v>
      </c>
      <c r="C10" s="198">
        <v>473</v>
      </c>
      <c r="D10" s="198">
        <v>473</v>
      </c>
      <c r="E10" s="198">
        <v>0</v>
      </c>
      <c r="F10" s="198">
        <v>0</v>
      </c>
      <c r="G10" s="198">
        <v>0</v>
      </c>
      <c r="H10" s="198">
        <v>0</v>
      </c>
      <c r="I10" s="198">
        <v>0</v>
      </c>
      <c r="J10" s="198">
        <v>0</v>
      </c>
      <c r="K10" s="198">
        <v>0</v>
      </c>
      <c r="L10" s="198">
        <v>4</v>
      </c>
      <c r="M10" s="198">
        <v>4</v>
      </c>
      <c r="N10" s="198">
        <v>0</v>
      </c>
      <c r="O10" s="198">
        <v>469</v>
      </c>
      <c r="P10" s="198">
        <v>469</v>
      </c>
      <c r="Q10" s="198">
        <v>0</v>
      </c>
    </row>
    <row r="11" spans="1:17" ht="19.899999999999999" customHeight="1" x14ac:dyDescent="0.25">
      <c r="A11" s="200" t="s">
        <v>159</v>
      </c>
      <c r="B11" s="199" t="s">
        <v>158</v>
      </c>
      <c r="C11" s="198">
        <v>220</v>
      </c>
      <c r="D11" s="198">
        <v>220</v>
      </c>
      <c r="E11" s="198">
        <v>0</v>
      </c>
      <c r="F11" s="198">
        <v>6</v>
      </c>
      <c r="G11" s="198">
        <v>6</v>
      </c>
      <c r="H11" s="198">
        <v>0</v>
      </c>
      <c r="I11" s="198">
        <v>0</v>
      </c>
      <c r="J11" s="198">
        <v>0</v>
      </c>
      <c r="K11" s="198">
        <v>0</v>
      </c>
      <c r="L11" s="198">
        <v>0</v>
      </c>
      <c r="M11" s="198">
        <v>0</v>
      </c>
      <c r="N11" s="198">
        <v>0</v>
      </c>
      <c r="O11" s="198">
        <v>220</v>
      </c>
      <c r="P11" s="198">
        <v>220</v>
      </c>
      <c r="Q11" s="198">
        <v>0</v>
      </c>
    </row>
    <row r="12" spans="1:17" ht="19.899999999999999" customHeight="1" x14ac:dyDescent="0.25">
      <c r="A12" s="200" t="s">
        <v>157</v>
      </c>
      <c r="B12" s="199" t="s">
        <v>156</v>
      </c>
      <c r="C12" s="198">
        <v>440</v>
      </c>
      <c r="D12" s="198">
        <v>440</v>
      </c>
      <c r="E12" s="198">
        <v>0</v>
      </c>
      <c r="F12" s="198">
        <v>0</v>
      </c>
      <c r="G12" s="198">
        <v>0</v>
      </c>
      <c r="H12" s="198">
        <v>0</v>
      </c>
      <c r="I12" s="198">
        <v>0</v>
      </c>
      <c r="J12" s="198">
        <v>0</v>
      </c>
      <c r="K12" s="198">
        <v>0</v>
      </c>
      <c r="L12" s="198">
        <v>440</v>
      </c>
      <c r="M12" s="198">
        <v>440</v>
      </c>
      <c r="N12" s="198">
        <v>0</v>
      </c>
      <c r="O12" s="198">
        <v>0</v>
      </c>
      <c r="P12" s="198">
        <v>0</v>
      </c>
      <c r="Q12" s="198">
        <v>0</v>
      </c>
    </row>
    <row r="13" spans="1:17" ht="19.899999999999999" customHeight="1" x14ac:dyDescent="0.25">
      <c r="A13" s="203" t="s">
        <v>155</v>
      </c>
      <c r="B13" s="199" t="s">
        <v>154</v>
      </c>
      <c r="C13" s="198">
        <v>990</v>
      </c>
      <c r="D13" s="198">
        <v>990</v>
      </c>
      <c r="E13" s="198">
        <v>0</v>
      </c>
      <c r="F13" s="198">
        <v>0</v>
      </c>
      <c r="G13" s="198">
        <v>0</v>
      </c>
      <c r="H13" s="198">
        <v>0</v>
      </c>
      <c r="I13" s="198">
        <v>0</v>
      </c>
      <c r="J13" s="198">
        <v>0</v>
      </c>
      <c r="K13" s="198">
        <v>0</v>
      </c>
      <c r="L13" s="198">
        <v>330</v>
      </c>
      <c r="M13" s="198">
        <v>330</v>
      </c>
      <c r="N13" s="198">
        <v>0</v>
      </c>
      <c r="O13" s="198">
        <v>660</v>
      </c>
      <c r="P13" s="198">
        <v>660</v>
      </c>
      <c r="Q13" s="198">
        <v>0</v>
      </c>
    </row>
    <row r="14" spans="1:17" ht="16.149999999999999" customHeight="1" x14ac:dyDescent="0.25">
      <c r="A14" s="200" t="s">
        <v>153</v>
      </c>
      <c r="B14" s="199" t="s">
        <v>152</v>
      </c>
      <c r="C14" s="198">
        <v>110</v>
      </c>
      <c r="D14" s="198">
        <v>0</v>
      </c>
      <c r="E14" s="198">
        <v>110</v>
      </c>
      <c r="F14" s="198">
        <v>0</v>
      </c>
      <c r="G14" s="198">
        <v>0</v>
      </c>
      <c r="H14" s="198">
        <v>0</v>
      </c>
      <c r="I14" s="198">
        <v>0</v>
      </c>
      <c r="J14" s="198">
        <v>0</v>
      </c>
      <c r="K14" s="198">
        <v>0</v>
      </c>
      <c r="L14" s="198">
        <v>0</v>
      </c>
      <c r="M14" s="198">
        <v>0</v>
      </c>
      <c r="N14" s="198">
        <v>0</v>
      </c>
      <c r="O14" s="198">
        <v>110</v>
      </c>
      <c r="P14" s="198">
        <v>0</v>
      </c>
      <c r="Q14" s="198">
        <v>110</v>
      </c>
    </row>
    <row r="15" spans="1:17" ht="19.899999999999999" customHeight="1" x14ac:dyDescent="0.25">
      <c r="A15" s="200" t="s">
        <v>151</v>
      </c>
      <c r="B15" s="199" t="s">
        <v>150</v>
      </c>
      <c r="C15" s="198">
        <v>690</v>
      </c>
      <c r="D15" s="198">
        <v>0</v>
      </c>
      <c r="E15" s="198">
        <v>690</v>
      </c>
      <c r="F15" s="198">
        <v>0</v>
      </c>
      <c r="G15" s="198">
        <v>0</v>
      </c>
      <c r="H15" s="198">
        <v>0</v>
      </c>
      <c r="I15" s="198">
        <v>0</v>
      </c>
      <c r="J15" s="198">
        <v>0</v>
      </c>
      <c r="K15" s="198">
        <v>0</v>
      </c>
      <c r="L15" s="198">
        <v>0</v>
      </c>
      <c r="M15" s="198">
        <v>0</v>
      </c>
      <c r="N15" s="198">
        <v>0</v>
      </c>
      <c r="O15" s="198">
        <v>690</v>
      </c>
      <c r="P15" s="198">
        <v>0</v>
      </c>
      <c r="Q15" s="198">
        <v>690</v>
      </c>
    </row>
    <row r="16" spans="1:17" ht="19.899999999999999" customHeight="1" x14ac:dyDescent="0.25">
      <c r="A16" s="200" t="s">
        <v>149</v>
      </c>
      <c r="B16" s="199" t="s">
        <v>148</v>
      </c>
      <c r="C16" s="198">
        <v>109</v>
      </c>
      <c r="D16" s="198">
        <v>0</v>
      </c>
      <c r="E16" s="198">
        <v>109</v>
      </c>
      <c r="F16" s="198">
        <v>0</v>
      </c>
      <c r="G16" s="198">
        <v>0</v>
      </c>
      <c r="H16" s="198">
        <v>0</v>
      </c>
      <c r="I16" s="198">
        <v>0</v>
      </c>
      <c r="J16" s="198">
        <v>0</v>
      </c>
      <c r="K16" s="198">
        <v>0</v>
      </c>
      <c r="L16" s="198">
        <v>0</v>
      </c>
      <c r="M16" s="198">
        <v>0</v>
      </c>
      <c r="N16" s="198">
        <v>0</v>
      </c>
      <c r="O16" s="198">
        <v>109</v>
      </c>
      <c r="P16" s="198">
        <v>0</v>
      </c>
      <c r="Q16" s="198">
        <v>109</v>
      </c>
    </row>
    <row r="17" spans="1:17" ht="19.899999999999999" customHeight="1" x14ac:dyDescent="0.25">
      <c r="A17" s="200" t="s">
        <v>147</v>
      </c>
      <c r="B17" s="199" t="s">
        <v>146</v>
      </c>
      <c r="C17" s="198">
        <v>349</v>
      </c>
      <c r="D17" s="198">
        <v>349</v>
      </c>
      <c r="E17" s="198">
        <v>0</v>
      </c>
      <c r="F17" s="198">
        <v>0</v>
      </c>
      <c r="G17" s="198">
        <v>0</v>
      </c>
      <c r="H17" s="198">
        <v>0</v>
      </c>
      <c r="I17" s="198">
        <v>0</v>
      </c>
      <c r="J17" s="198">
        <v>0</v>
      </c>
      <c r="K17" s="198">
        <v>0</v>
      </c>
      <c r="L17" s="198">
        <v>0</v>
      </c>
      <c r="M17" s="198">
        <v>0</v>
      </c>
      <c r="N17" s="198">
        <v>0</v>
      </c>
      <c r="O17" s="198">
        <v>349</v>
      </c>
      <c r="P17" s="198">
        <v>349</v>
      </c>
      <c r="Q17" s="198">
        <v>0</v>
      </c>
    </row>
    <row r="18" spans="1:17" ht="19.899999999999999" customHeight="1" x14ac:dyDescent="0.25">
      <c r="A18" s="200" t="s">
        <v>145</v>
      </c>
      <c r="B18" s="199" t="s">
        <v>144</v>
      </c>
      <c r="C18" s="198">
        <v>1465</v>
      </c>
      <c r="D18" s="198">
        <v>1465</v>
      </c>
      <c r="E18" s="198">
        <v>0</v>
      </c>
      <c r="F18" s="198">
        <v>0</v>
      </c>
      <c r="G18" s="198">
        <v>0</v>
      </c>
      <c r="H18" s="198">
        <v>0</v>
      </c>
      <c r="I18" s="198">
        <v>0</v>
      </c>
      <c r="J18" s="198">
        <v>0</v>
      </c>
      <c r="K18" s="198">
        <v>0</v>
      </c>
      <c r="L18" s="198">
        <v>260</v>
      </c>
      <c r="M18" s="198">
        <v>260</v>
      </c>
      <c r="N18" s="198">
        <v>0</v>
      </c>
      <c r="O18" s="198">
        <v>1205</v>
      </c>
      <c r="P18" s="198">
        <v>1205</v>
      </c>
      <c r="Q18" s="198">
        <v>0</v>
      </c>
    </row>
    <row r="19" spans="1:17" ht="19.899999999999999" customHeight="1" x14ac:dyDescent="0.25">
      <c r="A19" s="200" t="s">
        <v>143</v>
      </c>
      <c r="B19" s="199" t="s">
        <v>143</v>
      </c>
      <c r="C19" s="264">
        <v>5850</v>
      </c>
      <c r="D19" s="264">
        <v>4729</v>
      </c>
      <c r="E19" s="264">
        <v>1121</v>
      </c>
      <c r="F19" s="198">
        <v>0</v>
      </c>
      <c r="G19" s="264">
        <v>0</v>
      </c>
      <c r="H19" s="264">
        <v>0</v>
      </c>
      <c r="I19" s="264">
        <v>0</v>
      </c>
      <c r="J19" s="264">
        <v>0</v>
      </c>
      <c r="K19" s="264">
        <v>0</v>
      </c>
      <c r="L19" s="264">
        <v>4546</v>
      </c>
      <c r="M19" s="264">
        <v>3566</v>
      </c>
      <c r="N19" s="264">
        <v>980</v>
      </c>
      <c r="O19" s="264">
        <v>1304</v>
      </c>
      <c r="P19" s="264">
        <v>1163</v>
      </c>
      <c r="Q19" s="264">
        <v>141</v>
      </c>
    </row>
    <row r="20" spans="1:17" ht="19.899999999999999" customHeight="1" x14ac:dyDescent="0.25">
      <c r="A20" s="207" t="s">
        <v>142</v>
      </c>
      <c r="B20" s="206" t="s">
        <v>141</v>
      </c>
      <c r="C20" s="198">
        <v>638</v>
      </c>
      <c r="D20" s="198">
        <v>599</v>
      </c>
      <c r="E20" s="198">
        <v>39</v>
      </c>
      <c r="F20" s="198">
        <v>0</v>
      </c>
      <c r="G20" s="198">
        <v>0</v>
      </c>
      <c r="H20" s="198">
        <v>0</v>
      </c>
      <c r="I20" s="198">
        <v>0</v>
      </c>
      <c r="J20" s="198">
        <v>0</v>
      </c>
      <c r="K20" s="198">
        <v>0</v>
      </c>
      <c r="L20" s="198">
        <v>0</v>
      </c>
      <c r="M20" s="198">
        <v>0</v>
      </c>
      <c r="N20" s="198">
        <v>0</v>
      </c>
      <c r="O20" s="198">
        <v>638</v>
      </c>
      <c r="P20" s="198">
        <v>599</v>
      </c>
      <c r="Q20" s="198">
        <v>39</v>
      </c>
    </row>
    <row r="21" spans="1:17" ht="29.45" customHeight="1" x14ac:dyDescent="0.25">
      <c r="A21" s="200"/>
      <c r="B21" s="204" t="s">
        <v>140</v>
      </c>
      <c r="C21" s="198">
        <v>2187</v>
      </c>
      <c r="D21" s="198">
        <v>1410</v>
      </c>
      <c r="E21" s="198">
        <v>777</v>
      </c>
      <c r="F21" s="198">
        <v>0</v>
      </c>
      <c r="G21" s="198">
        <v>0</v>
      </c>
      <c r="H21" s="198">
        <v>0</v>
      </c>
      <c r="I21" s="198">
        <v>0</v>
      </c>
      <c r="J21" s="198">
        <v>0</v>
      </c>
      <c r="K21" s="198">
        <v>0</v>
      </c>
      <c r="L21" s="198">
        <v>1725</v>
      </c>
      <c r="M21" s="198">
        <v>990</v>
      </c>
      <c r="N21" s="198">
        <v>735</v>
      </c>
      <c r="O21" s="198">
        <v>462</v>
      </c>
      <c r="P21" s="198">
        <v>420</v>
      </c>
      <c r="Q21" s="198">
        <v>42</v>
      </c>
    </row>
    <row r="22" spans="1:17" ht="32.450000000000003" customHeight="1" x14ac:dyDescent="0.25">
      <c r="A22" s="205"/>
      <c r="B22" s="204" t="s">
        <v>139</v>
      </c>
      <c r="C22" s="198">
        <v>3025</v>
      </c>
      <c r="D22" s="198">
        <v>2720</v>
      </c>
      <c r="E22" s="198">
        <v>305</v>
      </c>
      <c r="F22" s="198">
        <v>0</v>
      </c>
      <c r="G22" s="198">
        <v>0</v>
      </c>
      <c r="H22" s="198">
        <v>0</v>
      </c>
      <c r="I22" s="198">
        <v>0</v>
      </c>
      <c r="J22" s="198">
        <v>0</v>
      </c>
      <c r="K22" s="198">
        <v>0</v>
      </c>
      <c r="L22" s="198">
        <v>2821</v>
      </c>
      <c r="M22" s="198">
        <v>2576</v>
      </c>
      <c r="N22" s="198">
        <v>245</v>
      </c>
      <c r="O22" s="198">
        <v>204</v>
      </c>
      <c r="P22" s="198">
        <v>144</v>
      </c>
      <c r="Q22" s="198">
        <v>60</v>
      </c>
    </row>
    <row r="23" spans="1:17" ht="34.15" customHeight="1" x14ac:dyDescent="0.25">
      <c r="A23" s="200" t="s">
        <v>138</v>
      </c>
      <c r="B23" s="204" t="s">
        <v>137</v>
      </c>
      <c r="C23" s="198">
        <v>7007</v>
      </c>
      <c r="D23" s="198">
        <v>6977</v>
      </c>
      <c r="E23" s="198">
        <v>30</v>
      </c>
      <c r="F23" s="198">
        <v>0</v>
      </c>
      <c r="G23" s="198">
        <v>0</v>
      </c>
      <c r="H23" s="198">
        <v>0</v>
      </c>
      <c r="I23" s="198">
        <v>110</v>
      </c>
      <c r="J23" s="198">
        <v>110</v>
      </c>
      <c r="K23" s="198">
        <v>0</v>
      </c>
      <c r="L23" s="198">
        <v>5157</v>
      </c>
      <c r="M23" s="198">
        <v>5157</v>
      </c>
      <c r="N23" s="198">
        <v>0</v>
      </c>
      <c r="O23" s="198">
        <v>1740</v>
      </c>
      <c r="P23" s="198">
        <v>1710</v>
      </c>
      <c r="Q23" s="198">
        <v>30</v>
      </c>
    </row>
    <row r="24" spans="1:17" ht="19.899999999999999" customHeight="1" x14ac:dyDescent="0.25">
      <c r="A24" s="203" t="s">
        <v>136</v>
      </c>
      <c r="B24" s="199" t="s">
        <v>135</v>
      </c>
      <c r="C24" s="198">
        <v>5652</v>
      </c>
      <c r="D24" s="198">
        <v>5597</v>
      </c>
      <c r="E24" s="198">
        <v>55</v>
      </c>
      <c r="F24" s="198">
        <v>5602</v>
      </c>
      <c r="G24" s="198">
        <v>5597</v>
      </c>
      <c r="H24" s="198">
        <v>5</v>
      </c>
      <c r="I24" s="198">
        <v>0</v>
      </c>
      <c r="J24" s="198">
        <v>0</v>
      </c>
      <c r="K24" s="198">
        <v>0</v>
      </c>
      <c r="L24" s="198">
        <v>5597</v>
      </c>
      <c r="M24" s="198">
        <v>5597</v>
      </c>
      <c r="N24" s="198">
        <v>0</v>
      </c>
      <c r="O24" s="198">
        <v>55</v>
      </c>
      <c r="P24" s="198">
        <v>0</v>
      </c>
      <c r="Q24" s="198">
        <v>55</v>
      </c>
    </row>
    <row r="25" spans="1:17" ht="19.899999999999999" customHeight="1" x14ac:dyDescent="0.25">
      <c r="A25" s="200" t="s">
        <v>134</v>
      </c>
      <c r="B25" s="199" t="s">
        <v>133</v>
      </c>
      <c r="C25" s="198">
        <v>662</v>
      </c>
      <c r="D25" s="198">
        <v>662</v>
      </c>
      <c r="E25" s="198">
        <v>0</v>
      </c>
      <c r="F25" s="198">
        <v>0</v>
      </c>
      <c r="G25" s="198">
        <v>0</v>
      </c>
      <c r="H25" s="198">
        <v>0</v>
      </c>
      <c r="I25" s="198">
        <v>0</v>
      </c>
      <c r="J25" s="198">
        <v>0</v>
      </c>
      <c r="K25" s="198">
        <v>0</v>
      </c>
      <c r="L25" s="198">
        <v>426</v>
      </c>
      <c r="M25" s="198">
        <v>426</v>
      </c>
      <c r="N25" s="198">
        <v>0</v>
      </c>
      <c r="O25" s="198">
        <v>236</v>
      </c>
      <c r="P25" s="198">
        <v>236</v>
      </c>
      <c r="Q25" s="198">
        <v>0</v>
      </c>
    </row>
    <row r="26" spans="1:17" ht="19.899999999999999" customHeight="1" x14ac:dyDescent="0.25">
      <c r="A26" s="200" t="s">
        <v>132</v>
      </c>
      <c r="B26" s="199" t="s">
        <v>131</v>
      </c>
      <c r="C26" s="198">
        <v>1112</v>
      </c>
      <c r="D26" s="198">
        <v>1007</v>
      </c>
      <c r="E26" s="198">
        <v>105</v>
      </c>
      <c r="F26" s="198">
        <v>0</v>
      </c>
      <c r="G26" s="198">
        <v>0</v>
      </c>
      <c r="H26" s="198">
        <v>0</v>
      </c>
      <c r="I26" s="198">
        <v>0</v>
      </c>
      <c r="J26" s="198">
        <v>0</v>
      </c>
      <c r="K26" s="198">
        <v>0</v>
      </c>
      <c r="L26" s="198">
        <v>394</v>
      </c>
      <c r="M26" s="198">
        <v>394</v>
      </c>
      <c r="N26" s="198">
        <v>0</v>
      </c>
      <c r="O26" s="198">
        <v>718</v>
      </c>
      <c r="P26" s="198">
        <v>613</v>
      </c>
      <c r="Q26" s="198">
        <v>105</v>
      </c>
    </row>
    <row r="27" spans="1:17" ht="19.899999999999999" customHeight="1" x14ac:dyDescent="0.25">
      <c r="A27" s="200" t="s">
        <v>130</v>
      </c>
      <c r="B27" s="199" t="s">
        <v>129</v>
      </c>
      <c r="C27" s="198">
        <v>5024</v>
      </c>
      <c r="D27" s="202">
        <v>0</v>
      </c>
      <c r="E27" s="198">
        <v>5024</v>
      </c>
      <c r="F27" s="198">
        <v>0</v>
      </c>
      <c r="G27" s="198">
        <v>0</v>
      </c>
      <c r="H27" s="198">
        <v>0</v>
      </c>
      <c r="I27" s="198">
        <v>4496</v>
      </c>
      <c r="J27" s="198">
        <v>0</v>
      </c>
      <c r="K27" s="198">
        <v>4496</v>
      </c>
      <c r="L27" s="198">
        <v>0</v>
      </c>
      <c r="M27" s="198">
        <v>0</v>
      </c>
      <c r="N27" s="198">
        <v>0</v>
      </c>
      <c r="O27" s="198">
        <v>528</v>
      </c>
      <c r="P27" s="198">
        <v>0</v>
      </c>
      <c r="Q27" s="198">
        <v>528</v>
      </c>
    </row>
    <row r="28" spans="1:17" ht="19.899999999999999" customHeight="1" x14ac:dyDescent="0.25">
      <c r="A28" s="200" t="s">
        <v>128</v>
      </c>
      <c r="B28" s="199" t="s">
        <v>127</v>
      </c>
      <c r="C28" s="198">
        <v>408</v>
      </c>
      <c r="D28" s="198">
        <v>383</v>
      </c>
      <c r="E28" s="198">
        <v>25</v>
      </c>
      <c r="F28" s="198">
        <v>0</v>
      </c>
      <c r="G28" s="198">
        <v>0</v>
      </c>
      <c r="H28" s="198">
        <v>0</v>
      </c>
      <c r="I28" s="198">
        <v>0</v>
      </c>
      <c r="J28" s="198">
        <v>0</v>
      </c>
      <c r="K28" s="198">
        <v>0</v>
      </c>
      <c r="L28" s="198">
        <v>15</v>
      </c>
      <c r="M28" s="198">
        <v>5</v>
      </c>
      <c r="N28" s="198">
        <v>10</v>
      </c>
      <c r="O28" s="198">
        <v>393</v>
      </c>
      <c r="P28" s="198">
        <v>378</v>
      </c>
      <c r="Q28" s="198">
        <v>15</v>
      </c>
    </row>
    <row r="29" spans="1:17" ht="19.899999999999999" customHeight="1" x14ac:dyDescent="0.25">
      <c r="A29" s="201" t="s">
        <v>126</v>
      </c>
      <c r="B29" s="199" t="s">
        <v>125</v>
      </c>
      <c r="C29" s="198">
        <v>679</v>
      </c>
      <c r="D29" s="198">
        <v>679</v>
      </c>
      <c r="E29" s="198">
        <v>0</v>
      </c>
      <c r="F29" s="198">
        <v>679</v>
      </c>
      <c r="G29" s="198">
        <v>679</v>
      </c>
      <c r="H29" s="198">
        <v>0</v>
      </c>
      <c r="I29" s="198">
        <v>0</v>
      </c>
      <c r="J29" s="198">
        <v>0</v>
      </c>
      <c r="K29" s="198">
        <v>0</v>
      </c>
      <c r="L29" s="198">
        <v>0</v>
      </c>
      <c r="M29" s="198">
        <v>0</v>
      </c>
      <c r="N29" s="198">
        <v>0</v>
      </c>
      <c r="O29" s="198">
        <v>679</v>
      </c>
      <c r="P29" s="198">
        <v>679</v>
      </c>
      <c r="Q29" s="198">
        <v>0</v>
      </c>
    </row>
    <row r="30" spans="1:17" ht="19.899999999999999" customHeight="1" x14ac:dyDescent="0.25">
      <c r="A30" s="200" t="s">
        <v>124</v>
      </c>
      <c r="B30" s="199" t="s">
        <v>123</v>
      </c>
      <c r="C30" s="198">
        <v>782</v>
      </c>
      <c r="D30" s="198">
        <v>782</v>
      </c>
      <c r="E30" s="198">
        <v>0</v>
      </c>
      <c r="F30" s="198">
        <v>0</v>
      </c>
      <c r="G30" s="198">
        <v>0</v>
      </c>
      <c r="H30" s="198">
        <v>0</v>
      </c>
      <c r="I30" s="198">
        <v>0</v>
      </c>
      <c r="J30" s="198">
        <v>0</v>
      </c>
      <c r="K30" s="198">
        <v>0</v>
      </c>
      <c r="L30" s="198">
        <v>0</v>
      </c>
      <c r="M30" s="198">
        <v>0</v>
      </c>
      <c r="N30" s="198">
        <v>0</v>
      </c>
      <c r="O30" s="198">
        <v>782</v>
      </c>
      <c r="P30" s="198">
        <v>782</v>
      </c>
      <c r="Q30" s="198">
        <v>0</v>
      </c>
    </row>
    <row r="31" spans="1:17" ht="19.899999999999999" customHeight="1" x14ac:dyDescent="0.25">
      <c r="A31" s="200" t="s">
        <v>122</v>
      </c>
      <c r="B31" s="199" t="s">
        <v>121</v>
      </c>
      <c r="C31" s="198">
        <v>13110</v>
      </c>
      <c r="D31" s="198">
        <v>13110</v>
      </c>
      <c r="E31" s="198">
        <v>0</v>
      </c>
      <c r="F31" s="198">
        <v>0</v>
      </c>
      <c r="G31" s="198">
        <v>0</v>
      </c>
      <c r="H31" s="198">
        <v>0</v>
      </c>
      <c r="I31" s="198">
        <v>10944</v>
      </c>
      <c r="J31" s="198">
        <v>10944</v>
      </c>
      <c r="K31" s="198">
        <v>0</v>
      </c>
      <c r="L31" s="198">
        <v>0</v>
      </c>
      <c r="M31" s="198">
        <v>0</v>
      </c>
      <c r="N31" s="198">
        <v>0</v>
      </c>
      <c r="O31" s="198">
        <v>2166</v>
      </c>
      <c r="P31" s="198">
        <v>2166</v>
      </c>
      <c r="Q31" s="198">
        <v>0</v>
      </c>
    </row>
    <row r="32" spans="1:17" ht="19.899999999999999" customHeight="1" x14ac:dyDescent="0.25">
      <c r="A32" s="200" t="s">
        <v>120</v>
      </c>
      <c r="B32" s="199" t="s">
        <v>119</v>
      </c>
      <c r="C32" s="198">
        <v>160</v>
      </c>
      <c r="D32" s="198">
        <v>110</v>
      </c>
      <c r="E32" s="198">
        <v>50</v>
      </c>
      <c r="F32" s="198">
        <v>0</v>
      </c>
      <c r="G32" s="198">
        <v>0</v>
      </c>
      <c r="H32" s="198">
        <v>0</v>
      </c>
      <c r="I32" s="198">
        <v>0</v>
      </c>
      <c r="J32" s="198">
        <v>0</v>
      </c>
      <c r="K32" s="198">
        <v>0</v>
      </c>
      <c r="L32" s="198">
        <v>0</v>
      </c>
      <c r="M32" s="198">
        <v>0</v>
      </c>
      <c r="N32" s="198">
        <v>0</v>
      </c>
      <c r="O32" s="198">
        <v>160</v>
      </c>
      <c r="P32" s="198">
        <v>110</v>
      </c>
      <c r="Q32" s="198">
        <v>50</v>
      </c>
    </row>
    <row r="33" spans="1:17" ht="19.899999999999999" customHeight="1" x14ac:dyDescent="0.25">
      <c r="A33" s="201"/>
      <c r="B33" s="199" t="s">
        <v>118</v>
      </c>
      <c r="C33" s="198">
        <v>143</v>
      </c>
      <c r="D33" s="198">
        <v>3</v>
      </c>
      <c r="E33" s="198">
        <v>140</v>
      </c>
      <c r="F33" s="198">
        <v>0</v>
      </c>
      <c r="G33" s="198">
        <v>0</v>
      </c>
      <c r="H33" s="198">
        <v>0</v>
      </c>
      <c r="I33" s="198">
        <v>0</v>
      </c>
      <c r="J33" s="198">
        <v>0</v>
      </c>
      <c r="K33" s="198">
        <v>0</v>
      </c>
      <c r="L33" s="198">
        <v>0</v>
      </c>
      <c r="M33" s="198">
        <v>0</v>
      </c>
      <c r="N33" s="198">
        <v>0</v>
      </c>
      <c r="O33" s="198">
        <v>143</v>
      </c>
      <c r="P33" s="198">
        <v>3</v>
      </c>
      <c r="Q33" s="198">
        <v>140</v>
      </c>
    </row>
    <row r="34" spans="1:17" ht="19.899999999999999" customHeight="1" x14ac:dyDescent="0.25">
      <c r="A34" s="201" t="s">
        <v>117</v>
      </c>
      <c r="B34" s="199" t="s">
        <v>116</v>
      </c>
      <c r="C34" s="198">
        <v>851</v>
      </c>
      <c r="D34" s="198">
        <v>851</v>
      </c>
      <c r="E34" s="198">
        <v>0</v>
      </c>
      <c r="F34" s="198">
        <v>0</v>
      </c>
      <c r="G34" s="198">
        <v>0</v>
      </c>
      <c r="H34" s="198">
        <v>0</v>
      </c>
      <c r="I34" s="198">
        <v>0</v>
      </c>
      <c r="J34" s="198">
        <v>0</v>
      </c>
      <c r="K34" s="198">
        <v>0</v>
      </c>
      <c r="L34" s="198">
        <v>618</v>
      </c>
      <c r="M34" s="198">
        <v>618</v>
      </c>
      <c r="N34" s="198">
        <v>0</v>
      </c>
      <c r="O34" s="198">
        <v>233</v>
      </c>
      <c r="P34" s="198">
        <v>233</v>
      </c>
      <c r="Q34" s="198">
        <v>0</v>
      </c>
    </row>
    <row r="35" spans="1:17" ht="19.899999999999999" customHeight="1" x14ac:dyDescent="0.25">
      <c r="A35" s="201" t="s">
        <v>115</v>
      </c>
      <c r="B35" s="199" t="s">
        <v>114</v>
      </c>
      <c r="C35" s="198">
        <v>3569</v>
      </c>
      <c r="D35" s="198">
        <v>3569</v>
      </c>
      <c r="E35" s="198">
        <v>0</v>
      </c>
      <c r="F35" s="198">
        <v>0</v>
      </c>
      <c r="G35" s="198">
        <v>0</v>
      </c>
      <c r="H35" s="198">
        <v>0</v>
      </c>
      <c r="I35" s="198">
        <v>0</v>
      </c>
      <c r="J35" s="198">
        <v>0</v>
      </c>
      <c r="K35" s="198">
        <v>0</v>
      </c>
      <c r="L35" s="198">
        <v>1596</v>
      </c>
      <c r="M35" s="198">
        <v>1596</v>
      </c>
      <c r="N35" s="198">
        <v>0</v>
      </c>
      <c r="O35" s="198">
        <v>1973</v>
      </c>
      <c r="P35" s="198">
        <v>1973</v>
      </c>
      <c r="Q35" s="198">
        <v>0</v>
      </c>
    </row>
    <row r="36" spans="1:17" ht="19.899999999999999" customHeight="1" x14ac:dyDescent="0.25">
      <c r="A36" s="200" t="s">
        <v>113</v>
      </c>
      <c r="B36" s="199" t="s">
        <v>112</v>
      </c>
      <c r="C36" s="198">
        <v>358</v>
      </c>
      <c r="D36" s="198">
        <v>358</v>
      </c>
      <c r="E36" s="198">
        <v>0</v>
      </c>
      <c r="F36" s="198">
        <v>0</v>
      </c>
      <c r="G36" s="198">
        <v>0</v>
      </c>
      <c r="H36" s="198">
        <v>0</v>
      </c>
      <c r="I36" s="198">
        <v>0</v>
      </c>
      <c r="J36" s="198">
        <v>0</v>
      </c>
      <c r="K36" s="198">
        <v>0</v>
      </c>
      <c r="L36" s="198">
        <v>0</v>
      </c>
      <c r="M36" s="198">
        <v>0</v>
      </c>
      <c r="N36" s="198">
        <v>0</v>
      </c>
      <c r="O36" s="198">
        <v>358</v>
      </c>
      <c r="P36" s="198">
        <v>358</v>
      </c>
      <c r="Q36" s="198">
        <v>0</v>
      </c>
    </row>
    <row r="37" spans="1:17" ht="19.899999999999999" customHeight="1" thickBot="1" x14ac:dyDescent="0.3">
      <c r="A37" s="200" t="s">
        <v>111</v>
      </c>
      <c r="B37" s="199" t="s">
        <v>110</v>
      </c>
      <c r="C37" s="198">
        <v>2774</v>
      </c>
      <c r="D37" s="198">
        <v>2774</v>
      </c>
      <c r="E37" s="198">
        <v>0</v>
      </c>
      <c r="F37" s="198">
        <v>0</v>
      </c>
      <c r="G37" s="198">
        <v>0</v>
      </c>
      <c r="H37" s="198">
        <v>0</v>
      </c>
      <c r="I37" s="198">
        <v>2774</v>
      </c>
      <c r="J37" s="198">
        <v>2774</v>
      </c>
      <c r="K37" s="198">
        <v>0</v>
      </c>
      <c r="L37" s="198">
        <v>0</v>
      </c>
      <c r="M37" s="198">
        <v>0</v>
      </c>
      <c r="N37" s="198">
        <v>0</v>
      </c>
      <c r="O37" s="198">
        <v>0</v>
      </c>
      <c r="P37" s="198">
        <v>0</v>
      </c>
      <c r="Q37" s="198">
        <v>0</v>
      </c>
    </row>
    <row r="38" spans="1:17" s="187" customFormat="1" ht="31.9" customHeight="1" thickBot="1" x14ac:dyDescent="0.25">
      <c r="A38" s="265" t="s">
        <v>70</v>
      </c>
      <c r="B38" s="266"/>
      <c r="C38" s="267">
        <v>61316</v>
      </c>
      <c r="D38" s="267">
        <v>53857</v>
      </c>
      <c r="E38" s="267">
        <v>7459</v>
      </c>
      <c r="F38" s="267">
        <v>6287</v>
      </c>
      <c r="G38" s="267">
        <v>6282</v>
      </c>
      <c r="H38" s="267">
        <v>5</v>
      </c>
      <c r="I38" s="267">
        <v>18500</v>
      </c>
      <c r="J38" s="267">
        <v>14004</v>
      </c>
      <c r="K38" s="267">
        <v>4496</v>
      </c>
      <c r="L38" s="267">
        <v>24813</v>
      </c>
      <c r="M38" s="267">
        <v>23823</v>
      </c>
      <c r="N38" s="267">
        <v>990</v>
      </c>
      <c r="O38" s="267">
        <v>18003</v>
      </c>
      <c r="P38" s="267">
        <v>16030</v>
      </c>
      <c r="Q38" s="268">
        <v>1973</v>
      </c>
    </row>
    <row r="39" spans="1:17" s="187" customFormat="1" ht="25.9" customHeight="1" thickBot="1" x14ac:dyDescent="0.3">
      <c r="A39" s="269" t="s">
        <v>74</v>
      </c>
      <c r="B39" s="270"/>
      <c r="C39" s="198">
        <v>456</v>
      </c>
      <c r="D39" s="198">
        <v>0</v>
      </c>
      <c r="E39" s="198">
        <v>0</v>
      </c>
      <c r="F39" s="198">
        <v>0</v>
      </c>
      <c r="G39" s="198">
        <v>0</v>
      </c>
      <c r="H39" s="198">
        <v>0</v>
      </c>
      <c r="I39" s="198">
        <v>0</v>
      </c>
      <c r="J39" s="198">
        <v>0</v>
      </c>
      <c r="K39" s="198">
        <v>0</v>
      </c>
      <c r="L39" s="198">
        <v>0</v>
      </c>
      <c r="M39" s="198">
        <v>0</v>
      </c>
      <c r="N39" s="198">
        <v>0</v>
      </c>
      <c r="O39" s="198">
        <v>0</v>
      </c>
      <c r="P39" s="198">
        <v>0</v>
      </c>
      <c r="Q39" s="198">
        <v>0</v>
      </c>
    </row>
    <row r="40" spans="1:17" ht="19.899999999999999" customHeight="1" thickBot="1" x14ac:dyDescent="0.3">
      <c r="A40" s="271" t="s">
        <v>75</v>
      </c>
      <c r="B40" s="272"/>
      <c r="C40" s="273">
        <v>61772</v>
      </c>
      <c r="D40" s="273">
        <v>53857</v>
      </c>
      <c r="E40" s="273">
        <v>7459</v>
      </c>
      <c r="F40" s="273">
        <v>6287</v>
      </c>
      <c r="G40" s="273">
        <v>6282</v>
      </c>
      <c r="H40" s="273">
        <v>5</v>
      </c>
      <c r="I40" s="273">
        <v>18500</v>
      </c>
      <c r="J40" s="273">
        <v>14004</v>
      </c>
      <c r="K40" s="273">
        <v>4496</v>
      </c>
      <c r="L40" s="273">
        <v>24813</v>
      </c>
      <c r="M40" s="273">
        <v>23823</v>
      </c>
      <c r="N40" s="273">
        <v>990</v>
      </c>
      <c r="O40" s="273">
        <v>18003</v>
      </c>
      <c r="P40" s="273">
        <v>16030</v>
      </c>
      <c r="Q40" s="273">
        <v>1973</v>
      </c>
    </row>
    <row r="42" spans="1:17" x14ac:dyDescent="0.25">
      <c r="P42" s="274"/>
      <c r="Q42" s="274"/>
    </row>
    <row r="43" spans="1:17" x14ac:dyDescent="0.25">
      <c r="P43" s="274"/>
      <c r="Q43" s="274"/>
    </row>
    <row r="44" spans="1:17" x14ac:dyDescent="0.25">
      <c r="P44" s="274"/>
      <c r="Q44" s="274"/>
    </row>
    <row r="45" spans="1:17" x14ac:dyDescent="0.25">
      <c r="P45" s="275"/>
      <c r="Q45" s="275"/>
    </row>
  </sheetData>
  <mergeCells count="11">
    <mergeCell ref="O5:Q5"/>
    <mergeCell ref="A1:K1"/>
    <mergeCell ref="B3:N3"/>
    <mergeCell ref="A4:A5"/>
    <mergeCell ref="B4:B5"/>
    <mergeCell ref="C4:E4"/>
    <mergeCell ref="F4:Q4"/>
    <mergeCell ref="C5:E5"/>
    <mergeCell ref="F5:H5"/>
    <mergeCell ref="I5:K5"/>
    <mergeCell ref="L5:N5"/>
  </mergeCells>
  <pageMargins left="0.70866141732283472" right="0.70866141732283472" top="0.74803149606299213" bottom="0.74803149606299213" header="0.31496062992125984" footer="0.31496062992125984"/>
  <pageSetup paperSize="9" scale="46" orientation="landscape" r:id="rId1"/>
  <colBreaks count="1" manualBreakCount="1">
    <brk id="11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FF"/>
    <pageSetUpPr fitToPage="1"/>
  </sheetPr>
  <dimension ref="A1:R75"/>
  <sheetViews>
    <sheetView topLeftCell="A49" zoomScale="80" zoomScaleNormal="80" workbookViewId="0">
      <selection activeCell="F51" sqref="F51"/>
    </sheetView>
  </sheetViews>
  <sheetFormatPr defaultRowHeight="15" x14ac:dyDescent="0.25"/>
  <cols>
    <col min="1" max="1" width="48.140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1.5703125" style="3" customWidth="1"/>
    <col min="12" max="15" width="9.28515625" style="20" customWidth="1"/>
    <col min="16" max="252" width="9.140625" style="3"/>
    <col min="253" max="253" width="34" style="3" customWidth="1"/>
    <col min="254" max="254" width="11.28515625" style="3" customWidth="1"/>
    <col min="255" max="255" width="11" style="3" customWidth="1"/>
    <col min="256" max="262" width="9.140625" style="3"/>
    <col min="263" max="264" width="10.7109375" style="3" customWidth="1"/>
    <col min="265" max="265" width="9.140625" style="3"/>
    <col min="266" max="266" width="11.5703125" style="3" customWidth="1"/>
    <col min="267" max="267" width="13.7109375" style="3" customWidth="1"/>
    <col min="268" max="271" width="9.28515625" style="3" customWidth="1"/>
    <col min="272" max="508" width="9.140625" style="3"/>
    <col min="509" max="509" width="34" style="3" customWidth="1"/>
    <col min="510" max="510" width="11.28515625" style="3" customWidth="1"/>
    <col min="511" max="511" width="11" style="3" customWidth="1"/>
    <col min="512" max="518" width="9.140625" style="3"/>
    <col min="519" max="520" width="10.7109375" style="3" customWidth="1"/>
    <col min="521" max="521" width="9.140625" style="3"/>
    <col min="522" max="522" width="11.5703125" style="3" customWidth="1"/>
    <col min="523" max="523" width="13.7109375" style="3" customWidth="1"/>
    <col min="524" max="527" width="9.28515625" style="3" customWidth="1"/>
    <col min="528" max="764" width="9.140625" style="3"/>
    <col min="765" max="765" width="34" style="3" customWidth="1"/>
    <col min="766" max="766" width="11.28515625" style="3" customWidth="1"/>
    <col min="767" max="767" width="11" style="3" customWidth="1"/>
    <col min="768" max="774" width="9.140625" style="3"/>
    <col min="775" max="776" width="10.7109375" style="3" customWidth="1"/>
    <col min="777" max="777" width="9.140625" style="3"/>
    <col min="778" max="778" width="11.5703125" style="3" customWidth="1"/>
    <col min="779" max="779" width="13.7109375" style="3" customWidth="1"/>
    <col min="780" max="783" width="9.28515625" style="3" customWidth="1"/>
    <col min="784" max="1020" width="9.140625" style="3"/>
    <col min="1021" max="1021" width="34" style="3" customWidth="1"/>
    <col min="1022" max="1022" width="11.28515625" style="3" customWidth="1"/>
    <col min="1023" max="1023" width="11" style="3" customWidth="1"/>
    <col min="1024" max="1030" width="9.140625" style="3"/>
    <col min="1031" max="1032" width="10.7109375" style="3" customWidth="1"/>
    <col min="1033" max="1033" width="9.140625" style="3"/>
    <col min="1034" max="1034" width="11.5703125" style="3" customWidth="1"/>
    <col min="1035" max="1035" width="13.7109375" style="3" customWidth="1"/>
    <col min="1036" max="1039" width="9.28515625" style="3" customWidth="1"/>
    <col min="1040" max="1276" width="9.140625" style="3"/>
    <col min="1277" max="1277" width="34" style="3" customWidth="1"/>
    <col min="1278" max="1278" width="11.28515625" style="3" customWidth="1"/>
    <col min="1279" max="1279" width="11" style="3" customWidth="1"/>
    <col min="1280" max="1286" width="9.140625" style="3"/>
    <col min="1287" max="1288" width="10.7109375" style="3" customWidth="1"/>
    <col min="1289" max="1289" width="9.140625" style="3"/>
    <col min="1290" max="1290" width="11.5703125" style="3" customWidth="1"/>
    <col min="1291" max="1291" width="13.7109375" style="3" customWidth="1"/>
    <col min="1292" max="1295" width="9.28515625" style="3" customWidth="1"/>
    <col min="1296" max="1532" width="9.140625" style="3"/>
    <col min="1533" max="1533" width="34" style="3" customWidth="1"/>
    <col min="1534" max="1534" width="11.28515625" style="3" customWidth="1"/>
    <col min="1535" max="1535" width="11" style="3" customWidth="1"/>
    <col min="1536" max="1542" width="9.140625" style="3"/>
    <col min="1543" max="1544" width="10.7109375" style="3" customWidth="1"/>
    <col min="1545" max="1545" width="9.140625" style="3"/>
    <col min="1546" max="1546" width="11.5703125" style="3" customWidth="1"/>
    <col min="1547" max="1547" width="13.7109375" style="3" customWidth="1"/>
    <col min="1548" max="1551" width="9.28515625" style="3" customWidth="1"/>
    <col min="1552" max="1788" width="9.140625" style="3"/>
    <col min="1789" max="1789" width="34" style="3" customWidth="1"/>
    <col min="1790" max="1790" width="11.28515625" style="3" customWidth="1"/>
    <col min="1791" max="1791" width="11" style="3" customWidth="1"/>
    <col min="1792" max="1798" width="9.140625" style="3"/>
    <col min="1799" max="1800" width="10.7109375" style="3" customWidth="1"/>
    <col min="1801" max="1801" width="9.140625" style="3"/>
    <col min="1802" max="1802" width="11.5703125" style="3" customWidth="1"/>
    <col min="1803" max="1803" width="13.7109375" style="3" customWidth="1"/>
    <col min="1804" max="1807" width="9.28515625" style="3" customWidth="1"/>
    <col min="1808" max="2044" width="9.140625" style="3"/>
    <col min="2045" max="2045" width="34" style="3" customWidth="1"/>
    <col min="2046" max="2046" width="11.28515625" style="3" customWidth="1"/>
    <col min="2047" max="2047" width="11" style="3" customWidth="1"/>
    <col min="2048" max="2054" width="9.140625" style="3"/>
    <col min="2055" max="2056" width="10.7109375" style="3" customWidth="1"/>
    <col min="2057" max="2057" width="9.140625" style="3"/>
    <col min="2058" max="2058" width="11.5703125" style="3" customWidth="1"/>
    <col min="2059" max="2059" width="13.7109375" style="3" customWidth="1"/>
    <col min="2060" max="2063" width="9.28515625" style="3" customWidth="1"/>
    <col min="2064" max="2300" width="9.140625" style="3"/>
    <col min="2301" max="2301" width="34" style="3" customWidth="1"/>
    <col min="2302" max="2302" width="11.28515625" style="3" customWidth="1"/>
    <col min="2303" max="2303" width="11" style="3" customWidth="1"/>
    <col min="2304" max="2310" width="9.140625" style="3"/>
    <col min="2311" max="2312" width="10.7109375" style="3" customWidth="1"/>
    <col min="2313" max="2313" width="9.140625" style="3"/>
    <col min="2314" max="2314" width="11.5703125" style="3" customWidth="1"/>
    <col min="2315" max="2315" width="13.7109375" style="3" customWidth="1"/>
    <col min="2316" max="2319" width="9.28515625" style="3" customWidth="1"/>
    <col min="2320" max="2556" width="9.140625" style="3"/>
    <col min="2557" max="2557" width="34" style="3" customWidth="1"/>
    <col min="2558" max="2558" width="11.28515625" style="3" customWidth="1"/>
    <col min="2559" max="2559" width="11" style="3" customWidth="1"/>
    <col min="2560" max="2566" width="9.140625" style="3"/>
    <col min="2567" max="2568" width="10.7109375" style="3" customWidth="1"/>
    <col min="2569" max="2569" width="9.140625" style="3"/>
    <col min="2570" max="2570" width="11.5703125" style="3" customWidth="1"/>
    <col min="2571" max="2571" width="13.7109375" style="3" customWidth="1"/>
    <col min="2572" max="2575" width="9.28515625" style="3" customWidth="1"/>
    <col min="2576" max="2812" width="9.140625" style="3"/>
    <col min="2813" max="2813" width="34" style="3" customWidth="1"/>
    <col min="2814" max="2814" width="11.28515625" style="3" customWidth="1"/>
    <col min="2815" max="2815" width="11" style="3" customWidth="1"/>
    <col min="2816" max="2822" width="9.140625" style="3"/>
    <col min="2823" max="2824" width="10.7109375" style="3" customWidth="1"/>
    <col min="2825" max="2825" width="9.140625" style="3"/>
    <col min="2826" max="2826" width="11.5703125" style="3" customWidth="1"/>
    <col min="2827" max="2827" width="13.7109375" style="3" customWidth="1"/>
    <col min="2828" max="2831" width="9.28515625" style="3" customWidth="1"/>
    <col min="2832" max="3068" width="9.140625" style="3"/>
    <col min="3069" max="3069" width="34" style="3" customWidth="1"/>
    <col min="3070" max="3070" width="11.28515625" style="3" customWidth="1"/>
    <col min="3071" max="3071" width="11" style="3" customWidth="1"/>
    <col min="3072" max="3078" width="9.140625" style="3"/>
    <col min="3079" max="3080" width="10.7109375" style="3" customWidth="1"/>
    <col min="3081" max="3081" width="9.140625" style="3"/>
    <col min="3082" max="3082" width="11.5703125" style="3" customWidth="1"/>
    <col min="3083" max="3083" width="13.7109375" style="3" customWidth="1"/>
    <col min="3084" max="3087" width="9.28515625" style="3" customWidth="1"/>
    <col min="3088" max="3324" width="9.140625" style="3"/>
    <col min="3325" max="3325" width="34" style="3" customWidth="1"/>
    <col min="3326" max="3326" width="11.28515625" style="3" customWidth="1"/>
    <col min="3327" max="3327" width="11" style="3" customWidth="1"/>
    <col min="3328" max="3334" width="9.140625" style="3"/>
    <col min="3335" max="3336" width="10.7109375" style="3" customWidth="1"/>
    <col min="3337" max="3337" width="9.140625" style="3"/>
    <col min="3338" max="3338" width="11.5703125" style="3" customWidth="1"/>
    <col min="3339" max="3339" width="13.7109375" style="3" customWidth="1"/>
    <col min="3340" max="3343" width="9.28515625" style="3" customWidth="1"/>
    <col min="3344" max="3580" width="9.140625" style="3"/>
    <col min="3581" max="3581" width="34" style="3" customWidth="1"/>
    <col min="3582" max="3582" width="11.28515625" style="3" customWidth="1"/>
    <col min="3583" max="3583" width="11" style="3" customWidth="1"/>
    <col min="3584" max="3590" width="9.140625" style="3"/>
    <col min="3591" max="3592" width="10.7109375" style="3" customWidth="1"/>
    <col min="3593" max="3593" width="9.140625" style="3"/>
    <col min="3594" max="3594" width="11.5703125" style="3" customWidth="1"/>
    <col min="3595" max="3595" width="13.7109375" style="3" customWidth="1"/>
    <col min="3596" max="3599" width="9.28515625" style="3" customWidth="1"/>
    <col min="3600" max="3836" width="9.140625" style="3"/>
    <col min="3837" max="3837" width="34" style="3" customWidth="1"/>
    <col min="3838" max="3838" width="11.28515625" style="3" customWidth="1"/>
    <col min="3839" max="3839" width="11" style="3" customWidth="1"/>
    <col min="3840" max="3846" width="9.140625" style="3"/>
    <col min="3847" max="3848" width="10.7109375" style="3" customWidth="1"/>
    <col min="3849" max="3849" width="9.140625" style="3"/>
    <col min="3850" max="3850" width="11.5703125" style="3" customWidth="1"/>
    <col min="3851" max="3851" width="13.7109375" style="3" customWidth="1"/>
    <col min="3852" max="3855" width="9.28515625" style="3" customWidth="1"/>
    <col min="3856" max="4092" width="9.140625" style="3"/>
    <col min="4093" max="4093" width="34" style="3" customWidth="1"/>
    <col min="4094" max="4094" width="11.28515625" style="3" customWidth="1"/>
    <col min="4095" max="4095" width="11" style="3" customWidth="1"/>
    <col min="4096" max="4102" width="9.140625" style="3"/>
    <col min="4103" max="4104" width="10.7109375" style="3" customWidth="1"/>
    <col min="4105" max="4105" width="9.140625" style="3"/>
    <col min="4106" max="4106" width="11.5703125" style="3" customWidth="1"/>
    <col min="4107" max="4107" width="13.7109375" style="3" customWidth="1"/>
    <col min="4108" max="4111" width="9.28515625" style="3" customWidth="1"/>
    <col min="4112" max="4348" width="9.140625" style="3"/>
    <col min="4349" max="4349" width="34" style="3" customWidth="1"/>
    <col min="4350" max="4350" width="11.28515625" style="3" customWidth="1"/>
    <col min="4351" max="4351" width="11" style="3" customWidth="1"/>
    <col min="4352" max="4358" width="9.140625" style="3"/>
    <col min="4359" max="4360" width="10.7109375" style="3" customWidth="1"/>
    <col min="4361" max="4361" width="9.140625" style="3"/>
    <col min="4362" max="4362" width="11.5703125" style="3" customWidth="1"/>
    <col min="4363" max="4363" width="13.7109375" style="3" customWidth="1"/>
    <col min="4364" max="4367" width="9.28515625" style="3" customWidth="1"/>
    <col min="4368" max="4604" width="9.140625" style="3"/>
    <col min="4605" max="4605" width="34" style="3" customWidth="1"/>
    <col min="4606" max="4606" width="11.28515625" style="3" customWidth="1"/>
    <col min="4607" max="4607" width="11" style="3" customWidth="1"/>
    <col min="4608" max="4614" width="9.140625" style="3"/>
    <col min="4615" max="4616" width="10.7109375" style="3" customWidth="1"/>
    <col min="4617" max="4617" width="9.140625" style="3"/>
    <col min="4618" max="4618" width="11.5703125" style="3" customWidth="1"/>
    <col min="4619" max="4619" width="13.7109375" style="3" customWidth="1"/>
    <col min="4620" max="4623" width="9.28515625" style="3" customWidth="1"/>
    <col min="4624" max="4860" width="9.140625" style="3"/>
    <col min="4861" max="4861" width="34" style="3" customWidth="1"/>
    <col min="4862" max="4862" width="11.28515625" style="3" customWidth="1"/>
    <col min="4863" max="4863" width="11" style="3" customWidth="1"/>
    <col min="4864" max="4870" width="9.140625" style="3"/>
    <col min="4871" max="4872" width="10.7109375" style="3" customWidth="1"/>
    <col min="4873" max="4873" width="9.140625" style="3"/>
    <col min="4874" max="4874" width="11.5703125" style="3" customWidth="1"/>
    <col min="4875" max="4875" width="13.7109375" style="3" customWidth="1"/>
    <col min="4876" max="4879" width="9.28515625" style="3" customWidth="1"/>
    <col min="4880" max="5116" width="9.140625" style="3"/>
    <col min="5117" max="5117" width="34" style="3" customWidth="1"/>
    <col min="5118" max="5118" width="11.28515625" style="3" customWidth="1"/>
    <col min="5119" max="5119" width="11" style="3" customWidth="1"/>
    <col min="5120" max="5126" width="9.140625" style="3"/>
    <col min="5127" max="5128" width="10.7109375" style="3" customWidth="1"/>
    <col min="5129" max="5129" width="9.140625" style="3"/>
    <col min="5130" max="5130" width="11.5703125" style="3" customWidth="1"/>
    <col min="5131" max="5131" width="13.7109375" style="3" customWidth="1"/>
    <col min="5132" max="5135" width="9.28515625" style="3" customWidth="1"/>
    <col min="5136" max="5372" width="9.140625" style="3"/>
    <col min="5373" max="5373" width="34" style="3" customWidth="1"/>
    <col min="5374" max="5374" width="11.28515625" style="3" customWidth="1"/>
    <col min="5375" max="5375" width="11" style="3" customWidth="1"/>
    <col min="5376" max="5382" width="9.140625" style="3"/>
    <col min="5383" max="5384" width="10.7109375" style="3" customWidth="1"/>
    <col min="5385" max="5385" width="9.140625" style="3"/>
    <col min="5386" max="5386" width="11.5703125" style="3" customWidth="1"/>
    <col min="5387" max="5387" width="13.7109375" style="3" customWidth="1"/>
    <col min="5388" max="5391" width="9.28515625" style="3" customWidth="1"/>
    <col min="5392" max="5628" width="9.140625" style="3"/>
    <col min="5629" max="5629" width="34" style="3" customWidth="1"/>
    <col min="5630" max="5630" width="11.28515625" style="3" customWidth="1"/>
    <col min="5631" max="5631" width="11" style="3" customWidth="1"/>
    <col min="5632" max="5638" width="9.140625" style="3"/>
    <col min="5639" max="5640" width="10.7109375" style="3" customWidth="1"/>
    <col min="5641" max="5641" width="9.140625" style="3"/>
    <col min="5642" max="5642" width="11.5703125" style="3" customWidth="1"/>
    <col min="5643" max="5643" width="13.7109375" style="3" customWidth="1"/>
    <col min="5644" max="5647" width="9.28515625" style="3" customWidth="1"/>
    <col min="5648" max="5884" width="9.140625" style="3"/>
    <col min="5885" max="5885" width="34" style="3" customWidth="1"/>
    <col min="5886" max="5886" width="11.28515625" style="3" customWidth="1"/>
    <col min="5887" max="5887" width="11" style="3" customWidth="1"/>
    <col min="5888" max="5894" width="9.140625" style="3"/>
    <col min="5895" max="5896" width="10.7109375" style="3" customWidth="1"/>
    <col min="5897" max="5897" width="9.140625" style="3"/>
    <col min="5898" max="5898" width="11.5703125" style="3" customWidth="1"/>
    <col min="5899" max="5899" width="13.7109375" style="3" customWidth="1"/>
    <col min="5900" max="5903" width="9.28515625" style="3" customWidth="1"/>
    <col min="5904" max="6140" width="9.140625" style="3"/>
    <col min="6141" max="6141" width="34" style="3" customWidth="1"/>
    <col min="6142" max="6142" width="11.28515625" style="3" customWidth="1"/>
    <col min="6143" max="6143" width="11" style="3" customWidth="1"/>
    <col min="6144" max="6150" width="9.140625" style="3"/>
    <col min="6151" max="6152" width="10.7109375" style="3" customWidth="1"/>
    <col min="6153" max="6153" width="9.140625" style="3"/>
    <col min="6154" max="6154" width="11.5703125" style="3" customWidth="1"/>
    <col min="6155" max="6155" width="13.7109375" style="3" customWidth="1"/>
    <col min="6156" max="6159" width="9.28515625" style="3" customWidth="1"/>
    <col min="6160" max="6396" width="9.140625" style="3"/>
    <col min="6397" max="6397" width="34" style="3" customWidth="1"/>
    <col min="6398" max="6398" width="11.28515625" style="3" customWidth="1"/>
    <col min="6399" max="6399" width="11" style="3" customWidth="1"/>
    <col min="6400" max="6406" width="9.140625" style="3"/>
    <col min="6407" max="6408" width="10.7109375" style="3" customWidth="1"/>
    <col min="6409" max="6409" width="9.140625" style="3"/>
    <col min="6410" max="6410" width="11.5703125" style="3" customWidth="1"/>
    <col min="6411" max="6411" width="13.7109375" style="3" customWidth="1"/>
    <col min="6412" max="6415" width="9.28515625" style="3" customWidth="1"/>
    <col min="6416" max="6652" width="9.140625" style="3"/>
    <col min="6653" max="6653" width="34" style="3" customWidth="1"/>
    <col min="6654" max="6654" width="11.28515625" style="3" customWidth="1"/>
    <col min="6655" max="6655" width="11" style="3" customWidth="1"/>
    <col min="6656" max="6662" width="9.140625" style="3"/>
    <col min="6663" max="6664" width="10.7109375" style="3" customWidth="1"/>
    <col min="6665" max="6665" width="9.140625" style="3"/>
    <col min="6666" max="6666" width="11.5703125" style="3" customWidth="1"/>
    <col min="6667" max="6667" width="13.7109375" style="3" customWidth="1"/>
    <col min="6668" max="6671" width="9.28515625" style="3" customWidth="1"/>
    <col min="6672" max="6908" width="9.140625" style="3"/>
    <col min="6909" max="6909" width="34" style="3" customWidth="1"/>
    <col min="6910" max="6910" width="11.28515625" style="3" customWidth="1"/>
    <col min="6911" max="6911" width="11" style="3" customWidth="1"/>
    <col min="6912" max="6918" width="9.140625" style="3"/>
    <col min="6919" max="6920" width="10.7109375" style="3" customWidth="1"/>
    <col min="6921" max="6921" width="9.140625" style="3"/>
    <col min="6922" max="6922" width="11.5703125" style="3" customWidth="1"/>
    <col min="6923" max="6923" width="13.7109375" style="3" customWidth="1"/>
    <col min="6924" max="6927" width="9.28515625" style="3" customWidth="1"/>
    <col min="6928" max="7164" width="9.140625" style="3"/>
    <col min="7165" max="7165" width="34" style="3" customWidth="1"/>
    <col min="7166" max="7166" width="11.28515625" style="3" customWidth="1"/>
    <col min="7167" max="7167" width="11" style="3" customWidth="1"/>
    <col min="7168" max="7174" width="9.140625" style="3"/>
    <col min="7175" max="7176" width="10.7109375" style="3" customWidth="1"/>
    <col min="7177" max="7177" width="9.140625" style="3"/>
    <col min="7178" max="7178" width="11.5703125" style="3" customWidth="1"/>
    <col min="7179" max="7179" width="13.7109375" style="3" customWidth="1"/>
    <col min="7180" max="7183" width="9.28515625" style="3" customWidth="1"/>
    <col min="7184" max="7420" width="9.140625" style="3"/>
    <col min="7421" max="7421" width="34" style="3" customWidth="1"/>
    <col min="7422" max="7422" width="11.28515625" style="3" customWidth="1"/>
    <col min="7423" max="7423" width="11" style="3" customWidth="1"/>
    <col min="7424" max="7430" width="9.140625" style="3"/>
    <col min="7431" max="7432" width="10.7109375" style="3" customWidth="1"/>
    <col min="7433" max="7433" width="9.140625" style="3"/>
    <col min="7434" max="7434" width="11.5703125" style="3" customWidth="1"/>
    <col min="7435" max="7435" width="13.7109375" style="3" customWidth="1"/>
    <col min="7436" max="7439" width="9.28515625" style="3" customWidth="1"/>
    <col min="7440" max="7676" width="9.140625" style="3"/>
    <col min="7677" max="7677" width="34" style="3" customWidth="1"/>
    <col min="7678" max="7678" width="11.28515625" style="3" customWidth="1"/>
    <col min="7679" max="7679" width="11" style="3" customWidth="1"/>
    <col min="7680" max="7686" width="9.140625" style="3"/>
    <col min="7687" max="7688" width="10.7109375" style="3" customWidth="1"/>
    <col min="7689" max="7689" width="9.140625" style="3"/>
    <col min="7690" max="7690" width="11.5703125" style="3" customWidth="1"/>
    <col min="7691" max="7691" width="13.7109375" style="3" customWidth="1"/>
    <col min="7692" max="7695" width="9.28515625" style="3" customWidth="1"/>
    <col min="7696" max="7932" width="9.140625" style="3"/>
    <col min="7933" max="7933" width="34" style="3" customWidth="1"/>
    <col min="7934" max="7934" width="11.28515625" style="3" customWidth="1"/>
    <col min="7935" max="7935" width="11" style="3" customWidth="1"/>
    <col min="7936" max="7942" width="9.140625" style="3"/>
    <col min="7943" max="7944" width="10.7109375" style="3" customWidth="1"/>
    <col min="7945" max="7945" width="9.140625" style="3"/>
    <col min="7946" max="7946" width="11.5703125" style="3" customWidth="1"/>
    <col min="7947" max="7947" width="13.7109375" style="3" customWidth="1"/>
    <col min="7948" max="7951" width="9.28515625" style="3" customWidth="1"/>
    <col min="7952" max="8188" width="9.140625" style="3"/>
    <col min="8189" max="8189" width="34" style="3" customWidth="1"/>
    <col min="8190" max="8190" width="11.28515625" style="3" customWidth="1"/>
    <col min="8191" max="8191" width="11" style="3" customWidth="1"/>
    <col min="8192" max="8198" width="9.140625" style="3"/>
    <col min="8199" max="8200" width="10.7109375" style="3" customWidth="1"/>
    <col min="8201" max="8201" width="9.140625" style="3"/>
    <col min="8202" max="8202" width="11.5703125" style="3" customWidth="1"/>
    <col min="8203" max="8203" width="13.7109375" style="3" customWidth="1"/>
    <col min="8204" max="8207" width="9.28515625" style="3" customWidth="1"/>
    <col min="8208" max="8444" width="9.140625" style="3"/>
    <col min="8445" max="8445" width="34" style="3" customWidth="1"/>
    <col min="8446" max="8446" width="11.28515625" style="3" customWidth="1"/>
    <col min="8447" max="8447" width="11" style="3" customWidth="1"/>
    <col min="8448" max="8454" width="9.140625" style="3"/>
    <col min="8455" max="8456" width="10.7109375" style="3" customWidth="1"/>
    <col min="8457" max="8457" width="9.140625" style="3"/>
    <col min="8458" max="8458" width="11.5703125" style="3" customWidth="1"/>
    <col min="8459" max="8459" width="13.7109375" style="3" customWidth="1"/>
    <col min="8460" max="8463" width="9.28515625" style="3" customWidth="1"/>
    <col min="8464" max="8700" width="9.140625" style="3"/>
    <col min="8701" max="8701" width="34" style="3" customWidth="1"/>
    <col min="8702" max="8702" width="11.28515625" style="3" customWidth="1"/>
    <col min="8703" max="8703" width="11" style="3" customWidth="1"/>
    <col min="8704" max="8710" width="9.140625" style="3"/>
    <col min="8711" max="8712" width="10.7109375" style="3" customWidth="1"/>
    <col min="8713" max="8713" width="9.140625" style="3"/>
    <col min="8714" max="8714" width="11.5703125" style="3" customWidth="1"/>
    <col min="8715" max="8715" width="13.7109375" style="3" customWidth="1"/>
    <col min="8716" max="8719" width="9.28515625" style="3" customWidth="1"/>
    <col min="8720" max="8956" width="9.140625" style="3"/>
    <col min="8957" max="8957" width="34" style="3" customWidth="1"/>
    <col min="8958" max="8958" width="11.28515625" style="3" customWidth="1"/>
    <col min="8959" max="8959" width="11" style="3" customWidth="1"/>
    <col min="8960" max="8966" width="9.140625" style="3"/>
    <col min="8967" max="8968" width="10.7109375" style="3" customWidth="1"/>
    <col min="8969" max="8969" width="9.140625" style="3"/>
    <col min="8970" max="8970" width="11.5703125" style="3" customWidth="1"/>
    <col min="8971" max="8971" width="13.7109375" style="3" customWidth="1"/>
    <col min="8972" max="8975" width="9.28515625" style="3" customWidth="1"/>
    <col min="8976" max="9212" width="9.140625" style="3"/>
    <col min="9213" max="9213" width="34" style="3" customWidth="1"/>
    <col min="9214" max="9214" width="11.28515625" style="3" customWidth="1"/>
    <col min="9215" max="9215" width="11" style="3" customWidth="1"/>
    <col min="9216" max="9222" width="9.140625" style="3"/>
    <col min="9223" max="9224" width="10.7109375" style="3" customWidth="1"/>
    <col min="9225" max="9225" width="9.140625" style="3"/>
    <col min="9226" max="9226" width="11.5703125" style="3" customWidth="1"/>
    <col min="9227" max="9227" width="13.7109375" style="3" customWidth="1"/>
    <col min="9228" max="9231" width="9.28515625" style="3" customWidth="1"/>
    <col min="9232" max="9468" width="9.140625" style="3"/>
    <col min="9469" max="9469" width="34" style="3" customWidth="1"/>
    <col min="9470" max="9470" width="11.28515625" style="3" customWidth="1"/>
    <col min="9471" max="9471" width="11" style="3" customWidth="1"/>
    <col min="9472" max="9478" width="9.140625" style="3"/>
    <col min="9479" max="9480" width="10.7109375" style="3" customWidth="1"/>
    <col min="9481" max="9481" width="9.140625" style="3"/>
    <col min="9482" max="9482" width="11.5703125" style="3" customWidth="1"/>
    <col min="9483" max="9483" width="13.7109375" style="3" customWidth="1"/>
    <col min="9484" max="9487" width="9.28515625" style="3" customWidth="1"/>
    <col min="9488" max="9724" width="9.140625" style="3"/>
    <col min="9725" max="9725" width="34" style="3" customWidth="1"/>
    <col min="9726" max="9726" width="11.28515625" style="3" customWidth="1"/>
    <col min="9727" max="9727" width="11" style="3" customWidth="1"/>
    <col min="9728" max="9734" width="9.140625" style="3"/>
    <col min="9735" max="9736" width="10.7109375" style="3" customWidth="1"/>
    <col min="9737" max="9737" width="9.140625" style="3"/>
    <col min="9738" max="9738" width="11.5703125" style="3" customWidth="1"/>
    <col min="9739" max="9739" width="13.7109375" style="3" customWidth="1"/>
    <col min="9740" max="9743" width="9.28515625" style="3" customWidth="1"/>
    <col min="9744" max="9980" width="9.140625" style="3"/>
    <col min="9981" max="9981" width="34" style="3" customWidth="1"/>
    <col min="9982" max="9982" width="11.28515625" style="3" customWidth="1"/>
    <col min="9983" max="9983" width="11" style="3" customWidth="1"/>
    <col min="9984" max="9990" width="9.140625" style="3"/>
    <col min="9991" max="9992" width="10.7109375" style="3" customWidth="1"/>
    <col min="9993" max="9993" width="9.140625" style="3"/>
    <col min="9994" max="9994" width="11.5703125" style="3" customWidth="1"/>
    <col min="9995" max="9995" width="13.7109375" style="3" customWidth="1"/>
    <col min="9996" max="9999" width="9.28515625" style="3" customWidth="1"/>
    <col min="10000" max="10236" width="9.140625" style="3"/>
    <col min="10237" max="10237" width="34" style="3" customWidth="1"/>
    <col min="10238" max="10238" width="11.28515625" style="3" customWidth="1"/>
    <col min="10239" max="10239" width="11" style="3" customWidth="1"/>
    <col min="10240" max="10246" width="9.140625" style="3"/>
    <col min="10247" max="10248" width="10.7109375" style="3" customWidth="1"/>
    <col min="10249" max="10249" width="9.140625" style="3"/>
    <col min="10250" max="10250" width="11.5703125" style="3" customWidth="1"/>
    <col min="10251" max="10251" width="13.7109375" style="3" customWidth="1"/>
    <col min="10252" max="10255" width="9.28515625" style="3" customWidth="1"/>
    <col min="10256" max="10492" width="9.140625" style="3"/>
    <col min="10493" max="10493" width="34" style="3" customWidth="1"/>
    <col min="10494" max="10494" width="11.28515625" style="3" customWidth="1"/>
    <col min="10495" max="10495" width="11" style="3" customWidth="1"/>
    <col min="10496" max="10502" width="9.140625" style="3"/>
    <col min="10503" max="10504" width="10.7109375" style="3" customWidth="1"/>
    <col min="10505" max="10505" width="9.140625" style="3"/>
    <col min="10506" max="10506" width="11.5703125" style="3" customWidth="1"/>
    <col min="10507" max="10507" width="13.7109375" style="3" customWidth="1"/>
    <col min="10508" max="10511" width="9.28515625" style="3" customWidth="1"/>
    <col min="10512" max="10748" width="9.140625" style="3"/>
    <col min="10749" max="10749" width="34" style="3" customWidth="1"/>
    <col min="10750" max="10750" width="11.28515625" style="3" customWidth="1"/>
    <col min="10751" max="10751" width="11" style="3" customWidth="1"/>
    <col min="10752" max="10758" width="9.140625" style="3"/>
    <col min="10759" max="10760" width="10.7109375" style="3" customWidth="1"/>
    <col min="10761" max="10761" width="9.140625" style="3"/>
    <col min="10762" max="10762" width="11.5703125" style="3" customWidth="1"/>
    <col min="10763" max="10763" width="13.7109375" style="3" customWidth="1"/>
    <col min="10764" max="10767" width="9.28515625" style="3" customWidth="1"/>
    <col min="10768" max="11004" width="9.140625" style="3"/>
    <col min="11005" max="11005" width="34" style="3" customWidth="1"/>
    <col min="11006" max="11006" width="11.28515625" style="3" customWidth="1"/>
    <col min="11007" max="11007" width="11" style="3" customWidth="1"/>
    <col min="11008" max="11014" width="9.140625" style="3"/>
    <col min="11015" max="11016" width="10.7109375" style="3" customWidth="1"/>
    <col min="11017" max="11017" width="9.140625" style="3"/>
    <col min="11018" max="11018" width="11.5703125" style="3" customWidth="1"/>
    <col min="11019" max="11019" width="13.7109375" style="3" customWidth="1"/>
    <col min="11020" max="11023" width="9.28515625" style="3" customWidth="1"/>
    <col min="11024" max="11260" width="9.140625" style="3"/>
    <col min="11261" max="11261" width="34" style="3" customWidth="1"/>
    <col min="11262" max="11262" width="11.28515625" style="3" customWidth="1"/>
    <col min="11263" max="11263" width="11" style="3" customWidth="1"/>
    <col min="11264" max="11270" width="9.140625" style="3"/>
    <col min="11271" max="11272" width="10.7109375" style="3" customWidth="1"/>
    <col min="11273" max="11273" width="9.140625" style="3"/>
    <col min="11274" max="11274" width="11.5703125" style="3" customWidth="1"/>
    <col min="11275" max="11275" width="13.7109375" style="3" customWidth="1"/>
    <col min="11276" max="11279" width="9.28515625" style="3" customWidth="1"/>
    <col min="11280" max="11516" width="9.140625" style="3"/>
    <col min="11517" max="11517" width="34" style="3" customWidth="1"/>
    <col min="11518" max="11518" width="11.28515625" style="3" customWidth="1"/>
    <col min="11519" max="11519" width="11" style="3" customWidth="1"/>
    <col min="11520" max="11526" width="9.140625" style="3"/>
    <col min="11527" max="11528" width="10.7109375" style="3" customWidth="1"/>
    <col min="11529" max="11529" width="9.140625" style="3"/>
    <col min="11530" max="11530" width="11.5703125" style="3" customWidth="1"/>
    <col min="11531" max="11531" width="13.7109375" style="3" customWidth="1"/>
    <col min="11532" max="11535" width="9.28515625" style="3" customWidth="1"/>
    <col min="11536" max="11772" width="9.140625" style="3"/>
    <col min="11773" max="11773" width="34" style="3" customWidth="1"/>
    <col min="11774" max="11774" width="11.28515625" style="3" customWidth="1"/>
    <col min="11775" max="11775" width="11" style="3" customWidth="1"/>
    <col min="11776" max="11782" width="9.140625" style="3"/>
    <col min="11783" max="11784" width="10.7109375" style="3" customWidth="1"/>
    <col min="11785" max="11785" width="9.140625" style="3"/>
    <col min="11786" max="11786" width="11.5703125" style="3" customWidth="1"/>
    <col min="11787" max="11787" width="13.7109375" style="3" customWidth="1"/>
    <col min="11788" max="11791" width="9.28515625" style="3" customWidth="1"/>
    <col min="11792" max="12028" width="9.140625" style="3"/>
    <col min="12029" max="12029" width="34" style="3" customWidth="1"/>
    <col min="12030" max="12030" width="11.28515625" style="3" customWidth="1"/>
    <col min="12031" max="12031" width="11" style="3" customWidth="1"/>
    <col min="12032" max="12038" width="9.140625" style="3"/>
    <col min="12039" max="12040" width="10.7109375" style="3" customWidth="1"/>
    <col min="12041" max="12041" width="9.140625" style="3"/>
    <col min="12042" max="12042" width="11.5703125" style="3" customWidth="1"/>
    <col min="12043" max="12043" width="13.7109375" style="3" customWidth="1"/>
    <col min="12044" max="12047" width="9.28515625" style="3" customWidth="1"/>
    <col min="12048" max="12284" width="9.140625" style="3"/>
    <col min="12285" max="12285" width="34" style="3" customWidth="1"/>
    <col min="12286" max="12286" width="11.28515625" style="3" customWidth="1"/>
    <col min="12287" max="12287" width="11" style="3" customWidth="1"/>
    <col min="12288" max="12294" width="9.140625" style="3"/>
    <col min="12295" max="12296" width="10.7109375" style="3" customWidth="1"/>
    <col min="12297" max="12297" width="9.140625" style="3"/>
    <col min="12298" max="12298" width="11.5703125" style="3" customWidth="1"/>
    <col min="12299" max="12299" width="13.7109375" style="3" customWidth="1"/>
    <col min="12300" max="12303" width="9.28515625" style="3" customWidth="1"/>
    <col min="12304" max="12540" width="9.140625" style="3"/>
    <col min="12541" max="12541" width="34" style="3" customWidth="1"/>
    <col min="12542" max="12542" width="11.28515625" style="3" customWidth="1"/>
    <col min="12543" max="12543" width="11" style="3" customWidth="1"/>
    <col min="12544" max="12550" width="9.140625" style="3"/>
    <col min="12551" max="12552" width="10.7109375" style="3" customWidth="1"/>
    <col min="12553" max="12553" width="9.140625" style="3"/>
    <col min="12554" max="12554" width="11.5703125" style="3" customWidth="1"/>
    <col min="12555" max="12555" width="13.7109375" style="3" customWidth="1"/>
    <col min="12556" max="12559" width="9.28515625" style="3" customWidth="1"/>
    <col min="12560" max="12796" width="9.140625" style="3"/>
    <col min="12797" max="12797" width="34" style="3" customWidth="1"/>
    <col min="12798" max="12798" width="11.28515625" style="3" customWidth="1"/>
    <col min="12799" max="12799" width="11" style="3" customWidth="1"/>
    <col min="12800" max="12806" width="9.140625" style="3"/>
    <col min="12807" max="12808" width="10.7109375" style="3" customWidth="1"/>
    <col min="12809" max="12809" width="9.140625" style="3"/>
    <col min="12810" max="12810" width="11.5703125" style="3" customWidth="1"/>
    <col min="12811" max="12811" width="13.7109375" style="3" customWidth="1"/>
    <col min="12812" max="12815" width="9.28515625" style="3" customWidth="1"/>
    <col min="12816" max="13052" width="9.140625" style="3"/>
    <col min="13053" max="13053" width="34" style="3" customWidth="1"/>
    <col min="13054" max="13054" width="11.28515625" style="3" customWidth="1"/>
    <col min="13055" max="13055" width="11" style="3" customWidth="1"/>
    <col min="13056" max="13062" width="9.140625" style="3"/>
    <col min="13063" max="13064" width="10.7109375" style="3" customWidth="1"/>
    <col min="13065" max="13065" width="9.140625" style="3"/>
    <col min="13066" max="13066" width="11.5703125" style="3" customWidth="1"/>
    <col min="13067" max="13067" width="13.7109375" style="3" customWidth="1"/>
    <col min="13068" max="13071" width="9.28515625" style="3" customWidth="1"/>
    <col min="13072" max="13308" width="9.140625" style="3"/>
    <col min="13309" max="13309" width="34" style="3" customWidth="1"/>
    <col min="13310" max="13310" width="11.28515625" style="3" customWidth="1"/>
    <col min="13311" max="13311" width="11" style="3" customWidth="1"/>
    <col min="13312" max="13318" width="9.140625" style="3"/>
    <col min="13319" max="13320" width="10.7109375" style="3" customWidth="1"/>
    <col min="13321" max="13321" width="9.140625" style="3"/>
    <col min="13322" max="13322" width="11.5703125" style="3" customWidth="1"/>
    <col min="13323" max="13323" width="13.7109375" style="3" customWidth="1"/>
    <col min="13324" max="13327" width="9.28515625" style="3" customWidth="1"/>
    <col min="13328" max="13564" width="9.140625" style="3"/>
    <col min="13565" max="13565" width="34" style="3" customWidth="1"/>
    <col min="13566" max="13566" width="11.28515625" style="3" customWidth="1"/>
    <col min="13567" max="13567" width="11" style="3" customWidth="1"/>
    <col min="13568" max="13574" width="9.140625" style="3"/>
    <col min="13575" max="13576" width="10.7109375" style="3" customWidth="1"/>
    <col min="13577" max="13577" width="9.140625" style="3"/>
    <col min="13578" max="13578" width="11.5703125" style="3" customWidth="1"/>
    <col min="13579" max="13579" width="13.7109375" style="3" customWidth="1"/>
    <col min="13580" max="13583" width="9.28515625" style="3" customWidth="1"/>
    <col min="13584" max="13820" width="9.140625" style="3"/>
    <col min="13821" max="13821" width="34" style="3" customWidth="1"/>
    <col min="13822" max="13822" width="11.28515625" style="3" customWidth="1"/>
    <col min="13823" max="13823" width="11" style="3" customWidth="1"/>
    <col min="13824" max="13830" width="9.140625" style="3"/>
    <col min="13831" max="13832" width="10.7109375" style="3" customWidth="1"/>
    <col min="13833" max="13833" width="9.140625" style="3"/>
    <col min="13834" max="13834" width="11.5703125" style="3" customWidth="1"/>
    <col min="13835" max="13835" width="13.7109375" style="3" customWidth="1"/>
    <col min="13836" max="13839" width="9.28515625" style="3" customWidth="1"/>
    <col min="13840" max="14076" width="9.140625" style="3"/>
    <col min="14077" max="14077" width="34" style="3" customWidth="1"/>
    <col min="14078" max="14078" width="11.28515625" style="3" customWidth="1"/>
    <col min="14079" max="14079" width="11" style="3" customWidth="1"/>
    <col min="14080" max="14086" width="9.140625" style="3"/>
    <col min="14087" max="14088" width="10.7109375" style="3" customWidth="1"/>
    <col min="14089" max="14089" width="9.140625" style="3"/>
    <col min="14090" max="14090" width="11.5703125" style="3" customWidth="1"/>
    <col min="14091" max="14091" width="13.7109375" style="3" customWidth="1"/>
    <col min="14092" max="14095" width="9.28515625" style="3" customWidth="1"/>
    <col min="14096" max="14332" width="9.140625" style="3"/>
    <col min="14333" max="14333" width="34" style="3" customWidth="1"/>
    <col min="14334" max="14334" width="11.28515625" style="3" customWidth="1"/>
    <col min="14335" max="14335" width="11" style="3" customWidth="1"/>
    <col min="14336" max="14342" width="9.140625" style="3"/>
    <col min="14343" max="14344" width="10.7109375" style="3" customWidth="1"/>
    <col min="14345" max="14345" width="9.140625" style="3"/>
    <col min="14346" max="14346" width="11.5703125" style="3" customWidth="1"/>
    <col min="14347" max="14347" width="13.7109375" style="3" customWidth="1"/>
    <col min="14348" max="14351" width="9.28515625" style="3" customWidth="1"/>
    <col min="14352" max="14588" width="9.140625" style="3"/>
    <col min="14589" max="14589" width="34" style="3" customWidth="1"/>
    <col min="14590" max="14590" width="11.28515625" style="3" customWidth="1"/>
    <col min="14591" max="14591" width="11" style="3" customWidth="1"/>
    <col min="14592" max="14598" width="9.140625" style="3"/>
    <col min="14599" max="14600" width="10.7109375" style="3" customWidth="1"/>
    <col min="14601" max="14601" width="9.140625" style="3"/>
    <col min="14602" max="14602" width="11.5703125" style="3" customWidth="1"/>
    <col min="14603" max="14603" width="13.7109375" style="3" customWidth="1"/>
    <col min="14604" max="14607" width="9.28515625" style="3" customWidth="1"/>
    <col min="14608" max="14844" width="9.140625" style="3"/>
    <col min="14845" max="14845" width="34" style="3" customWidth="1"/>
    <col min="14846" max="14846" width="11.28515625" style="3" customWidth="1"/>
    <col min="14847" max="14847" width="11" style="3" customWidth="1"/>
    <col min="14848" max="14854" width="9.140625" style="3"/>
    <col min="14855" max="14856" width="10.7109375" style="3" customWidth="1"/>
    <col min="14857" max="14857" width="9.140625" style="3"/>
    <col min="14858" max="14858" width="11.5703125" style="3" customWidth="1"/>
    <col min="14859" max="14859" width="13.7109375" style="3" customWidth="1"/>
    <col min="14860" max="14863" width="9.28515625" style="3" customWidth="1"/>
    <col min="14864" max="15100" width="9.140625" style="3"/>
    <col min="15101" max="15101" width="34" style="3" customWidth="1"/>
    <col min="15102" max="15102" width="11.28515625" style="3" customWidth="1"/>
    <col min="15103" max="15103" width="11" style="3" customWidth="1"/>
    <col min="15104" max="15110" width="9.140625" style="3"/>
    <col min="15111" max="15112" width="10.7109375" style="3" customWidth="1"/>
    <col min="15113" max="15113" width="9.140625" style="3"/>
    <col min="15114" max="15114" width="11.5703125" style="3" customWidth="1"/>
    <col min="15115" max="15115" width="13.7109375" style="3" customWidth="1"/>
    <col min="15116" max="15119" width="9.28515625" style="3" customWidth="1"/>
    <col min="15120" max="15356" width="9.140625" style="3"/>
    <col min="15357" max="15357" width="34" style="3" customWidth="1"/>
    <col min="15358" max="15358" width="11.28515625" style="3" customWidth="1"/>
    <col min="15359" max="15359" width="11" style="3" customWidth="1"/>
    <col min="15360" max="15366" width="9.140625" style="3"/>
    <col min="15367" max="15368" width="10.7109375" style="3" customWidth="1"/>
    <col min="15369" max="15369" width="9.140625" style="3"/>
    <col min="15370" max="15370" width="11.5703125" style="3" customWidth="1"/>
    <col min="15371" max="15371" width="13.7109375" style="3" customWidth="1"/>
    <col min="15372" max="15375" width="9.28515625" style="3" customWidth="1"/>
    <col min="15376" max="15612" width="9.140625" style="3"/>
    <col min="15613" max="15613" width="34" style="3" customWidth="1"/>
    <col min="15614" max="15614" width="11.28515625" style="3" customWidth="1"/>
    <col min="15615" max="15615" width="11" style="3" customWidth="1"/>
    <col min="15616" max="15622" width="9.140625" style="3"/>
    <col min="15623" max="15624" width="10.7109375" style="3" customWidth="1"/>
    <col min="15625" max="15625" width="9.140625" style="3"/>
    <col min="15626" max="15626" width="11.5703125" style="3" customWidth="1"/>
    <col min="15627" max="15627" width="13.7109375" style="3" customWidth="1"/>
    <col min="15628" max="15631" width="9.28515625" style="3" customWidth="1"/>
    <col min="15632" max="15868" width="9.140625" style="3"/>
    <col min="15869" max="15869" width="34" style="3" customWidth="1"/>
    <col min="15870" max="15870" width="11.28515625" style="3" customWidth="1"/>
    <col min="15871" max="15871" width="11" style="3" customWidth="1"/>
    <col min="15872" max="15878" width="9.140625" style="3"/>
    <col min="15879" max="15880" width="10.7109375" style="3" customWidth="1"/>
    <col min="15881" max="15881" width="9.140625" style="3"/>
    <col min="15882" max="15882" width="11.5703125" style="3" customWidth="1"/>
    <col min="15883" max="15883" width="13.7109375" style="3" customWidth="1"/>
    <col min="15884" max="15887" width="9.28515625" style="3" customWidth="1"/>
    <col min="15888" max="16124" width="9.140625" style="3"/>
    <col min="16125" max="16125" width="34" style="3" customWidth="1"/>
    <col min="16126" max="16126" width="11.28515625" style="3" customWidth="1"/>
    <col min="16127" max="16127" width="11" style="3" customWidth="1"/>
    <col min="16128" max="16134" width="9.140625" style="3"/>
    <col min="16135" max="16136" width="10.7109375" style="3" customWidth="1"/>
    <col min="16137" max="16137" width="9.140625" style="3"/>
    <col min="16138" max="16138" width="11.5703125" style="3" customWidth="1"/>
    <col min="16139" max="16139" width="13.7109375" style="3" customWidth="1"/>
    <col min="16140" max="16143" width="9.28515625" style="3" customWidth="1"/>
    <col min="16144" max="16384" width="9.140625" style="3"/>
  </cols>
  <sheetData>
    <row r="1" spans="1:15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ht="24.6" customHeight="1" x14ac:dyDescent="0.25">
      <c r="A3" s="64" t="s">
        <v>76</v>
      </c>
      <c r="L3" s="2"/>
      <c r="M3" s="2"/>
      <c r="N3" s="2"/>
      <c r="O3" s="2"/>
    </row>
    <row r="4" spans="1:15" ht="15.75" thickBot="1" x14ac:dyDescent="0.3">
      <c r="L4" s="2"/>
      <c r="M4" s="2"/>
      <c r="N4" s="2"/>
      <c r="O4" s="2"/>
    </row>
    <row r="5" spans="1:15" ht="32.450000000000003" customHeight="1" x14ac:dyDescent="0.25">
      <c r="A5" s="661" t="s">
        <v>0</v>
      </c>
      <c r="B5" s="663" t="s">
        <v>1</v>
      </c>
      <c r="C5" s="664"/>
      <c r="D5" s="665"/>
      <c r="E5" s="666" t="s">
        <v>2</v>
      </c>
      <c r="F5" s="664"/>
      <c r="G5" s="667"/>
      <c r="H5" s="663" t="s">
        <v>3</v>
      </c>
      <c r="I5" s="664"/>
      <c r="J5" s="665"/>
      <c r="K5" s="658" t="s">
        <v>4</v>
      </c>
      <c r="L5" s="2"/>
      <c r="M5" s="2"/>
      <c r="N5" s="2"/>
      <c r="O5" s="2"/>
    </row>
    <row r="6" spans="1:15" ht="20.45" customHeight="1" thickBot="1" x14ac:dyDescent="0.3">
      <c r="A6" s="662"/>
      <c r="B6" s="276" t="s">
        <v>5</v>
      </c>
      <c r="C6" s="277" t="s">
        <v>6</v>
      </c>
      <c r="D6" s="278" t="s">
        <v>7</v>
      </c>
      <c r="E6" s="279" t="s">
        <v>5</v>
      </c>
      <c r="F6" s="277" t="s">
        <v>6</v>
      </c>
      <c r="G6" s="280" t="s">
        <v>7</v>
      </c>
      <c r="H6" s="276" t="s">
        <v>5</v>
      </c>
      <c r="I6" s="277" t="s">
        <v>6</v>
      </c>
      <c r="J6" s="278" t="s">
        <v>7</v>
      </c>
      <c r="K6" s="659"/>
      <c r="L6" s="2"/>
      <c r="M6" s="2"/>
      <c r="N6" s="2"/>
      <c r="O6" s="2"/>
    </row>
    <row r="7" spans="1:15" ht="15.75" x14ac:dyDescent="0.25">
      <c r="A7" s="52" t="s">
        <v>8</v>
      </c>
      <c r="B7" s="166">
        <v>219665</v>
      </c>
      <c r="C7" s="54">
        <v>211764</v>
      </c>
      <c r="D7" s="55">
        <v>7901</v>
      </c>
      <c r="E7" s="167">
        <v>381</v>
      </c>
      <c r="F7" s="54">
        <v>381</v>
      </c>
      <c r="G7" s="55">
        <v>0</v>
      </c>
      <c r="H7" s="167">
        <v>118439</v>
      </c>
      <c r="I7" s="54">
        <v>112380</v>
      </c>
      <c r="J7" s="55">
        <v>6059</v>
      </c>
      <c r="K7" s="56"/>
      <c r="L7" s="2"/>
      <c r="M7" s="2"/>
      <c r="N7" s="2"/>
      <c r="O7" s="2"/>
    </row>
    <row r="8" spans="1:15" ht="15.75" x14ac:dyDescent="0.25">
      <c r="A8" s="281" t="s">
        <v>9</v>
      </c>
      <c r="B8" s="282">
        <v>9063</v>
      </c>
      <c r="C8" s="283">
        <v>3698</v>
      </c>
      <c r="D8" s="66">
        <v>5365</v>
      </c>
      <c r="E8" s="284">
        <v>0</v>
      </c>
      <c r="F8" s="283">
        <v>0</v>
      </c>
      <c r="G8" s="66">
        <v>0</v>
      </c>
      <c r="H8" s="284">
        <v>6575</v>
      </c>
      <c r="I8" s="283">
        <v>2642</v>
      </c>
      <c r="J8" s="66">
        <v>3933</v>
      </c>
      <c r="K8" s="285"/>
      <c r="L8" s="2"/>
      <c r="M8" s="2"/>
      <c r="N8" s="2"/>
      <c r="O8" s="2"/>
    </row>
    <row r="9" spans="1:15" ht="15.75" x14ac:dyDescent="0.25">
      <c r="A9" s="281" t="s">
        <v>10</v>
      </c>
      <c r="B9" s="282">
        <v>16377</v>
      </c>
      <c r="C9" s="283">
        <v>12853</v>
      </c>
      <c r="D9" s="66">
        <v>3524</v>
      </c>
      <c r="E9" s="284">
        <v>0</v>
      </c>
      <c r="F9" s="283">
        <v>0</v>
      </c>
      <c r="G9" s="66">
        <v>0</v>
      </c>
      <c r="H9" s="284">
        <v>5456</v>
      </c>
      <c r="I9" s="283">
        <v>1401</v>
      </c>
      <c r="J9" s="66">
        <v>4055</v>
      </c>
      <c r="K9" s="285"/>
      <c r="L9" s="2"/>
      <c r="M9" s="2"/>
      <c r="N9" s="2"/>
      <c r="O9" s="2"/>
    </row>
    <row r="10" spans="1:15" ht="15.75" x14ac:dyDescent="0.25">
      <c r="A10" s="281" t="s">
        <v>11</v>
      </c>
      <c r="B10" s="282">
        <v>10164</v>
      </c>
      <c r="C10" s="283">
        <v>6525</v>
      </c>
      <c r="D10" s="66">
        <v>3639</v>
      </c>
      <c r="E10" s="284">
        <v>0</v>
      </c>
      <c r="F10" s="283">
        <v>0</v>
      </c>
      <c r="G10" s="66">
        <v>0</v>
      </c>
      <c r="H10" s="284">
        <v>1724</v>
      </c>
      <c r="I10" s="283">
        <v>1398</v>
      </c>
      <c r="J10" s="66">
        <v>326</v>
      </c>
      <c r="K10" s="285"/>
      <c r="L10" s="2"/>
      <c r="M10" s="2"/>
      <c r="N10" s="2"/>
      <c r="O10" s="2"/>
    </row>
    <row r="11" spans="1:15" ht="15.75" x14ac:dyDescent="0.25">
      <c r="A11" s="281" t="s">
        <v>12</v>
      </c>
      <c r="B11" s="282">
        <v>0</v>
      </c>
      <c r="C11" s="283">
        <v>0</v>
      </c>
      <c r="D11" s="66">
        <v>0</v>
      </c>
      <c r="E11" s="284">
        <v>0</v>
      </c>
      <c r="F11" s="283">
        <v>0</v>
      </c>
      <c r="G11" s="66">
        <v>0</v>
      </c>
      <c r="H11" s="284">
        <v>1828</v>
      </c>
      <c r="I11" s="283">
        <v>1828</v>
      </c>
      <c r="J11" s="66">
        <v>0</v>
      </c>
      <c r="K11" s="285"/>
      <c r="L11" s="2"/>
      <c r="M11" s="2"/>
      <c r="N11" s="2"/>
      <c r="O11" s="2"/>
    </row>
    <row r="12" spans="1:15" ht="15.75" x14ac:dyDescent="0.25">
      <c r="A12" s="281" t="s">
        <v>13</v>
      </c>
      <c r="B12" s="282">
        <v>676</v>
      </c>
      <c r="C12" s="283">
        <v>0</v>
      </c>
      <c r="D12" s="66">
        <v>676</v>
      </c>
      <c r="E12" s="284">
        <v>0</v>
      </c>
      <c r="F12" s="283">
        <v>0</v>
      </c>
      <c r="G12" s="66">
        <v>0</v>
      </c>
      <c r="H12" s="284">
        <v>37</v>
      </c>
      <c r="I12" s="283">
        <v>0</v>
      </c>
      <c r="J12" s="66">
        <v>37</v>
      </c>
      <c r="K12" s="285"/>
      <c r="L12" s="2"/>
      <c r="M12" s="2"/>
      <c r="N12" s="2"/>
      <c r="O12" s="2"/>
    </row>
    <row r="13" spans="1:15" ht="15.75" x14ac:dyDescent="0.25">
      <c r="A13" s="281" t="s">
        <v>14</v>
      </c>
      <c r="B13" s="282">
        <v>8081</v>
      </c>
      <c r="C13" s="283">
        <v>0</v>
      </c>
      <c r="D13" s="66">
        <v>8081</v>
      </c>
      <c r="E13" s="284">
        <v>0</v>
      </c>
      <c r="F13" s="283">
        <v>0</v>
      </c>
      <c r="G13" s="66">
        <v>0</v>
      </c>
      <c r="H13" s="284">
        <v>2324</v>
      </c>
      <c r="I13" s="283">
        <v>0</v>
      </c>
      <c r="J13" s="66">
        <v>2324</v>
      </c>
      <c r="K13" s="285"/>
      <c r="L13" s="2"/>
      <c r="M13" s="2"/>
      <c r="N13" s="2"/>
      <c r="O13" s="2"/>
    </row>
    <row r="14" spans="1:15" ht="14.45" customHeight="1" x14ac:dyDescent="0.25">
      <c r="A14" s="281" t="s">
        <v>15</v>
      </c>
      <c r="B14" s="282">
        <v>35308</v>
      </c>
      <c r="C14" s="283">
        <v>0</v>
      </c>
      <c r="D14" s="66">
        <v>35308</v>
      </c>
      <c r="E14" s="284">
        <v>1362</v>
      </c>
      <c r="F14" s="283">
        <v>0</v>
      </c>
      <c r="G14" s="66">
        <v>1362</v>
      </c>
      <c r="H14" s="284">
        <v>10092</v>
      </c>
      <c r="I14" s="283">
        <v>0</v>
      </c>
      <c r="J14" s="66">
        <v>10092</v>
      </c>
      <c r="K14" s="285"/>
      <c r="L14" s="2"/>
      <c r="M14" s="2"/>
      <c r="N14" s="2"/>
      <c r="O14" s="2"/>
    </row>
    <row r="15" spans="1:15" ht="15.75" x14ac:dyDescent="0.25">
      <c r="A15" s="281" t="s">
        <v>16</v>
      </c>
      <c r="B15" s="282">
        <v>11553</v>
      </c>
      <c r="C15" s="283">
        <v>0</v>
      </c>
      <c r="D15" s="66">
        <v>11553</v>
      </c>
      <c r="E15" s="284">
        <v>10</v>
      </c>
      <c r="F15" s="283">
        <v>0</v>
      </c>
      <c r="G15" s="66">
        <v>10</v>
      </c>
      <c r="H15" s="284">
        <v>2624</v>
      </c>
      <c r="I15" s="283">
        <v>0</v>
      </c>
      <c r="J15" s="66">
        <v>2624</v>
      </c>
      <c r="K15" s="285"/>
      <c r="L15" s="2"/>
      <c r="M15" s="2"/>
      <c r="N15" s="2"/>
      <c r="O15" s="2"/>
    </row>
    <row r="16" spans="1:15" ht="15.75" x14ac:dyDescent="0.25">
      <c r="A16" s="281" t="s">
        <v>17</v>
      </c>
      <c r="B16" s="282">
        <v>59894</v>
      </c>
      <c r="C16" s="283">
        <v>47892</v>
      </c>
      <c r="D16" s="66">
        <v>12002</v>
      </c>
      <c r="E16" s="284">
        <v>726</v>
      </c>
      <c r="F16" s="283">
        <v>726</v>
      </c>
      <c r="G16" s="66">
        <v>0</v>
      </c>
      <c r="H16" s="284">
        <v>35062</v>
      </c>
      <c r="I16" s="283">
        <v>28555</v>
      </c>
      <c r="J16" s="66">
        <v>6507</v>
      </c>
      <c r="K16" s="285"/>
      <c r="L16" s="2"/>
      <c r="M16" s="2"/>
      <c r="N16" s="2"/>
      <c r="O16" s="2"/>
    </row>
    <row r="17" spans="1:15" ht="15.75" x14ac:dyDescent="0.25">
      <c r="A17" s="281" t="s">
        <v>18</v>
      </c>
      <c r="B17" s="282">
        <v>36730</v>
      </c>
      <c r="C17" s="283">
        <v>31562</v>
      </c>
      <c r="D17" s="66">
        <v>5168</v>
      </c>
      <c r="E17" s="284">
        <v>120</v>
      </c>
      <c r="F17" s="283">
        <v>120</v>
      </c>
      <c r="G17" s="66">
        <v>0</v>
      </c>
      <c r="H17" s="284">
        <v>17443</v>
      </c>
      <c r="I17" s="283">
        <v>16966</v>
      </c>
      <c r="J17" s="66">
        <v>477</v>
      </c>
      <c r="K17" s="285"/>
      <c r="L17" s="2"/>
      <c r="M17" s="2"/>
      <c r="N17" s="2"/>
      <c r="O17" s="2"/>
    </row>
    <row r="18" spans="1:15" ht="15.75" x14ac:dyDescent="0.25">
      <c r="A18" s="281" t="s">
        <v>19</v>
      </c>
      <c r="B18" s="282">
        <v>44281</v>
      </c>
      <c r="C18" s="283">
        <v>44281</v>
      </c>
      <c r="D18" s="66">
        <v>0</v>
      </c>
      <c r="E18" s="284">
        <v>2390</v>
      </c>
      <c r="F18" s="283">
        <v>2390</v>
      </c>
      <c r="G18" s="66">
        <v>0</v>
      </c>
      <c r="H18" s="284">
        <v>32982</v>
      </c>
      <c r="I18" s="283">
        <v>32982</v>
      </c>
      <c r="J18" s="66">
        <v>0</v>
      </c>
      <c r="K18" s="285"/>
      <c r="L18" s="2"/>
      <c r="M18" s="2"/>
      <c r="N18" s="2"/>
      <c r="O18" s="2"/>
    </row>
    <row r="19" spans="1:15" ht="15.75" x14ac:dyDescent="0.25">
      <c r="A19" s="281" t="s">
        <v>20</v>
      </c>
      <c r="B19" s="282">
        <v>11032</v>
      </c>
      <c r="C19" s="283">
        <v>0</v>
      </c>
      <c r="D19" s="66">
        <v>11032</v>
      </c>
      <c r="E19" s="284">
        <v>0</v>
      </c>
      <c r="F19" s="283">
        <v>0</v>
      </c>
      <c r="G19" s="66">
        <v>0</v>
      </c>
      <c r="H19" s="284">
        <v>3714</v>
      </c>
      <c r="I19" s="283">
        <v>0</v>
      </c>
      <c r="J19" s="66">
        <v>3714</v>
      </c>
      <c r="K19" s="285"/>
      <c r="L19" s="2"/>
      <c r="M19" s="2"/>
      <c r="N19" s="2"/>
      <c r="O19" s="2"/>
    </row>
    <row r="20" spans="1:15" ht="15.75" x14ac:dyDescent="0.25">
      <c r="A20" s="281" t="s">
        <v>21</v>
      </c>
      <c r="B20" s="282">
        <v>3039</v>
      </c>
      <c r="C20" s="283">
        <v>3039</v>
      </c>
      <c r="D20" s="66">
        <v>0</v>
      </c>
      <c r="E20" s="284">
        <v>0</v>
      </c>
      <c r="F20" s="283">
        <v>0</v>
      </c>
      <c r="G20" s="66">
        <v>0</v>
      </c>
      <c r="H20" s="284">
        <v>92</v>
      </c>
      <c r="I20" s="283">
        <v>92</v>
      </c>
      <c r="J20" s="66">
        <v>0</v>
      </c>
      <c r="K20" s="285"/>
      <c r="L20" s="2"/>
      <c r="M20" s="2"/>
      <c r="N20" s="2"/>
      <c r="O20" s="2"/>
    </row>
    <row r="21" spans="1:15" ht="15.75" x14ac:dyDescent="0.25">
      <c r="A21" s="281" t="s">
        <v>22</v>
      </c>
      <c r="B21" s="282">
        <v>122075</v>
      </c>
      <c r="C21" s="283">
        <v>77199</v>
      </c>
      <c r="D21" s="66">
        <v>44876</v>
      </c>
      <c r="E21" s="284">
        <v>11465</v>
      </c>
      <c r="F21" s="283">
        <v>11145</v>
      </c>
      <c r="G21" s="66">
        <v>320</v>
      </c>
      <c r="H21" s="284">
        <v>92466</v>
      </c>
      <c r="I21" s="283">
        <v>78013</v>
      </c>
      <c r="J21" s="66">
        <v>14453</v>
      </c>
      <c r="K21" s="285"/>
      <c r="L21" s="2"/>
      <c r="M21" s="2"/>
      <c r="N21" s="2"/>
      <c r="O21" s="2"/>
    </row>
    <row r="22" spans="1:15" ht="15.6" customHeight="1" x14ac:dyDescent="0.25">
      <c r="A22" s="281" t="s">
        <v>23</v>
      </c>
      <c r="B22" s="282">
        <v>3075</v>
      </c>
      <c r="C22" s="283">
        <v>2460</v>
      </c>
      <c r="D22" s="66">
        <v>615</v>
      </c>
      <c r="E22" s="284">
        <v>0</v>
      </c>
      <c r="F22" s="283">
        <v>0</v>
      </c>
      <c r="G22" s="66">
        <v>0</v>
      </c>
      <c r="H22" s="284">
        <v>137</v>
      </c>
      <c r="I22" s="283">
        <v>0</v>
      </c>
      <c r="J22" s="66">
        <v>137</v>
      </c>
      <c r="K22" s="285"/>
      <c r="L22" s="2"/>
      <c r="M22" s="2"/>
      <c r="N22" s="2"/>
      <c r="O22" s="2"/>
    </row>
    <row r="23" spans="1:15" ht="15.75" x14ac:dyDescent="0.25">
      <c r="A23" s="281" t="s">
        <v>24</v>
      </c>
      <c r="B23" s="282">
        <v>5471</v>
      </c>
      <c r="C23" s="283">
        <v>5471</v>
      </c>
      <c r="D23" s="66">
        <v>0</v>
      </c>
      <c r="E23" s="284">
        <v>0</v>
      </c>
      <c r="F23" s="283">
        <v>0</v>
      </c>
      <c r="G23" s="66">
        <v>0</v>
      </c>
      <c r="H23" s="284">
        <v>628</v>
      </c>
      <c r="I23" s="283">
        <v>628</v>
      </c>
      <c r="J23" s="66">
        <v>0</v>
      </c>
      <c r="K23" s="285"/>
      <c r="L23" s="2"/>
      <c r="M23" s="2"/>
      <c r="N23" s="2"/>
      <c r="O23" s="2"/>
    </row>
    <row r="24" spans="1:15" ht="15.75" x14ac:dyDescent="0.25">
      <c r="A24" s="281" t="s">
        <v>25</v>
      </c>
      <c r="B24" s="282">
        <v>9497</v>
      </c>
      <c r="C24" s="283">
        <v>5080</v>
      </c>
      <c r="D24" s="66">
        <v>4417</v>
      </c>
      <c r="E24" s="284">
        <v>0</v>
      </c>
      <c r="F24" s="283">
        <v>0</v>
      </c>
      <c r="G24" s="66">
        <v>0</v>
      </c>
      <c r="H24" s="284">
        <v>3527</v>
      </c>
      <c r="I24" s="283">
        <v>716</v>
      </c>
      <c r="J24" s="66">
        <v>2811</v>
      </c>
      <c r="K24" s="285"/>
      <c r="L24" s="2"/>
      <c r="M24" s="2"/>
      <c r="N24" s="2"/>
      <c r="O24" s="2"/>
    </row>
    <row r="25" spans="1:15" ht="15.6" customHeight="1" x14ac:dyDescent="0.25">
      <c r="A25" s="281" t="s">
        <v>26</v>
      </c>
      <c r="B25" s="282">
        <v>61140</v>
      </c>
      <c r="C25" s="283">
        <v>55440</v>
      </c>
      <c r="D25" s="66">
        <v>5700</v>
      </c>
      <c r="E25" s="284">
        <v>21031</v>
      </c>
      <c r="F25" s="283">
        <v>20532</v>
      </c>
      <c r="G25" s="66">
        <v>499</v>
      </c>
      <c r="H25" s="284">
        <v>46408</v>
      </c>
      <c r="I25" s="283">
        <v>44543</v>
      </c>
      <c r="J25" s="66">
        <v>1865</v>
      </c>
      <c r="K25" s="285"/>
      <c r="L25" s="2"/>
      <c r="M25" s="2"/>
      <c r="N25" s="2"/>
      <c r="O25" s="2"/>
    </row>
    <row r="26" spans="1:15" ht="15.6" customHeight="1" x14ac:dyDescent="0.25">
      <c r="A26" s="281" t="s">
        <v>27</v>
      </c>
      <c r="B26" s="282">
        <v>22111</v>
      </c>
      <c r="C26" s="283">
        <v>22111</v>
      </c>
      <c r="D26" s="66">
        <v>0</v>
      </c>
      <c r="E26" s="284">
        <v>200</v>
      </c>
      <c r="F26" s="283">
        <v>200</v>
      </c>
      <c r="G26" s="66">
        <v>0</v>
      </c>
      <c r="H26" s="284">
        <v>6902</v>
      </c>
      <c r="I26" s="283">
        <v>6902</v>
      </c>
      <c r="J26" s="66">
        <v>0</v>
      </c>
      <c r="K26" s="285"/>
      <c r="L26" s="2"/>
      <c r="M26" s="2"/>
      <c r="N26" s="2"/>
      <c r="O26" s="2"/>
    </row>
    <row r="27" spans="1:15" ht="15.6" customHeight="1" x14ac:dyDescent="0.25">
      <c r="A27" s="281" t="s">
        <v>28</v>
      </c>
      <c r="B27" s="282">
        <v>3600</v>
      </c>
      <c r="C27" s="283">
        <v>3600</v>
      </c>
      <c r="D27" s="66">
        <v>0</v>
      </c>
      <c r="E27" s="284">
        <v>0</v>
      </c>
      <c r="F27" s="283">
        <v>0</v>
      </c>
      <c r="G27" s="66">
        <v>0</v>
      </c>
      <c r="H27" s="284">
        <v>1000</v>
      </c>
      <c r="I27" s="283">
        <v>1000</v>
      </c>
      <c r="J27" s="66">
        <v>0</v>
      </c>
      <c r="K27" s="285"/>
      <c r="L27" s="2"/>
      <c r="M27" s="2"/>
      <c r="N27" s="2"/>
      <c r="O27" s="2"/>
    </row>
    <row r="28" spans="1:15" ht="15.6" customHeight="1" x14ac:dyDescent="0.25">
      <c r="A28" s="281" t="s">
        <v>29</v>
      </c>
      <c r="B28" s="282">
        <v>10800</v>
      </c>
      <c r="C28" s="283">
        <v>10800</v>
      </c>
      <c r="D28" s="66">
        <v>0</v>
      </c>
      <c r="E28" s="284">
        <v>0</v>
      </c>
      <c r="F28" s="283">
        <v>0</v>
      </c>
      <c r="G28" s="66">
        <v>0</v>
      </c>
      <c r="H28" s="284">
        <v>3500</v>
      </c>
      <c r="I28" s="283">
        <v>3500</v>
      </c>
      <c r="J28" s="66">
        <v>0</v>
      </c>
      <c r="K28" s="285"/>
      <c r="L28" s="2"/>
      <c r="M28" s="2"/>
      <c r="N28" s="2"/>
      <c r="O28" s="2"/>
    </row>
    <row r="29" spans="1:15" ht="15.6" customHeight="1" x14ac:dyDescent="0.25">
      <c r="A29" s="281" t="s">
        <v>30</v>
      </c>
      <c r="B29" s="282">
        <v>3600</v>
      </c>
      <c r="C29" s="283">
        <v>3600</v>
      </c>
      <c r="D29" s="66">
        <v>0</v>
      </c>
      <c r="E29" s="284">
        <v>0</v>
      </c>
      <c r="F29" s="283">
        <v>0</v>
      </c>
      <c r="G29" s="66">
        <v>0</v>
      </c>
      <c r="H29" s="284">
        <v>1000</v>
      </c>
      <c r="I29" s="283">
        <v>1000</v>
      </c>
      <c r="J29" s="66">
        <v>0</v>
      </c>
      <c r="K29" s="285"/>
      <c r="L29" s="2"/>
      <c r="M29" s="2"/>
      <c r="N29" s="2"/>
      <c r="O29" s="2"/>
    </row>
    <row r="30" spans="1:15" ht="15.6" customHeight="1" x14ac:dyDescent="0.25">
      <c r="A30" s="281" t="s">
        <v>31</v>
      </c>
      <c r="B30" s="282">
        <v>10800</v>
      </c>
      <c r="C30" s="283">
        <v>10800</v>
      </c>
      <c r="D30" s="66">
        <v>0</v>
      </c>
      <c r="E30" s="284">
        <v>0</v>
      </c>
      <c r="F30" s="283">
        <v>0</v>
      </c>
      <c r="G30" s="66">
        <v>0</v>
      </c>
      <c r="H30" s="284">
        <v>3000</v>
      </c>
      <c r="I30" s="283">
        <v>3000</v>
      </c>
      <c r="J30" s="66">
        <v>0</v>
      </c>
      <c r="K30" s="285"/>
      <c r="L30" s="2"/>
      <c r="M30" s="2"/>
      <c r="N30" s="2"/>
      <c r="O30" s="2"/>
    </row>
    <row r="31" spans="1:15" ht="15.6" customHeight="1" x14ac:dyDescent="0.25">
      <c r="A31" s="281" t="s">
        <v>32</v>
      </c>
      <c r="B31" s="282">
        <v>3600</v>
      </c>
      <c r="C31" s="283">
        <v>3600</v>
      </c>
      <c r="D31" s="66">
        <v>0</v>
      </c>
      <c r="E31" s="284">
        <v>0</v>
      </c>
      <c r="F31" s="283">
        <v>0</v>
      </c>
      <c r="G31" s="66">
        <v>0</v>
      </c>
      <c r="H31" s="284">
        <v>1000</v>
      </c>
      <c r="I31" s="283">
        <v>1000</v>
      </c>
      <c r="J31" s="66">
        <v>0</v>
      </c>
      <c r="K31" s="285"/>
      <c r="L31" s="19"/>
      <c r="M31" s="19"/>
      <c r="N31" s="19"/>
      <c r="O31" s="19"/>
    </row>
    <row r="32" spans="1:15" ht="15.6" customHeight="1" x14ac:dyDescent="0.25">
      <c r="A32" s="281" t="s">
        <v>33</v>
      </c>
      <c r="B32" s="282">
        <v>7200</v>
      </c>
      <c r="C32" s="283">
        <v>7200</v>
      </c>
      <c r="D32" s="66">
        <v>0</v>
      </c>
      <c r="E32" s="284">
        <v>0</v>
      </c>
      <c r="F32" s="283">
        <v>0</v>
      </c>
      <c r="G32" s="66">
        <v>0</v>
      </c>
      <c r="H32" s="284">
        <v>2000</v>
      </c>
      <c r="I32" s="283">
        <v>2000</v>
      </c>
      <c r="J32" s="66">
        <v>0</v>
      </c>
      <c r="K32" s="285"/>
      <c r="L32" s="2"/>
      <c r="M32" s="2"/>
      <c r="N32" s="2"/>
      <c r="O32" s="2"/>
    </row>
    <row r="33" spans="1:18" ht="17.45" customHeight="1" x14ac:dyDescent="0.25">
      <c r="A33" s="281" t="s">
        <v>34</v>
      </c>
      <c r="B33" s="282">
        <v>6052</v>
      </c>
      <c r="C33" s="283">
        <v>6052</v>
      </c>
      <c r="D33" s="66">
        <v>0</v>
      </c>
      <c r="E33" s="284">
        <v>0</v>
      </c>
      <c r="F33" s="283">
        <v>0</v>
      </c>
      <c r="G33" s="66">
        <v>0</v>
      </c>
      <c r="H33" s="284">
        <v>1500</v>
      </c>
      <c r="I33" s="283">
        <v>1500</v>
      </c>
      <c r="J33" s="66">
        <v>0</v>
      </c>
      <c r="K33" s="285"/>
      <c r="L33" s="2"/>
      <c r="M33" s="2"/>
      <c r="N33" s="2"/>
      <c r="O33" s="2"/>
    </row>
    <row r="34" spans="1:18" ht="15.75" x14ac:dyDescent="0.25">
      <c r="A34" s="281" t="s">
        <v>35</v>
      </c>
      <c r="B34" s="282">
        <v>3600</v>
      </c>
      <c r="C34" s="283">
        <v>3600</v>
      </c>
      <c r="D34" s="66">
        <v>0</v>
      </c>
      <c r="E34" s="284">
        <v>0</v>
      </c>
      <c r="F34" s="283">
        <v>0</v>
      </c>
      <c r="G34" s="66">
        <v>0</v>
      </c>
      <c r="H34" s="284">
        <v>1000</v>
      </c>
      <c r="I34" s="283">
        <v>1000</v>
      </c>
      <c r="J34" s="66">
        <v>0</v>
      </c>
      <c r="K34" s="285"/>
      <c r="L34" s="2"/>
      <c r="M34" s="2"/>
      <c r="N34" s="2"/>
      <c r="O34" s="2"/>
    </row>
    <row r="35" spans="1:18" ht="16.899999999999999" customHeight="1" x14ac:dyDescent="0.25">
      <c r="A35" s="281" t="s">
        <v>36</v>
      </c>
      <c r="B35" s="282">
        <v>5200</v>
      </c>
      <c r="C35" s="283">
        <v>5200</v>
      </c>
      <c r="D35" s="66">
        <v>0</v>
      </c>
      <c r="E35" s="284">
        <v>0</v>
      </c>
      <c r="F35" s="283">
        <v>0</v>
      </c>
      <c r="G35" s="66">
        <v>0</v>
      </c>
      <c r="H35" s="284">
        <v>1500</v>
      </c>
      <c r="I35" s="283">
        <v>1500</v>
      </c>
      <c r="J35" s="66">
        <v>0</v>
      </c>
      <c r="K35" s="285"/>
      <c r="L35" s="2"/>
      <c r="M35" s="2"/>
      <c r="N35" s="2"/>
      <c r="O35" s="2"/>
    </row>
    <row r="36" spans="1:18" ht="15.6" customHeight="1" x14ac:dyDescent="0.25">
      <c r="A36" s="281" t="s">
        <v>37</v>
      </c>
      <c r="B36" s="282">
        <v>0</v>
      </c>
      <c r="C36" s="283">
        <v>0</v>
      </c>
      <c r="D36" s="66">
        <v>0</v>
      </c>
      <c r="E36" s="284">
        <v>60</v>
      </c>
      <c r="F36" s="283">
        <v>0</v>
      </c>
      <c r="G36" s="66">
        <v>60</v>
      </c>
      <c r="H36" s="284">
        <v>270</v>
      </c>
      <c r="I36" s="283">
        <v>0</v>
      </c>
      <c r="J36" s="66">
        <v>270</v>
      </c>
      <c r="K36" s="286">
        <v>2457</v>
      </c>
      <c r="L36" s="2"/>
      <c r="M36" s="2"/>
      <c r="N36" s="2"/>
      <c r="O36" s="2"/>
    </row>
    <row r="37" spans="1:18" ht="15.6" customHeight="1" x14ac:dyDescent="0.25">
      <c r="A37" s="281" t="s">
        <v>38</v>
      </c>
      <c r="B37" s="282">
        <v>76955</v>
      </c>
      <c r="C37" s="283">
        <v>39953</v>
      </c>
      <c r="D37" s="66">
        <v>37002</v>
      </c>
      <c r="E37" s="284">
        <v>6645</v>
      </c>
      <c r="F37" s="283">
        <v>5275</v>
      </c>
      <c r="G37" s="66">
        <v>1370</v>
      </c>
      <c r="H37" s="284">
        <v>62714</v>
      </c>
      <c r="I37" s="283">
        <v>47361</v>
      </c>
      <c r="J37" s="66">
        <v>15353</v>
      </c>
      <c r="K37" s="287"/>
      <c r="L37" s="2"/>
      <c r="M37" s="2"/>
      <c r="N37" s="2"/>
      <c r="O37" s="2"/>
    </row>
    <row r="38" spans="1:18" ht="15.75" x14ac:dyDescent="0.25">
      <c r="A38" s="281" t="s">
        <v>39</v>
      </c>
      <c r="B38" s="282">
        <v>1822</v>
      </c>
      <c r="C38" s="283">
        <v>1822</v>
      </c>
      <c r="D38" s="66">
        <v>0</v>
      </c>
      <c r="E38" s="284">
        <v>0</v>
      </c>
      <c r="F38" s="283">
        <v>0</v>
      </c>
      <c r="G38" s="66">
        <v>0</v>
      </c>
      <c r="H38" s="284">
        <v>390</v>
      </c>
      <c r="I38" s="283">
        <v>390</v>
      </c>
      <c r="J38" s="66">
        <v>0</v>
      </c>
      <c r="K38" s="287"/>
      <c r="L38" s="2"/>
      <c r="M38" s="2"/>
      <c r="N38" s="2"/>
      <c r="O38" s="2"/>
    </row>
    <row r="39" spans="1:18" ht="15.6" customHeight="1" x14ac:dyDescent="0.25">
      <c r="A39" s="281" t="s">
        <v>40</v>
      </c>
      <c r="B39" s="282">
        <v>157533</v>
      </c>
      <c r="C39" s="283">
        <v>117875</v>
      </c>
      <c r="D39" s="66">
        <v>39658</v>
      </c>
      <c r="E39" s="284">
        <v>9034</v>
      </c>
      <c r="F39" s="283">
        <v>8220</v>
      </c>
      <c r="G39" s="66">
        <v>814</v>
      </c>
      <c r="H39" s="284">
        <v>69843</v>
      </c>
      <c r="I39" s="283">
        <v>53499</v>
      </c>
      <c r="J39" s="66">
        <v>16344</v>
      </c>
      <c r="K39" s="287"/>
      <c r="L39" s="2"/>
      <c r="M39" s="2"/>
      <c r="N39" s="2"/>
      <c r="O39" s="2"/>
    </row>
    <row r="40" spans="1:18" ht="15.6" customHeight="1" x14ac:dyDescent="0.25">
      <c r="A40" s="281" t="s">
        <v>41</v>
      </c>
      <c r="B40" s="282">
        <v>66103</v>
      </c>
      <c r="C40" s="283">
        <v>0</v>
      </c>
      <c r="D40" s="66">
        <v>66103</v>
      </c>
      <c r="E40" s="284">
        <v>7356</v>
      </c>
      <c r="F40" s="283">
        <v>0</v>
      </c>
      <c r="G40" s="66">
        <v>7356</v>
      </c>
      <c r="H40" s="284">
        <v>17317</v>
      </c>
      <c r="I40" s="283">
        <v>0</v>
      </c>
      <c r="J40" s="66">
        <v>17317</v>
      </c>
      <c r="K40" s="287"/>
      <c r="L40" s="2"/>
      <c r="M40" s="2"/>
      <c r="N40" s="2"/>
      <c r="O40" s="2"/>
    </row>
    <row r="41" spans="1:18" ht="15.6" customHeight="1" x14ac:dyDescent="0.25">
      <c r="A41" s="281" t="s">
        <v>42</v>
      </c>
      <c r="B41" s="282">
        <v>454538</v>
      </c>
      <c r="C41" s="283">
        <v>0</v>
      </c>
      <c r="D41" s="66">
        <v>454538</v>
      </c>
      <c r="E41" s="284">
        <v>106668</v>
      </c>
      <c r="F41" s="283">
        <v>0</v>
      </c>
      <c r="G41" s="66">
        <v>106668</v>
      </c>
      <c r="H41" s="284">
        <v>206762</v>
      </c>
      <c r="I41" s="283">
        <v>0</v>
      </c>
      <c r="J41" s="66">
        <v>206762</v>
      </c>
      <c r="K41" s="287"/>
      <c r="L41" s="2"/>
      <c r="M41" s="2"/>
      <c r="N41" s="2"/>
      <c r="O41" s="2"/>
    </row>
    <row r="42" spans="1:18" ht="15.6" customHeight="1" x14ac:dyDescent="0.25">
      <c r="A42" s="281" t="s">
        <v>43</v>
      </c>
      <c r="B42" s="282">
        <v>46940</v>
      </c>
      <c r="C42" s="283">
        <v>0</v>
      </c>
      <c r="D42" s="66">
        <v>46940</v>
      </c>
      <c r="E42" s="284">
        <v>0</v>
      </c>
      <c r="F42" s="283">
        <v>0</v>
      </c>
      <c r="G42" s="66">
        <v>0</v>
      </c>
      <c r="H42" s="284">
        <v>0</v>
      </c>
      <c r="I42" s="283">
        <v>0</v>
      </c>
      <c r="J42" s="66">
        <v>0</v>
      </c>
      <c r="K42" s="287"/>
      <c r="L42" s="2"/>
      <c r="M42" s="2"/>
      <c r="N42" s="2"/>
      <c r="O42" s="2"/>
    </row>
    <row r="43" spans="1:18" ht="15.6" customHeight="1" x14ac:dyDescent="0.25">
      <c r="A43" s="281" t="s">
        <v>44</v>
      </c>
      <c r="B43" s="282">
        <v>1640</v>
      </c>
      <c r="C43" s="283">
        <v>0</v>
      </c>
      <c r="D43" s="66">
        <v>1640</v>
      </c>
      <c r="E43" s="284">
        <v>0</v>
      </c>
      <c r="F43" s="283">
        <v>0</v>
      </c>
      <c r="G43" s="66">
        <v>0</v>
      </c>
      <c r="H43" s="284">
        <v>182</v>
      </c>
      <c r="I43" s="283">
        <v>0</v>
      </c>
      <c r="J43" s="66">
        <v>182</v>
      </c>
      <c r="K43" s="287"/>
      <c r="L43" s="2"/>
      <c r="M43" s="2"/>
      <c r="N43" s="2"/>
      <c r="O43" s="2"/>
    </row>
    <row r="44" spans="1:18" ht="15" customHeight="1" x14ac:dyDescent="0.25">
      <c r="A44" s="281" t="s">
        <v>45</v>
      </c>
      <c r="B44" s="282">
        <v>20284</v>
      </c>
      <c r="C44" s="283">
        <v>4000</v>
      </c>
      <c r="D44" s="66">
        <v>16284</v>
      </c>
      <c r="E44" s="284">
        <v>0</v>
      </c>
      <c r="F44" s="283">
        <v>0</v>
      </c>
      <c r="G44" s="66">
        <v>0</v>
      </c>
      <c r="H44" s="284">
        <v>0</v>
      </c>
      <c r="I44" s="283">
        <v>0</v>
      </c>
      <c r="J44" s="66">
        <v>0</v>
      </c>
      <c r="K44" s="287"/>
      <c r="L44" s="19"/>
      <c r="M44" s="2"/>
      <c r="N44" s="19"/>
      <c r="O44" s="19"/>
    </row>
    <row r="45" spans="1:18" ht="30.6" customHeight="1" x14ac:dyDescent="0.25">
      <c r="A45" s="281" t="s">
        <v>78</v>
      </c>
      <c r="B45" s="282">
        <v>75523</v>
      </c>
      <c r="C45" s="283">
        <v>75523</v>
      </c>
      <c r="D45" s="66">
        <v>0</v>
      </c>
      <c r="E45" s="284">
        <v>0</v>
      </c>
      <c r="F45" s="283">
        <v>0</v>
      </c>
      <c r="G45" s="66">
        <v>0</v>
      </c>
      <c r="H45" s="284">
        <v>0</v>
      </c>
      <c r="I45" s="283">
        <v>0</v>
      </c>
      <c r="J45" s="66">
        <v>0</v>
      </c>
      <c r="K45" s="287"/>
      <c r="L45" s="19"/>
      <c r="M45" s="2"/>
      <c r="N45" s="19"/>
      <c r="O45" s="19"/>
    </row>
    <row r="46" spans="1:18" ht="15.6" customHeight="1" x14ac:dyDescent="0.25">
      <c r="A46" s="281" t="s">
        <v>46</v>
      </c>
      <c r="B46" s="282">
        <v>0</v>
      </c>
      <c r="C46" s="283">
        <v>0</v>
      </c>
      <c r="D46" s="66">
        <v>0</v>
      </c>
      <c r="E46" s="284">
        <v>0</v>
      </c>
      <c r="F46" s="283">
        <v>0</v>
      </c>
      <c r="G46" s="66">
        <v>0</v>
      </c>
      <c r="H46" s="284">
        <v>0</v>
      </c>
      <c r="I46" s="283">
        <v>0</v>
      </c>
      <c r="J46" s="66">
        <v>0</v>
      </c>
      <c r="K46" s="288"/>
    </row>
    <row r="47" spans="1:18" ht="15.6" customHeight="1" x14ac:dyDescent="0.25">
      <c r="A47" s="281" t="s">
        <v>47</v>
      </c>
      <c r="B47" s="282">
        <v>0</v>
      </c>
      <c r="C47" s="283">
        <v>0</v>
      </c>
      <c r="D47" s="66">
        <v>0</v>
      </c>
      <c r="E47" s="284">
        <v>0</v>
      </c>
      <c r="F47" s="283">
        <v>0</v>
      </c>
      <c r="G47" s="66">
        <v>0</v>
      </c>
      <c r="H47" s="284">
        <v>0</v>
      </c>
      <c r="I47" s="283">
        <v>0</v>
      </c>
      <c r="J47" s="66">
        <v>0</v>
      </c>
      <c r="K47" s="287"/>
      <c r="P47" s="20"/>
      <c r="Q47" s="20"/>
      <c r="R47" s="20"/>
    </row>
    <row r="48" spans="1:18" s="20" customFormat="1" ht="15.75" x14ac:dyDescent="0.25">
      <c r="A48" s="281" t="s">
        <v>48</v>
      </c>
      <c r="B48" s="282">
        <v>5988</v>
      </c>
      <c r="C48" s="283">
        <v>4300</v>
      </c>
      <c r="D48" s="66">
        <v>1688</v>
      </c>
      <c r="E48" s="284">
        <v>96</v>
      </c>
      <c r="F48" s="283">
        <v>96</v>
      </c>
      <c r="G48" s="66">
        <v>0</v>
      </c>
      <c r="H48" s="284">
        <v>6512</v>
      </c>
      <c r="I48" s="283">
        <v>5831</v>
      </c>
      <c r="J48" s="66">
        <v>681</v>
      </c>
      <c r="K48" s="287"/>
    </row>
    <row r="49" spans="1:11" ht="15.75" x14ac:dyDescent="0.25">
      <c r="A49" s="281" t="s">
        <v>49</v>
      </c>
      <c r="B49" s="282">
        <v>0</v>
      </c>
      <c r="C49" s="283">
        <v>0</v>
      </c>
      <c r="D49" s="66">
        <v>0</v>
      </c>
      <c r="E49" s="284">
        <v>0</v>
      </c>
      <c r="F49" s="283">
        <v>0</v>
      </c>
      <c r="G49" s="66">
        <v>0</v>
      </c>
      <c r="H49" s="284">
        <v>0</v>
      </c>
      <c r="I49" s="283">
        <v>0</v>
      </c>
      <c r="J49" s="66">
        <v>0</v>
      </c>
      <c r="K49" s="287"/>
    </row>
    <row r="50" spans="1:11" ht="15.75" x14ac:dyDescent="0.25">
      <c r="A50" s="281" t="s">
        <v>50</v>
      </c>
      <c r="B50" s="282">
        <v>10814</v>
      </c>
      <c r="C50" s="283">
        <v>10192</v>
      </c>
      <c r="D50" s="66">
        <v>622</v>
      </c>
      <c r="E50" s="284">
        <v>240</v>
      </c>
      <c r="F50" s="283">
        <v>240</v>
      </c>
      <c r="G50" s="66">
        <v>0</v>
      </c>
      <c r="H50" s="284">
        <v>4174</v>
      </c>
      <c r="I50" s="283">
        <v>4162</v>
      </c>
      <c r="J50" s="66">
        <v>12</v>
      </c>
      <c r="K50" s="287"/>
    </row>
    <row r="51" spans="1:11" ht="17.45" customHeight="1" x14ac:dyDescent="0.25">
      <c r="A51" s="281" t="s">
        <v>51</v>
      </c>
      <c r="B51" s="282">
        <v>6237</v>
      </c>
      <c r="C51" s="283">
        <v>6237</v>
      </c>
      <c r="D51" s="66">
        <v>0</v>
      </c>
      <c r="E51" s="284">
        <v>0</v>
      </c>
      <c r="F51" s="283">
        <v>0</v>
      </c>
      <c r="G51" s="66">
        <v>0</v>
      </c>
      <c r="H51" s="284">
        <v>34</v>
      </c>
      <c r="I51" s="283">
        <v>34</v>
      </c>
      <c r="J51" s="66">
        <v>0</v>
      </c>
      <c r="K51" s="287"/>
    </row>
    <row r="52" spans="1:11" ht="15" customHeight="1" x14ac:dyDescent="0.25">
      <c r="A52" s="281" t="s">
        <v>52</v>
      </c>
      <c r="B52" s="282">
        <v>21615</v>
      </c>
      <c r="C52" s="283">
        <v>21615</v>
      </c>
      <c r="D52" s="66">
        <v>0</v>
      </c>
      <c r="E52" s="284">
        <v>4955</v>
      </c>
      <c r="F52" s="283">
        <v>4955</v>
      </c>
      <c r="G52" s="66">
        <v>0</v>
      </c>
      <c r="H52" s="284">
        <v>43563</v>
      </c>
      <c r="I52" s="283">
        <v>43563</v>
      </c>
      <c r="J52" s="66">
        <v>0</v>
      </c>
      <c r="K52" s="286">
        <v>442024.5</v>
      </c>
    </row>
    <row r="53" spans="1:11" ht="15.75" x14ac:dyDescent="0.25">
      <c r="A53" s="281" t="s">
        <v>53</v>
      </c>
      <c r="B53" s="282">
        <v>19312</v>
      </c>
      <c r="C53" s="283">
        <v>0</v>
      </c>
      <c r="D53" s="66">
        <v>19312</v>
      </c>
      <c r="E53" s="284">
        <v>500</v>
      </c>
      <c r="F53" s="283">
        <v>0</v>
      </c>
      <c r="G53" s="66">
        <v>500</v>
      </c>
      <c r="H53" s="284">
        <v>4461</v>
      </c>
      <c r="I53" s="289">
        <v>0</v>
      </c>
      <c r="J53" s="66">
        <v>4461</v>
      </c>
      <c r="K53" s="286">
        <v>91410.9</v>
      </c>
    </row>
    <row r="54" spans="1:11" ht="15.75" x14ac:dyDescent="0.25">
      <c r="A54" s="281" t="s">
        <v>54</v>
      </c>
      <c r="B54" s="282">
        <v>13862</v>
      </c>
      <c r="C54" s="283">
        <v>13862</v>
      </c>
      <c r="D54" s="66">
        <v>0</v>
      </c>
      <c r="E54" s="284">
        <v>1610</v>
      </c>
      <c r="F54" s="283">
        <v>1610</v>
      </c>
      <c r="G54" s="66">
        <v>0</v>
      </c>
      <c r="H54" s="284">
        <v>17920</v>
      </c>
      <c r="I54" s="283">
        <v>17920</v>
      </c>
      <c r="J54" s="66">
        <v>0</v>
      </c>
      <c r="K54" s="286">
        <v>194094.4</v>
      </c>
    </row>
    <row r="55" spans="1:11" ht="15.75" x14ac:dyDescent="0.25">
      <c r="A55" s="281" t="s">
        <v>55</v>
      </c>
      <c r="B55" s="282">
        <v>6547</v>
      </c>
      <c r="C55" s="283">
        <v>6547</v>
      </c>
      <c r="D55" s="66">
        <v>0</v>
      </c>
      <c r="E55" s="284">
        <v>1010</v>
      </c>
      <c r="F55" s="283">
        <v>1010</v>
      </c>
      <c r="G55" s="66">
        <v>0</v>
      </c>
      <c r="H55" s="284">
        <v>12520</v>
      </c>
      <c r="I55" s="283">
        <v>12520</v>
      </c>
      <c r="J55" s="66">
        <v>0</v>
      </c>
      <c r="K55" s="286">
        <v>126823.9</v>
      </c>
    </row>
    <row r="56" spans="1:11" ht="15.75" x14ac:dyDescent="0.25">
      <c r="A56" s="281" t="s">
        <v>56</v>
      </c>
      <c r="B56" s="282">
        <v>1103</v>
      </c>
      <c r="C56" s="283">
        <v>248</v>
      </c>
      <c r="D56" s="66">
        <v>855</v>
      </c>
      <c r="E56" s="284">
        <v>0</v>
      </c>
      <c r="F56" s="283">
        <v>0</v>
      </c>
      <c r="G56" s="66">
        <v>0</v>
      </c>
      <c r="H56" s="284">
        <v>1527</v>
      </c>
      <c r="I56" s="283">
        <v>1415</v>
      </c>
      <c r="J56" s="66">
        <v>112</v>
      </c>
      <c r="K56" s="290"/>
    </row>
    <row r="57" spans="1:11" ht="15.75" x14ac:dyDescent="0.25">
      <c r="A57" s="281" t="s">
        <v>57</v>
      </c>
      <c r="B57" s="282">
        <v>131459</v>
      </c>
      <c r="C57" s="283">
        <v>131459</v>
      </c>
      <c r="D57" s="66">
        <v>0</v>
      </c>
      <c r="E57" s="284">
        <v>60100</v>
      </c>
      <c r="F57" s="283">
        <v>60100</v>
      </c>
      <c r="G57" s="66">
        <v>0</v>
      </c>
      <c r="H57" s="284">
        <v>86074</v>
      </c>
      <c r="I57" s="283">
        <v>86074</v>
      </c>
      <c r="J57" s="66">
        <v>0</v>
      </c>
      <c r="K57" s="290"/>
    </row>
    <row r="58" spans="1:11" ht="15.75" x14ac:dyDescent="0.25">
      <c r="A58" s="281" t="s">
        <v>58</v>
      </c>
      <c r="B58" s="282">
        <v>525136</v>
      </c>
      <c r="C58" s="283">
        <v>525136</v>
      </c>
      <c r="D58" s="66">
        <v>0</v>
      </c>
      <c r="E58" s="284">
        <v>212377</v>
      </c>
      <c r="F58" s="283">
        <v>212377</v>
      </c>
      <c r="G58" s="66">
        <v>0</v>
      </c>
      <c r="H58" s="284">
        <v>365607</v>
      </c>
      <c r="I58" s="283">
        <v>365607</v>
      </c>
      <c r="J58" s="66">
        <v>0</v>
      </c>
      <c r="K58" s="290"/>
    </row>
    <row r="59" spans="1:11" ht="16.149999999999999" customHeight="1" x14ac:dyDescent="0.25">
      <c r="A59" s="281" t="s">
        <v>59</v>
      </c>
      <c r="B59" s="282">
        <v>2460</v>
      </c>
      <c r="C59" s="283">
        <v>2460</v>
      </c>
      <c r="D59" s="66">
        <v>0</v>
      </c>
      <c r="E59" s="284">
        <v>0</v>
      </c>
      <c r="F59" s="283">
        <v>0</v>
      </c>
      <c r="G59" s="66">
        <v>0</v>
      </c>
      <c r="H59" s="284">
        <v>0</v>
      </c>
      <c r="I59" s="283">
        <v>0</v>
      </c>
      <c r="J59" s="66">
        <v>0</v>
      </c>
      <c r="K59" s="290"/>
    </row>
    <row r="60" spans="1:11" ht="15.75" x14ac:dyDescent="0.25">
      <c r="A60" s="281" t="s">
        <v>60</v>
      </c>
      <c r="B60" s="282">
        <v>447</v>
      </c>
      <c r="C60" s="283">
        <v>447</v>
      </c>
      <c r="D60" s="66">
        <v>0</v>
      </c>
      <c r="E60" s="284">
        <v>0</v>
      </c>
      <c r="F60" s="283">
        <v>0</v>
      </c>
      <c r="G60" s="66">
        <v>0</v>
      </c>
      <c r="H60" s="284">
        <v>0</v>
      </c>
      <c r="I60" s="283">
        <v>0</v>
      </c>
      <c r="J60" s="66">
        <v>0</v>
      </c>
      <c r="K60" s="290"/>
    </row>
    <row r="61" spans="1:11" ht="15.6" customHeight="1" x14ac:dyDescent="0.25">
      <c r="A61" s="281" t="s">
        <v>61</v>
      </c>
      <c r="B61" s="282">
        <v>46072</v>
      </c>
      <c r="C61" s="283">
        <v>29044</v>
      </c>
      <c r="D61" s="66">
        <v>17028</v>
      </c>
      <c r="E61" s="284">
        <v>34012</v>
      </c>
      <c r="F61" s="283">
        <v>24320</v>
      </c>
      <c r="G61" s="66">
        <v>9692</v>
      </c>
      <c r="H61" s="284">
        <v>70133</v>
      </c>
      <c r="I61" s="283">
        <v>50944</v>
      </c>
      <c r="J61" s="66">
        <v>19189</v>
      </c>
      <c r="K61" s="290"/>
    </row>
    <row r="62" spans="1:11" ht="29.45" customHeight="1" x14ac:dyDescent="0.25">
      <c r="A62" s="281" t="s">
        <v>62</v>
      </c>
      <c r="B62" s="282">
        <v>1435</v>
      </c>
      <c r="C62" s="283">
        <v>820</v>
      </c>
      <c r="D62" s="66">
        <v>615</v>
      </c>
      <c r="E62" s="284">
        <v>0</v>
      </c>
      <c r="F62" s="283">
        <v>0</v>
      </c>
      <c r="G62" s="66">
        <v>0</v>
      </c>
      <c r="H62" s="284">
        <v>231</v>
      </c>
      <c r="I62" s="283">
        <v>0</v>
      </c>
      <c r="J62" s="66">
        <v>231</v>
      </c>
      <c r="K62" s="290"/>
    </row>
    <row r="63" spans="1:11" ht="15.75" x14ac:dyDescent="0.25">
      <c r="A63" s="281" t="s">
        <v>63</v>
      </c>
      <c r="B63" s="282">
        <v>18495</v>
      </c>
      <c r="C63" s="283">
        <v>18495</v>
      </c>
      <c r="D63" s="66">
        <v>0</v>
      </c>
      <c r="E63" s="284">
        <v>1260</v>
      </c>
      <c r="F63" s="283">
        <v>1260</v>
      </c>
      <c r="G63" s="66">
        <v>0</v>
      </c>
      <c r="H63" s="284">
        <v>27546</v>
      </c>
      <c r="I63" s="283">
        <v>27546</v>
      </c>
      <c r="J63" s="66">
        <v>0</v>
      </c>
      <c r="K63" s="290"/>
    </row>
    <row r="64" spans="1:11" ht="15.6" customHeight="1" x14ac:dyDescent="0.25">
      <c r="A64" s="281" t="s">
        <v>64</v>
      </c>
      <c r="B64" s="282">
        <v>64857</v>
      </c>
      <c r="C64" s="283">
        <v>64857</v>
      </c>
      <c r="D64" s="66">
        <v>0</v>
      </c>
      <c r="E64" s="284">
        <v>14565</v>
      </c>
      <c r="F64" s="283">
        <v>14565</v>
      </c>
      <c r="G64" s="66">
        <v>0</v>
      </c>
      <c r="H64" s="284">
        <v>95104</v>
      </c>
      <c r="I64" s="283">
        <v>95104</v>
      </c>
      <c r="J64" s="66">
        <v>0</v>
      </c>
      <c r="K64" s="290"/>
    </row>
    <row r="65" spans="1:11" ht="15.75" x14ac:dyDescent="0.25">
      <c r="A65" s="281" t="s">
        <v>65</v>
      </c>
      <c r="B65" s="282">
        <v>1233</v>
      </c>
      <c r="C65" s="283">
        <v>1233</v>
      </c>
      <c r="D65" s="66">
        <v>0</v>
      </c>
      <c r="E65" s="284">
        <v>0</v>
      </c>
      <c r="F65" s="283">
        <v>0</v>
      </c>
      <c r="G65" s="66">
        <v>0</v>
      </c>
      <c r="H65" s="284">
        <v>7</v>
      </c>
      <c r="I65" s="283">
        <v>7</v>
      </c>
      <c r="J65" s="66">
        <v>0</v>
      </c>
      <c r="K65" s="290"/>
    </row>
    <row r="66" spans="1:11" ht="15.75" x14ac:dyDescent="0.25">
      <c r="A66" s="281" t="s">
        <v>66</v>
      </c>
      <c r="B66" s="282">
        <v>90288</v>
      </c>
      <c r="C66" s="283">
        <v>90288</v>
      </c>
      <c r="D66" s="66">
        <v>0</v>
      </c>
      <c r="E66" s="284">
        <v>650</v>
      </c>
      <c r="F66" s="283">
        <v>650</v>
      </c>
      <c r="G66" s="66">
        <v>0</v>
      </c>
      <c r="H66" s="284">
        <v>33584</v>
      </c>
      <c r="I66" s="283">
        <v>33584</v>
      </c>
      <c r="J66" s="66">
        <v>0</v>
      </c>
      <c r="K66" s="290"/>
    </row>
    <row r="67" spans="1:11" ht="15.75" x14ac:dyDescent="0.25">
      <c r="A67" s="281" t="s">
        <v>67</v>
      </c>
      <c r="B67" s="282">
        <v>138901</v>
      </c>
      <c r="C67" s="283">
        <v>72866</v>
      </c>
      <c r="D67" s="66">
        <v>66035</v>
      </c>
      <c r="E67" s="284">
        <v>12636</v>
      </c>
      <c r="F67" s="283">
        <v>8346</v>
      </c>
      <c r="G67" s="66">
        <v>4290</v>
      </c>
      <c r="H67" s="284">
        <v>163502</v>
      </c>
      <c r="I67" s="283">
        <v>142153</v>
      </c>
      <c r="J67" s="66">
        <v>21349</v>
      </c>
      <c r="K67" s="286">
        <v>1798916.9</v>
      </c>
    </row>
    <row r="68" spans="1:11" ht="15.75" x14ac:dyDescent="0.25">
      <c r="A68" s="281" t="s">
        <v>68</v>
      </c>
      <c r="B68" s="282">
        <v>62069</v>
      </c>
      <c r="C68" s="283">
        <v>62069</v>
      </c>
      <c r="D68" s="66">
        <v>0</v>
      </c>
      <c r="E68" s="284">
        <v>40750</v>
      </c>
      <c r="F68" s="283">
        <v>40720</v>
      </c>
      <c r="G68" s="66">
        <v>30</v>
      </c>
      <c r="H68" s="284">
        <v>48978</v>
      </c>
      <c r="I68" s="283">
        <v>48578</v>
      </c>
      <c r="J68" s="66">
        <v>400</v>
      </c>
      <c r="K68" s="290"/>
    </row>
    <row r="69" spans="1:11" ht="16.5" thickBot="1" x14ac:dyDescent="0.3">
      <c r="A69" s="291" t="s">
        <v>69</v>
      </c>
      <c r="B69" s="292">
        <v>4820</v>
      </c>
      <c r="C69" s="150">
        <v>4820</v>
      </c>
      <c r="D69" s="151">
        <v>0</v>
      </c>
      <c r="E69" s="293">
        <v>230</v>
      </c>
      <c r="F69" s="150">
        <v>230</v>
      </c>
      <c r="G69" s="151">
        <v>0</v>
      </c>
      <c r="H69" s="293">
        <v>3470</v>
      </c>
      <c r="I69" s="150">
        <v>3470</v>
      </c>
      <c r="J69" s="151">
        <v>0</v>
      </c>
      <c r="K69" s="173"/>
    </row>
    <row r="70" spans="1:11" ht="24.6" customHeight="1" thickBot="1" x14ac:dyDescent="0.3">
      <c r="A70" s="157" t="s">
        <v>70</v>
      </c>
      <c r="B70" s="158">
        <v>2818172</v>
      </c>
      <c r="C70" s="159">
        <v>1889995</v>
      </c>
      <c r="D70" s="159">
        <v>928177</v>
      </c>
      <c r="E70" s="160">
        <v>552439</v>
      </c>
      <c r="F70" s="159">
        <v>419468</v>
      </c>
      <c r="G70" s="159">
        <v>132971</v>
      </c>
      <c r="H70" s="160">
        <v>1746385</v>
      </c>
      <c r="I70" s="159">
        <v>1384308</v>
      </c>
      <c r="J70" s="161">
        <v>362077</v>
      </c>
      <c r="K70" s="178">
        <v>2655727.6</v>
      </c>
    </row>
    <row r="71" spans="1:11" ht="15.75" thickBot="1" x14ac:dyDescent="0.3">
      <c r="A71" s="65" t="s">
        <v>74</v>
      </c>
      <c r="B71" s="284">
        <v>51227</v>
      </c>
      <c r="C71" s="283">
        <v>0</v>
      </c>
      <c r="D71" s="66">
        <v>0</v>
      </c>
      <c r="E71" s="284">
        <v>5500</v>
      </c>
      <c r="F71" s="283">
        <v>0</v>
      </c>
      <c r="G71" s="66">
        <v>0</v>
      </c>
      <c r="H71" s="284">
        <v>17100</v>
      </c>
      <c r="I71" s="283">
        <v>0</v>
      </c>
      <c r="J71" s="294">
        <v>0</v>
      </c>
      <c r="K71" s="295"/>
    </row>
    <row r="72" spans="1:11" ht="17.45" customHeight="1" thickBot="1" x14ac:dyDescent="0.3">
      <c r="A72" s="162" t="s">
        <v>75</v>
      </c>
      <c r="B72" s="163">
        <v>2869399</v>
      </c>
      <c r="C72" s="296">
        <v>1889995</v>
      </c>
      <c r="D72" s="296">
        <v>928177</v>
      </c>
      <c r="E72" s="296">
        <v>557939</v>
      </c>
      <c r="F72" s="296">
        <v>419468</v>
      </c>
      <c r="G72" s="296">
        <v>132971</v>
      </c>
      <c r="H72" s="296">
        <v>1763485</v>
      </c>
      <c r="I72" s="296">
        <v>1384308</v>
      </c>
      <c r="J72" s="164">
        <v>362077</v>
      </c>
      <c r="K72" s="165">
        <v>2655727.6</v>
      </c>
    </row>
    <row r="73" spans="1:11" ht="41.25" customHeight="1" x14ac:dyDescent="0.25">
      <c r="A73" s="817" t="s">
        <v>71</v>
      </c>
      <c r="B73" s="817"/>
      <c r="C73" s="817"/>
      <c r="D73" s="817"/>
      <c r="E73" s="817"/>
      <c r="F73" s="817"/>
      <c r="G73" s="817"/>
      <c r="H73" s="817"/>
      <c r="I73" s="817"/>
      <c r="J73" s="817"/>
      <c r="K73" s="817"/>
    </row>
    <row r="75" spans="1:11" x14ac:dyDescent="0.25">
      <c r="B75" s="33"/>
      <c r="C75" s="33"/>
      <c r="D75" s="33"/>
    </row>
  </sheetData>
  <mergeCells count="8">
    <mergeCell ref="K5:K6"/>
    <mergeCell ref="A73:K73"/>
    <mergeCell ref="A1:A2"/>
    <mergeCell ref="B1:J2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63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FF"/>
  </sheetPr>
  <dimension ref="A1:N74"/>
  <sheetViews>
    <sheetView view="pageBreakPreview" zoomScale="66" zoomScaleNormal="60" zoomScaleSheetLayoutView="66" workbookViewId="0">
      <selection activeCell="F51" sqref="F51"/>
    </sheetView>
  </sheetViews>
  <sheetFormatPr defaultColWidth="9.28515625" defaultRowHeight="15" x14ac:dyDescent="0.25"/>
  <cols>
    <col min="1" max="1" width="30.42578125" customWidth="1"/>
    <col min="2" max="3" width="9.140625" customWidth="1"/>
    <col min="4" max="4" width="10.7109375" customWidth="1"/>
    <col min="5" max="5" width="9.140625" customWidth="1"/>
    <col min="6" max="6" width="9.28515625" customWidth="1"/>
    <col min="7" max="7" width="9.7109375" customWidth="1"/>
    <col min="8" max="11" width="9.140625" customWidth="1"/>
    <col min="12" max="12" width="9.7109375" customWidth="1"/>
    <col min="13" max="14" width="10.28515625" customWidth="1"/>
    <col min="15" max="220" width="9.140625" customWidth="1"/>
    <col min="221" max="221" width="34" customWidth="1"/>
    <col min="222" max="222" width="11.28515625" customWidth="1"/>
    <col min="223" max="223" width="11" customWidth="1"/>
    <col min="224" max="230" width="9.140625" customWidth="1"/>
    <col min="231" max="232" width="10.7109375" customWidth="1"/>
    <col min="233" max="233" width="9.140625" customWidth="1"/>
    <col min="234" max="234" width="11.5703125" customWidth="1"/>
    <col min="235" max="235" width="13.7109375" customWidth="1"/>
  </cols>
  <sheetData>
    <row r="1" spans="1:14" ht="44.45" customHeight="1" x14ac:dyDescent="0.25"/>
    <row r="2" spans="1:14" ht="39.6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493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24.6" customHeight="1" x14ac:dyDescent="0.25">
      <c r="A5" s="730" t="s">
        <v>435</v>
      </c>
      <c r="B5" s="733" t="s">
        <v>436</v>
      </c>
      <c r="C5" s="679"/>
      <c r="D5" s="679"/>
      <c r="E5" s="680"/>
      <c r="F5" s="681"/>
      <c r="G5" s="734" t="s">
        <v>437</v>
      </c>
      <c r="H5" s="734"/>
      <c r="I5" s="734"/>
      <c r="J5" s="734"/>
      <c r="K5" s="734"/>
      <c r="L5" s="734"/>
      <c r="M5" s="685" t="s">
        <v>438</v>
      </c>
      <c r="N5" s="685" t="s">
        <v>439</v>
      </c>
    </row>
    <row r="6" spans="1:14" ht="64.900000000000006" customHeight="1" x14ac:dyDescent="0.25">
      <c r="A6" s="731"/>
      <c r="B6" s="735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6.149999999999999" customHeight="1" x14ac:dyDescent="0.25">
      <c r="A7" s="731"/>
      <c r="B7" s="735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ht="31.15" customHeight="1" x14ac:dyDescent="0.25">
      <c r="A8" s="731"/>
      <c r="B8" s="735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34.15" customHeight="1" thickBot="1" x14ac:dyDescent="0.3">
      <c r="A9" s="732"/>
      <c r="B9" s="736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460"/>
      <c r="B10" s="461" t="s">
        <v>450</v>
      </c>
      <c r="C10" s="462" t="s">
        <v>451</v>
      </c>
      <c r="D10" s="462" t="s">
        <v>452</v>
      </c>
      <c r="E10" s="463" t="s">
        <v>453</v>
      </c>
      <c r="F10" s="464" t="s">
        <v>454</v>
      </c>
      <c r="G10" s="463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510" t="s">
        <v>461</v>
      </c>
      <c r="N10" s="510" t="s">
        <v>462</v>
      </c>
    </row>
    <row r="11" spans="1:14" ht="17.45" customHeight="1" x14ac:dyDescent="0.25">
      <c r="A11" s="53" t="s">
        <v>8</v>
      </c>
      <c r="B11" s="470">
        <v>835</v>
      </c>
      <c r="C11" s="471">
        <v>4</v>
      </c>
      <c r="D11" s="471">
        <v>9</v>
      </c>
      <c r="E11" s="471">
        <v>0</v>
      </c>
      <c r="F11" s="606">
        <v>848</v>
      </c>
      <c r="G11" s="607">
        <v>0</v>
      </c>
      <c r="H11" s="608">
        <v>342</v>
      </c>
      <c r="I11" s="608">
        <v>0</v>
      </c>
      <c r="J11" s="608">
        <v>6420</v>
      </c>
      <c r="K11" s="609">
        <v>0</v>
      </c>
      <c r="L11" s="610">
        <v>6762</v>
      </c>
      <c r="M11" s="610">
        <v>0</v>
      </c>
      <c r="N11" s="610">
        <v>7610</v>
      </c>
    </row>
    <row r="12" spans="1:14" ht="15.75" x14ac:dyDescent="0.25">
      <c r="A12" s="68" t="s">
        <v>9</v>
      </c>
      <c r="B12" s="477">
        <v>0</v>
      </c>
      <c r="C12" s="478">
        <v>0</v>
      </c>
      <c r="D12" s="478">
        <v>0</v>
      </c>
      <c r="E12" s="478">
        <v>0</v>
      </c>
      <c r="F12" s="611">
        <v>0</v>
      </c>
      <c r="G12" s="508">
        <v>0</v>
      </c>
      <c r="H12" s="478">
        <v>0</v>
      </c>
      <c r="I12" s="478">
        <v>0</v>
      </c>
      <c r="J12" s="478">
        <v>0</v>
      </c>
      <c r="K12" s="596">
        <v>0</v>
      </c>
      <c r="L12" s="612">
        <v>0</v>
      </c>
      <c r="M12" s="612">
        <v>0</v>
      </c>
      <c r="N12" s="612">
        <v>0</v>
      </c>
    </row>
    <row r="13" spans="1:14" ht="15.75" x14ac:dyDescent="0.25">
      <c r="A13" s="68" t="s">
        <v>10</v>
      </c>
      <c r="B13" s="477">
        <v>0</v>
      </c>
      <c r="C13" s="478">
        <v>0</v>
      </c>
      <c r="D13" s="478">
        <v>0</v>
      </c>
      <c r="E13" s="478">
        <v>0</v>
      </c>
      <c r="F13" s="611">
        <v>0</v>
      </c>
      <c r="G13" s="508">
        <v>0</v>
      </c>
      <c r="H13" s="478">
        <v>0</v>
      </c>
      <c r="I13" s="478">
        <v>0</v>
      </c>
      <c r="J13" s="478">
        <v>0</v>
      </c>
      <c r="K13" s="596">
        <v>0</v>
      </c>
      <c r="L13" s="612">
        <v>0</v>
      </c>
      <c r="M13" s="612">
        <v>0</v>
      </c>
      <c r="N13" s="612">
        <v>0</v>
      </c>
    </row>
    <row r="14" spans="1:14" ht="15.75" x14ac:dyDescent="0.25">
      <c r="A14" s="68" t="s">
        <v>11</v>
      </c>
      <c r="B14" s="477">
        <v>0</v>
      </c>
      <c r="C14" s="478">
        <v>0</v>
      </c>
      <c r="D14" s="478">
        <v>0</v>
      </c>
      <c r="E14" s="478">
        <v>0</v>
      </c>
      <c r="F14" s="611">
        <v>0</v>
      </c>
      <c r="G14" s="508">
        <v>0</v>
      </c>
      <c r="H14" s="478">
        <v>0</v>
      </c>
      <c r="I14" s="478">
        <v>0</v>
      </c>
      <c r="J14" s="478">
        <v>0</v>
      </c>
      <c r="K14" s="596">
        <v>0</v>
      </c>
      <c r="L14" s="612">
        <v>0</v>
      </c>
      <c r="M14" s="612">
        <v>0</v>
      </c>
      <c r="N14" s="612">
        <v>0</v>
      </c>
    </row>
    <row r="15" spans="1:14" ht="15.75" x14ac:dyDescent="0.25">
      <c r="A15" s="68" t="s">
        <v>12</v>
      </c>
      <c r="B15" s="477">
        <v>0</v>
      </c>
      <c r="C15" s="478">
        <v>0</v>
      </c>
      <c r="D15" s="478">
        <v>0</v>
      </c>
      <c r="E15" s="478">
        <v>0</v>
      </c>
      <c r="F15" s="611">
        <v>0</v>
      </c>
      <c r="G15" s="508">
        <v>0</v>
      </c>
      <c r="H15" s="478">
        <v>0</v>
      </c>
      <c r="I15" s="478">
        <v>0</v>
      </c>
      <c r="J15" s="478">
        <v>0</v>
      </c>
      <c r="K15" s="596">
        <v>0</v>
      </c>
      <c r="L15" s="612">
        <v>0</v>
      </c>
      <c r="M15" s="612">
        <v>0</v>
      </c>
      <c r="N15" s="612">
        <v>0</v>
      </c>
    </row>
    <row r="16" spans="1:14" ht="15.75" x14ac:dyDescent="0.25">
      <c r="A16" s="68" t="s">
        <v>13</v>
      </c>
      <c r="B16" s="477">
        <v>0</v>
      </c>
      <c r="C16" s="478">
        <v>0</v>
      </c>
      <c r="D16" s="478">
        <v>0</v>
      </c>
      <c r="E16" s="478">
        <v>0</v>
      </c>
      <c r="F16" s="611">
        <v>0</v>
      </c>
      <c r="G16" s="508">
        <v>0</v>
      </c>
      <c r="H16" s="478">
        <v>0</v>
      </c>
      <c r="I16" s="478">
        <v>0</v>
      </c>
      <c r="J16" s="478">
        <v>0</v>
      </c>
      <c r="K16" s="596">
        <v>0</v>
      </c>
      <c r="L16" s="612">
        <v>0</v>
      </c>
      <c r="M16" s="612">
        <v>0</v>
      </c>
      <c r="N16" s="612">
        <v>0</v>
      </c>
    </row>
    <row r="17" spans="1:14" ht="19.899999999999999" customHeight="1" x14ac:dyDescent="0.25">
      <c r="A17" s="68" t="s">
        <v>14</v>
      </c>
      <c r="B17" s="477">
        <v>0</v>
      </c>
      <c r="C17" s="478">
        <v>0</v>
      </c>
      <c r="D17" s="478">
        <v>0</v>
      </c>
      <c r="E17" s="478">
        <v>0</v>
      </c>
      <c r="F17" s="611">
        <v>0</v>
      </c>
      <c r="G17" s="508">
        <v>0</v>
      </c>
      <c r="H17" s="478">
        <v>0</v>
      </c>
      <c r="I17" s="478">
        <v>0</v>
      </c>
      <c r="J17" s="478">
        <v>0</v>
      </c>
      <c r="K17" s="596">
        <v>0</v>
      </c>
      <c r="L17" s="612">
        <v>0</v>
      </c>
      <c r="M17" s="612">
        <v>0</v>
      </c>
      <c r="N17" s="612">
        <v>0</v>
      </c>
    </row>
    <row r="18" spans="1:14" ht="31.9" customHeight="1" x14ac:dyDescent="0.25">
      <c r="A18" s="68" t="s">
        <v>15</v>
      </c>
      <c r="B18" s="477">
        <v>300</v>
      </c>
      <c r="C18" s="478">
        <v>8</v>
      </c>
      <c r="D18" s="478">
        <v>18</v>
      </c>
      <c r="E18" s="478">
        <v>0</v>
      </c>
      <c r="F18" s="611">
        <v>326</v>
      </c>
      <c r="G18" s="508">
        <v>0</v>
      </c>
      <c r="H18" s="478">
        <v>0</v>
      </c>
      <c r="I18" s="478">
        <v>0</v>
      </c>
      <c r="J18" s="478">
        <v>0</v>
      </c>
      <c r="K18" s="596">
        <v>0</v>
      </c>
      <c r="L18" s="612">
        <v>0</v>
      </c>
      <c r="M18" s="612">
        <v>0</v>
      </c>
      <c r="N18" s="612">
        <v>326</v>
      </c>
    </row>
    <row r="19" spans="1:14" ht="15.75" x14ac:dyDescent="0.25">
      <c r="A19" s="68" t="s">
        <v>16</v>
      </c>
      <c r="B19" s="477">
        <v>0</v>
      </c>
      <c r="C19" s="478">
        <v>0</v>
      </c>
      <c r="D19" s="478">
        <v>0</v>
      </c>
      <c r="E19" s="478">
        <v>0</v>
      </c>
      <c r="F19" s="611">
        <v>0</v>
      </c>
      <c r="G19" s="508">
        <v>0</v>
      </c>
      <c r="H19" s="478">
        <v>0</v>
      </c>
      <c r="I19" s="478">
        <v>0</v>
      </c>
      <c r="J19" s="478">
        <v>0</v>
      </c>
      <c r="K19" s="596">
        <v>0</v>
      </c>
      <c r="L19" s="612">
        <v>0</v>
      </c>
      <c r="M19" s="612">
        <v>0</v>
      </c>
      <c r="N19" s="612">
        <v>0</v>
      </c>
    </row>
    <row r="20" spans="1:14" ht="15.75" x14ac:dyDescent="0.25">
      <c r="A20" s="68" t="s">
        <v>17</v>
      </c>
      <c r="B20" s="477">
        <v>0</v>
      </c>
      <c r="C20" s="478">
        <v>0</v>
      </c>
      <c r="D20" s="478">
        <v>0</v>
      </c>
      <c r="E20" s="478">
        <v>0</v>
      </c>
      <c r="F20" s="611">
        <v>0</v>
      </c>
      <c r="G20" s="508">
        <v>0</v>
      </c>
      <c r="H20" s="478">
        <v>0</v>
      </c>
      <c r="I20" s="478">
        <v>0</v>
      </c>
      <c r="J20" s="478">
        <v>1002</v>
      </c>
      <c r="K20" s="596">
        <v>0</v>
      </c>
      <c r="L20" s="612">
        <v>1002</v>
      </c>
      <c r="M20" s="612">
        <v>0</v>
      </c>
      <c r="N20" s="612">
        <v>1002</v>
      </c>
    </row>
    <row r="21" spans="1:14" ht="16.149999999999999" customHeight="1" x14ac:dyDescent="0.25">
      <c r="A21" s="68" t="s">
        <v>18</v>
      </c>
      <c r="B21" s="477">
        <v>0</v>
      </c>
      <c r="C21" s="478">
        <v>0</v>
      </c>
      <c r="D21" s="478">
        <v>0</v>
      </c>
      <c r="E21" s="478">
        <v>0</v>
      </c>
      <c r="F21" s="611">
        <v>0</v>
      </c>
      <c r="G21" s="508">
        <v>0</v>
      </c>
      <c r="H21" s="478">
        <v>0</v>
      </c>
      <c r="I21" s="478">
        <v>0</v>
      </c>
      <c r="J21" s="478">
        <v>755</v>
      </c>
      <c r="K21" s="596">
        <v>0</v>
      </c>
      <c r="L21" s="612">
        <v>755</v>
      </c>
      <c r="M21" s="612">
        <v>0</v>
      </c>
      <c r="N21" s="612">
        <v>755</v>
      </c>
    </row>
    <row r="22" spans="1:14" ht="16.149999999999999" customHeight="1" x14ac:dyDescent="0.25">
      <c r="A22" s="68" t="s">
        <v>19</v>
      </c>
      <c r="B22" s="477">
        <v>0</v>
      </c>
      <c r="C22" s="478">
        <v>0</v>
      </c>
      <c r="D22" s="478">
        <v>0</v>
      </c>
      <c r="E22" s="478">
        <v>0</v>
      </c>
      <c r="F22" s="611">
        <v>0</v>
      </c>
      <c r="G22" s="508">
        <v>0</v>
      </c>
      <c r="H22" s="478">
        <v>0</v>
      </c>
      <c r="I22" s="478">
        <v>0</v>
      </c>
      <c r="J22" s="478">
        <v>2562</v>
      </c>
      <c r="K22" s="596">
        <v>0</v>
      </c>
      <c r="L22" s="612">
        <v>2562</v>
      </c>
      <c r="M22" s="612">
        <v>0</v>
      </c>
      <c r="N22" s="612">
        <v>2562</v>
      </c>
    </row>
    <row r="23" spans="1:14" ht="19.149999999999999" customHeight="1" x14ac:dyDescent="0.25">
      <c r="A23" s="68" t="s">
        <v>20</v>
      </c>
      <c r="B23" s="477">
        <v>0</v>
      </c>
      <c r="C23" s="478">
        <v>0</v>
      </c>
      <c r="D23" s="478">
        <v>0</v>
      </c>
      <c r="E23" s="478">
        <v>0</v>
      </c>
      <c r="F23" s="611">
        <v>0</v>
      </c>
      <c r="G23" s="508">
        <v>0</v>
      </c>
      <c r="H23" s="478">
        <v>0</v>
      </c>
      <c r="I23" s="478">
        <v>0</v>
      </c>
      <c r="J23" s="478">
        <v>0</v>
      </c>
      <c r="K23" s="596">
        <v>0</v>
      </c>
      <c r="L23" s="612">
        <v>0</v>
      </c>
      <c r="M23" s="612">
        <v>0</v>
      </c>
      <c r="N23" s="612">
        <v>0</v>
      </c>
    </row>
    <row r="24" spans="1:14" ht="15.75" x14ac:dyDescent="0.25">
      <c r="A24" s="68" t="s">
        <v>21</v>
      </c>
      <c r="B24" s="477">
        <v>0</v>
      </c>
      <c r="C24" s="478">
        <v>0</v>
      </c>
      <c r="D24" s="478">
        <v>0</v>
      </c>
      <c r="E24" s="478">
        <v>0</v>
      </c>
      <c r="F24" s="611">
        <v>0</v>
      </c>
      <c r="G24" s="508">
        <v>0</v>
      </c>
      <c r="H24" s="478">
        <v>0</v>
      </c>
      <c r="I24" s="478">
        <v>0</v>
      </c>
      <c r="J24" s="478">
        <v>0</v>
      </c>
      <c r="K24" s="596">
        <v>0</v>
      </c>
      <c r="L24" s="612">
        <v>0</v>
      </c>
      <c r="M24" s="612">
        <v>0</v>
      </c>
      <c r="N24" s="612">
        <v>0</v>
      </c>
    </row>
    <row r="25" spans="1:14" ht="15.75" x14ac:dyDescent="0.25">
      <c r="A25" s="68" t="s">
        <v>22</v>
      </c>
      <c r="B25" s="477">
        <v>1340</v>
      </c>
      <c r="C25" s="478">
        <v>8</v>
      </c>
      <c r="D25" s="478">
        <v>18</v>
      </c>
      <c r="E25" s="478">
        <v>0</v>
      </c>
      <c r="F25" s="611">
        <v>1366</v>
      </c>
      <c r="G25" s="508">
        <v>0</v>
      </c>
      <c r="H25" s="478">
        <v>151</v>
      </c>
      <c r="I25" s="478">
        <v>0</v>
      </c>
      <c r="J25" s="478">
        <v>5315</v>
      </c>
      <c r="K25" s="596">
        <v>0</v>
      </c>
      <c r="L25" s="612">
        <v>5466</v>
      </c>
      <c r="M25" s="612">
        <v>0</v>
      </c>
      <c r="N25" s="612">
        <v>6832</v>
      </c>
    </row>
    <row r="26" spans="1:14" ht="31.5" x14ac:dyDescent="0.25">
      <c r="A26" s="68" t="s">
        <v>23</v>
      </c>
      <c r="B26" s="477">
        <v>0</v>
      </c>
      <c r="C26" s="478">
        <v>0</v>
      </c>
      <c r="D26" s="478">
        <v>0</v>
      </c>
      <c r="E26" s="478">
        <v>0</v>
      </c>
      <c r="F26" s="611">
        <v>0</v>
      </c>
      <c r="G26" s="508">
        <v>0</v>
      </c>
      <c r="H26" s="478">
        <v>0</v>
      </c>
      <c r="I26" s="478">
        <v>0</v>
      </c>
      <c r="J26" s="478">
        <v>0</v>
      </c>
      <c r="K26" s="596">
        <v>0</v>
      </c>
      <c r="L26" s="612">
        <v>0</v>
      </c>
      <c r="M26" s="612">
        <v>0</v>
      </c>
      <c r="N26" s="612">
        <v>0</v>
      </c>
    </row>
    <row r="27" spans="1:14" ht="24" customHeight="1" x14ac:dyDescent="0.25">
      <c r="A27" s="68" t="s">
        <v>24</v>
      </c>
      <c r="B27" s="477">
        <v>0</v>
      </c>
      <c r="C27" s="478">
        <v>0</v>
      </c>
      <c r="D27" s="478">
        <v>0</v>
      </c>
      <c r="E27" s="478">
        <v>0</v>
      </c>
      <c r="F27" s="611">
        <v>0</v>
      </c>
      <c r="G27" s="508">
        <v>0</v>
      </c>
      <c r="H27" s="478">
        <v>0</v>
      </c>
      <c r="I27" s="478">
        <v>0</v>
      </c>
      <c r="J27" s="478">
        <v>0</v>
      </c>
      <c r="K27" s="596">
        <v>0</v>
      </c>
      <c r="L27" s="612">
        <v>0</v>
      </c>
      <c r="M27" s="612">
        <v>0</v>
      </c>
      <c r="N27" s="612">
        <v>0</v>
      </c>
    </row>
    <row r="28" spans="1:14" ht="15.75" x14ac:dyDescent="0.25">
      <c r="A28" s="68" t="s">
        <v>25</v>
      </c>
      <c r="B28" s="477">
        <v>0</v>
      </c>
      <c r="C28" s="478">
        <v>0</v>
      </c>
      <c r="D28" s="478">
        <v>0</v>
      </c>
      <c r="E28" s="478">
        <v>0</v>
      </c>
      <c r="F28" s="611">
        <v>0</v>
      </c>
      <c r="G28" s="508">
        <v>0</v>
      </c>
      <c r="H28" s="478">
        <v>0</v>
      </c>
      <c r="I28" s="478">
        <v>0</v>
      </c>
      <c r="J28" s="478">
        <v>0</v>
      </c>
      <c r="K28" s="596">
        <v>0</v>
      </c>
      <c r="L28" s="612">
        <v>0</v>
      </c>
      <c r="M28" s="612">
        <v>0</v>
      </c>
      <c r="N28" s="612">
        <v>0</v>
      </c>
    </row>
    <row r="29" spans="1:14" ht="31.5" x14ac:dyDescent="0.25">
      <c r="A29" s="68" t="s">
        <v>26</v>
      </c>
      <c r="B29" s="477">
        <v>2000</v>
      </c>
      <c r="C29" s="478">
        <v>0</v>
      </c>
      <c r="D29" s="478">
        <v>0</v>
      </c>
      <c r="E29" s="478">
        <v>0</v>
      </c>
      <c r="F29" s="611">
        <v>2000</v>
      </c>
      <c r="G29" s="508">
        <v>11253</v>
      </c>
      <c r="H29" s="478">
        <v>2782</v>
      </c>
      <c r="I29" s="478">
        <v>1018</v>
      </c>
      <c r="J29" s="478">
        <v>5535</v>
      </c>
      <c r="K29" s="596">
        <v>0</v>
      </c>
      <c r="L29" s="612">
        <v>20588</v>
      </c>
      <c r="M29" s="612">
        <v>0</v>
      </c>
      <c r="N29" s="612">
        <v>22588</v>
      </c>
    </row>
    <row r="30" spans="1:14" ht="15.75" x14ac:dyDescent="0.25">
      <c r="A30" s="68" t="s">
        <v>27</v>
      </c>
      <c r="B30" s="477">
        <v>0</v>
      </c>
      <c r="C30" s="478">
        <v>0</v>
      </c>
      <c r="D30" s="478">
        <v>0</v>
      </c>
      <c r="E30" s="478">
        <v>0</v>
      </c>
      <c r="F30" s="611">
        <v>0</v>
      </c>
      <c r="G30" s="508">
        <v>0</v>
      </c>
      <c r="H30" s="478">
        <v>0</v>
      </c>
      <c r="I30" s="478">
        <v>0</v>
      </c>
      <c r="J30" s="478">
        <v>2688</v>
      </c>
      <c r="K30" s="596">
        <v>0</v>
      </c>
      <c r="L30" s="612">
        <v>2688</v>
      </c>
      <c r="M30" s="612">
        <v>0</v>
      </c>
      <c r="N30" s="612">
        <v>2688</v>
      </c>
    </row>
    <row r="31" spans="1:14" ht="19.899999999999999" customHeight="1" x14ac:dyDescent="0.25">
      <c r="A31" s="68" t="s">
        <v>28</v>
      </c>
      <c r="B31" s="477">
        <v>0</v>
      </c>
      <c r="C31" s="478">
        <v>0</v>
      </c>
      <c r="D31" s="478">
        <v>0</v>
      </c>
      <c r="E31" s="478">
        <v>0</v>
      </c>
      <c r="F31" s="611">
        <v>0</v>
      </c>
      <c r="G31" s="508">
        <v>0</v>
      </c>
      <c r="H31" s="478">
        <v>0</v>
      </c>
      <c r="I31" s="478">
        <v>0</v>
      </c>
      <c r="J31" s="478">
        <v>1360</v>
      </c>
      <c r="K31" s="596">
        <v>0</v>
      </c>
      <c r="L31" s="612">
        <v>1360</v>
      </c>
      <c r="M31" s="612">
        <v>0</v>
      </c>
      <c r="N31" s="612">
        <v>1360</v>
      </c>
    </row>
    <row r="32" spans="1:14" ht="15.75" x14ac:dyDescent="0.25">
      <c r="A32" s="68" t="s">
        <v>29</v>
      </c>
      <c r="B32" s="477">
        <v>0</v>
      </c>
      <c r="C32" s="478">
        <v>0</v>
      </c>
      <c r="D32" s="478">
        <v>0</v>
      </c>
      <c r="E32" s="478">
        <v>0</v>
      </c>
      <c r="F32" s="611">
        <v>0</v>
      </c>
      <c r="G32" s="508">
        <v>0</v>
      </c>
      <c r="H32" s="478">
        <v>0</v>
      </c>
      <c r="I32" s="478">
        <v>0</v>
      </c>
      <c r="J32" s="478">
        <v>1867</v>
      </c>
      <c r="K32" s="596">
        <v>0</v>
      </c>
      <c r="L32" s="612">
        <v>1867</v>
      </c>
      <c r="M32" s="612">
        <v>0</v>
      </c>
      <c r="N32" s="612">
        <v>1867</v>
      </c>
    </row>
    <row r="33" spans="1:14" ht="18.600000000000001" customHeight="1" x14ac:dyDescent="0.25">
      <c r="A33" s="68" t="s">
        <v>30</v>
      </c>
      <c r="B33" s="477">
        <v>0</v>
      </c>
      <c r="C33" s="478">
        <v>0</v>
      </c>
      <c r="D33" s="478">
        <v>0</v>
      </c>
      <c r="E33" s="478">
        <v>0</v>
      </c>
      <c r="F33" s="611">
        <v>0</v>
      </c>
      <c r="G33" s="508">
        <v>0</v>
      </c>
      <c r="H33" s="478">
        <v>0</v>
      </c>
      <c r="I33" s="478">
        <v>0</v>
      </c>
      <c r="J33" s="478">
        <v>1890</v>
      </c>
      <c r="K33" s="596">
        <v>0</v>
      </c>
      <c r="L33" s="612">
        <v>1890</v>
      </c>
      <c r="M33" s="612">
        <v>0</v>
      </c>
      <c r="N33" s="612">
        <v>1890</v>
      </c>
    </row>
    <row r="34" spans="1:14" ht="16.149999999999999" customHeight="1" x14ac:dyDescent="0.25">
      <c r="A34" s="68" t="s">
        <v>31</v>
      </c>
      <c r="B34" s="477">
        <v>0</v>
      </c>
      <c r="C34" s="478">
        <v>0</v>
      </c>
      <c r="D34" s="478">
        <v>0</v>
      </c>
      <c r="E34" s="478">
        <v>0</v>
      </c>
      <c r="F34" s="611">
        <v>0</v>
      </c>
      <c r="G34" s="508">
        <v>0</v>
      </c>
      <c r="H34" s="478">
        <v>0</v>
      </c>
      <c r="I34" s="478">
        <v>0</v>
      </c>
      <c r="J34" s="478">
        <v>4310</v>
      </c>
      <c r="K34" s="596">
        <v>0</v>
      </c>
      <c r="L34" s="612">
        <v>4310</v>
      </c>
      <c r="M34" s="612">
        <v>0</v>
      </c>
      <c r="N34" s="612">
        <v>4310</v>
      </c>
    </row>
    <row r="35" spans="1:14" ht="15.75" x14ac:dyDescent="0.25">
      <c r="A35" s="68" t="s">
        <v>32</v>
      </c>
      <c r="B35" s="477">
        <v>0</v>
      </c>
      <c r="C35" s="478">
        <v>0</v>
      </c>
      <c r="D35" s="478">
        <v>0</v>
      </c>
      <c r="E35" s="478">
        <v>0</v>
      </c>
      <c r="F35" s="611">
        <v>0</v>
      </c>
      <c r="G35" s="508">
        <v>0</v>
      </c>
      <c r="H35" s="478">
        <v>0</v>
      </c>
      <c r="I35" s="478">
        <v>0</v>
      </c>
      <c r="J35" s="478">
        <v>870</v>
      </c>
      <c r="K35" s="596">
        <v>0</v>
      </c>
      <c r="L35" s="612">
        <v>870</v>
      </c>
      <c r="M35" s="612">
        <v>0</v>
      </c>
      <c r="N35" s="612">
        <v>870</v>
      </c>
    </row>
    <row r="36" spans="1:14" ht="15.75" x14ac:dyDescent="0.25">
      <c r="A36" s="68" t="s">
        <v>33</v>
      </c>
      <c r="B36" s="477">
        <v>0</v>
      </c>
      <c r="C36" s="478">
        <v>0</v>
      </c>
      <c r="D36" s="478">
        <v>0</v>
      </c>
      <c r="E36" s="478">
        <v>0</v>
      </c>
      <c r="F36" s="611">
        <v>0</v>
      </c>
      <c r="G36" s="508">
        <v>0</v>
      </c>
      <c r="H36" s="478">
        <v>0</v>
      </c>
      <c r="I36" s="478">
        <v>0</v>
      </c>
      <c r="J36" s="478">
        <v>2730</v>
      </c>
      <c r="K36" s="596">
        <v>0</v>
      </c>
      <c r="L36" s="612">
        <v>2730</v>
      </c>
      <c r="M36" s="612">
        <v>0</v>
      </c>
      <c r="N36" s="612">
        <v>2730</v>
      </c>
    </row>
    <row r="37" spans="1:14" ht="19.899999999999999" customHeight="1" x14ac:dyDescent="0.25">
      <c r="A37" s="68" t="s">
        <v>34</v>
      </c>
      <c r="B37" s="477">
        <v>0</v>
      </c>
      <c r="C37" s="478">
        <v>0</v>
      </c>
      <c r="D37" s="478">
        <v>0</v>
      </c>
      <c r="E37" s="478">
        <v>0</v>
      </c>
      <c r="F37" s="611">
        <v>0</v>
      </c>
      <c r="G37" s="508">
        <v>0</v>
      </c>
      <c r="H37" s="478">
        <v>0</v>
      </c>
      <c r="I37" s="478">
        <v>0</v>
      </c>
      <c r="J37" s="478">
        <v>0</v>
      </c>
      <c r="K37" s="596">
        <v>0</v>
      </c>
      <c r="L37" s="612">
        <v>0</v>
      </c>
      <c r="M37" s="612">
        <v>0</v>
      </c>
      <c r="N37" s="612">
        <v>0</v>
      </c>
    </row>
    <row r="38" spans="1:14" ht="15.75" x14ac:dyDescent="0.25">
      <c r="A38" s="68" t="s">
        <v>35</v>
      </c>
      <c r="B38" s="477">
        <v>0</v>
      </c>
      <c r="C38" s="478">
        <v>0</v>
      </c>
      <c r="D38" s="478">
        <v>0</v>
      </c>
      <c r="E38" s="478">
        <v>0</v>
      </c>
      <c r="F38" s="611">
        <v>0</v>
      </c>
      <c r="G38" s="508">
        <v>0</v>
      </c>
      <c r="H38" s="478">
        <v>0</v>
      </c>
      <c r="I38" s="478">
        <v>0</v>
      </c>
      <c r="J38" s="478">
        <v>1200</v>
      </c>
      <c r="K38" s="596">
        <v>0</v>
      </c>
      <c r="L38" s="612">
        <v>1200</v>
      </c>
      <c r="M38" s="612">
        <v>0</v>
      </c>
      <c r="N38" s="612">
        <v>1200</v>
      </c>
    </row>
    <row r="39" spans="1:14" ht="31.5" x14ac:dyDescent="0.25">
      <c r="A39" s="68" t="s">
        <v>36</v>
      </c>
      <c r="B39" s="477">
        <v>0</v>
      </c>
      <c r="C39" s="478">
        <v>0</v>
      </c>
      <c r="D39" s="478">
        <v>0</v>
      </c>
      <c r="E39" s="478">
        <v>0</v>
      </c>
      <c r="F39" s="611">
        <v>0</v>
      </c>
      <c r="G39" s="508">
        <v>0</v>
      </c>
      <c r="H39" s="478">
        <v>0</v>
      </c>
      <c r="I39" s="478">
        <v>0</v>
      </c>
      <c r="J39" s="478">
        <v>3960</v>
      </c>
      <c r="K39" s="596">
        <v>0</v>
      </c>
      <c r="L39" s="612">
        <v>3960</v>
      </c>
      <c r="M39" s="612">
        <v>0</v>
      </c>
      <c r="N39" s="612">
        <v>3960</v>
      </c>
    </row>
    <row r="40" spans="1:14" ht="15.75" x14ac:dyDescent="0.25">
      <c r="A40" s="68" t="s">
        <v>37</v>
      </c>
      <c r="B40" s="477">
        <v>0</v>
      </c>
      <c r="C40" s="478">
        <v>0</v>
      </c>
      <c r="D40" s="478">
        <v>0</v>
      </c>
      <c r="E40" s="478">
        <v>0</v>
      </c>
      <c r="F40" s="611">
        <v>0</v>
      </c>
      <c r="G40" s="508">
        <v>0</v>
      </c>
      <c r="H40" s="478">
        <v>0</v>
      </c>
      <c r="I40" s="478">
        <v>0</v>
      </c>
      <c r="J40" s="478">
        <v>0</v>
      </c>
      <c r="K40" s="596">
        <v>0</v>
      </c>
      <c r="L40" s="612">
        <v>0</v>
      </c>
      <c r="M40" s="612">
        <v>0</v>
      </c>
      <c r="N40" s="612">
        <v>0</v>
      </c>
    </row>
    <row r="41" spans="1:14" ht="15.75" x14ac:dyDescent="0.25">
      <c r="A41" s="68" t="s">
        <v>38</v>
      </c>
      <c r="B41" s="477">
        <v>1710</v>
      </c>
      <c r="C41" s="478">
        <v>8</v>
      </c>
      <c r="D41" s="478">
        <v>18</v>
      </c>
      <c r="E41" s="478">
        <v>0</v>
      </c>
      <c r="F41" s="611">
        <v>1736</v>
      </c>
      <c r="G41" s="508">
        <v>0</v>
      </c>
      <c r="H41" s="478">
        <v>115</v>
      </c>
      <c r="I41" s="478">
        <v>0</v>
      </c>
      <c r="J41" s="478">
        <v>3186</v>
      </c>
      <c r="K41" s="596">
        <v>0</v>
      </c>
      <c r="L41" s="612">
        <v>3301</v>
      </c>
      <c r="M41" s="612">
        <v>0</v>
      </c>
      <c r="N41" s="612">
        <v>5037</v>
      </c>
    </row>
    <row r="42" spans="1:14" ht="15.6" customHeight="1" x14ac:dyDescent="0.25">
      <c r="A42" s="68" t="s">
        <v>39</v>
      </c>
      <c r="B42" s="477">
        <v>0</v>
      </c>
      <c r="C42" s="478">
        <v>0</v>
      </c>
      <c r="D42" s="478">
        <v>0</v>
      </c>
      <c r="E42" s="478">
        <v>0</v>
      </c>
      <c r="F42" s="611">
        <v>0</v>
      </c>
      <c r="G42" s="508">
        <v>0</v>
      </c>
      <c r="H42" s="478">
        <v>0</v>
      </c>
      <c r="I42" s="478">
        <v>0</v>
      </c>
      <c r="J42" s="478">
        <v>0</v>
      </c>
      <c r="K42" s="596">
        <v>0</v>
      </c>
      <c r="L42" s="612">
        <v>0</v>
      </c>
      <c r="M42" s="612">
        <v>0</v>
      </c>
      <c r="N42" s="612">
        <v>0</v>
      </c>
    </row>
    <row r="43" spans="1:14" ht="15.75" x14ac:dyDescent="0.25">
      <c r="A43" s="68" t="s">
        <v>40</v>
      </c>
      <c r="B43" s="477">
        <v>1720</v>
      </c>
      <c r="C43" s="478">
        <v>8</v>
      </c>
      <c r="D43" s="478">
        <v>18</v>
      </c>
      <c r="E43" s="478">
        <v>0</v>
      </c>
      <c r="F43" s="611">
        <v>1746</v>
      </c>
      <c r="G43" s="508">
        <v>0</v>
      </c>
      <c r="H43" s="478">
        <v>417</v>
      </c>
      <c r="I43" s="478">
        <v>0</v>
      </c>
      <c r="J43" s="478">
        <v>8982</v>
      </c>
      <c r="K43" s="596">
        <v>0</v>
      </c>
      <c r="L43" s="612">
        <v>9399</v>
      </c>
      <c r="M43" s="612">
        <v>0</v>
      </c>
      <c r="N43" s="612">
        <v>11145</v>
      </c>
    </row>
    <row r="44" spans="1:14" ht="15.75" x14ac:dyDescent="0.25">
      <c r="A44" s="68" t="s">
        <v>41</v>
      </c>
      <c r="B44" s="477">
        <v>23783</v>
      </c>
      <c r="C44" s="478">
        <v>155</v>
      </c>
      <c r="D44" s="478">
        <v>795</v>
      </c>
      <c r="E44" s="478">
        <v>0</v>
      </c>
      <c r="F44" s="611">
        <v>24733</v>
      </c>
      <c r="G44" s="508">
        <v>0</v>
      </c>
      <c r="H44" s="478">
        <v>0</v>
      </c>
      <c r="I44" s="478">
        <v>0</v>
      </c>
      <c r="J44" s="478">
        <v>0</v>
      </c>
      <c r="K44" s="596">
        <v>0</v>
      </c>
      <c r="L44" s="612">
        <v>0</v>
      </c>
      <c r="M44" s="612">
        <v>0</v>
      </c>
      <c r="N44" s="612">
        <v>24733</v>
      </c>
    </row>
    <row r="45" spans="1:14" ht="15.75" x14ac:dyDescent="0.25">
      <c r="A45" s="68" t="s">
        <v>42</v>
      </c>
      <c r="B45" s="477">
        <v>174349</v>
      </c>
      <c r="C45" s="478">
        <v>1497</v>
      </c>
      <c r="D45" s="478">
        <v>2754</v>
      </c>
      <c r="E45" s="478">
        <v>0</v>
      </c>
      <c r="F45" s="611">
        <v>178600</v>
      </c>
      <c r="G45" s="508">
        <v>0</v>
      </c>
      <c r="H45" s="478">
        <v>0</v>
      </c>
      <c r="I45" s="478">
        <v>0</v>
      </c>
      <c r="J45" s="478">
        <v>0</v>
      </c>
      <c r="K45" s="596">
        <v>0</v>
      </c>
      <c r="L45" s="612">
        <v>0</v>
      </c>
      <c r="M45" s="612">
        <v>0</v>
      </c>
      <c r="N45" s="612">
        <v>178600</v>
      </c>
    </row>
    <row r="46" spans="1:14" ht="15" customHeight="1" x14ac:dyDescent="0.25">
      <c r="A46" s="68" t="s">
        <v>43</v>
      </c>
      <c r="B46" s="477">
        <v>0</v>
      </c>
      <c r="C46" s="478">
        <v>0</v>
      </c>
      <c r="D46" s="478">
        <v>0</v>
      </c>
      <c r="E46" s="478">
        <v>46940</v>
      </c>
      <c r="F46" s="611">
        <v>46940</v>
      </c>
      <c r="G46" s="508">
        <v>0</v>
      </c>
      <c r="H46" s="478">
        <v>0</v>
      </c>
      <c r="I46" s="478">
        <v>0</v>
      </c>
      <c r="J46" s="478">
        <v>0</v>
      </c>
      <c r="K46" s="596">
        <v>0</v>
      </c>
      <c r="L46" s="612">
        <v>0</v>
      </c>
      <c r="M46" s="612">
        <v>46940</v>
      </c>
      <c r="N46" s="612">
        <v>46940</v>
      </c>
    </row>
    <row r="47" spans="1:14" ht="18" customHeight="1" x14ac:dyDescent="0.25">
      <c r="A47" s="68" t="s">
        <v>44</v>
      </c>
      <c r="B47" s="477">
        <v>0</v>
      </c>
      <c r="C47" s="478">
        <v>0</v>
      </c>
      <c r="D47" s="478">
        <v>0</v>
      </c>
      <c r="E47" s="478">
        <v>0</v>
      </c>
      <c r="F47" s="611">
        <v>0</v>
      </c>
      <c r="G47" s="508">
        <v>0</v>
      </c>
      <c r="H47" s="478">
        <v>0</v>
      </c>
      <c r="I47" s="478">
        <v>0</v>
      </c>
      <c r="J47" s="478">
        <v>0</v>
      </c>
      <c r="K47" s="596">
        <v>0</v>
      </c>
      <c r="L47" s="612">
        <v>0</v>
      </c>
      <c r="M47" s="612">
        <v>0</v>
      </c>
      <c r="N47" s="612">
        <v>0</v>
      </c>
    </row>
    <row r="48" spans="1:14" ht="18.600000000000001" customHeight="1" x14ac:dyDescent="0.25">
      <c r="A48" s="68" t="s">
        <v>45</v>
      </c>
      <c r="B48" s="477">
        <v>0</v>
      </c>
      <c r="C48" s="478">
        <v>0</v>
      </c>
      <c r="D48" s="478">
        <v>0</v>
      </c>
      <c r="E48" s="478">
        <v>0</v>
      </c>
      <c r="F48" s="611">
        <v>0</v>
      </c>
      <c r="G48" s="508">
        <v>0</v>
      </c>
      <c r="H48" s="478">
        <v>0</v>
      </c>
      <c r="I48" s="478">
        <v>0</v>
      </c>
      <c r="J48" s="478">
        <v>0</v>
      </c>
      <c r="K48" s="596">
        <v>0</v>
      </c>
      <c r="L48" s="612">
        <v>0</v>
      </c>
      <c r="M48" s="612">
        <v>0</v>
      </c>
      <c r="N48" s="612">
        <v>0</v>
      </c>
    </row>
    <row r="49" spans="1:14" ht="39" customHeight="1" x14ac:dyDescent="0.25">
      <c r="A49" s="68" t="s">
        <v>78</v>
      </c>
      <c r="B49" s="477">
        <v>0</v>
      </c>
      <c r="C49" s="478">
        <v>0</v>
      </c>
      <c r="D49" s="478">
        <v>0</v>
      </c>
      <c r="E49" s="478">
        <v>0</v>
      </c>
      <c r="F49" s="611">
        <v>0</v>
      </c>
      <c r="G49" s="508">
        <v>0</v>
      </c>
      <c r="H49" s="478">
        <v>0</v>
      </c>
      <c r="I49" s="478">
        <v>0</v>
      </c>
      <c r="J49" s="478">
        <v>0</v>
      </c>
      <c r="K49" s="596">
        <v>75523</v>
      </c>
      <c r="L49" s="612">
        <v>75523</v>
      </c>
      <c r="M49" s="612">
        <v>75523</v>
      </c>
      <c r="N49" s="612">
        <v>75523</v>
      </c>
    </row>
    <row r="50" spans="1:14" ht="19.899999999999999" customHeight="1" x14ac:dyDescent="0.25">
      <c r="A50" s="68" t="s">
        <v>46</v>
      </c>
      <c r="B50" s="477">
        <v>0</v>
      </c>
      <c r="C50" s="478">
        <v>0</v>
      </c>
      <c r="D50" s="478">
        <v>0</v>
      </c>
      <c r="E50" s="478">
        <v>0</v>
      </c>
      <c r="F50" s="611">
        <v>0</v>
      </c>
      <c r="G50" s="508">
        <v>0</v>
      </c>
      <c r="H50" s="478">
        <v>0</v>
      </c>
      <c r="I50" s="478">
        <v>0</v>
      </c>
      <c r="J50" s="478">
        <v>0</v>
      </c>
      <c r="K50" s="596">
        <v>0</v>
      </c>
      <c r="L50" s="612">
        <v>0</v>
      </c>
      <c r="M50" s="612">
        <v>0</v>
      </c>
      <c r="N50" s="612">
        <v>0</v>
      </c>
    </row>
    <row r="51" spans="1:14" ht="19.899999999999999" customHeight="1" x14ac:dyDescent="0.25">
      <c r="A51" s="68" t="s">
        <v>47</v>
      </c>
      <c r="B51" s="477">
        <v>0</v>
      </c>
      <c r="C51" s="478">
        <v>0</v>
      </c>
      <c r="D51" s="478">
        <v>0</v>
      </c>
      <c r="E51" s="478">
        <v>0</v>
      </c>
      <c r="F51" s="611">
        <v>0</v>
      </c>
      <c r="G51" s="508">
        <v>0</v>
      </c>
      <c r="H51" s="478">
        <v>0</v>
      </c>
      <c r="I51" s="478">
        <v>0</v>
      </c>
      <c r="J51" s="478">
        <v>0</v>
      </c>
      <c r="K51" s="596">
        <v>0</v>
      </c>
      <c r="L51" s="612">
        <v>0</v>
      </c>
      <c r="M51" s="612">
        <v>0</v>
      </c>
      <c r="N51" s="612">
        <v>0</v>
      </c>
    </row>
    <row r="52" spans="1:14" ht="15.75" x14ac:dyDescent="0.25">
      <c r="A52" s="68" t="s">
        <v>48</v>
      </c>
      <c r="B52" s="477">
        <v>0</v>
      </c>
      <c r="C52" s="478">
        <v>0</v>
      </c>
      <c r="D52" s="478">
        <v>0</v>
      </c>
      <c r="E52" s="478">
        <v>0</v>
      </c>
      <c r="F52" s="611">
        <v>0</v>
      </c>
      <c r="G52" s="508">
        <v>0</v>
      </c>
      <c r="H52" s="478">
        <v>0</v>
      </c>
      <c r="I52" s="478">
        <v>0</v>
      </c>
      <c r="J52" s="478">
        <v>200</v>
      </c>
      <c r="K52" s="596">
        <v>0</v>
      </c>
      <c r="L52" s="612">
        <v>200</v>
      </c>
      <c r="M52" s="612">
        <v>0</v>
      </c>
      <c r="N52" s="612">
        <v>200</v>
      </c>
    </row>
    <row r="53" spans="1:14" ht="15.75" x14ac:dyDescent="0.25">
      <c r="A53" s="68" t="s">
        <v>49</v>
      </c>
      <c r="B53" s="477">
        <v>0</v>
      </c>
      <c r="C53" s="478">
        <v>0</v>
      </c>
      <c r="D53" s="478">
        <v>0</v>
      </c>
      <c r="E53" s="478">
        <v>0</v>
      </c>
      <c r="F53" s="611">
        <v>0</v>
      </c>
      <c r="G53" s="508">
        <v>0</v>
      </c>
      <c r="H53" s="478">
        <v>0</v>
      </c>
      <c r="I53" s="478">
        <v>0</v>
      </c>
      <c r="J53" s="478">
        <v>0</v>
      </c>
      <c r="K53" s="596">
        <v>0</v>
      </c>
      <c r="L53" s="612">
        <v>0</v>
      </c>
      <c r="M53" s="612">
        <v>0</v>
      </c>
      <c r="N53" s="612">
        <v>0</v>
      </c>
    </row>
    <row r="54" spans="1:14" ht="16.899999999999999" customHeight="1" x14ac:dyDescent="0.25">
      <c r="A54" s="68" t="s">
        <v>50</v>
      </c>
      <c r="B54" s="477">
        <v>0</v>
      </c>
      <c r="C54" s="478">
        <v>0</v>
      </c>
      <c r="D54" s="478">
        <v>0</v>
      </c>
      <c r="E54" s="478">
        <v>0</v>
      </c>
      <c r="F54" s="611">
        <v>0</v>
      </c>
      <c r="G54" s="508">
        <v>0</v>
      </c>
      <c r="H54" s="478">
        <v>0</v>
      </c>
      <c r="I54" s="478">
        <v>0</v>
      </c>
      <c r="J54" s="478">
        <v>145</v>
      </c>
      <c r="K54" s="596">
        <v>0</v>
      </c>
      <c r="L54" s="612">
        <v>145</v>
      </c>
      <c r="M54" s="612">
        <v>0</v>
      </c>
      <c r="N54" s="612">
        <v>145</v>
      </c>
    </row>
    <row r="55" spans="1:14" ht="25.9" customHeight="1" x14ac:dyDescent="0.25">
      <c r="A55" s="68" t="s">
        <v>51</v>
      </c>
      <c r="B55" s="477">
        <v>0</v>
      </c>
      <c r="C55" s="478">
        <v>0</v>
      </c>
      <c r="D55" s="478">
        <v>0</v>
      </c>
      <c r="E55" s="478">
        <v>0</v>
      </c>
      <c r="F55" s="611">
        <v>0</v>
      </c>
      <c r="G55" s="508">
        <v>0</v>
      </c>
      <c r="H55" s="478">
        <v>0</v>
      </c>
      <c r="I55" s="478">
        <v>0</v>
      </c>
      <c r="J55" s="478">
        <v>0</v>
      </c>
      <c r="K55" s="596">
        <v>0</v>
      </c>
      <c r="L55" s="612">
        <v>0</v>
      </c>
      <c r="M55" s="612">
        <v>0</v>
      </c>
      <c r="N55" s="612">
        <v>0</v>
      </c>
    </row>
    <row r="56" spans="1:14" ht="15.75" x14ac:dyDescent="0.25">
      <c r="A56" s="68" t="s">
        <v>52</v>
      </c>
      <c r="B56" s="477">
        <v>0</v>
      </c>
      <c r="C56" s="478">
        <v>0</v>
      </c>
      <c r="D56" s="478">
        <v>0</v>
      </c>
      <c r="E56" s="478">
        <v>0</v>
      </c>
      <c r="F56" s="611">
        <v>0</v>
      </c>
      <c r="G56" s="508">
        <v>0</v>
      </c>
      <c r="H56" s="478">
        <v>0</v>
      </c>
      <c r="I56" s="478">
        <v>0</v>
      </c>
      <c r="J56" s="478">
        <v>0</v>
      </c>
      <c r="K56" s="596">
        <v>0</v>
      </c>
      <c r="L56" s="612">
        <v>0</v>
      </c>
      <c r="M56" s="612">
        <v>0</v>
      </c>
      <c r="N56" s="612">
        <v>0</v>
      </c>
    </row>
    <row r="57" spans="1:14" ht="15.75" x14ac:dyDescent="0.25">
      <c r="A57" s="68" t="s">
        <v>53</v>
      </c>
      <c r="B57" s="477">
        <v>0</v>
      </c>
      <c r="C57" s="478">
        <v>0</v>
      </c>
      <c r="D57" s="478">
        <v>0</v>
      </c>
      <c r="E57" s="478">
        <v>0</v>
      </c>
      <c r="F57" s="611">
        <v>0</v>
      </c>
      <c r="G57" s="508">
        <v>0</v>
      </c>
      <c r="H57" s="478">
        <v>0</v>
      </c>
      <c r="I57" s="478">
        <v>0</v>
      </c>
      <c r="J57" s="478">
        <v>0</v>
      </c>
      <c r="K57" s="596">
        <v>0</v>
      </c>
      <c r="L57" s="612">
        <v>0</v>
      </c>
      <c r="M57" s="612">
        <v>0</v>
      </c>
      <c r="N57" s="612">
        <v>0</v>
      </c>
    </row>
    <row r="58" spans="1:14" ht="15.75" x14ac:dyDescent="0.25">
      <c r="A58" s="68" t="s">
        <v>54</v>
      </c>
      <c r="B58" s="477">
        <v>0</v>
      </c>
      <c r="C58" s="478">
        <v>0</v>
      </c>
      <c r="D58" s="478">
        <v>0</v>
      </c>
      <c r="E58" s="478">
        <v>0</v>
      </c>
      <c r="F58" s="611">
        <v>0</v>
      </c>
      <c r="G58" s="508">
        <v>0</v>
      </c>
      <c r="H58" s="478">
        <v>0</v>
      </c>
      <c r="I58" s="478">
        <v>0</v>
      </c>
      <c r="J58" s="478">
        <v>50</v>
      </c>
      <c r="K58" s="596">
        <v>0</v>
      </c>
      <c r="L58" s="612">
        <v>50</v>
      </c>
      <c r="M58" s="612">
        <v>0</v>
      </c>
      <c r="N58" s="612">
        <v>50</v>
      </c>
    </row>
    <row r="59" spans="1:14" ht="15.75" x14ac:dyDescent="0.25">
      <c r="A59" s="68" t="s">
        <v>55</v>
      </c>
      <c r="B59" s="477">
        <v>0</v>
      </c>
      <c r="C59" s="478">
        <v>0</v>
      </c>
      <c r="D59" s="478">
        <v>0</v>
      </c>
      <c r="E59" s="478">
        <v>0</v>
      </c>
      <c r="F59" s="611">
        <v>0</v>
      </c>
      <c r="G59" s="508">
        <v>0</v>
      </c>
      <c r="H59" s="478">
        <v>0</v>
      </c>
      <c r="I59" s="478">
        <v>0</v>
      </c>
      <c r="J59" s="478">
        <v>0</v>
      </c>
      <c r="K59" s="596">
        <v>0</v>
      </c>
      <c r="L59" s="612">
        <v>0</v>
      </c>
      <c r="M59" s="612">
        <v>0</v>
      </c>
      <c r="N59" s="612">
        <v>0</v>
      </c>
    </row>
    <row r="60" spans="1:14" ht="31.5" x14ac:dyDescent="0.25">
      <c r="A60" s="68" t="s">
        <v>56</v>
      </c>
      <c r="B60" s="477">
        <v>0</v>
      </c>
      <c r="C60" s="478">
        <v>0</v>
      </c>
      <c r="D60" s="478">
        <v>0</v>
      </c>
      <c r="E60" s="478">
        <v>0</v>
      </c>
      <c r="F60" s="611">
        <v>0</v>
      </c>
      <c r="G60" s="508">
        <v>0</v>
      </c>
      <c r="H60" s="478">
        <v>0</v>
      </c>
      <c r="I60" s="478">
        <v>0</v>
      </c>
      <c r="J60" s="478">
        <v>0</v>
      </c>
      <c r="K60" s="596">
        <v>0</v>
      </c>
      <c r="L60" s="612">
        <v>0</v>
      </c>
      <c r="M60" s="612">
        <v>0</v>
      </c>
      <c r="N60" s="612">
        <v>0</v>
      </c>
    </row>
    <row r="61" spans="1:14" ht="15.75" x14ac:dyDescent="0.25">
      <c r="A61" s="68" t="s">
        <v>57</v>
      </c>
      <c r="B61" s="477">
        <v>0</v>
      </c>
      <c r="C61" s="478">
        <v>0</v>
      </c>
      <c r="D61" s="478">
        <v>0</v>
      </c>
      <c r="E61" s="478">
        <v>0</v>
      </c>
      <c r="F61" s="611">
        <v>0</v>
      </c>
      <c r="G61" s="508">
        <v>19395</v>
      </c>
      <c r="H61" s="478">
        <v>5707</v>
      </c>
      <c r="I61" s="478">
        <v>2156</v>
      </c>
      <c r="J61" s="478">
        <v>14683</v>
      </c>
      <c r="K61" s="596">
        <v>0</v>
      </c>
      <c r="L61" s="612">
        <v>41941</v>
      </c>
      <c r="M61" s="612">
        <v>0</v>
      </c>
      <c r="N61" s="612">
        <v>41941</v>
      </c>
    </row>
    <row r="62" spans="1:14" ht="15.75" x14ac:dyDescent="0.25">
      <c r="A62" s="68" t="s">
        <v>58</v>
      </c>
      <c r="B62" s="477">
        <v>0</v>
      </c>
      <c r="C62" s="478">
        <v>0</v>
      </c>
      <c r="D62" s="478">
        <v>0</v>
      </c>
      <c r="E62" s="478">
        <v>0</v>
      </c>
      <c r="F62" s="611">
        <v>0</v>
      </c>
      <c r="G62" s="508">
        <v>128419</v>
      </c>
      <c r="H62" s="478">
        <v>37585</v>
      </c>
      <c r="I62" s="478">
        <v>15665</v>
      </c>
      <c r="J62" s="478">
        <v>129898</v>
      </c>
      <c r="K62" s="596">
        <v>0</v>
      </c>
      <c r="L62" s="612">
        <v>311567</v>
      </c>
      <c r="M62" s="612">
        <v>0</v>
      </c>
      <c r="N62" s="612">
        <v>311567</v>
      </c>
    </row>
    <row r="63" spans="1:14" ht="19.899999999999999" customHeight="1" x14ac:dyDescent="0.25">
      <c r="A63" s="68" t="s">
        <v>59</v>
      </c>
      <c r="B63" s="477">
        <v>0</v>
      </c>
      <c r="C63" s="478">
        <v>0</v>
      </c>
      <c r="D63" s="478">
        <v>0</v>
      </c>
      <c r="E63" s="478">
        <v>0</v>
      </c>
      <c r="F63" s="611">
        <v>0</v>
      </c>
      <c r="G63" s="508">
        <v>0</v>
      </c>
      <c r="H63" s="478">
        <v>0</v>
      </c>
      <c r="I63" s="478">
        <v>0</v>
      </c>
      <c r="J63" s="478">
        <v>0</v>
      </c>
      <c r="K63" s="596">
        <v>0</v>
      </c>
      <c r="L63" s="612">
        <v>0</v>
      </c>
      <c r="M63" s="612">
        <v>0</v>
      </c>
      <c r="N63" s="612">
        <v>0</v>
      </c>
    </row>
    <row r="64" spans="1:14" ht="15.75" x14ac:dyDescent="0.25">
      <c r="A64" s="68" t="s">
        <v>60</v>
      </c>
      <c r="B64" s="477">
        <v>0</v>
      </c>
      <c r="C64" s="478">
        <v>0</v>
      </c>
      <c r="D64" s="478">
        <v>0</v>
      </c>
      <c r="E64" s="478">
        <v>0</v>
      </c>
      <c r="F64" s="611">
        <v>0</v>
      </c>
      <c r="G64" s="508">
        <v>0</v>
      </c>
      <c r="H64" s="478">
        <v>0</v>
      </c>
      <c r="I64" s="478">
        <v>0</v>
      </c>
      <c r="J64" s="478">
        <v>0</v>
      </c>
      <c r="K64" s="596">
        <v>0</v>
      </c>
      <c r="L64" s="612">
        <v>0</v>
      </c>
      <c r="M64" s="612">
        <v>0</v>
      </c>
      <c r="N64" s="612">
        <v>0</v>
      </c>
    </row>
    <row r="65" spans="1:14" ht="15.75" x14ac:dyDescent="0.25">
      <c r="A65" s="68" t="s">
        <v>61</v>
      </c>
      <c r="B65" s="477">
        <v>300</v>
      </c>
      <c r="C65" s="478">
        <v>8</v>
      </c>
      <c r="D65" s="478">
        <v>18</v>
      </c>
      <c r="E65" s="478">
        <v>0</v>
      </c>
      <c r="F65" s="611">
        <v>326</v>
      </c>
      <c r="G65" s="508">
        <v>0</v>
      </c>
      <c r="H65" s="478">
        <v>0</v>
      </c>
      <c r="I65" s="478">
        <v>0</v>
      </c>
      <c r="J65" s="478">
        <v>36</v>
      </c>
      <c r="K65" s="596">
        <v>0</v>
      </c>
      <c r="L65" s="612">
        <v>36</v>
      </c>
      <c r="M65" s="612">
        <v>0</v>
      </c>
      <c r="N65" s="612">
        <v>362</v>
      </c>
    </row>
    <row r="66" spans="1:14" ht="31.5" x14ac:dyDescent="0.25">
      <c r="A66" s="68" t="s">
        <v>62</v>
      </c>
      <c r="B66" s="477">
        <v>0</v>
      </c>
      <c r="C66" s="478">
        <v>0</v>
      </c>
      <c r="D66" s="478">
        <v>0</v>
      </c>
      <c r="E66" s="478">
        <v>0</v>
      </c>
      <c r="F66" s="611">
        <v>0</v>
      </c>
      <c r="G66" s="508">
        <v>0</v>
      </c>
      <c r="H66" s="478">
        <v>0</v>
      </c>
      <c r="I66" s="478">
        <v>0</v>
      </c>
      <c r="J66" s="478">
        <v>0</v>
      </c>
      <c r="K66" s="596">
        <v>0</v>
      </c>
      <c r="L66" s="612">
        <v>0</v>
      </c>
      <c r="M66" s="612">
        <v>0</v>
      </c>
      <c r="N66" s="612">
        <v>0</v>
      </c>
    </row>
    <row r="67" spans="1:14" ht="15.75" x14ac:dyDescent="0.25">
      <c r="A67" s="68" t="s">
        <v>63</v>
      </c>
      <c r="B67" s="477">
        <v>0</v>
      </c>
      <c r="C67" s="478">
        <v>0</v>
      </c>
      <c r="D67" s="478">
        <v>0</v>
      </c>
      <c r="E67" s="478">
        <v>0</v>
      </c>
      <c r="F67" s="611">
        <v>0</v>
      </c>
      <c r="G67" s="508">
        <v>0</v>
      </c>
      <c r="H67" s="478">
        <v>34</v>
      </c>
      <c r="I67" s="478">
        <v>0</v>
      </c>
      <c r="J67" s="478">
        <v>150</v>
      </c>
      <c r="K67" s="596">
        <v>0</v>
      </c>
      <c r="L67" s="612">
        <v>184</v>
      </c>
      <c r="M67" s="612">
        <v>0</v>
      </c>
      <c r="N67" s="612">
        <v>184</v>
      </c>
    </row>
    <row r="68" spans="1:14" ht="15.75" x14ac:dyDescent="0.25">
      <c r="A68" s="68" t="s">
        <v>64</v>
      </c>
      <c r="B68" s="477">
        <v>0</v>
      </c>
      <c r="C68" s="478">
        <v>0</v>
      </c>
      <c r="D68" s="478">
        <v>0</v>
      </c>
      <c r="E68" s="478">
        <v>0</v>
      </c>
      <c r="F68" s="611">
        <v>0</v>
      </c>
      <c r="G68" s="508">
        <v>0</v>
      </c>
      <c r="H68" s="478">
        <v>658</v>
      </c>
      <c r="I68" s="478">
        <v>0</v>
      </c>
      <c r="J68" s="478">
        <v>2448</v>
      </c>
      <c r="K68" s="596">
        <v>0</v>
      </c>
      <c r="L68" s="612">
        <v>3106</v>
      </c>
      <c r="M68" s="612">
        <v>0</v>
      </c>
      <c r="N68" s="612">
        <v>3106</v>
      </c>
    </row>
    <row r="69" spans="1:14" ht="21" customHeight="1" x14ac:dyDescent="0.25">
      <c r="A69" s="68" t="s">
        <v>65</v>
      </c>
      <c r="B69" s="477">
        <v>0</v>
      </c>
      <c r="C69" s="478">
        <v>0</v>
      </c>
      <c r="D69" s="478">
        <v>0</v>
      </c>
      <c r="E69" s="478">
        <v>0</v>
      </c>
      <c r="F69" s="611">
        <v>0</v>
      </c>
      <c r="G69" s="508">
        <v>0</v>
      </c>
      <c r="H69" s="478">
        <v>0</v>
      </c>
      <c r="I69" s="478">
        <v>0</v>
      </c>
      <c r="J69" s="478">
        <v>0</v>
      </c>
      <c r="K69" s="596">
        <v>0</v>
      </c>
      <c r="L69" s="612">
        <v>0</v>
      </c>
      <c r="M69" s="612">
        <v>0</v>
      </c>
      <c r="N69" s="612">
        <v>0</v>
      </c>
    </row>
    <row r="70" spans="1:14" ht="15.75" x14ac:dyDescent="0.25">
      <c r="A70" s="68" t="s">
        <v>66</v>
      </c>
      <c r="B70" s="477">
        <v>0</v>
      </c>
      <c r="C70" s="478">
        <v>0</v>
      </c>
      <c r="D70" s="478">
        <v>0</v>
      </c>
      <c r="E70" s="478">
        <v>0</v>
      </c>
      <c r="F70" s="611">
        <v>0</v>
      </c>
      <c r="G70" s="508">
        <v>0</v>
      </c>
      <c r="H70" s="478">
        <v>0</v>
      </c>
      <c r="I70" s="478">
        <v>0</v>
      </c>
      <c r="J70" s="478">
        <v>22723</v>
      </c>
      <c r="K70" s="596">
        <v>0</v>
      </c>
      <c r="L70" s="612">
        <v>22723</v>
      </c>
      <c r="M70" s="612">
        <v>0</v>
      </c>
      <c r="N70" s="612">
        <v>22723</v>
      </c>
    </row>
    <row r="71" spans="1:14" ht="15.75" x14ac:dyDescent="0.25">
      <c r="A71" s="68" t="s">
        <v>67</v>
      </c>
      <c r="B71" s="477">
        <v>0</v>
      </c>
      <c r="C71" s="478">
        <v>0</v>
      </c>
      <c r="D71" s="478">
        <v>0</v>
      </c>
      <c r="E71" s="478">
        <v>0</v>
      </c>
      <c r="F71" s="611">
        <v>0</v>
      </c>
      <c r="G71" s="508">
        <v>0</v>
      </c>
      <c r="H71" s="478">
        <v>0</v>
      </c>
      <c r="I71" s="478">
        <v>0</v>
      </c>
      <c r="J71" s="478">
        <v>400</v>
      </c>
      <c r="K71" s="596">
        <v>0</v>
      </c>
      <c r="L71" s="612">
        <v>400</v>
      </c>
      <c r="M71" s="612">
        <v>0</v>
      </c>
      <c r="N71" s="612">
        <v>400</v>
      </c>
    </row>
    <row r="72" spans="1:14" ht="31.5" x14ac:dyDescent="0.25">
      <c r="A72" s="68" t="s">
        <v>68</v>
      </c>
      <c r="B72" s="477">
        <v>0</v>
      </c>
      <c r="C72" s="478">
        <v>0</v>
      </c>
      <c r="D72" s="478">
        <v>0</v>
      </c>
      <c r="E72" s="478">
        <v>0</v>
      </c>
      <c r="F72" s="611">
        <v>0</v>
      </c>
      <c r="G72" s="508">
        <v>137</v>
      </c>
      <c r="H72" s="478">
        <v>32</v>
      </c>
      <c r="I72" s="478">
        <v>31</v>
      </c>
      <c r="J72" s="478">
        <v>1479</v>
      </c>
      <c r="K72" s="596">
        <v>0</v>
      </c>
      <c r="L72" s="612">
        <v>1679</v>
      </c>
      <c r="M72" s="612">
        <v>0</v>
      </c>
      <c r="N72" s="612">
        <v>1679</v>
      </c>
    </row>
    <row r="73" spans="1:14" ht="32.25" thickBot="1" x14ac:dyDescent="0.3">
      <c r="A73" s="101" t="s">
        <v>69</v>
      </c>
      <c r="B73" s="484">
        <v>0</v>
      </c>
      <c r="C73" s="485">
        <v>0</v>
      </c>
      <c r="D73" s="485">
        <v>0</v>
      </c>
      <c r="E73" s="485">
        <v>0</v>
      </c>
      <c r="F73" s="613">
        <v>0</v>
      </c>
      <c r="G73" s="614">
        <v>207</v>
      </c>
      <c r="H73" s="488">
        <v>0</v>
      </c>
      <c r="I73" s="488">
        <v>0</v>
      </c>
      <c r="J73" s="488">
        <v>0</v>
      </c>
      <c r="K73" s="615">
        <v>0</v>
      </c>
      <c r="L73" s="616">
        <v>207</v>
      </c>
      <c r="M73" s="616">
        <v>0</v>
      </c>
      <c r="N73" s="616">
        <v>207</v>
      </c>
    </row>
    <row r="74" spans="1:14" ht="35.450000000000003" customHeight="1" thickBot="1" x14ac:dyDescent="0.3">
      <c r="A74" s="492" t="s">
        <v>70</v>
      </c>
      <c r="B74" s="503">
        <v>206337</v>
      </c>
      <c r="C74" s="503">
        <v>1696</v>
      </c>
      <c r="D74" s="503">
        <v>3648</v>
      </c>
      <c r="E74" s="504">
        <v>46940</v>
      </c>
      <c r="F74" s="617">
        <v>258621</v>
      </c>
      <c r="G74" s="618">
        <v>159411</v>
      </c>
      <c r="H74" s="618">
        <v>47823</v>
      </c>
      <c r="I74" s="618">
        <v>18870</v>
      </c>
      <c r="J74" s="618">
        <v>226844</v>
      </c>
      <c r="K74" s="618">
        <v>75523</v>
      </c>
      <c r="L74" s="619">
        <v>528471</v>
      </c>
      <c r="M74" s="500">
        <v>122463</v>
      </c>
      <c r="N74" s="500">
        <v>787092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FF"/>
  </sheetPr>
  <dimension ref="A2:B27"/>
  <sheetViews>
    <sheetView topLeftCell="A10" workbookViewId="0">
      <selection activeCell="F51" sqref="F51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702" t="s">
        <v>352</v>
      </c>
      <c r="B4" s="702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73">
        <v>3825</v>
      </c>
    </row>
    <row r="9" spans="1:2" ht="15.6" customHeight="1" x14ac:dyDescent="0.25">
      <c r="A9" s="365" t="s">
        <v>321</v>
      </c>
      <c r="B9" s="366">
        <v>3450</v>
      </c>
    </row>
    <row r="10" spans="1:2" ht="15.6" customHeight="1" x14ac:dyDescent="0.25">
      <c r="A10" s="365" t="s">
        <v>320</v>
      </c>
      <c r="B10" s="366">
        <v>375</v>
      </c>
    </row>
    <row r="11" spans="1:2" ht="19.899999999999999" customHeight="1" x14ac:dyDescent="0.25">
      <c r="A11" s="359" t="s">
        <v>322</v>
      </c>
      <c r="B11" s="373">
        <v>14300</v>
      </c>
    </row>
    <row r="12" spans="1:2" ht="19.149999999999999" customHeight="1" x14ac:dyDescent="0.25">
      <c r="A12" s="365" t="s">
        <v>321</v>
      </c>
      <c r="B12" s="366">
        <v>13000</v>
      </c>
    </row>
    <row r="13" spans="1:2" ht="19.149999999999999" customHeight="1" x14ac:dyDescent="0.25">
      <c r="A13" s="365" t="s">
        <v>320</v>
      </c>
      <c r="B13" s="366">
        <v>1300</v>
      </c>
    </row>
    <row r="14" spans="1:2" ht="34.15" customHeight="1" x14ac:dyDescent="0.25">
      <c r="A14" s="364" t="s">
        <v>319</v>
      </c>
      <c r="B14" s="366">
        <v>43360</v>
      </c>
    </row>
    <row r="15" spans="1:2" ht="18.600000000000001" customHeight="1" x14ac:dyDescent="0.25">
      <c r="A15" s="359" t="s">
        <v>318</v>
      </c>
      <c r="B15" s="366">
        <v>2050</v>
      </c>
    </row>
    <row r="16" spans="1:2" ht="60.6" customHeight="1" x14ac:dyDescent="0.25">
      <c r="A16" s="359" t="s">
        <v>317</v>
      </c>
      <c r="B16" s="366">
        <v>11000</v>
      </c>
    </row>
    <row r="17" spans="1:2" ht="30" customHeight="1" x14ac:dyDescent="0.25">
      <c r="A17" s="359" t="s">
        <v>316</v>
      </c>
      <c r="B17" s="366">
        <v>6262</v>
      </c>
    </row>
    <row r="18" spans="1:2" s="360" customFormat="1" ht="33" customHeight="1" x14ac:dyDescent="0.25">
      <c r="A18" s="362" t="s">
        <v>315</v>
      </c>
      <c r="B18" s="366">
        <v>8300</v>
      </c>
    </row>
    <row r="19" spans="1:2" s="360" customFormat="1" ht="33" customHeight="1" x14ac:dyDescent="0.25">
      <c r="A19" s="362" t="s">
        <v>314</v>
      </c>
      <c r="B19" s="373">
        <v>12600</v>
      </c>
    </row>
    <row r="20" spans="1:2" s="360" customFormat="1" ht="22.9" customHeight="1" x14ac:dyDescent="0.25">
      <c r="A20" s="362" t="s">
        <v>313</v>
      </c>
      <c r="B20" s="366">
        <v>1500</v>
      </c>
    </row>
    <row r="21" spans="1:2" s="360" customFormat="1" ht="33" customHeight="1" x14ac:dyDescent="0.25">
      <c r="A21" s="362" t="s">
        <v>312</v>
      </c>
      <c r="B21" s="366">
        <v>11100</v>
      </c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66">
        <v>8640</v>
      </c>
    </row>
    <row r="24" spans="1:2" ht="29.45" customHeight="1" x14ac:dyDescent="0.25">
      <c r="A24" s="359" t="s">
        <v>309</v>
      </c>
      <c r="B24" s="366">
        <v>7632</v>
      </c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66">
        <v>90</v>
      </c>
    </row>
  </sheetData>
  <mergeCells count="7">
    <mergeCell ref="A26:B26"/>
    <mergeCell ref="A2:B3"/>
    <mergeCell ref="A4:B4"/>
    <mergeCell ref="A6:B6"/>
    <mergeCell ref="A7:B7"/>
    <mergeCell ref="A22:B22"/>
    <mergeCell ref="A25:B25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FF"/>
  </sheetPr>
  <dimension ref="A1:H14"/>
  <sheetViews>
    <sheetView view="pageBreakPreview" zoomScale="81" zoomScaleNormal="100" zoomScaleSheetLayoutView="81" workbookViewId="0">
      <selection activeCell="F51" sqref="F51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27.6" customHeight="1" thickBot="1" x14ac:dyDescent="0.3">
      <c r="A4" s="748" t="s">
        <v>204</v>
      </c>
      <c r="B4" s="748"/>
      <c r="C4" s="748"/>
      <c r="D4" s="748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376" t="s">
        <v>5</v>
      </c>
      <c r="C6" s="377" t="s">
        <v>356</v>
      </c>
      <c r="D6" s="378" t="s">
        <v>7</v>
      </c>
      <c r="F6" s="376" t="s">
        <v>5</v>
      </c>
      <c r="G6" s="377" t="s">
        <v>356</v>
      </c>
      <c r="H6" s="378" t="s">
        <v>7</v>
      </c>
    </row>
    <row r="7" spans="1:8" ht="37.15" customHeight="1" thickBot="1" x14ac:dyDescent="0.3">
      <c r="A7" s="379" t="s">
        <v>357</v>
      </c>
      <c r="B7" s="380">
        <v>37100</v>
      </c>
      <c r="C7" s="381">
        <v>33600</v>
      </c>
      <c r="D7" s="382">
        <v>3500</v>
      </c>
      <c r="F7" s="383">
        <v>35</v>
      </c>
      <c r="G7" s="384">
        <v>25</v>
      </c>
      <c r="H7" s="385">
        <v>10</v>
      </c>
    </row>
    <row r="8" spans="1:8" ht="30" customHeight="1" thickBot="1" x14ac:dyDescent="0.3">
      <c r="A8" s="386" t="s">
        <v>358</v>
      </c>
      <c r="B8" s="387">
        <v>19600</v>
      </c>
      <c r="C8" s="381">
        <v>19600</v>
      </c>
      <c r="D8" s="382">
        <v>0</v>
      </c>
      <c r="F8" s="388">
        <v>56</v>
      </c>
      <c r="G8" s="389">
        <v>56</v>
      </c>
      <c r="H8" s="390">
        <v>0</v>
      </c>
    </row>
    <row r="9" spans="1:8" ht="25.9" customHeight="1" thickBot="1" x14ac:dyDescent="0.3">
      <c r="A9" s="391" t="s">
        <v>359</v>
      </c>
      <c r="B9" s="392">
        <v>56700</v>
      </c>
      <c r="C9" s="393">
        <v>53200</v>
      </c>
      <c r="D9" s="394">
        <v>3500</v>
      </c>
      <c r="F9" s="395">
        <v>91</v>
      </c>
      <c r="G9" s="396">
        <v>81</v>
      </c>
      <c r="H9" s="397">
        <v>10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02" t="s">
        <v>5</v>
      </c>
      <c r="C11" s="377" t="s">
        <v>356</v>
      </c>
      <c r="D11" s="378" t="s">
        <v>7</v>
      </c>
      <c r="F11" s="403" t="s">
        <v>5</v>
      </c>
      <c r="G11" s="404" t="s">
        <v>356</v>
      </c>
      <c r="H11" s="405" t="s">
        <v>7</v>
      </c>
    </row>
    <row r="12" spans="1:8" ht="32.450000000000003" customHeight="1" thickBot="1" x14ac:dyDescent="0.3">
      <c r="A12" s="406" t="s">
        <v>361</v>
      </c>
      <c r="B12" s="407">
        <v>8350</v>
      </c>
      <c r="C12" s="408">
        <v>8350</v>
      </c>
      <c r="D12" s="409">
        <v>0</v>
      </c>
      <c r="F12" s="410">
        <v>0</v>
      </c>
      <c r="G12" s="411">
        <v>0</v>
      </c>
      <c r="H12" s="412">
        <v>0</v>
      </c>
    </row>
    <row r="13" spans="1:8" ht="43.9" customHeight="1" thickBot="1" x14ac:dyDescent="0.3">
      <c r="A13" s="413" t="s">
        <v>362</v>
      </c>
      <c r="B13" s="414">
        <v>4500</v>
      </c>
      <c r="C13" s="415">
        <v>4500</v>
      </c>
      <c r="D13" s="416">
        <v>0</v>
      </c>
    </row>
    <row r="14" spans="1:8" ht="40.15" customHeight="1" thickBot="1" x14ac:dyDescent="0.3">
      <c r="A14" s="417" t="s">
        <v>363</v>
      </c>
      <c r="B14" s="418">
        <v>3850</v>
      </c>
      <c r="C14" s="419">
        <v>3850</v>
      </c>
      <c r="D14" s="420">
        <v>0</v>
      </c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4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FF"/>
    <pageSetUpPr fitToPage="1"/>
  </sheetPr>
  <dimension ref="A1:E8"/>
  <sheetViews>
    <sheetView workbookViewId="0">
      <selection activeCell="F51" sqref="F51"/>
    </sheetView>
  </sheetViews>
  <sheetFormatPr defaultRowHeight="15" x14ac:dyDescent="0.25"/>
  <cols>
    <col min="1" max="1" width="36.28515625" style="444" customWidth="1"/>
    <col min="2" max="2" width="9.85546875" style="444" customWidth="1"/>
    <col min="3" max="3" width="21.7109375" style="444" customWidth="1"/>
    <col min="4" max="4" width="20.140625" customWidth="1"/>
    <col min="5" max="5" width="14.28515625" customWidth="1"/>
    <col min="257" max="257" width="32.7109375" customWidth="1"/>
    <col min="258" max="258" width="18.42578125" customWidth="1"/>
    <col min="259" max="259" width="19.28515625" customWidth="1"/>
    <col min="513" max="513" width="32.7109375" customWidth="1"/>
    <col min="514" max="514" width="18.42578125" customWidth="1"/>
    <col min="515" max="515" width="19.28515625" customWidth="1"/>
    <col min="769" max="769" width="32.7109375" customWidth="1"/>
    <col min="770" max="770" width="18.42578125" customWidth="1"/>
    <col min="771" max="771" width="19.28515625" customWidth="1"/>
    <col min="1025" max="1025" width="32.7109375" customWidth="1"/>
    <col min="1026" max="1026" width="18.42578125" customWidth="1"/>
    <col min="1027" max="1027" width="19.28515625" customWidth="1"/>
    <col min="1281" max="1281" width="32.7109375" customWidth="1"/>
    <col min="1282" max="1282" width="18.42578125" customWidth="1"/>
    <col min="1283" max="1283" width="19.28515625" customWidth="1"/>
    <col min="1537" max="1537" width="32.7109375" customWidth="1"/>
    <col min="1538" max="1538" width="18.42578125" customWidth="1"/>
    <col min="1539" max="1539" width="19.28515625" customWidth="1"/>
    <col min="1793" max="1793" width="32.7109375" customWidth="1"/>
    <col min="1794" max="1794" width="18.42578125" customWidth="1"/>
    <col min="1795" max="1795" width="19.28515625" customWidth="1"/>
    <col min="2049" max="2049" width="32.7109375" customWidth="1"/>
    <col min="2050" max="2050" width="18.42578125" customWidth="1"/>
    <col min="2051" max="2051" width="19.28515625" customWidth="1"/>
    <col min="2305" max="2305" width="32.7109375" customWidth="1"/>
    <col min="2306" max="2306" width="18.42578125" customWidth="1"/>
    <col min="2307" max="2307" width="19.28515625" customWidth="1"/>
    <col min="2561" max="2561" width="32.7109375" customWidth="1"/>
    <col min="2562" max="2562" width="18.42578125" customWidth="1"/>
    <col min="2563" max="2563" width="19.28515625" customWidth="1"/>
    <col min="2817" max="2817" width="32.7109375" customWidth="1"/>
    <col min="2818" max="2818" width="18.42578125" customWidth="1"/>
    <col min="2819" max="2819" width="19.28515625" customWidth="1"/>
    <col min="3073" max="3073" width="32.7109375" customWidth="1"/>
    <col min="3074" max="3074" width="18.42578125" customWidth="1"/>
    <col min="3075" max="3075" width="19.28515625" customWidth="1"/>
    <col min="3329" max="3329" width="32.7109375" customWidth="1"/>
    <col min="3330" max="3330" width="18.42578125" customWidth="1"/>
    <col min="3331" max="3331" width="19.28515625" customWidth="1"/>
    <col min="3585" max="3585" width="32.7109375" customWidth="1"/>
    <col min="3586" max="3586" width="18.42578125" customWidth="1"/>
    <col min="3587" max="3587" width="19.28515625" customWidth="1"/>
    <col min="3841" max="3841" width="32.7109375" customWidth="1"/>
    <col min="3842" max="3842" width="18.42578125" customWidth="1"/>
    <col min="3843" max="3843" width="19.28515625" customWidth="1"/>
    <col min="4097" max="4097" width="32.7109375" customWidth="1"/>
    <col min="4098" max="4098" width="18.42578125" customWidth="1"/>
    <col min="4099" max="4099" width="19.28515625" customWidth="1"/>
    <col min="4353" max="4353" width="32.7109375" customWidth="1"/>
    <col min="4354" max="4354" width="18.42578125" customWidth="1"/>
    <col min="4355" max="4355" width="19.28515625" customWidth="1"/>
    <col min="4609" max="4609" width="32.7109375" customWidth="1"/>
    <col min="4610" max="4610" width="18.42578125" customWidth="1"/>
    <col min="4611" max="4611" width="19.28515625" customWidth="1"/>
    <col min="4865" max="4865" width="32.7109375" customWidth="1"/>
    <col min="4866" max="4866" width="18.42578125" customWidth="1"/>
    <col min="4867" max="4867" width="19.28515625" customWidth="1"/>
    <col min="5121" max="5121" width="32.7109375" customWidth="1"/>
    <col min="5122" max="5122" width="18.42578125" customWidth="1"/>
    <col min="5123" max="5123" width="19.28515625" customWidth="1"/>
    <col min="5377" max="5377" width="32.7109375" customWidth="1"/>
    <col min="5378" max="5378" width="18.42578125" customWidth="1"/>
    <col min="5379" max="5379" width="19.28515625" customWidth="1"/>
    <col min="5633" max="5633" width="32.7109375" customWidth="1"/>
    <col min="5634" max="5634" width="18.42578125" customWidth="1"/>
    <col min="5635" max="5635" width="19.28515625" customWidth="1"/>
    <col min="5889" max="5889" width="32.7109375" customWidth="1"/>
    <col min="5890" max="5890" width="18.42578125" customWidth="1"/>
    <col min="5891" max="5891" width="19.28515625" customWidth="1"/>
    <col min="6145" max="6145" width="32.7109375" customWidth="1"/>
    <col min="6146" max="6146" width="18.42578125" customWidth="1"/>
    <col min="6147" max="6147" width="19.28515625" customWidth="1"/>
    <col min="6401" max="6401" width="32.7109375" customWidth="1"/>
    <col min="6402" max="6402" width="18.42578125" customWidth="1"/>
    <col min="6403" max="6403" width="19.28515625" customWidth="1"/>
    <col min="6657" max="6657" width="32.7109375" customWidth="1"/>
    <col min="6658" max="6658" width="18.42578125" customWidth="1"/>
    <col min="6659" max="6659" width="19.28515625" customWidth="1"/>
    <col min="6913" max="6913" width="32.7109375" customWidth="1"/>
    <col min="6914" max="6914" width="18.42578125" customWidth="1"/>
    <col min="6915" max="6915" width="19.28515625" customWidth="1"/>
    <col min="7169" max="7169" width="32.7109375" customWidth="1"/>
    <col min="7170" max="7170" width="18.42578125" customWidth="1"/>
    <col min="7171" max="7171" width="19.28515625" customWidth="1"/>
    <col min="7425" max="7425" width="32.7109375" customWidth="1"/>
    <col min="7426" max="7426" width="18.42578125" customWidth="1"/>
    <col min="7427" max="7427" width="19.28515625" customWidth="1"/>
    <col min="7681" max="7681" width="32.7109375" customWidth="1"/>
    <col min="7682" max="7682" width="18.42578125" customWidth="1"/>
    <col min="7683" max="7683" width="19.28515625" customWidth="1"/>
    <col min="7937" max="7937" width="32.7109375" customWidth="1"/>
    <col min="7938" max="7938" width="18.42578125" customWidth="1"/>
    <col min="7939" max="7939" width="19.28515625" customWidth="1"/>
    <col min="8193" max="8193" width="32.7109375" customWidth="1"/>
    <col min="8194" max="8194" width="18.42578125" customWidth="1"/>
    <col min="8195" max="8195" width="19.28515625" customWidth="1"/>
    <col min="8449" max="8449" width="32.7109375" customWidth="1"/>
    <col min="8450" max="8450" width="18.42578125" customWidth="1"/>
    <col min="8451" max="8451" width="19.28515625" customWidth="1"/>
    <col min="8705" max="8705" width="32.7109375" customWidth="1"/>
    <col min="8706" max="8706" width="18.42578125" customWidth="1"/>
    <col min="8707" max="8707" width="19.28515625" customWidth="1"/>
    <col min="8961" max="8961" width="32.7109375" customWidth="1"/>
    <col min="8962" max="8962" width="18.42578125" customWidth="1"/>
    <col min="8963" max="8963" width="19.28515625" customWidth="1"/>
    <col min="9217" max="9217" width="32.7109375" customWidth="1"/>
    <col min="9218" max="9218" width="18.42578125" customWidth="1"/>
    <col min="9219" max="9219" width="19.28515625" customWidth="1"/>
    <col min="9473" max="9473" width="32.7109375" customWidth="1"/>
    <col min="9474" max="9474" width="18.42578125" customWidth="1"/>
    <col min="9475" max="9475" width="19.28515625" customWidth="1"/>
    <col min="9729" max="9729" width="32.7109375" customWidth="1"/>
    <col min="9730" max="9730" width="18.42578125" customWidth="1"/>
    <col min="9731" max="9731" width="19.28515625" customWidth="1"/>
    <col min="9985" max="9985" width="32.7109375" customWidth="1"/>
    <col min="9986" max="9986" width="18.42578125" customWidth="1"/>
    <col min="9987" max="9987" width="19.28515625" customWidth="1"/>
    <col min="10241" max="10241" width="32.7109375" customWidth="1"/>
    <col min="10242" max="10242" width="18.42578125" customWidth="1"/>
    <col min="10243" max="10243" width="19.28515625" customWidth="1"/>
    <col min="10497" max="10497" width="32.7109375" customWidth="1"/>
    <col min="10498" max="10498" width="18.42578125" customWidth="1"/>
    <col min="10499" max="10499" width="19.28515625" customWidth="1"/>
    <col min="10753" max="10753" width="32.7109375" customWidth="1"/>
    <col min="10754" max="10754" width="18.42578125" customWidth="1"/>
    <col min="10755" max="10755" width="19.28515625" customWidth="1"/>
    <col min="11009" max="11009" width="32.7109375" customWidth="1"/>
    <col min="11010" max="11010" width="18.42578125" customWidth="1"/>
    <col min="11011" max="11011" width="19.28515625" customWidth="1"/>
    <col min="11265" max="11265" width="32.7109375" customWidth="1"/>
    <col min="11266" max="11266" width="18.42578125" customWidth="1"/>
    <col min="11267" max="11267" width="19.28515625" customWidth="1"/>
    <col min="11521" max="11521" width="32.7109375" customWidth="1"/>
    <col min="11522" max="11522" width="18.42578125" customWidth="1"/>
    <col min="11523" max="11523" width="19.28515625" customWidth="1"/>
    <col min="11777" max="11777" width="32.7109375" customWidth="1"/>
    <col min="11778" max="11778" width="18.42578125" customWidth="1"/>
    <col min="11779" max="11779" width="19.28515625" customWidth="1"/>
    <col min="12033" max="12033" width="32.7109375" customWidth="1"/>
    <col min="12034" max="12034" width="18.42578125" customWidth="1"/>
    <col min="12035" max="12035" width="19.28515625" customWidth="1"/>
    <col min="12289" max="12289" width="32.7109375" customWidth="1"/>
    <col min="12290" max="12290" width="18.42578125" customWidth="1"/>
    <col min="12291" max="12291" width="19.28515625" customWidth="1"/>
    <col min="12545" max="12545" width="32.7109375" customWidth="1"/>
    <col min="12546" max="12546" width="18.42578125" customWidth="1"/>
    <col min="12547" max="12547" width="19.28515625" customWidth="1"/>
    <col min="12801" max="12801" width="32.7109375" customWidth="1"/>
    <col min="12802" max="12802" width="18.42578125" customWidth="1"/>
    <col min="12803" max="12803" width="19.28515625" customWidth="1"/>
    <col min="13057" max="13057" width="32.7109375" customWidth="1"/>
    <col min="13058" max="13058" width="18.42578125" customWidth="1"/>
    <col min="13059" max="13059" width="19.28515625" customWidth="1"/>
    <col min="13313" max="13313" width="32.7109375" customWidth="1"/>
    <col min="13314" max="13314" width="18.42578125" customWidth="1"/>
    <col min="13315" max="13315" width="19.28515625" customWidth="1"/>
    <col min="13569" max="13569" width="32.7109375" customWidth="1"/>
    <col min="13570" max="13570" width="18.42578125" customWidth="1"/>
    <col min="13571" max="13571" width="19.28515625" customWidth="1"/>
    <col min="13825" max="13825" width="32.7109375" customWidth="1"/>
    <col min="13826" max="13826" width="18.42578125" customWidth="1"/>
    <col min="13827" max="13827" width="19.28515625" customWidth="1"/>
    <col min="14081" max="14081" width="32.7109375" customWidth="1"/>
    <col min="14082" max="14082" width="18.42578125" customWidth="1"/>
    <col min="14083" max="14083" width="19.28515625" customWidth="1"/>
    <col min="14337" max="14337" width="32.7109375" customWidth="1"/>
    <col min="14338" max="14338" width="18.42578125" customWidth="1"/>
    <col min="14339" max="14339" width="19.28515625" customWidth="1"/>
    <col min="14593" max="14593" width="32.7109375" customWidth="1"/>
    <col min="14594" max="14594" width="18.42578125" customWidth="1"/>
    <col min="14595" max="14595" width="19.28515625" customWidth="1"/>
    <col min="14849" max="14849" width="32.7109375" customWidth="1"/>
    <col min="14850" max="14850" width="18.42578125" customWidth="1"/>
    <col min="14851" max="14851" width="19.28515625" customWidth="1"/>
    <col min="15105" max="15105" width="32.7109375" customWidth="1"/>
    <col min="15106" max="15106" width="18.42578125" customWidth="1"/>
    <col min="15107" max="15107" width="19.28515625" customWidth="1"/>
    <col min="15361" max="15361" width="32.7109375" customWidth="1"/>
    <col min="15362" max="15362" width="18.42578125" customWidth="1"/>
    <col min="15363" max="15363" width="19.28515625" customWidth="1"/>
    <col min="15617" max="15617" width="32.7109375" customWidth="1"/>
    <col min="15618" max="15618" width="18.42578125" customWidth="1"/>
    <col min="15619" max="15619" width="19.28515625" customWidth="1"/>
    <col min="15873" max="15873" width="32.7109375" customWidth="1"/>
    <col min="15874" max="15874" width="18.42578125" customWidth="1"/>
    <col min="15875" max="15875" width="19.28515625" customWidth="1"/>
    <col min="16129" max="16129" width="32.7109375" customWidth="1"/>
    <col min="16130" max="16130" width="18.42578125" customWidth="1"/>
    <col min="16131" max="16131" width="19.28515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25.5" customHeight="1" x14ac:dyDescent="0.25">
      <c r="A2" s="818" t="s">
        <v>204</v>
      </c>
      <c r="B2" s="818"/>
      <c r="C2" s="818"/>
    </row>
    <row r="3" spans="1:5" ht="18.75" x14ac:dyDescent="0.25">
      <c r="A3" s="440"/>
      <c r="B3" s="439"/>
      <c r="C3" s="439"/>
    </row>
    <row r="4" spans="1:5" ht="24.6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4.15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>
        <v>291396</v>
      </c>
      <c r="C6" s="443">
        <v>130</v>
      </c>
      <c r="D6" s="443">
        <v>40</v>
      </c>
      <c r="E6" s="443">
        <v>170</v>
      </c>
    </row>
    <row r="7" spans="1:5" x14ac:dyDescent="0.25">
      <c r="A7" s="448" t="s">
        <v>74</v>
      </c>
      <c r="B7" s="443">
        <v>7500</v>
      </c>
      <c r="C7" s="443"/>
      <c r="D7" s="443"/>
      <c r="E7" s="443"/>
    </row>
    <row r="8" spans="1:5" x14ac:dyDescent="0.25">
      <c r="A8" s="448" t="s">
        <v>75</v>
      </c>
      <c r="B8" s="449">
        <v>298896</v>
      </c>
      <c r="C8" s="449">
        <v>130</v>
      </c>
      <c r="D8" s="449">
        <v>40</v>
      </c>
      <c r="E8" s="449">
        <v>170</v>
      </c>
    </row>
  </sheetData>
  <mergeCells count="5">
    <mergeCell ref="A1:D1"/>
    <mergeCell ref="A2:C2"/>
    <mergeCell ref="A4:A5"/>
    <mergeCell ref="B4:B5"/>
    <mergeCell ref="C4:E4"/>
  </mergeCells>
  <pageMargins left="0.70866141732283472" right="0.70866141732283472" top="0.74803149606299213" bottom="0.74803149606299213" header="0.31496062992125984" footer="0.31496062992125984"/>
  <pageSetup paperSize="9" scale="9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FF"/>
    <pageSetUpPr fitToPage="1"/>
  </sheetPr>
  <dimension ref="A1:G10"/>
  <sheetViews>
    <sheetView view="pageBreakPreview" zoomScale="60" zoomScaleNormal="60" workbookViewId="0">
      <selection activeCell="F51" sqref="F51"/>
    </sheetView>
  </sheetViews>
  <sheetFormatPr defaultColWidth="9.28515625" defaultRowHeight="15.75" x14ac:dyDescent="0.25"/>
  <cols>
    <col min="1" max="1" width="75.42578125" style="325" customWidth="1"/>
    <col min="2" max="2" width="30.140625" style="325" customWidth="1"/>
    <col min="3" max="3" width="9.140625" customWidth="1"/>
    <col min="4" max="7" width="9.140625" hidden="1" customWidth="1"/>
    <col min="8" max="228" width="9.140625" customWidth="1"/>
    <col min="229" max="229" width="34" customWidth="1"/>
    <col min="230" max="230" width="11.28515625" customWidth="1"/>
    <col min="231" max="231" width="11" customWidth="1"/>
    <col min="232" max="238" width="9.140625" customWidth="1"/>
    <col min="239" max="240" width="10.7109375" customWidth="1"/>
    <col min="241" max="241" width="9.140625" customWidth="1"/>
    <col min="242" max="242" width="11.5703125" customWidth="1"/>
    <col min="243" max="243" width="13.7109375" customWidth="1"/>
  </cols>
  <sheetData>
    <row r="1" spans="1:7" ht="37.15" customHeight="1" x14ac:dyDescent="0.3">
      <c r="A1" s="819" t="s">
        <v>420</v>
      </c>
      <c r="B1" s="819"/>
    </row>
    <row r="2" spans="1:7" ht="31.9" customHeight="1" x14ac:dyDescent="0.25">
      <c r="A2" s="820" t="s">
        <v>204</v>
      </c>
      <c r="B2" s="820"/>
    </row>
    <row r="3" spans="1:7" ht="16.899999999999999" customHeight="1" thickBot="1" x14ac:dyDescent="0.3">
      <c r="A3" s="805"/>
      <c r="B3" s="805"/>
      <c r="C3" s="314"/>
      <c r="D3" s="346"/>
      <c r="E3" s="346"/>
      <c r="F3" s="346"/>
    </row>
    <row r="4" spans="1:7" ht="83.45" customHeight="1" x14ac:dyDescent="0.25">
      <c r="A4" s="451" t="s">
        <v>422</v>
      </c>
      <c r="B4" s="452" t="s">
        <v>423</v>
      </c>
      <c r="D4" s="621" t="e">
        <v>#REF!</v>
      </c>
      <c r="E4" s="621" t="e">
        <v>#REF!</v>
      </c>
      <c r="F4" s="621" t="e">
        <v>#REF!</v>
      </c>
    </row>
    <row r="5" spans="1:7" ht="133.9" customHeight="1" x14ac:dyDescent="0.25">
      <c r="A5" s="453" t="s">
        <v>424</v>
      </c>
      <c r="B5" s="454">
        <v>17</v>
      </c>
    </row>
    <row r="6" spans="1:7" ht="102" customHeight="1" x14ac:dyDescent="0.25">
      <c r="A6" s="453" t="s">
        <v>425</v>
      </c>
      <c r="B6" s="454">
        <v>173</v>
      </c>
      <c r="D6" s="622">
        <v>30</v>
      </c>
      <c r="E6" s="622">
        <v>29</v>
      </c>
      <c r="F6" s="622">
        <v>1</v>
      </c>
      <c r="G6" s="346" t="s">
        <v>509</v>
      </c>
    </row>
    <row r="7" spans="1:7" ht="54" customHeight="1" x14ac:dyDescent="0.25">
      <c r="A7" s="453" t="s">
        <v>426</v>
      </c>
      <c r="B7" s="454">
        <v>284</v>
      </c>
      <c r="D7" s="622">
        <v>400</v>
      </c>
      <c r="E7" s="622">
        <v>320</v>
      </c>
      <c r="F7" s="622">
        <v>80</v>
      </c>
      <c r="G7" s="346" t="s">
        <v>510</v>
      </c>
    </row>
    <row r="8" spans="1:7" ht="64.900000000000006" customHeight="1" x14ac:dyDescent="0.25">
      <c r="A8" s="453" t="s">
        <v>427</v>
      </c>
      <c r="B8" s="454">
        <v>140</v>
      </c>
      <c r="D8" s="622">
        <v>820</v>
      </c>
      <c r="E8" s="622">
        <v>770</v>
      </c>
      <c r="F8" s="622">
        <v>50</v>
      </c>
      <c r="G8" s="346" t="s">
        <v>511</v>
      </c>
    </row>
    <row r="9" spans="1:7" ht="66" customHeight="1" x14ac:dyDescent="0.25">
      <c r="A9" s="455" t="s">
        <v>428</v>
      </c>
      <c r="B9" s="454">
        <v>151</v>
      </c>
      <c r="D9" s="622">
        <v>281</v>
      </c>
      <c r="E9" s="622">
        <v>271</v>
      </c>
      <c r="F9" s="622">
        <v>10</v>
      </c>
      <c r="G9" s="346" t="s">
        <v>512</v>
      </c>
    </row>
    <row r="10" spans="1:7" ht="48" customHeight="1" thickBot="1" x14ac:dyDescent="0.3">
      <c r="A10" s="456" t="s">
        <v>429</v>
      </c>
      <c r="B10" s="454">
        <v>765</v>
      </c>
      <c r="D10" s="623">
        <v>1531</v>
      </c>
      <c r="E10" s="623">
        <v>1390</v>
      </c>
      <c r="F10" s="623">
        <v>141</v>
      </c>
      <c r="G10" s="624" t="s">
        <v>513</v>
      </c>
    </row>
  </sheetData>
  <mergeCells count="3">
    <mergeCell ref="A1:B1"/>
    <mergeCell ref="A2:B2"/>
    <mergeCell ref="A3:B3"/>
  </mergeCells>
  <pageMargins left="0.7" right="0.7" top="0.75" bottom="0.75" header="0.3" footer="0.3"/>
  <pageSetup paperSize="9" scale="82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K58"/>
  <sheetViews>
    <sheetView view="pageBreakPreview" zoomScale="60" zoomScaleNormal="60" workbookViewId="0">
      <selection activeCell="B12" sqref="B12"/>
    </sheetView>
  </sheetViews>
  <sheetFormatPr defaultRowHeight="15.75" x14ac:dyDescent="0.25"/>
  <cols>
    <col min="1" max="1" width="30.7109375" style="36" customWidth="1"/>
    <col min="2" max="2" width="35.140625" style="36" customWidth="1"/>
    <col min="12" max="14" width="8.85546875" customWidth="1"/>
    <col min="234" max="234" width="34" customWidth="1"/>
    <col min="235" max="235" width="11.28515625" customWidth="1"/>
    <col min="236" max="236" width="11" customWidth="1"/>
    <col min="244" max="245" width="10.7109375" customWidth="1"/>
    <col min="247" max="247" width="11.5703125" customWidth="1"/>
    <col min="248" max="248" width="13.7109375" customWidth="1"/>
    <col min="249" max="252" width="9.28515625" customWidth="1"/>
    <col min="490" max="490" width="34" customWidth="1"/>
    <col min="491" max="491" width="11.28515625" customWidth="1"/>
    <col min="492" max="492" width="11" customWidth="1"/>
    <col min="500" max="501" width="10.7109375" customWidth="1"/>
    <col min="503" max="503" width="11.5703125" customWidth="1"/>
    <col min="504" max="504" width="13.7109375" customWidth="1"/>
    <col min="505" max="508" width="9.28515625" customWidth="1"/>
    <col min="746" max="746" width="34" customWidth="1"/>
    <col min="747" max="747" width="11.28515625" customWidth="1"/>
    <col min="748" max="748" width="11" customWidth="1"/>
    <col min="756" max="757" width="10.7109375" customWidth="1"/>
    <col min="759" max="759" width="11.5703125" customWidth="1"/>
    <col min="760" max="760" width="13.7109375" customWidth="1"/>
    <col min="761" max="764" width="9.28515625" customWidth="1"/>
    <col min="1002" max="1002" width="34" customWidth="1"/>
    <col min="1003" max="1003" width="11.28515625" customWidth="1"/>
    <col min="1004" max="1004" width="11" customWidth="1"/>
    <col min="1012" max="1013" width="10.7109375" customWidth="1"/>
    <col min="1015" max="1015" width="11.5703125" customWidth="1"/>
    <col min="1016" max="1016" width="13.7109375" customWidth="1"/>
    <col min="1017" max="1020" width="9.28515625" customWidth="1"/>
    <col min="1258" max="1258" width="34" customWidth="1"/>
    <col min="1259" max="1259" width="11.28515625" customWidth="1"/>
    <col min="1260" max="1260" width="11" customWidth="1"/>
    <col min="1268" max="1269" width="10.7109375" customWidth="1"/>
    <col min="1271" max="1271" width="11.5703125" customWidth="1"/>
    <col min="1272" max="1272" width="13.7109375" customWidth="1"/>
    <col min="1273" max="1276" width="9.28515625" customWidth="1"/>
    <col min="1514" max="1514" width="34" customWidth="1"/>
    <col min="1515" max="1515" width="11.28515625" customWidth="1"/>
    <col min="1516" max="1516" width="11" customWidth="1"/>
    <col min="1524" max="1525" width="10.7109375" customWidth="1"/>
    <col min="1527" max="1527" width="11.5703125" customWidth="1"/>
    <col min="1528" max="1528" width="13.7109375" customWidth="1"/>
    <col min="1529" max="1532" width="9.28515625" customWidth="1"/>
    <col min="1770" max="1770" width="34" customWidth="1"/>
    <col min="1771" max="1771" width="11.28515625" customWidth="1"/>
    <col min="1772" max="1772" width="11" customWidth="1"/>
    <col min="1780" max="1781" width="10.7109375" customWidth="1"/>
    <col min="1783" max="1783" width="11.5703125" customWidth="1"/>
    <col min="1784" max="1784" width="13.7109375" customWidth="1"/>
    <col min="1785" max="1788" width="9.28515625" customWidth="1"/>
    <col min="2026" max="2026" width="34" customWidth="1"/>
    <col min="2027" max="2027" width="11.28515625" customWidth="1"/>
    <col min="2028" max="2028" width="11" customWidth="1"/>
    <col min="2036" max="2037" width="10.7109375" customWidth="1"/>
    <col min="2039" max="2039" width="11.5703125" customWidth="1"/>
    <col min="2040" max="2040" width="13.7109375" customWidth="1"/>
    <col min="2041" max="2044" width="9.28515625" customWidth="1"/>
    <col min="2282" max="2282" width="34" customWidth="1"/>
    <col min="2283" max="2283" width="11.28515625" customWidth="1"/>
    <col min="2284" max="2284" width="11" customWidth="1"/>
    <col min="2292" max="2293" width="10.7109375" customWidth="1"/>
    <col min="2295" max="2295" width="11.5703125" customWidth="1"/>
    <col min="2296" max="2296" width="13.7109375" customWidth="1"/>
    <col min="2297" max="2300" width="9.28515625" customWidth="1"/>
    <col min="2538" max="2538" width="34" customWidth="1"/>
    <col min="2539" max="2539" width="11.28515625" customWidth="1"/>
    <col min="2540" max="2540" width="11" customWidth="1"/>
    <col min="2548" max="2549" width="10.7109375" customWidth="1"/>
    <col min="2551" max="2551" width="11.5703125" customWidth="1"/>
    <col min="2552" max="2552" width="13.7109375" customWidth="1"/>
    <col min="2553" max="2556" width="9.28515625" customWidth="1"/>
    <col min="2794" max="2794" width="34" customWidth="1"/>
    <col min="2795" max="2795" width="11.28515625" customWidth="1"/>
    <col min="2796" max="2796" width="11" customWidth="1"/>
    <col min="2804" max="2805" width="10.7109375" customWidth="1"/>
    <col min="2807" max="2807" width="11.5703125" customWidth="1"/>
    <col min="2808" max="2808" width="13.7109375" customWidth="1"/>
    <col min="2809" max="2812" width="9.28515625" customWidth="1"/>
    <col min="3050" max="3050" width="34" customWidth="1"/>
    <col min="3051" max="3051" width="11.28515625" customWidth="1"/>
    <col min="3052" max="3052" width="11" customWidth="1"/>
    <col min="3060" max="3061" width="10.7109375" customWidth="1"/>
    <col min="3063" max="3063" width="11.5703125" customWidth="1"/>
    <col min="3064" max="3064" width="13.7109375" customWidth="1"/>
    <col min="3065" max="3068" width="9.28515625" customWidth="1"/>
    <col min="3306" max="3306" width="34" customWidth="1"/>
    <col min="3307" max="3307" width="11.28515625" customWidth="1"/>
    <col min="3308" max="3308" width="11" customWidth="1"/>
    <col min="3316" max="3317" width="10.7109375" customWidth="1"/>
    <col min="3319" max="3319" width="11.5703125" customWidth="1"/>
    <col min="3320" max="3320" width="13.7109375" customWidth="1"/>
    <col min="3321" max="3324" width="9.28515625" customWidth="1"/>
    <col min="3562" max="3562" width="34" customWidth="1"/>
    <col min="3563" max="3563" width="11.28515625" customWidth="1"/>
    <col min="3564" max="3564" width="11" customWidth="1"/>
    <col min="3572" max="3573" width="10.7109375" customWidth="1"/>
    <col min="3575" max="3575" width="11.5703125" customWidth="1"/>
    <col min="3576" max="3576" width="13.7109375" customWidth="1"/>
    <col min="3577" max="3580" width="9.28515625" customWidth="1"/>
    <col min="3818" max="3818" width="34" customWidth="1"/>
    <col min="3819" max="3819" width="11.28515625" customWidth="1"/>
    <col min="3820" max="3820" width="11" customWidth="1"/>
    <col min="3828" max="3829" width="10.7109375" customWidth="1"/>
    <col min="3831" max="3831" width="11.5703125" customWidth="1"/>
    <col min="3832" max="3832" width="13.7109375" customWidth="1"/>
    <col min="3833" max="3836" width="9.28515625" customWidth="1"/>
    <col min="4074" max="4074" width="34" customWidth="1"/>
    <col min="4075" max="4075" width="11.28515625" customWidth="1"/>
    <col min="4076" max="4076" width="11" customWidth="1"/>
    <col min="4084" max="4085" width="10.7109375" customWidth="1"/>
    <col min="4087" max="4087" width="11.5703125" customWidth="1"/>
    <col min="4088" max="4088" width="13.7109375" customWidth="1"/>
    <col min="4089" max="4092" width="9.28515625" customWidth="1"/>
    <col min="4330" max="4330" width="34" customWidth="1"/>
    <col min="4331" max="4331" width="11.28515625" customWidth="1"/>
    <col min="4332" max="4332" width="11" customWidth="1"/>
    <col min="4340" max="4341" width="10.7109375" customWidth="1"/>
    <col min="4343" max="4343" width="11.5703125" customWidth="1"/>
    <col min="4344" max="4344" width="13.7109375" customWidth="1"/>
    <col min="4345" max="4348" width="9.28515625" customWidth="1"/>
    <col min="4586" max="4586" width="34" customWidth="1"/>
    <col min="4587" max="4587" width="11.28515625" customWidth="1"/>
    <col min="4588" max="4588" width="11" customWidth="1"/>
    <col min="4596" max="4597" width="10.7109375" customWidth="1"/>
    <col min="4599" max="4599" width="11.5703125" customWidth="1"/>
    <col min="4600" max="4600" width="13.7109375" customWidth="1"/>
    <col min="4601" max="4604" width="9.28515625" customWidth="1"/>
    <col min="4842" max="4842" width="34" customWidth="1"/>
    <col min="4843" max="4843" width="11.28515625" customWidth="1"/>
    <col min="4844" max="4844" width="11" customWidth="1"/>
    <col min="4852" max="4853" width="10.7109375" customWidth="1"/>
    <col min="4855" max="4855" width="11.5703125" customWidth="1"/>
    <col min="4856" max="4856" width="13.7109375" customWidth="1"/>
    <col min="4857" max="4860" width="9.28515625" customWidth="1"/>
    <col min="5098" max="5098" width="34" customWidth="1"/>
    <col min="5099" max="5099" width="11.28515625" customWidth="1"/>
    <col min="5100" max="5100" width="11" customWidth="1"/>
    <col min="5108" max="5109" width="10.7109375" customWidth="1"/>
    <col min="5111" max="5111" width="11.5703125" customWidth="1"/>
    <col min="5112" max="5112" width="13.7109375" customWidth="1"/>
    <col min="5113" max="5116" width="9.28515625" customWidth="1"/>
    <col min="5354" max="5354" width="34" customWidth="1"/>
    <col min="5355" max="5355" width="11.28515625" customWidth="1"/>
    <col min="5356" max="5356" width="11" customWidth="1"/>
    <col min="5364" max="5365" width="10.7109375" customWidth="1"/>
    <col min="5367" max="5367" width="11.5703125" customWidth="1"/>
    <col min="5368" max="5368" width="13.7109375" customWidth="1"/>
    <col min="5369" max="5372" width="9.28515625" customWidth="1"/>
    <col min="5610" max="5610" width="34" customWidth="1"/>
    <col min="5611" max="5611" width="11.28515625" customWidth="1"/>
    <col min="5612" max="5612" width="11" customWidth="1"/>
    <col min="5620" max="5621" width="10.7109375" customWidth="1"/>
    <col min="5623" max="5623" width="11.5703125" customWidth="1"/>
    <col min="5624" max="5624" width="13.7109375" customWidth="1"/>
    <col min="5625" max="5628" width="9.28515625" customWidth="1"/>
    <col min="5866" max="5866" width="34" customWidth="1"/>
    <col min="5867" max="5867" width="11.28515625" customWidth="1"/>
    <col min="5868" max="5868" width="11" customWidth="1"/>
    <col min="5876" max="5877" width="10.7109375" customWidth="1"/>
    <col min="5879" max="5879" width="11.5703125" customWidth="1"/>
    <col min="5880" max="5880" width="13.7109375" customWidth="1"/>
    <col min="5881" max="5884" width="9.28515625" customWidth="1"/>
    <col min="6122" max="6122" width="34" customWidth="1"/>
    <col min="6123" max="6123" width="11.28515625" customWidth="1"/>
    <col min="6124" max="6124" width="11" customWidth="1"/>
    <col min="6132" max="6133" width="10.7109375" customWidth="1"/>
    <col min="6135" max="6135" width="11.5703125" customWidth="1"/>
    <col min="6136" max="6136" width="13.7109375" customWidth="1"/>
    <col min="6137" max="6140" width="9.28515625" customWidth="1"/>
    <col min="6378" max="6378" width="34" customWidth="1"/>
    <col min="6379" max="6379" width="11.28515625" customWidth="1"/>
    <col min="6380" max="6380" width="11" customWidth="1"/>
    <col min="6388" max="6389" width="10.7109375" customWidth="1"/>
    <col min="6391" max="6391" width="11.5703125" customWidth="1"/>
    <col min="6392" max="6392" width="13.7109375" customWidth="1"/>
    <col min="6393" max="6396" width="9.28515625" customWidth="1"/>
    <col min="6634" max="6634" width="34" customWidth="1"/>
    <col min="6635" max="6635" width="11.28515625" customWidth="1"/>
    <col min="6636" max="6636" width="11" customWidth="1"/>
    <col min="6644" max="6645" width="10.7109375" customWidth="1"/>
    <col min="6647" max="6647" width="11.5703125" customWidth="1"/>
    <col min="6648" max="6648" width="13.7109375" customWidth="1"/>
    <col min="6649" max="6652" width="9.28515625" customWidth="1"/>
    <col min="6890" max="6890" width="34" customWidth="1"/>
    <col min="6891" max="6891" width="11.28515625" customWidth="1"/>
    <col min="6892" max="6892" width="11" customWidth="1"/>
    <col min="6900" max="6901" width="10.7109375" customWidth="1"/>
    <col min="6903" max="6903" width="11.5703125" customWidth="1"/>
    <col min="6904" max="6904" width="13.7109375" customWidth="1"/>
    <col min="6905" max="6908" width="9.28515625" customWidth="1"/>
    <col min="7146" max="7146" width="34" customWidth="1"/>
    <col min="7147" max="7147" width="11.28515625" customWidth="1"/>
    <col min="7148" max="7148" width="11" customWidth="1"/>
    <col min="7156" max="7157" width="10.7109375" customWidth="1"/>
    <col min="7159" max="7159" width="11.5703125" customWidth="1"/>
    <col min="7160" max="7160" width="13.7109375" customWidth="1"/>
    <col min="7161" max="7164" width="9.28515625" customWidth="1"/>
    <col min="7402" max="7402" width="34" customWidth="1"/>
    <col min="7403" max="7403" width="11.28515625" customWidth="1"/>
    <col min="7404" max="7404" width="11" customWidth="1"/>
    <col min="7412" max="7413" width="10.7109375" customWidth="1"/>
    <col min="7415" max="7415" width="11.5703125" customWidth="1"/>
    <col min="7416" max="7416" width="13.7109375" customWidth="1"/>
    <col min="7417" max="7420" width="9.28515625" customWidth="1"/>
    <col min="7658" max="7658" width="34" customWidth="1"/>
    <col min="7659" max="7659" width="11.28515625" customWidth="1"/>
    <col min="7660" max="7660" width="11" customWidth="1"/>
    <col min="7668" max="7669" width="10.7109375" customWidth="1"/>
    <col min="7671" max="7671" width="11.5703125" customWidth="1"/>
    <col min="7672" max="7672" width="13.7109375" customWidth="1"/>
    <col min="7673" max="7676" width="9.28515625" customWidth="1"/>
    <col min="7914" max="7914" width="34" customWidth="1"/>
    <col min="7915" max="7915" width="11.28515625" customWidth="1"/>
    <col min="7916" max="7916" width="11" customWidth="1"/>
    <col min="7924" max="7925" width="10.7109375" customWidth="1"/>
    <col min="7927" max="7927" width="11.5703125" customWidth="1"/>
    <col min="7928" max="7928" width="13.7109375" customWidth="1"/>
    <col min="7929" max="7932" width="9.28515625" customWidth="1"/>
    <col min="8170" max="8170" width="34" customWidth="1"/>
    <col min="8171" max="8171" width="11.28515625" customWidth="1"/>
    <col min="8172" max="8172" width="11" customWidth="1"/>
    <col min="8180" max="8181" width="10.7109375" customWidth="1"/>
    <col min="8183" max="8183" width="11.5703125" customWidth="1"/>
    <col min="8184" max="8184" width="13.7109375" customWidth="1"/>
    <col min="8185" max="8188" width="9.28515625" customWidth="1"/>
    <col min="8426" max="8426" width="34" customWidth="1"/>
    <col min="8427" max="8427" width="11.28515625" customWidth="1"/>
    <col min="8428" max="8428" width="11" customWidth="1"/>
    <col min="8436" max="8437" width="10.7109375" customWidth="1"/>
    <col min="8439" max="8439" width="11.5703125" customWidth="1"/>
    <col min="8440" max="8440" width="13.7109375" customWidth="1"/>
    <col min="8441" max="8444" width="9.28515625" customWidth="1"/>
    <col min="8682" max="8682" width="34" customWidth="1"/>
    <col min="8683" max="8683" width="11.28515625" customWidth="1"/>
    <col min="8684" max="8684" width="11" customWidth="1"/>
    <col min="8692" max="8693" width="10.7109375" customWidth="1"/>
    <col min="8695" max="8695" width="11.5703125" customWidth="1"/>
    <col min="8696" max="8696" width="13.7109375" customWidth="1"/>
    <col min="8697" max="8700" width="9.28515625" customWidth="1"/>
    <col min="8938" max="8938" width="34" customWidth="1"/>
    <col min="8939" max="8939" width="11.28515625" customWidth="1"/>
    <col min="8940" max="8940" width="11" customWidth="1"/>
    <col min="8948" max="8949" width="10.7109375" customWidth="1"/>
    <col min="8951" max="8951" width="11.5703125" customWidth="1"/>
    <col min="8952" max="8952" width="13.7109375" customWidth="1"/>
    <col min="8953" max="8956" width="9.28515625" customWidth="1"/>
    <col min="9194" max="9194" width="34" customWidth="1"/>
    <col min="9195" max="9195" width="11.28515625" customWidth="1"/>
    <col min="9196" max="9196" width="11" customWidth="1"/>
    <col min="9204" max="9205" width="10.7109375" customWidth="1"/>
    <col min="9207" max="9207" width="11.5703125" customWidth="1"/>
    <col min="9208" max="9208" width="13.7109375" customWidth="1"/>
    <col min="9209" max="9212" width="9.28515625" customWidth="1"/>
    <col min="9450" max="9450" width="34" customWidth="1"/>
    <col min="9451" max="9451" width="11.28515625" customWidth="1"/>
    <col min="9452" max="9452" width="11" customWidth="1"/>
    <col min="9460" max="9461" width="10.7109375" customWidth="1"/>
    <col min="9463" max="9463" width="11.5703125" customWidth="1"/>
    <col min="9464" max="9464" width="13.7109375" customWidth="1"/>
    <col min="9465" max="9468" width="9.28515625" customWidth="1"/>
    <col min="9706" max="9706" width="34" customWidth="1"/>
    <col min="9707" max="9707" width="11.28515625" customWidth="1"/>
    <col min="9708" max="9708" width="11" customWidth="1"/>
    <col min="9716" max="9717" width="10.7109375" customWidth="1"/>
    <col min="9719" max="9719" width="11.5703125" customWidth="1"/>
    <col min="9720" max="9720" width="13.7109375" customWidth="1"/>
    <col min="9721" max="9724" width="9.28515625" customWidth="1"/>
    <col min="9962" max="9962" width="34" customWidth="1"/>
    <col min="9963" max="9963" width="11.28515625" customWidth="1"/>
    <col min="9964" max="9964" width="11" customWidth="1"/>
    <col min="9972" max="9973" width="10.7109375" customWidth="1"/>
    <col min="9975" max="9975" width="11.5703125" customWidth="1"/>
    <col min="9976" max="9976" width="13.7109375" customWidth="1"/>
    <col min="9977" max="9980" width="9.28515625" customWidth="1"/>
    <col min="10218" max="10218" width="34" customWidth="1"/>
    <col min="10219" max="10219" width="11.28515625" customWidth="1"/>
    <col min="10220" max="10220" width="11" customWidth="1"/>
    <col min="10228" max="10229" width="10.7109375" customWidth="1"/>
    <col min="10231" max="10231" width="11.5703125" customWidth="1"/>
    <col min="10232" max="10232" width="13.7109375" customWidth="1"/>
    <col min="10233" max="10236" width="9.28515625" customWidth="1"/>
    <col min="10474" max="10474" width="34" customWidth="1"/>
    <col min="10475" max="10475" width="11.28515625" customWidth="1"/>
    <col min="10476" max="10476" width="11" customWidth="1"/>
    <col min="10484" max="10485" width="10.7109375" customWidth="1"/>
    <col min="10487" max="10487" width="11.5703125" customWidth="1"/>
    <col min="10488" max="10488" width="13.7109375" customWidth="1"/>
    <col min="10489" max="10492" width="9.28515625" customWidth="1"/>
    <col min="10730" max="10730" width="34" customWidth="1"/>
    <col min="10731" max="10731" width="11.28515625" customWidth="1"/>
    <col min="10732" max="10732" width="11" customWidth="1"/>
    <col min="10740" max="10741" width="10.7109375" customWidth="1"/>
    <col min="10743" max="10743" width="11.5703125" customWidth="1"/>
    <col min="10744" max="10744" width="13.7109375" customWidth="1"/>
    <col min="10745" max="10748" width="9.28515625" customWidth="1"/>
    <col min="10986" max="10986" width="34" customWidth="1"/>
    <col min="10987" max="10987" width="11.28515625" customWidth="1"/>
    <col min="10988" max="10988" width="11" customWidth="1"/>
    <col min="10996" max="10997" width="10.7109375" customWidth="1"/>
    <col min="10999" max="10999" width="11.5703125" customWidth="1"/>
    <col min="11000" max="11000" width="13.7109375" customWidth="1"/>
    <col min="11001" max="11004" width="9.28515625" customWidth="1"/>
    <col min="11242" max="11242" width="34" customWidth="1"/>
    <col min="11243" max="11243" width="11.28515625" customWidth="1"/>
    <col min="11244" max="11244" width="11" customWidth="1"/>
    <col min="11252" max="11253" width="10.7109375" customWidth="1"/>
    <col min="11255" max="11255" width="11.5703125" customWidth="1"/>
    <col min="11256" max="11256" width="13.7109375" customWidth="1"/>
    <col min="11257" max="11260" width="9.28515625" customWidth="1"/>
    <col min="11498" max="11498" width="34" customWidth="1"/>
    <col min="11499" max="11499" width="11.28515625" customWidth="1"/>
    <col min="11500" max="11500" width="11" customWidth="1"/>
    <col min="11508" max="11509" width="10.7109375" customWidth="1"/>
    <col min="11511" max="11511" width="11.5703125" customWidth="1"/>
    <col min="11512" max="11512" width="13.7109375" customWidth="1"/>
    <col min="11513" max="11516" width="9.28515625" customWidth="1"/>
    <col min="11754" max="11754" width="34" customWidth="1"/>
    <col min="11755" max="11755" width="11.28515625" customWidth="1"/>
    <col min="11756" max="11756" width="11" customWidth="1"/>
    <col min="11764" max="11765" width="10.7109375" customWidth="1"/>
    <col min="11767" max="11767" width="11.5703125" customWidth="1"/>
    <col min="11768" max="11768" width="13.7109375" customWidth="1"/>
    <col min="11769" max="11772" width="9.28515625" customWidth="1"/>
    <col min="12010" max="12010" width="34" customWidth="1"/>
    <col min="12011" max="12011" width="11.28515625" customWidth="1"/>
    <col min="12012" max="12012" width="11" customWidth="1"/>
    <col min="12020" max="12021" width="10.7109375" customWidth="1"/>
    <col min="12023" max="12023" width="11.5703125" customWidth="1"/>
    <col min="12024" max="12024" width="13.7109375" customWidth="1"/>
    <col min="12025" max="12028" width="9.28515625" customWidth="1"/>
    <col min="12266" max="12266" width="34" customWidth="1"/>
    <col min="12267" max="12267" width="11.28515625" customWidth="1"/>
    <col min="12268" max="12268" width="11" customWidth="1"/>
    <col min="12276" max="12277" width="10.7109375" customWidth="1"/>
    <col min="12279" max="12279" width="11.5703125" customWidth="1"/>
    <col min="12280" max="12280" width="13.7109375" customWidth="1"/>
    <col min="12281" max="12284" width="9.28515625" customWidth="1"/>
    <col min="12522" max="12522" width="34" customWidth="1"/>
    <col min="12523" max="12523" width="11.28515625" customWidth="1"/>
    <col min="12524" max="12524" width="11" customWidth="1"/>
    <col min="12532" max="12533" width="10.7109375" customWidth="1"/>
    <col min="12535" max="12535" width="11.5703125" customWidth="1"/>
    <col min="12536" max="12536" width="13.7109375" customWidth="1"/>
    <col min="12537" max="12540" width="9.28515625" customWidth="1"/>
    <col min="12778" max="12778" width="34" customWidth="1"/>
    <col min="12779" max="12779" width="11.28515625" customWidth="1"/>
    <col min="12780" max="12780" width="11" customWidth="1"/>
    <col min="12788" max="12789" width="10.7109375" customWidth="1"/>
    <col min="12791" max="12791" width="11.5703125" customWidth="1"/>
    <col min="12792" max="12792" width="13.7109375" customWidth="1"/>
    <col min="12793" max="12796" width="9.28515625" customWidth="1"/>
    <col min="13034" max="13034" width="34" customWidth="1"/>
    <col min="13035" max="13035" width="11.28515625" customWidth="1"/>
    <col min="13036" max="13036" width="11" customWidth="1"/>
    <col min="13044" max="13045" width="10.7109375" customWidth="1"/>
    <col min="13047" max="13047" width="11.5703125" customWidth="1"/>
    <col min="13048" max="13048" width="13.7109375" customWidth="1"/>
    <col min="13049" max="13052" width="9.28515625" customWidth="1"/>
    <col min="13290" max="13290" width="34" customWidth="1"/>
    <col min="13291" max="13291" width="11.28515625" customWidth="1"/>
    <col min="13292" max="13292" width="11" customWidth="1"/>
    <col min="13300" max="13301" width="10.7109375" customWidth="1"/>
    <col min="13303" max="13303" width="11.5703125" customWidth="1"/>
    <col min="13304" max="13304" width="13.7109375" customWidth="1"/>
    <col min="13305" max="13308" width="9.28515625" customWidth="1"/>
    <col min="13546" max="13546" width="34" customWidth="1"/>
    <col min="13547" max="13547" width="11.28515625" customWidth="1"/>
    <col min="13548" max="13548" width="11" customWidth="1"/>
    <col min="13556" max="13557" width="10.7109375" customWidth="1"/>
    <col min="13559" max="13559" width="11.5703125" customWidth="1"/>
    <col min="13560" max="13560" width="13.7109375" customWidth="1"/>
    <col min="13561" max="13564" width="9.28515625" customWidth="1"/>
    <col min="13802" max="13802" width="34" customWidth="1"/>
    <col min="13803" max="13803" width="11.28515625" customWidth="1"/>
    <col min="13804" max="13804" width="11" customWidth="1"/>
    <col min="13812" max="13813" width="10.7109375" customWidth="1"/>
    <col min="13815" max="13815" width="11.5703125" customWidth="1"/>
    <col min="13816" max="13816" width="13.7109375" customWidth="1"/>
    <col min="13817" max="13820" width="9.28515625" customWidth="1"/>
    <col min="14058" max="14058" width="34" customWidth="1"/>
    <col min="14059" max="14059" width="11.28515625" customWidth="1"/>
    <col min="14060" max="14060" width="11" customWidth="1"/>
    <col min="14068" max="14069" width="10.7109375" customWidth="1"/>
    <col min="14071" max="14071" width="11.5703125" customWidth="1"/>
    <col min="14072" max="14072" width="13.7109375" customWidth="1"/>
    <col min="14073" max="14076" width="9.28515625" customWidth="1"/>
    <col min="14314" max="14314" width="34" customWidth="1"/>
    <col min="14315" max="14315" width="11.28515625" customWidth="1"/>
    <col min="14316" max="14316" width="11" customWidth="1"/>
    <col min="14324" max="14325" width="10.7109375" customWidth="1"/>
    <col min="14327" max="14327" width="11.5703125" customWidth="1"/>
    <col min="14328" max="14328" width="13.7109375" customWidth="1"/>
    <col min="14329" max="14332" width="9.28515625" customWidth="1"/>
    <col min="14570" max="14570" width="34" customWidth="1"/>
    <col min="14571" max="14571" width="11.28515625" customWidth="1"/>
    <col min="14572" max="14572" width="11" customWidth="1"/>
    <col min="14580" max="14581" width="10.7109375" customWidth="1"/>
    <col min="14583" max="14583" width="11.5703125" customWidth="1"/>
    <col min="14584" max="14584" width="13.7109375" customWidth="1"/>
    <col min="14585" max="14588" width="9.28515625" customWidth="1"/>
    <col min="14826" max="14826" width="34" customWidth="1"/>
    <col min="14827" max="14827" width="11.28515625" customWidth="1"/>
    <col min="14828" max="14828" width="11" customWidth="1"/>
    <col min="14836" max="14837" width="10.7109375" customWidth="1"/>
    <col min="14839" max="14839" width="11.5703125" customWidth="1"/>
    <col min="14840" max="14840" width="13.7109375" customWidth="1"/>
    <col min="14841" max="14844" width="9.28515625" customWidth="1"/>
    <col min="15082" max="15082" width="34" customWidth="1"/>
    <col min="15083" max="15083" width="11.28515625" customWidth="1"/>
    <col min="15084" max="15084" width="11" customWidth="1"/>
    <col min="15092" max="15093" width="10.7109375" customWidth="1"/>
    <col min="15095" max="15095" width="11.5703125" customWidth="1"/>
    <col min="15096" max="15096" width="13.7109375" customWidth="1"/>
    <col min="15097" max="15100" width="9.28515625" customWidth="1"/>
    <col min="15338" max="15338" width="34" customWidth="1"/>
    <col min="15339" max="15339" width="11.28515625" customWidth="1"/>
    <col min="15340" max="15340" width="11" customWidth="1"/>
    <col min="15348" max="15349" width="10.7109375" customWidth="1"/>
    <col min="15351" max="15351" width="11.5703125" customWidth="1"/>
    <col min="15352" max="15352" width="13.7109375" customWidth="1"/>
    <col min="15353" max="15356" width="9.28515625" customWidth="1"/>
    <col min="15594" max="15594" width="34" customWidth="1"/>
    <col min="15595" max="15595" width="11.28515625" customWidth="1"/>
    <col min="15596" max="15596" width="11" customWidth="1"/>
    <col min="15604" max="15605" width="10.7109375" customWidth="1"/>
    <col min="15607" max="15607" width="11.5703125" customWidth="1"/>
    <col min="15608" max="15608" width="13.7109375" customWidth="1"/>
    <col min="15609" max="15612" width="9.28515625" customWidth="1"/>
    <col min="15850" max="15850" width="34" customWidth="1"/>
    <col min="15851" max="15851" width="11.28515625" customWidth="1"/>
    <col min="15852" max="15852" width="11" customWidth="1"/>
    <col min="15860" max="15861" width="10.7109375" customWidth="1"/>
    <col min="15863" max="15863" width="11.5703125" customWidth="1"/>
    <col min="15864" max="15864" width="13.7109375" customWidth="1"/>
    <col min="15865" max="15868" width="9.28515625" customWidth="1"/>
    <col min="16106" max="16106" width="34" customWidth="1"/>
    <col min="16107" max="16107" width="11.28515625" customWidth="1"/>
    <col min="16108" max="16108" width="11" customWidth="1"/>
    <col min="16116" max="16117" width="10.7109375" customWidth="1"/>
    <col min="16119" max="16119" width="11.5703125" customWidth="1"/>
    <col min="16120" max="16120" width="13.7109375" customWidth="1"/>
    <col min="16121" max="16124" width="9.28515625" customWidth="1"/>
  </cols>
  <sheetData>
    <row r="1" spans="1:11" ht="44.4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35" t="s">
        <v>206</v>
      </c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637" t="s">
        <v>171</v>
      </c>
      <c r="G3" s="637"/>
      <c r="H3" s="637"/>
      <c r="I3" s="637"/>
      <c r="J3" s="637"/>
      <c r="K3" s="638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15" customHeight="1" x14ac:dyDescent="0.25">
      <c r="A6" s="297" t="s">
        <v>212</v>
      </c>
      <c r="B6" s="298" t="s">
        <v>213</v>
      </c>
      <c r="C6" s="297">
        <f>D6+E6</f>
        <v>0</v>
      </c>
      <c r="D6" s="297"/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34.15" customHeight="1" x14ac:dyDescent="0.25">
      <c r="A7" s="300"/>
      <c r="B7" s="301" t="s">
        <v>214</v>
      </c>
      <c r="C7" s="299">
        <f t="shared" ref="C7:C51" si="0">D7+E7</f>
        <v>0</v>
      </c>
      <c r="D7" s="299"/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26.45" customHeight="1" x14ac:dyDescent="0.25">
      <c r="A8" s="302"/>
      <c r="B8" s="301" t="s">
        <v>215</v>
      </c>
      <c r="C8" s="299">
        <f t="shared" si="0"/>
        <v>0</v>
      </c>
      <c r="D8" s="299"/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32.450000000000003" customHeight="1" x14ac:dyDescent="0.25">
      <c r="A9" s="301" t="s">
        <v>216</v>
      </c>
      <c r="B9" s="301" t="s">
        <v>217</v>
      </c>
      <c r="C9" s="299">
        <f t="shared" si="0"/>
        <v>0</v>
      </c>
      <c r="D9" s="299"/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0</v>
      </c>
      <c r="D10" s="299"/>
      <c r="E10" s="299"/>
      <c r="F10" s="299">
        <f t="shared" si="1"/>
        <v>0</v>
      </c>
      <c r="G10" s="299"/>
      <c r="H10" s="299"/>
      <c r="I10" s="299">
        <f t="shared" si="2"/>
        <v>0</v>
      </c>
      <c r="J10" s="299"/>
      <c r="K10" s="299"/>
    </row>
    <row r="11" spans="1:11" x14ac:dyDescent="0.25">
      <c r="A11" s="301" t="s">
        <v>220</v>
      </c>
      <c r="B11" s="301" t="s">
        <v>221</v>
      </c>
      <c r="C11" s="299">
        <f t="shared" si="0"/>
        <v>0</v>
      </c>
      <c r="D11" s="299"/>
      <c r="E11" s="299"/>
      <c r="F11" s="299">
        <f t="shared" si="1"/>
        <v>0</v>
      </c>
      <c r="G11" s="299"/>
      <c r="H11" s="299"/>
      <c r="I11" s="299">
        <f t="shared" si="2"/>
        <v>0</v>
      </c>
      <c r="J11" s="299"/>
      <c r="K11" s="299"/>
    </row>
    <row r="12" spans="1:11" x14ac:dyDescent="0.25">
      <c r="A12" s="301" t="s">
        <v>222</v>
      </c>
      <c r="B12" s="301" t="s">
        <v>223</v>
      </c>
      <c r="C12" s="299">
        <f t="shared" si="0"/>
        <v>0</v>
      </c>
      <c r="D12" s="299"/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0</v>
      </c>
      <c r="D14" s="299"/>
      <c r="E14" s="299"/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0</v>
      </c>
      <c r="D15" s="299"/>
      <c r="E15" s="299"/>
      <c r="F15" s="299">
        <f t="shared" si="1"/>
        <v>0</v>
      </c>
      <c r="G15" s="299"/>
      <c r="H15" s="299"/>
      <c r="I15" s="299">
        <f t="shared" si="2"/>
        <v>0</v>
      </c>
      <c r="J15" s="299"/>
      <c r="K15" s="299"/>
    </row>
    <row r="16" spans="1:11" ht="31.9" customHeight="1" x14ac:dyDescent="0.25">
      <c r="A16" s="301" t="s">
        <v>228</v>
      </c>
      <c r="B16" s="301" t="s">
        <v>229</v>
      </c>
      <c r="C16" s="299">
        <f t="shared" si="0"/>
        <v>0</v>
      </c>
      <c r="D16" s="299"/>
      <c r="E16" s="299"/>
      <c r="F16" s="299">
        <f t="shared" si="1"/>
        <v>0</v>
      </c>
      <c r="G16" s="299"/>
      <c r="H16" s="299"/>
      <c r="I16" s="299">
        <f t="shared" si="2"/>
        <v>0</v>
      </c>
      <c r="J16" s="299"/>
      <c r="K16" s="299"/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0</v>
      </c>
      <c r="D18" s="299"/>
      <c r="E18" s="299"/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149999999999999" customHeight="1" x14ac:dyDescent="0.25">
      <c r="A19" s="302" t="s">
        <v>147</v>
      </c>
      <c r="B19" s="302" t="s">
        <v>146</v>
      </c>
      <c r="C19" s="299">
        <f t="shared" si="0"/>
        <v>0</v>
      </c>
      <c r="D19" s="299"/>
      <c r="E19" s="299"/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149999999999999" customHeight="1" x14ac:dyDescent="0.25">
      <c r="A20" s="302" t="s">
        <v>234</v>
      </c>
      <c r="B20" s="301" t="s">
        <v>235</v>
      </c>
      <c r="C20" s="299">
        <f t="shared" si="0"/>
        <v>0</v>
      </c>
      <c r="D20" s="299"/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43.9" customHeight="1" x14ac:dyDescent="0.25">
      <c r="A21" s="302"/>
      <c r="B21" s="303" t="s">
        <v>236</v>
      </c>
      <c r="C21" s="299">
        <f t="shared" si="0"/>
        <v>0</v>
      </c>
      <c r="D21" s="299"/>
      <c r="E21" s="299"/>
      <c r="F21" s="299">
        <f t="shared" si="1"/>
        <v>0</v>
      </c>
      <c r="G21" s="299"/>
      <c r="H21" s="299"/>
      <c r="I21" s="299">
        <f t="shared" si="2"/>
        <v>0</v>
      </c>
      <c r="J21" s="299"/>
      <c r="K21" s="299"/>
    </row>
    <row r="22" spans="1:11" x14ac:dyDescent="0.25">
      <c r="A22" s="301" t="s">
        <v>237</v>
      </c>
      <c r="B22" s="301" t="s">
        <v>238</v>
      </c>
      <c r="C22" s="299">
        <f t="shared" si="0"/>
        <v>0</v>
      </c>
      <c r="D22" s="299"/>
      <c r="E22" s="299"/>
      <c r="F22" s="299">
        <f t="shared" si="1"/>
        <v>0</v>
      </c>
      <c r="G22" s="299"/>
      <c r="H22" s="299"/>
      <c r="I22" s="299">
        <f t="shared" si="2"/>
        <v>0</v>
      </c>
      <c r="J22" s="299"/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0</v>
      </c>
      <c r="D23" s="299">
        <f t="shared" ref="D23:E23" si="3">D24+D25+D26</f>
        <v>0</v>
      </c>
      <c r="E23" s="299">
        <f t="shared" si="3"/>
        <v>0</v>
      </c>
      <c r="F23" s="299">
        <f t="shared" si="1"/>
        <v>0</v>
      </c>
      <c r="G23" s="299">
        <f t="shared" ref="G23:K23" si="4">G24+G25+G26</f>
        <v>0</v>
      </c>
      <c r="H23" s="299">
        <f t="shared" si="4"/>
        <v>0</v>
      </c>
      <c r="I23" s="299">
        <f t="shared" si="2"/>
        <v>0</v>
      </c>
      <c r="J23" s="299">
        <f t="shared" si="4"/>
        <v>0</v>
      </c>
      <c r="K23" s="299">
        <f t="shared" si="4"/>
        <v>0</v>
      </c>
    </row>
    <row r="24" spans="1:11" x14ac:dyDescent="0.25">
      <c r="A24" s="643"/>
      <c r="B24" s="304" t="s">
        <v>241</v>
      </c>
      <c r="C24" s="299">
        <f t="shared" si="0"/>
        <v>0</v>
      </c>
      <c r="D24" s="299"/>
      <c r="E24" s="299"/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83.45" customHeight="1" x14ac:dyDescent="0.25">
      <c r="A25" s="643"/>
      <c r="B25" s="304" t="s">
        <v>242</v>
      </c>
      <c r="C25" s="299">
        <f t="shared" si="0"/>
        <v>0</v>
      </c>
      <c r="D25" s="299"/>
      <c r="E25" s="299"/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8.75" x14ac:dyDescent="0.25">
      <c r="A26" s="644"/>
      <c r="B26" s="304" t="s">
        <v>243</v>
      </c>
      <c r="C26" s="299">
        <f t="shared" si="0"/>
        <v>0</v>
      </c>
      <c r="D26" s="299"/>
      <c r="E26" s="299"/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x14ac:dyDescent="0.25">
      <c r="A27" s="645" t="s">
        <v>244</v>
      </c>
      <c r="B27" s="301" t="s">
        <v>245</v>
      </c>
      <c r="C27" s="299">
        <f t="shared" si="0"/>
        <v>0</v>
      </c>
      <c r="D27" s="299"/>
      <c r="E27" s="299"/>
      <c r="F27" s="299">
        <f t="shared" si="1"/>
        <v>0</v>
      </c>
      <c r="G27" s="299"/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f t="shared" si="0"/>
        <v>0</v>
      </c>
      <c r="D28" s="299"/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0</v>
      </c>
      <c r="D29" s="299"/>
      <c r="E29" s="299"/>
      <c r="F29" s="299">
        <f t="shared" si="1"/>
        <v>0</v>
      </c>
      <c r="G29" s="299"/>
      <c r="H29" s="299"/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0</v>
      </c>
      <c r="D30" s="299"/>
      <c r="E30" s="299"/>
      <c r="F30" s="299">
        <f t="shared" si="1"/>
        <v>0</v>
      </c>
      <c r="G30" s="299"/>
      <c r="H30" s="299"/>
      <c r="I30" s="299">
        <f t="shared" si="2"/>
        <v>0</v>
      </c>
      <c r="J30" s="299"/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0</v>
      </c>
      <c r="D31" s="299"/>
      <c r="E31" s="299"/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149999999999999" customHeight="1" x14ac:dyDescent="0.25">
      <c r="A32" s="301" t="s">
        <v>252</v>
      </c>
      <c r="B32" s="301" t="s">
        <v>253</v>
      </c>
      <c r="C32" s="299">
        <f t="shared" si="0"/>
        <v>0</v>
      </c>
      <c r="D32" s="299"/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0</v>
      </c>
      <c r="D33" s="299"/>
      <c r="E33" s="299"/>
      <c r="F33" s="299">
        <f t="shared" si="1"/>
        <v>0</v>
      </c>
      <c r="G33" s="299"/>
      <c r="H33" s="299"/>
      <c r="I33" s="299">
        <f t="shared" si="2"/>
        <v>0</v>
      </c>
      <c r="J33" s="299"/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0</v>
      </c>
      <c r="D34" s="299"/>
      <c r="E34" s="299"/>
      <c r="F34" s="299">
        <f t="shared" si="1"/>
        <v>0</v>
      </c>
      <c r="G34" s="299"/>
      <c r="H34" s="299"/>
      <c r="I34" s="299">
        <f t="shared" si="2"/>
        <v>0</v>
      </c>
      <c r="J34" s="299"/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0</v>
      </c>
      <c r="D35" s="299"/>
      <c r="E35" s="299"/>
      <c r="F35" s="299">
        <f t="shared" si="1"/>
        <v>0</v>
      </c>
      <c r="G35" s="299"/>
      <c r="H35" s="299"/>
      <c r="I35" s="299">
        <f t="shared" si="2"/>
        <v>0</v>
      </c>
      <c r="J35" s="299"/>
      <c r="K35" s="299"/>
    </row>
    <row r="36" spans="1:11" x14ac:dyDescent="0.25">
      <c r="A36" s="301" t="s">
        <v>257</v>
      </c>
      <c r="B36" s="301" t="s">
        <v>258</v>
      </c>
      <c r="C36" s="299">
        <f t="shared" si="0"/>
        <v>0</v>
      </c>
      <c r="D36" s="308"/>
      <c r="E36" s="299"/>
      <c r="F36" s="299">
        <f t="shared" si="1"/>
        <v>0</v>
      </c>
      <c r="G36" s="299"/>
      <c r="H36" s="299"/>
      <c r="I36" s="299">
        <f t="shared" si="2"/>
        <v>0</v>
      </c>
      <c r="J36" s="299"/>
      <c r="K36" s="299"/>
    </row>
    <row r="37" spans="1:11" x14ac:dyDescent="0.25">
      <c r="A37" s="301" t="s">
        <v>259</v>
      </c>
      <c r="B37" s="301" t="s">
        <v>260</v>
      </c>
      <c r="C37" s="299">
        <f t="shared" si="0"/>
        <v>0</v>
      </c>
      <c r="D37" s="299"/>
      <c r="E37" s="299"/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0</v>
      </c>
      <c r="D38" s="299"/>
      <c r="E38" s="299"/>
      <c r="F38" s="299">
        <f t="shared" si="1"/>
        <v>0</v>
      </c>
      <c r="G38" s="299"/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0</v>
      </c>
      <c r="D39" s="299"/>
      <c r="E39" s="299"/>
      <c r="F39" s="299">
        <f t="shared" si="1"/>
        <v>0</v>
      </c>
      <c r="G39" s="299"/>
      <c r="H39" s="299"/>
      <c r="I39" s="299">
        <f t="shared" si="2"/>
        <v>0</v>
      </c>
      <c r="J39" s="299"/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0</v>
      </c>
      <c r="D40" s="299"/>
      <c r="E40" s="299"/>
      <c r="F40" s="299">
        <f t="shared" si="1"/>
        <v>0</v>
      </c>
      <c r="G40" s="299"/>
      <c r="H40" s="299"/>
      <c r="I40" s="299">
        <f t="shared" si="2"/>
        <v>0</v>
      </c>
      <c r="J40" s="299"/>
      <c r="K40" s="299"/>
    </row>
    <row r="41" spans="1:11" x14ac:dyDescent="0.25">
      <c r="A41" s="627"/>
      <c r="B41" s="301" t="s">
        <v>267</v>
      </c>
      <c r="C41" s="299">
        <f t="shared" si="0"/>
        <v>0</v>
      </c>
      <c r="D41" s="299"/>
      <c r="E41" s="299"/>
      <c r="F41" s="299">
        <f t="shared" si="1"/>
        <v>0</v>
      </c>
      <c r="G41" s="299"/>
      <c r="H41" s="299"/>
      <c r="I41" s="299">
        <f t="shared" si="2"/>
        <v>0</v>
      </c>
      <c r="J41" s="299"/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260</v>
      </c>
      <c r="D42" s="309">
        <v>260</v>
      </c>
      <c r="E42" s="299"/>
      <c r="F42" s="299">
        <f t="shared" si="1"/>
        <v>0</v>
      </c>
      <c r="G42" s="309"/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0</v>
      </c>
      <c r="D43" s="299"/>
      <c r="E43" s="299"/>
      <c r="F43" s="299">
        <f t="shared" si="1"/>
        <v>0</v>
      </c>
      <c r="G43" s="299"/>
      <c r="H43" s="299"/>
      <c r="I43" s="299">
        <f t="shared" si="2"/>
        <v>0</v>
      </c>
      <c r="J43" s="299"/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0</v>
      </c>
      <c r="D44" s="299"/>
      <c r="E44" s="299"/>
      <c r="F44" s="299">
        <f t="shared" si="1"/>
        <v>0</v>
      </c>
      <c r="G44" s="299"/>
      <c r="H44" s="299"/>
      <c r="I44" s="299">
        <f t="shared" si="2"/>
        <v>0</v>
      </c>
      <c r="J44" s="299"/>
      <c r="K44" s="299"/>
    </row>
    <row r="45" spans="1:11" ht="18" customHeight="1" x14ac:dyDescent="0.25">
      <c r="A45" s="627"/>
      <c r="B45" s="301" t="s">
        <v>274</v>
      </c>
      <c r="C45" s="299">
        <f t="shared" si="0"/>
        <v>0</v>
      </c>
      <c r="D45" s="299"/>
      <c r="E45" s="299"/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0</v>
      </c>
      <c r="D46" s="299"/>
      <c r="E46" s="299"/>
      <c r="F46" s="299">
        <f t="shared" si="1"/>
        <v>0</v>
      </c>
      <c r="G46" s="299"/>
      <c r="H46" s="299"/>
      <c r="I46" s="299">
        <f t="shared" si="2"/>
        <v>0</v>
      </c>
      <c r="J46" s="299"/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0</v>
      </c>
      <c r="D47" s="299"/>
      <c r="E47" s="299"/>
      <c r="F47" s="299">
        <f t="shared" si="1"/>
        <v>0</v>
      </c>
      <c r="G47" s="299"/>
      <c r="H47" s="299"/>
      <c r="I47" s="299">
        <f t="shared" si="2"/>
        <v>0</v>
      </c>
      <c r="J47" s="299"/>
      <c r="K47" s="299"/>
    </row>
    <row r="48" spans="1:11" ht="19.899999999999999" customHeight="1" x14ac:dyDescent="0.25">
      <c r="A48" s="301" t="s">
        <v>278</v>
      </c>
      <c r="B48" s="301" t="s">
        <v>279</v>
      </c>
      <c r="C48" s="299">
        <f t="shared" si="0"/>
        <v>0</v>
      </c>
      <c r="D48" s="299"/>
      <c r="E48" s="299"/>
      <c r="F48" s="299">
        <f t="shared" si="1"/>
        <v>0</v>
      </c>
      <c r="G48" s="299"/>
      <c r="H48" s="299"/>
      <c r="I48" s="299">
        <f t="shared" si="2"/>
        <v>0</v>
      </c>
      <c r="J48" s="299"/>
      <c r="K48" s="299"/>
    </row>
    <row r="49" spans="1:11" ht="19.899999999999999" customHeight="1" x14ac:dyDescent="0.25">
      <c r="A49" s="301" t="s">
        <v>280</v>
      </c>
      <c r="B49" s="301" t="s">
        <v>281</v>
      </c>
      <c r="C49" s="299">
        <f t="shared" si="0"/>
        <v>0</v>
      </c>
      <c r="D49" s="299"/>
      <c r="E49" s="299"/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1" x14ac:dyDescent="0.25">
      <c r="A50" s="301" t="s">
        <v>282</v>
      </c>
      <c r="B50" s="301" t="s">
        <v>283</v>
      </c>
      <c r="C50" s="299">
        <f t="shared" si="0"/>
        <v>0</v>
      </c>
      <c r="D50" s="299"/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1" ht="31.5" x14ac:dyDescent="0.25">
      <c r="A51" s="311" t="s">
        <v>70</v>
      </c>
      <c r="B51" s="312"/>
      <c r="C51" s="271">
        <f t="shared" si="0"/>
        <v>260</v>
      </c>
      <c r="D51" s="273">
        <f>SUM(D6:D23)+SUM(D27:D50)</f>
        <v>260</v>
      </c>
      <c r="E51" s="273">
        <f>SUM(E6:E23)+SUM(E27:E50)</f>
        <v>0</v>
      </c>
      <c r="F51" s="271">
        <f t="shared" si="1"/>
        <v>0</v>
      </c>
      <c r="G51" s="273">
        <f>SUM(G6:G23)+SUM(G27:G50)</f>
        <v>0</v>
      </c>
      <c r="H51" s="273">
        <f>SUM(H6:H23)+SUM(H27:H50)</f>
        <v>0</v>
      </c>
      <c r="I51" s="271">
        <f t="shared" si="2"/>
        <v>0</v>
      </c>
      <c r="J51" s="273">
        <f>SUM(J6:J23)+SUM(J27:J50)</f>
        <v>0</v>
      </c>
      <c r="K51" s="273">
        <f>SUM(K6:K23)+SUM(K27:K50)</f>
        <v>0</v>
      </c>
    </row>
    <row r="52" spans="1:11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</row>
    <row r="54" spans="1:11" x14ac:dyDescent="0.25">
      <c r="B54" s="315"/>
    </row>
    <row r="55" spans="1:11" x14ac:dyDescent="0.25">
      <c r="B55" s="315"/>
    </row>
    <row r="56" spans="1:11" x14ac:dyDescent="0.25">
      <c r="B56" s="315"/>
    </row>
    <row r="57" spans="1:11" x14ac:dyDescent="0.25">
      <c r="A57" s="316"/>
      <c r="B57" s="315"/>
    </row>
    <row r="58" spans="1:11" x14ac:dyDescent="0.25">
      <c r="A58" s="316"/>
      <c r="B58" s="317"/>
    </row>
  </sheetData>
  <mergeCells count="11">
    <mergeCell ref="A23:A26"/>
    <mergeCell ref="A27:A29"/>
    <mergeCell ref="A40:A41"/>
    <mergeCell ref="A44:A45"/>
    <mergeCell ref="B1:K1"/>
    <mergeCell ref="A3:A5"/>
    <mergeCell ref="B3:B5"/>
    <mergeCell ref="C3:E4"/>
    <mergeCell ref="F3:K3"/>
    <mergeCell ref="F4:H4"/>
    <mergeCell ref="I4:K4"/>
  </mergeCells>
  <pageMargins left="0.7" right="0.7" top="0.75" bottom="0.75" header="0.3" footer="0.3"/>
  <pageSetup paperSize="9" scale="5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Q39"/>
  <sheetViews>
    <sheetView view="pageBreakPreview" topLeftCell="A7" zoomScale="63" zoomScaleNormal="60" zoomScaleSheetLayoutView="63" workbookViewId="0">
      <selection activeCell="O54" sqref="O54"/>
    </sheetView>
  </sheetViews>
  <sheetFormatPr defaultRowHeight="15" x14ac:dyDescent="0.25"/>
  <cols>
    <col min="1" max="1" width="33.28515625" style="186" customWidth="1"/>
    <col min="2" max="2" width="35.7109375" style="186" customWidth="1"/>
    <col min="3" max="5" width="9.140625" style="186"/>
    <col min="6" max="11" width="9.28515625" style="3" customWidth="1"/>
    <col min="12" max="14" width="9.140625" style="186"/>
    <col min="15" max="15" width="13.140625" style="186" customWidth="1"/>
    <col min="16" max="17" width="8.85546875" style="186" customWidth="1"/>
    <col min="18" max="247" width="9.140625" style="186"/>
    <col min="248" max="248" width="37.28515625" style="186" customWidth="1"/>
    <col min="249" max="251" width="9.140625" style="186"/>
    <col min="252" max="257" width="9.28515625" style="186" customWidth="1"/>
    <col min="258" max="503" width="9.140625" style="186"/>
    <col min="504" max="504" width="37.28515625" style="186" customWidth="1"/>
    <col min="505" max="507" width="9.140625" style="186"/>
    <col min="508" max="513" width="9.28515625" style="186" customWidth="1"/>
    <col min="514" max="759" width="9.140625" style="186"/>
    <col min="760" max="760" width="37.28515625" style="186" customWidth="1"/>
    <col min="761" max="763" width="9.140625" style="186"/>
    <col min="764" max="769" width="9.28515625" style="186" customWidth="1"/>
    <col min="770" max="1015" width="9.140625" style="186"/>
    <col min="1016" max="1016" width="37.28515625" style="186" customWidth="1"/>
    <col min="1017" max="1019" width="9.140625" style="186"/>
    <col min="1020" max="1025" width="9.28515625" style="186" customWidth="1"/>
    <col min="1026" max="1271" width="9.140625" style="186"/>
    <col min="1272" max="1272" width="37.28515625" style="186" customWidth="1"/>
    <col min="1273" max="1275" width="9.140625" style="186"/>
    <col min="1276" max="1281" width="9.28515625" style="186" customWidth="1"/>
    <col min="1282" max="1527" width="9.140625" style="186"/>
    <col min="1528" max="1528" width="37.28515625" style="186" customWidth="1"/>
    <col min="1529" max="1531" width="9.140625" style="186"/>
    <col min="1532" max="1537" width="9.28515625" style="186" customWidth="1"/>
    <col min="1538" max="1783" width="9.140625" style="186"/>
    <col min="1784" max="1784" width="37.28515625" style="186" customWidth="1"/>
    <col min="1785" max="1787" width="9.140625" style="186"/>
    <col min="1788" max="1793" width="9.28515625" style="186" customWidth="1"/>
    <col min="1794" max="2039" width="9.140625" style="186"/>
    <col min="2040" max="2040" width="37.28515625" style="186" customWidth="1"/>
    <col min="2041" max="2043" width="9.140625" style="186"/>
    <col min="2044" max="2049" width="9.28515625" style="186" customWidth="1"/>
    <col min="2050" max="2295" width="9.140625" style="186"/>
    <col min="2296" max="2296" width="37.28515625" style="186" customWidth="1"/>
    <col min="2297" max="2299" width="9.140625" style="186"/>
    <col min="2300" max="2305" width="9.28515625" style="186" customWidth="1"/>
    <col min="2306" max="2551" width="9.140625" style="186"/>
    <col min="2552" max="2552" width="37.28515625" style="186" customWidth="1"/>
    <col min="2553" max="2555" width="9.140625" style="186"/>
    <col min="2556" max="2561" width="9.28515625" style="186" customWidth="1"/>
    <col min="2562" max="2807" width="9.140625" style="186"/>
    <col min="2808" max="2808" width="37.28515625" style="186" customWidth="1"/>
    <col min="2809" max="2811" width="9.140625" style="186"/>
    <col min="2812" max="2817" width="9.28515625" style="186" customWidth="1"/>
    <col min="2818" max="3063" width="9.140625" style="186"/>
    <col min="3064" max="3064" width="37.28515625" style="186" customWidth="1"/>
    <col min="3065" max="3067" width="9.140625" style="186"/>
    <col min="3068" max="3073" width="9.28515625" style="186" customWidth="1"/>
    <col min="3074" max="3319" width="9.140625" style="186"/>
    <col min="3320" max="3320" width="37.28515625" style="186" customWidth="1"/>
    <col min="3321" max="3323" width="9.140625" style="186"/>
    <col min="3324" max="3329" width="9.28515625" style="186" customWidth="1"/>
    <col min="3330" max="3575" width="9.140625" style="186"/>
    <col min="3576" max="3576" width="37.28515625" style="186" customWidth="1"/>
    <col min="3577" max="3579" width="9.140625" style="186"/>
    <col min="3580" max="3585" width="9.28515625" style="186" customWidth="1"/>
    <col min="3586" max="3831" width="9.140625" style="186"/>
    <col min="3832" max="3832" width="37.28515625" style="186" customWidth="1"/>
    <col min="3833" max="3835" width="9.140625" style="186"/>
    <col min="3836" max="3841" width="9.28515625" style="186" customWidth="1"/>
    <col min="3842" max="4087" width="9.140625" style="186"/>
    <col min="4088" max="4088" width="37.28515625" style="186" customWidth="1"/>
    <col min="4089" max="4091" width="9.140625" style="186"/>
    <col min="4092" max="4097" width="9.28515625" style="186" customWidth="1"/>
    <col min="4098" max="4343" width="9.140625" style="186"/>
    <col min="4344" max="4344" width="37.28515625" style="186" customWidth="1"/>
    <col min="4345" max="4347" width="9.140625" style="186"/>
    <col min="4348" max="4353" width="9.28515625" style="186" customWidth="1"/>
    <col min="4354" max="4599" width="9.140625" style="186"/>
    <col min="4600" max="4600" width="37.28515625" style="186" customWidth="1"/>
    <col min="4601" max="4603" width="9.140625" style="186"/>
    <col min="4604" max="4609" width="9.28515625" style="186" customWidth="1"/>
    <col min="4610" max="4855" width="9.140625" style="186"/>
    <col min="4856" max="4856" width="37.28515625" style="186" customWidth="1"/>
    <col min="4857" max="4859" width="9.140625" style="186"/>
    <col min="4860" max="4865" width="9.28515625" style="186" customWidth="1"/>
    <col min="4866" max="5111" width="9.140625" style="186"/>
    <col min="5112" max="5112" width="37.28515625" style="186" customWidth="1"/>
    <col min="5113" max="5115" width="9.140625" style="186"/>
    <col min="5116" max="5121" width="9.28515625" style="186" customWidth="1"/>
    <col min="5122" max="5367" width="9.140625" style="186"/>
    <col min="5368" max="5368" width="37.28515625" style="186" customWidth="1"/>
    <col min="5369" max="5371" width="9.140625" style="186"/>
    <col min="5372" max="5377" width="9.28515625" style="186" customWidth="1"/>
    <col min="5378" max="5623" width="9.140625" style="186"/>
    <col min="5624" max="5624" width="37.28515625" style="186" customWidth="1"/>
    <col min="5625" max="5627" width="9.140625" style="186"/>
    <col min="5628" max="5633" width="9.28515625" style="186" customWidth="1"/>
    <col min="5634" max="5879" width="9.140625" style="186"/>
    <col min="5880" max="5880" width="37.28515625" style="186" customWidth="1"/>
    <col min="5881" max="5883" width="9.140625" style="186"/>
    <col min="5884" max="5889" width="9.28515625" style="186" customWidth="1"/>
    <col min="5890" max="6135" width="9.140625" style="186"/>
    <col min="6136" max="6136" width="37.28515625" style="186" customWidth="1"/>
    <col min="6137" max="6139" width="9.140625" style="186"/>
    <col min="6140" max="6145" width="9.28515625" style="186" customWidth="1"/>
    <col min="6146" max="6391" width="9.140625" style="186"/>
    <col min="6392" max="6392" width="37.28515625" style="186" customWidth="1"/>
    <col min="6393" max="6395" width="9.140625" style="186"/>
    <col min="6396" max="6401" width="9.28515625" style="186" customWidth="1"/>
    <col min="6402" max="6647" width="9.140625" style="186"/>
    <col min="6648" max="6648" width="37.28515625" style="186" customWidth="1"/>
    <col min="6649" max="6651" width="9.140625" style="186"/>
    <col min="6652" max="6657" width="9.28515625" style="186" customWidth="1"/>
    <col min="6658" max="6903" width="9.140625" style="186"/>
    <col min="6904" max="6904" width="37.28515625" style="186" customWidth="1"/>
    <col min="6905" max="6907" width="9.140625" style="186"/>
    <col min="6908" max="6913" width="9.28515625" style="186" customWidth="1"/>
    <col min="6914" max="7159" width="9.140625" style="186"/>
    <col min="7160" max="7160" width="37.28515625" style="186" customWidth="1"/>
    <col min="7161" max="7163" width="9.140625" style="186"/>
    <col min="7164" max="7169" width="9.28515625" style="186" customWidth="1"/>
    <col min="7170" max="7415" width="9.140625" style="186"/>
    <col min="7416" max="7416" width="37.28515625" style="186" customWidth="1"/>
    <col min="7417" max="7419" width="9.140625" style="186"/>
    <col min="7420" max="7425" width="9.28515625" style="186" customWidth="1"/>
    <col min="7426" max="7671" width="9.140625" style="186"/>
    <col min="7672" max="7672" width="37.28515625" style="186" customWidth="1"/>
    <col min="7673" max="7675" width="9.140625" style="186"/>
    <col min="7676" max="7681" width="9.28515625" style="186" customWidth="1"/>
    <col min="7682" max="7927" width="9.140625" style="186"/>
    <col min="7928" max="7928" width="37.28515625" style="186" customWidth="1"/>
    <col min="7929" max="7931" width="9.140625" style="186"/>
    <col min="7932" max="7937" width="9.28515625" style="186" customWidth="1"/>
    <col min="7938" max="8183" width="9.140625" style="186"/>
    <col min="8184" max="8184" width="37.28515625" style="186" customWidth="1"/>
    <col min="8185" max="8187" width="9.140625" style="186"/>
    <col min="8188" max="8193" width="9.28515625" style="186" customWidth="1"/>
    <col min="8194" max="8439" width="9.140625" style="186"/>
    <col min="8440" max="8440" width="37.28515625" style="186" customWidth="1"/>
    <col min="8441" max="8443" width="9.140625" style="186"/>
    <col min="8444" max="8449" width="9.28515625" style="186" customWidth="1"/>
    <col min="8450" max="8695" width="9.140625" style="186"/>
    <col min="8696" max="8696" width="37.28515625" style="186" customWidth="1"/>
    <col min="8697" max="8699" width="9.140625" style="186"/>
    <col min="8700" max="8705" width="9.28515625" style="186" customWidth="1"/>
    <col min="8706" max="8951" width="9.140625" style="186"/>
    <col min="8952" max="8952" width="37.28515625" style="186" customWidth="1"/>
    <col min="8953" max="8955" width="9.140625" style="186"/>
    <col min="8956" max="8961" width="9.28515625" style="186" customWidth="1"/>
    <col min="8962" max="9207" width="9.140625" style="186"/>
    <col min="9208" max="9208" width="37.28515625" style="186" customWidth="1"/>
    <col min="9209" max="9211" width="9.140625" style="186"/>
    <col min="9212" max="9217" width="9.28515625" style="186" customWidth="1"/>
    <col min="9218" max="9463" width="9.140625" style="186"/>
    <col min="9464" max="9464" width="37.28515625" style="186" customWidth="1"/>
    <col min="9465" max="9467" width="9.140625" style="186"/>
    <col min="9468" max="9473" width="9.28515625" style="186" customWidth="1"/>
    <col min="9474" max="9719" width="9.140625" style="186"/>
    <col min="9720" max="9720" width="37.28515625" style="186" customWidth="1"/>
    <col min="9721" max="9723" width="9.140625" style="186"/>
    <col min="9724" max="9729" width="9.28515625" style="186" customWidth="1"/>
    <col min="9730" max="9975" width="9.140625" style="186"/>
    <col min="9976" max="9976" width="37.28515625" style="186" customWidth="1"/>
    <col min="9977" max="9979" width="9.140625" style="186"/>
    <col min="9980" max="9985" width="9.28515625" style="186" customWidth="1"/>
    <col min="9986" max="10231" width="9.140625" style="186"/>
    <col min="10232" max="10232" width="37.28515625" style="186" customWidth="1"/>
    <col min="10233" max="10235" width="9.140625" style="186"/>
    <col min="10236" max="10241" width="9.28515625" style="186" customWidth="1"/>
    <col min="10242" max="10487" width="9.140625" style="186"/>
    <col min="10488" max="10488" width="37.28515625" style="186" customWidth="1"/>
    <col min="10489" max="10491" width="9.140625" style="186"/>
    <col min="10492" max="10497" width="9.28515625" style="186" customWidth="1"/>
    <col min="10498" max="10743" width="9.140625" style="186"/>
    <col min="10744" max="10744" width="37.28515625" style="186" customWidth="1"/>
    <col min="10745" max="10747" width="9.140625" style="186"/>
    <col min="10748" max="10753" width="9.28515625" style="186" customWidth="1"/>
    <col min="10754" max="10999" width="9.140625" style="186"/>
    <col min="11000" max="11000" width="37.28515625" style="186" customWidth="1"/>
    <col min="11001" max="11003" width="9.140625" style="186"/>
    <col min="11004" max="11009" width="9.28515625" style="186" customWidth="1"/>
    <col min="11010" max="11255" width="9.140625" style="186"/>
    <col min="11256" max="11256" width="37.28515625" style="186" customWidth="1"/>
    <col min="11257" max="11259" width="9.140625" style="186"/>
    <col min="11260" max="11265" width="9.28515625" style="186" customWidth="1"/>
    <col min="11266" max="11511" width="9.140625" style="186"/>
    <col min="11512" max="11512" width="37.28515625" style="186" customWidth="1"/>
    <col min="11513" max="11515" width="9.140625" style="186"/>
    <col min="11516" max="11521" width="9.28515625" style="186" customWidth="1"/>
    <col min="11522" max="11767" width="9.140625" style="186"/>
    <col min="11768" max="11768" width="37.28515625" style="186" customWidth="1"/>
    <col min="11769" max="11771" width="9.140625" style="186"/>
    <col min="11772" max="11777" width="9.28515625" style="186" customWidth="1"/>
    <col min="11778" max="12023" width="9.140625" style="186"/>
    <col min="12024" max="12024" width="37.28515625" style="186" customWidth="1"/>
    <col min="12025" max="12027" width="9.140625" style="186"/>
    <col min="12028" max="12033" width="9.28515625" style="186" customWidth="1"/>
    <col min="12034" max="12279" width="9.140625" style="186"/>
    <col min="12280" max="12280" width="37.28515625" style="186" customWidth="1"/>
    <col min="12281" max="12283" width="9.140625" style="186"/>
    <col min="12284" max="12289" width="9.28515625" style="186" customWidth="1"/>
    <col min="12290" max="12535" width="9.140625" style="186"/>
    <col min="12536" max="12536" width="37.28515625" style="186" customWidth="1"/>
    <col min="12537" max="12539" width="9.140625" style="186"/>
    <col min="12540" max="12545" width="9.28515625" style="186" customWidth="1"/>
    <col min="12546" max="12791" width="9.140625" style="186"/>
    <col min="12792" max="12792" width="37.28515625" style="186" customWidth="1"/>
    <col min="12793" max="12795" width="9.140625" style="186"/>
    <col min="12796" max="12801" width="9.28515625" style="186" customWidth="1"/>
    <col min="12802" max="13047" width="9.140625" style="186"/>
    <col min="13048" max="13048" width="37.28515625" style="186" customWidth="1"/>
    <col min="13049" max="13051" width="9.140625" style="186"/>
    <col min="13052" max="13057" width="9.28515625" style="186" customWidth="1"/>
    <col min="13058" max="13303" width="9.140625" style="186"/>
    <col min="13304" max="13304" width="37.28515625" style="186" customWidth="1"/>
    <col min="13305" max="13307" width="9.140625" style="186"/>
    <col min="13308" max="13313" width="9.28515625" style="186" customWidth="1"/>
    <col min="13314" max="13559" width="9.140625" style="186"/>
    <col min="13560" max="13560" width="37.28515625" style="186" customWidth="1"/>
    <col min="13561" max="13563" width="9.140625" style="186"/>
    <col min="13564" max="13569" width="9.28515625" style="186" customWidth="1"/>
    <col min="13570" max="13815" width="9.140625" style="186"/>
    <col min="13816" max="13816" width="37.28515625" style="186" customWidth="1"/>
    <col min="13817" max="13819" width="9.140625" style="186"/>
    <col min="13820" max="13825" width="9.28515625" style="186" customWidth="1"/>
    <col min="13826" max="14071" width="9.140625" style="186"/>
    <col min="14072" max="14072" width="37.28515625" style="186" customWidth="1"/>
    <col min="14073" max="14075" width="9.140625" style="186"/>
    <col min="14076" max="14081" width="9.28515625" style="186" customWidth="1"/>
    <col min="14082" max="14327" width="9.140625" style="186"/>
    <col min="14328" max="14328" width="37.28515625" style="186" customWidth="1"/>
    <col min="14329" max="14331" width="9.140625" style="186"/>
    <col min="14332" max="14337" width="9.28515625" style="186" customWidth="1"/>
    <col min="14338" max="14583" width="9.140625" style="186"/>
    <col min="14584" max="14584" width="37.28515625" style="186" customWidth="1"/>
    <col min="14585" max="14587" width="9.140625" style="186"/>
    <col min="14588" max="14593" width="9.28515625" style="186" customWidth="1"/>
    <col min="14594" max="14839" width="9.140625" style="186"/>
    <col min="14840" max="14840" width="37.28515625" style="186" customWidth="1"/>
    <col min="14841" max="14843" width="9.140625" style="186"/>
    <col min="14844" max="14849" width="9.28515625" style="186" customWidth="1"/>
    <col min="14850" max="15095" width="9.140625" style="186"/>
    <col min="15096" max="15096" width="37.28515625" style="186" customWidth="1"/>
    <col min="15097" max="15099" width="9.140625" style="186"/>
    <col min="15100" max="15105" width="9.28515625" style="186" customWidth="1"/>
    <col min="15106" max="15351" width="9.140625" style="186"/>
    <col min="15352" max="15352" width="37.28515625" style="186" customWidth="1"/>
    <col min="15353" max="15355" width="9.140625" style="186"/>
    <col min="15356" max="15361" width="9.28515625" style="186" customWidth="1"/>
    <col min="15362" max="15607" width="9.140625" style="186"/>
    <col min="15608" max="15608" width="37.28515625" style="186" customWidth="1"/>
    <col min="15609" max="15611" width="9.140625" style="186"/>
    <col min="15612" max="15617" width="9.28515625" style="186" customWidth="1"/>
    <col min="15618" max="15863" width="9.140625" style="186"/>
    <col min="15864" max="15864" width="37.28515625" style="186" customWidth="1"/>
    <col min="15865" max="15867" width="9.140625" style="186"/>
    <col min="15868" max="15873" width="9.28515625" style="186" customWidth="1"/>
    <col min="15874" max="16119" width="9.140625" style="186"/>
    <col min="16120" max="16120" width="37.28515625" style="186" customWidth="1"/>
    <col min="16121" max="16123" width="9.140625" style="186"/>
    <col min="16124" max="16129" width="9.28515625" style="186" customWidth="1"/>
    <col min="16130" max="16384" width="9.140625" style="186"/>
  </cols>
  <sheetData>
    <row r="1" spans="1:17" ht="25.9" customHeight="1" x14ac:dyDescent="0.3">
      <c r="A1" s="649" t="s">
        <v>176</v>
      </c>
      <c r="B1" s="649"/>
      <c r="C1" s="649"/>
      <c r="D1" s="649"/>
      <c r="E1" s="649"/>
      <c r="F1" s="649"/>
      <c r="G1" s="649"/>
      <c r="H1" s="649"/>
      <c r="I1" s="649"/>
      <c r="J1" s="649"/>
      <c r="K1" s="649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15.6" customHeight="1" thickBot="1" x14ac:dyDescent="0.3">
      <c r="A3" s="35" t="s">
        <v>175</v>
      </c>
      <c r="B3" s="35"/>
      <c r="F3" s="186"/>
      <c r="G3" s="186"/>
      <c r="H3" s="186"/>
      <c r="I3" s="186"/>
      <c r="J3" s="186"/>
      <c r="K3" s="186"/>
      <c r="M3" s="2"/>
      <c r="N3" s="2"/>
    </row>
    <row r="4" spans="1:17" ht="15.6" customHeight="1" x14ac:dyDescent="0.25">
      <c r="A4" s="629" t="s">
        <v>174</v>
      </c>
      <c r="B4" s="650" t="s">
        <v>173</v>
      </c>
      <c r="C4" s="652" t="s">
        <v>172</v>
      </c>
      <c r="D4" s="653"/>
      <c r="E4" s="653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631"/>
      <c r="B5" s="651"/>
      <c r="C5" s="646" t="s">
        <v>170</v>
      </c>
      <c r="D5" s="647"/>
      <c r="E5" s="655"/>
      <c r="F5" s="646" t="s">
        <v>169</v>
      </c>
      <c r="G5" s="647"/>
      <c r="H5" s="655"/>
      <c r="I5" s="646" t="s">
        <v>168</v>
      </c>
      <c r="J5" s="647"/>
      <c r="K5" s="655"/>
      <c r="L5" s="646" t="s">
        <v>167</v>
      </c>
      <c r="M5" s="647"/>
      <c r="N5" s="655"/>
      <c r="O5" s="646" t="s">
        <v>166</v>
      </c>
      <c r="P5" s="647"/>
      <c r="Q5" s="648"/>
    </row>
    <row r="6" spans="1:17" ht="22.9" customHeight="1" x14ac:dyDescent="0.25">
      <c r="A6" s="213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899999999999999" customHeight="1" x14ac:dyDescent="0.25">
      <c r="A7" s="209" t="s">
        <v>165</v>
      </c>
      <c r="B7" s="199" t="s">
        <v>164</v>
      </c>
      <c r="C7" s="198">
        <f t="shared" ref="C7:C38" si="0">D7+E7</f>
        <v>62</v>
      </c>
      <c r="D7" s="198">
        <v>62</v>
      </c>
      <c r="E7" s="198"/>
      <c r="F7" s="198">
        <f t="shared" ref="F7:F38" si="1">G7+H7</f>
        <v>0</v>
      </c>
      <c r="G7" s="198"/>
      <c r="H7" s="198"/>
      <c r="I7" s="198">
        <f t="shared" ref="I7:I38" si="2">J7+K7</f>
        <v>0</v>
      </c>
      <c r="J7" s="198"/>
      <c r="K7" s="198"/>
      <c r="L7" s="198">
        <f t="shared" ref="L7:L38" si="3">M7+N7</f>
        <v>62</v>
      </c>
      <c r="M7" s="198">
        <v>62</v>
      </c>
      <c r="N7" s="198"/>
      <c r="O7" s="198">
        <f t="shared" ref="O7:O38" si="4">P7+Q7</f>
        <v>0</v>
      </c>
      <c r="P7" s="198"/>
      <c r="Q7" s="197"/>
    </row>
    <row r="8" spans="1:17" ht="19.899999999999999" customHeight="1" x14ac:dyDescent="0.25">
      <c r="A8" s="209"/>
      <c r="B8" s="199" t="s">
        <v>163</v>
      </c>
      <c r="C8" s="198">
        <f t="shared" si="0"/>
        <v>0</v>
      </c>
      <c r="D8" s="198"/>
      <c r="E8" s="198"/>
      <c r="F8" s="198">
        <f t="shared" si="1"/>
        <v>0</v>
      </c>
      <c r="G8" s="198"/>
      <c r="H8" s="198"/>
      <c r="I8" s="198">
        <f t="shared" si="2"/>
        <v>0</v>
      </c>
      <c r="J8" s="198"/>
      <c r="K8" s="198"/>
      <c r="L8" s="198">
        <f t="shared" si="3"/>
        <v>0</v>
      </c>
      <c r="M8" s="198"/>
      <c r="N8" s="198"/>
      <c r="O8" s="198">
        <f t="shared" si="4"/>
        <v>0</v>
      </c>
      <c r="P8" s="198"/>
      <c r="Q8" s="197"/>
    </row>
    <row r="9" spans="1:17" ht="49.9" customHeight="1" x14ac:dyDescent="0.25">
      <c r="A9" s="208"/>
      <c r="B9" s="199" t="s">
        <v>162</v>
      </c>
      <c r="C9" s="198">
        <f t="shared" si="0"/>
        <v>0</v>
      </c>
      <c r="D9" s="198"/>
      <c r="E9" s="198"/>
      <c r="F9" s="198">
        <f t="shared" si="1"/>
        <v>0</v>
      </c>
      <c r="G9" s="198"/>
      <c r="H9" s="198"/>
      <c r="I9" s="198">
        <f t="shared" si="2"/>
        <v>0</v>
      </c>
      <c r="J9" s="198"/>
      <c r="K9" s="198"/>
      <c r="L9" s="198">
        <f t="shared" si="3"/>
        <v>0</v>
      </c>
      <c r="M9" s="198"/>
      <c r="N9" s="198"/>
      <c r="O9" s="198">
        <f t="shared" si="4"/>
        <v>0</v>
      </c>
      <c r="P9" s="198"/>
      <c r="Q9" s="197"/>
    </row>
    <row r="10" spans="1:17" ht="19.899999999999999" customHeight="1" x14ac:dyDescent="0.25">
      <c r="A10" s="200" t="s">
        <v>161</v>
      </c>
      <c r="B10" s="199" t="s">
        <v>160</v>
      </c>
      <c r="C10" s="198">
        <f t="shared" si="0"/>
        <v>0</v>
      </c>
      <c r="D10" s="198"/>
      <c r="E10" s="198"/>
      <c r="F10" s="198">
        <f t="shared" si="1"/>
        <v>0</v>
      </c>
      <c r="G10" s="198"/>
      <c r="H10" s="198"/>
      <c r="I10" s="198">
        <f t="shared" si="2"/>
        <v>0</v>
      </c>
      <c r="J10" s="198"/>
      <c r="K10" s="198"/>
      <c r="L10" s="198">
        <f t="shared" si="3"/>
        <v>0</v>
      </c>
      <c r="M10" s="198"/>
      <c r="N10" s="198"/>
      <c r="O10" s="198">
        <f t="shared" si="4"/>
        <v>0</v>
      </c>
      <c r="P10" s="198"/>
      <c r="Q10" s="197"/>
    </row>
    <row r="11" spans="1:17" ht="19.899999999999999" customHeight="1" x14ac:dyDescent="0.25">
      <c r="A11" s="200" t="s">
        <v>159</v>
      </c>
      <c r="B11" s="199" t="s">
        <v>158</v>
      </c>
      <c r="C11" s="198">
        <f t="shared" si="0"/>
        <v>0</v>
      </c>
      <c r="D11" s="198"/>
      <c r="E11" s="198"/>
      <c r="F11" s="198">
        <f t="shared" si="1"/>
        <v>0</v>
      </c>
      <c r="G11" s="198"/>
      <c r="H11" s="198"/>
      <c r="I11" s="198">
        <f t="shared" si="2"/>
        <v>0</v>
      </c>
      <c r="J11" s="198"/>
      <c r="K11" s="198"/>
      <c r="L11" s="198">
        <f t="shared" si="3"/>
        <v>0</v>
      </c>
      <c r="M11" s="198"/>
      <c r="N11" s="198"/>
      <c r="O11" s="198">
        <f t="shared" si="4"/>
        <v>0</v>
      </c>
      <c r="P11" s="198"/>
      <c r="Q11" s="197"/>
    </row>
    <row r="12" spans="1:17" ht="19.899999999999999" customHeight="1" x14ac:dyDescent="0.25">
      <c r="A12" s="200" t="s">
        <v>157</v>
      </c>
      <c r="B12" s="199" t="s">
        <v>156</v>
      </c>
      <c r="C12" s="198">
        <f t="shared" si="0"/>
        <v>0</v>
      </c>
      <c r="D12" s="198"/>
      <c r="E12" s="198"/>
      <c r="F12" s="198">
        <f t="shared" si="1"/>
        <v>0</v>
      </c>
      <c r="G12" s="198"/>
      <c r="H12" s="198"/>
      <c r="I12" s="198">
        <f t="shared" si="2"/>
        <v>0</v>
      </c>
      <c r="J12" s="198"/>
      <c r="K12" s="198"/>
      <c r="L12" s="198">
        <f t="shared" si="3"/>
        <v>0</v>
      </c>
      <c r="M12" s="198"/>
      <c r="N12" s="198"/>
      <c r="O12" s="198">
        <f t="shared" si="4"/>
        <v>0</v>
      </c>
      <c r="P12" s="198"/>
      <c r="Q12" s="197"/>
    </row>
    <row r="13" spans="1:17" ht="19.899999999999999" customHeight="1" x14ac:dyDescent="0.25">
      <c r="A13" s="203" t="s">
        <v>155</v>
      </c>
      <c r="B13" s="199" t="s">
        <v>154</v>
      </c>
      <c r="C13" s="198">
        <f t="shared" si="0"/>
        <v>0</v>
      </c>
      <c r="D13" s="198"/>
      <c r="E13" s="198"/>
      <c r="F13" s="198">
        <f t="shared" si="1"/>
        <v>0</v>
      </c>
      <c r="G13" s="198"/>
      <c r="H13" s="198"/>
      <c r="I13" s="198">
        <f t="shared" si="2"/>
        <v>0</v>
      </c>
      <c r="J13" s="198"/>
      <c r="K13" s="198"/>
      <c r="L13" s="198">
        <f t="shared" si="3"/>
        <v>0</v>
      </c>
      <c r="M13" s="198"/>
      <c r="N13" s="198"/>
      <c r="O13" s="198">
        <f t="shared" si="4"/>
        <v>0</v>
      </c>
      <c r="P13" s="198"/>
      <c r="Q13" s="197"/>
    </row>
    <row r="14" spans="1:17" ht="16.149999999999999" customHeight="1" x14ac:dyDescent="0.25">
      <c r="A14" s="200" t="s">
        <v>153</v>
      </c>
      <c r="B14" s="199" t="s">
        <v>152</v>
      </c>
      <c r="C14" s="198">
        <f t="shared" si="0"/>
        <v>0</v>
      </c>
      <c r="D14" s="198"/>
      <c r="E14" s="198"/>
      <c r="F14" s="198">
        <f t="shared" si="1"/>
        <v>0</v>
      </c>
      <c r="G14" s="198"/>
      <c r="H14" s="198"/>
      <c r="I14" s="198">
        <f t="shared" si="2"/>
        <v>0</v>
      </c>
      <c r="J14" s="198"/>
      <c r="K14" s="198"/>
      <c r="L14" s="198">
        <f t="shared" si="3"/>
        <v>0</v>
      </c>
      <c r="M14" s="198"/>
      <c r="N14" s="198"/>
      <c r="O14" s="198">
        <f t="shared" si="4"/>
        <v>0</v>
      </c>
      <c r="P14" s="198"/>
      <c r="Q14" s="197"/>
    </row>
    <row r="15" spans="1:17" ht="19.899999999999999" customHeight="1" x14ac:dyDescent="0.25">
      <c r="A15" s="200" t="s">
        <v>151</v>
      </c>
      <c r="B15" s="199" t="s">
        <v>150</v>
      </c>
      <c r="C15" s="198">
        <f t="shared" si="0"/>
        <v>0</v>
      </c>
      <c r="D15" s="198"/>
      <c r="E15" s="198"/>
      <c r="F15" s="198">
        <f t="shared" si="1"/>
        <v>0</v>
      </c>
      <c r="G15" s="198"/>
      <c r="H15" s="198"/>
      <c r="I15" s="198">
        <f t="shared" si="2"/>
        <v>0</v>
      </c>
      <c r="J15" s="198"/>
      <c r="K15" s="198"/>
      <c r="L15" s="198">
        <f t="shared" si="3"/>
        <v>0</v>
      </c>
      <c r="M15" s="198"/>
      <c r="N15" s="198"/>
      <c r="O15" s="198">
        <f t="shared" si="4"/>
        <v>0</v>
      </c>
      <c r="P15" s="198"/>
      <c r="Q15" s="197"/>
    </row>
    <row r="16" spans="1:17" ht="19.899999999999999" customHeight="1" x14ac:dyDescent="0.25">
      <c r="A16" s="200" t="s">
        <v>149</v>
      </c>
      <c r="B16" s="199" t="s">
        <v>148</v>
      </c>
      <c r="C16" s="198">
        <f t="shared" si="0"/>
        <v>0</v>
      </c>
      <c r="D16" s="198"/>
      <c r="E16" s="198"/>
      <c r="F16" s="198">
        <f t="shared" si="1"/>
        <v>0</v>
      </c>
      <c r="G16" s="198"/>
      <c r="H16" s="198"/>
      <c r="I16" s="198">
        <f t="shared" si="2"/>
        <v>0</v>
      </c>
      <c r="J16" s="198"/>
      <c r="K16" s="198"/>
      <c r="L16" s="198">
        <f t="shared" si="3"/>
        <v>0</v>
      </c>
      <c r="M16" s="198"/>
      <c r="N16" s="198"/>
      <c r="O16" s="198">
        <f t="shared" si="4"/>
        <v>0</v>
      </c>
      <c r="P16" s="198"/>
      <c r="Q16" s="197"/>
    </row>
    <row r="17" spans="1:17" ht="19.899999999999999" customHeight="1" x14ac:dyDescent="0.25">
      <c r="A17" s="200" t="s">
        <v>147</v>
      </c>
      <c r="B17" s="199" t="s">
        <v>146</v>
      </c>
      <c r="C17" s="198">
        <f t="shared" si="0"/>
        <v>0</v>
      </c>
      <c r="D17" s="198"/>
      <c r="E17" s="198"/>
      <c r="F17" s="198">
        <f t="shared" si="1"/>
        <v>0</v>
      </c>
      <c r="G17" s="198"/>
      <c r="H17" s="198"/>
      <c r="I17" s="198">
        <f t="shared" si="2"/>
        <v>0</v>
      </c>
      <c r="J17" s="198"/>
      <c r="K17" s="198"/>
      <c r="L17" s="198">
        <f t="shared" si="3"/>
        <v>0</v>
      </c>
      <c r="M17" s="198"/>
      <c r="N17" s="198"/>
      <c r="O17" s="198">
        <f t="shared" si="4"/>
        <v>0</v>
      </c>
      <c r="P17" s="198"/>
      <c r="Q17" s="197"/>
    </row>
    <row r="18" spans="1:17" ht="19.899999999999999" customHeight="1" x14ac:dyDescent="0.25">
      <c r="A18" s="200" t="s">
        <v>145</v>
      </c>
      <c r="B18" s="199" t="s">
        <v>144</v>
      </c>
      <c r="C18" s="198">
        <f t="shared" si="0"/>
        <v>0</v>
      </c>
      <c r="D18" s="198"/>
      <c r="E18" s="198"/>
      <c r="F18" s="198">
        <f t="shared" si="1"/>
        <v>0</v>
      </c>
      <c r="G18" s="198"/>
      <c r="H18" s="198"/>
      <c r="I18" s="198">
        <f t="shared" si="2"/>
        <v>0</v>
      </c>
      <c r="J18" s="198"/>
      <c r="K18" s="198"/>
      <c r="L18" s="198">
        <f t="shared" si="3"/>
        <v>0</v>
      </c>
      <c r="M18" s="198"/>
      <c r="N18" s="198"/>
      <c r="O18" s="198">
        <f t="shared" si="4"/>
        <v>0</v>
      </c>
      <c r="P18" s="198"/>
      <c r="Q18" s="197"/>
    </row>
    <row r="19" spans="1:17" ht="19.899999999999999" customHeight="1" x14ac:dyDescent="0.25">
      <c r="A19" s="200" t="s">
        <v>143</v>
      </c>
      <c r="B19" s="199"/>
      <c r="C19" s="198">
        <f t="shared" si="0"/>
        <v>0</v>
      </c>
      <c r="D19" s="198">
        <f>SUM(D20:D22)</f>
        <v>0</v>
      </c>
      <c r="E19" s="198">
        <f>SUM(E20:E22)</f>
        <v>0</v>
      </c>
      <c r="F19" s="198">
        <f t="shared" si="1"/>
        <v>0</v>
      </c>
      <c r="G19" s="198">
        <f>SUM(G20:G22)</f>
        <v>0</v>
      </c>
      <c r="H19" s="198">
        <f>SUM(H20:H22)</f>
        <v>0</v>
      </c>
      <c r="I19" s="198">
        <f t="shared" si="2"/>
        <v>0</v>
      </c>
      <c r="J19" s="198">
        <f>SUM(J20:J22)</f>
        <v>0</v>
      </c>
      <c r="K19" s="198">
        <f>SUM(K20:K22)</f>
        <v>0</v>
      </c>
      <c r="L19" s="198">
        <f t="shared" si="3"/>
        <v>0</v>
      </c>
      <c r="M19" s="198">
        <f>SUM(M20:M22)</f>
        <v>0</v>
      </c>
      <c r="N19" s="198">
        <f>SUM(N20:N22)</f>
        <v>0</v>
      </c>
      <c r="O19" s="198">
        <f t="shared" si="4"/>
        <v>0</v>
      </c>
      <c r="P19" s="198">
        <f>SUM(P20:P22)</f>
        <v>0</v>
      </c>
      <c r="Q19" s="197">
        <f>SUM(Q20:Q22)</f>
        <v>0</v>
      </c>
    </row>
    <row r="20" spans="1:17" ht="19.899999999999999" customHeight="1" x14ac:dyDescent="0.25">
      <c r="A20" s="207" t="s">
        <v>142</v>
      </c>
      <c r="B20" s="206" t="s">
        <v>141</v>
      </c>
      <c r="C20" s="198">
        <f t="shared" si="0"/>
        <v>0</v>
      </c>
      <c r="D20" s="198"/>
      <c r="E20" s="198"/>
      <c r="F20" s="198">
        <f t="shared" si="1"/>
        <v>0</v>
      </c>
      <c r="G20" s="198"/>
      <c r="H20" s="198"/>
      <c r="I20" s="198">
        <f t="shared" si="2"/>
        <v>0</v>
      </c>
      <c r="J20" s="198"/>
      <c r="K20" s="198"/>
      <c r="L20" s="198">
        <f t="shared" si="3"/>
        <v>0</v>
      </c>
      <c r="M20" s="198"/>
      <c r="N20" s="198"/>
      <c r="O20" s="198">
        <f t="shared" si="4"/>
        <v>0</v>
      </c>
      <c r="P20" s="198"/>
      <c r="Q20" s="197"/>
    </row>
    <row r="21" spans="1:17" ht="29.45" customHeight="1" x14ac:dyDescent="0.25">
      <c r="A21" s="200"/>
      <c r="B21" s="204" t="s">
        <v>140</v>
      </c>
      <c r="C21" s="198">
        <f t="shared" si="0"/>
        <v>0</v>
      </c>
      <c r="D21" s="198"/>
      <c r="E21" s="198"/>
      <c r="F21" s="198">
        <f t="shared" si="1"/>
        <v>0</v>
      </c>
      <c r="G21" s="198"/>
      <c r="H21" s="198"/>
      <c r="I21" s="198">
        <f t="shared" si="2"/>
        <v>0</v>
      </c>
      <c r="J21" s="198"/>
      <c r="K21" s="198"/>
      <c r="L21" s="198">
        <f t="shared" si="3"/>
        <v>0</v>
      </c>
      <c r="M21" s="198"/>
      <c r="N21" s="198"/>
      <c r="O21" s="198">
        <f t="shared" si="4"/>
        <v>0</v>
      </c>
      <c r="P21" s="198"/>
      <c r="Q21" s="197"/>
    </row>
    <row r="22" spans="1:17" ht="32.450000000000003" customHeight="1" x14ac:dyDescent="0.25">
      <c r="A22" s="205"/>
      <c r="B22" s="204" t="s">
        <v>139</v>
      </c>
      <c r="C22" s="198">
        <f t="shared" si="0"/>
        <v>0</v>
      </c>
      <c r="D22" s="198"/>
      <c r="E22" s="198"/>
      <c r="F22" s="198">
        <f t="shared" si="1"/>
        <v>0</v>
      </c>
      <c r="G22" s="198"/>
      <c r="H22" s="198"/>
      <c r="I22" s="198">
        <f t="shared" si="2"/>
        <v>0</v>
      </c>
      <c r="J22" s="198"/>
      <c r="K22" s="198"/>
      <c r="L22" s="198">
        <f t="shared" si="3"/>
        <v>0</v>
      </c>
      <c r="M22" s="198"/>
      <c r="N22" s="198"/>
      <c r="O22" s="198">
        <f t="shared" si="4"/>
        <v>0</v>
      </c>
      <c r="P22" s="198"/>
      <c r="Q22" s="197"/>
    </row>
    <row r="23" spans="1:17" ht="34.15" customHeight="1" x14ac:dyDescent="0.25">
      <c r="A23" s="200" t="s">
        <v>138</v>
      </c>
      <c r="B23" s="204" t="s">
        <v>137</v>
      </c>
      <c r="C23" s="198">
        <f t="shared" si="0"/>
        <v>125</v>
      </c>
      <c r="D23" s="198">
        <v>125</v>
      </c>
      <c r="E23" s="198"/>
      <c r="F23" s="198">
        <f t="shared" si="1"/>
        <v>0</v>
      </c>
      <c r="G23" s="198"/>
      <c r="H23" s="198"/>
      <c r="I23" s="198">
        <f t="shared" si="2"/>
        <v>0</v>
      </c>
      <c r="J23" s="198"/>
      <c r="K23" s="198"/>
      <c r="L23" s="198">
        <f t="shared" si="3"/>
        <v>125</v>
      </c>
      <c r="M23" s="198">
        <v>125</v>
      </c>
      <c r="N23" s="198"/>
      <c r="O23" s="198">
        <f t="shared" si="4"/>
        <v>0</v>
      </c>
      <c r="P23" s="198"/>
      <c r="Q23" s="197"/>
    </row>
    <row r="24" spans="1:17" ht="19.899999999999999" customHeight="1" x14ac:dyDescent="0.25">
      <c r="A24" s="203" t="s">
        <v>136</v>
      </c>
      <c r="B24" s="199" t="s">
        <v>135</v>
      </c>
      <c r="C24" s="198">
        <f t="shared" si="0"/>
        <v>0</v>
      </c>
      <c r="D24" s="198"/>
      <c r="E24" s="198"/>
      <c r="F24" s="198">
        <f t="shared" si="1"/>
        <v>0</v>
      </c>
      <c r="G24" s="198"/>
      <c r="H24" s="198"/>
      <c r="I24" s="198">
        <f t="shared" si="2"/>
        <v>0</v>
      </c>
      <c r="J24" s="198"/>
      <c r="K24" s="198"/>
      <c r="L24" s="198">
        <f t="shared" si="3"/>
        <v>0</v>
      </c>
      <c r="M24" s="198"/>
      <c r="N24" s="198"/>
      <c r="O24" s="198">
        <f t="shared" si="4"/>
        <v>0</v>
      </c>
      <c r="P24" s="198"/>
      <c r="Q24" s="197"/>
    </row>
    <row r="25" spans="1:17" ht="19.899999999999999" customHeight="1" x14ac:dyDescent="0.25">
      <c r="A25" s="200" t="s">
        <v>134</v>
      </c>
      <c r="B25" s="199" t="s">
        <v>133</v>
      </c>
      <c r="C25" s="198">
        <f t="shared" si="0"/>
        <v>0</v>
      </c>
      <c r="D25" s="198"/>
      <c r="E25" s="198"/>
      <c r="F25" s="198">
        <f t="shared" si="1"/>
        <v>0</v>
      </c>
      <c r="G25" s="198"/>
      <c r="H25" s="198"/>
      <c r="I25" s="198">
        <f t="shared" si="2"/>
        <v>0</v>
      </c>
      <c r="J25" s="198"/>
      <c r="K25" s="198"/>
      <c r="L25" s="198">
        <f t="shared" si="3"/>
        <v>0</v>
      </c>
      <c r="M25" s="198"/>
      <c r="N25" s="198"/>
      <c r="O25" s="198">
        <f t="shared" si="4"/>
        <v>0</v>
      </c>
      <c r="P25" s="198"/>
      <c r="Q25" s="197"/>
    </row>
    <row r="26" spans="1:17" ht="19.899999999999999" customHeight="1" x14ac:dyDescent="0.25">
      <c r="A26" s="200" t="s">
        <v>132</v>
      </c>
      <c r="B26" s="199" t="s">
        <v>131</v>
      </c>
      <c r="C26" s="198">
        <f t="shared" si="0"/>
        <v>0</v>
      </c>
      <c r="D26" s="198"/>
      <c r="E26" s="198"/>
      <c r="F26" s="198">
        <f t="shared" si="1"/>
        <v>0</v>
      </c>
      <c r="G26" s="198"/>
      <c r="H26" s="198"/>
      <c r="I26" s="198">
        <f t="shared" si="2"/>
        <v>0</v>
      </c>
      <c r="J26" s="198"/>
      <c r="K26" s="198"/>
      <c r="L26" s="198">
        <f t="shared" si="3"/>
        <v>0</v>
      </c>
      <c r="M26" s="198"/>
      <c r="N26" s="198"/>
      <c r="O26" s="198">
        <f t="shared" si="4"/>
        <v>0</v>
      </c>
      <c r="P26" s="198"/>
      <c r="Q26" s="197"/>
    </row>
    <row r="27" spans="1:17" ht="19.899999999999999" customHeight="1" x14ac:dyDescent="0.25">
      <c r="A27" s="200" t="s">
        <v>130</v>
      </c>
      <c r="B27" s="199" t="s">
        <v>129</v>
      </c>
      <c r="C27" s="198">
        <f t="shared" si="0"/>
        <v>0</v>
      </c>
      <c r="D27" s="202"/>
      <c r="E27" s="198"/>
      <c r="F27" s="198">
        <f t="shared" si="1"/>
        <v>0</v>
      </c>
      <c r="G27" s="198"/>
      <c r="H27" s="198"/>
      <c r="I27" s="198">
        <f t="shared" si="2"/>
        <v>0</v>
      </c>
      <c r="J27" s="198"/>
      <c r="K27" s="198"/>
      <c r="L27" s="198">
        <f t="shared" si="3"/>
        <v>0</v>
      </c>
      <c r="M27" s="198"/>
      <c r="N27" s="198"/>
      <c r="O27" s="198">
        <f t="shared" si="4"/>
        <v>0</v>
      </c>
      <c r="P27" s="198"/>
      <c r="Q27" s="197"/>
    </row>
    <row r="28" spans="1:17" ht="19.899999999999999" customHeight="1" x14ac:dyDescent="0.25">
      <c r="A28" s="200" t="s">
        <v>128</v>
      </c>
      <c r="B28" s="199" t="s">
        <v>127</v>
      </c>
      <c r="C28" s="198">
        <f t="shared" si="0"/>
        <v>0</v>
      </c>
      <c r="D28" s="198"/>
      <c r="E28" s="198"/>
      <c r="F28" s="198">
        <f t="shared" si="1"/>
        <v>0</v>
      </c>
      <c r="G28" s="198"/>
      <c r="H28" s="198"/>
      <c r="I28" s="198">
        <f t="shared" si="2"/>
        <v>0</v>
      </c>
      <c r="J28" s="198"/>
      <c r="K28" s="198"/>
      <c r="L28" s="198">
        <f t="shared" si="3"/>
        <v>0</v>
      </c>
      <c r="M28" s="198"/>
      <c r="N28" s="198"/>
      <c r="O28" s="198">
        <f t="shared" si="4"/>
        <v>0</v>
      </c>
      <c r="P28" s="198"/>
      <c r="Q28" s="197"/>
    </row>
    <row r="29" spans="1:17" ht="19.899999999999999" customHeight="1" x14ac:dyDescent="0.25">
      <c r="A29" s="201" t="s">
        <v>126</v>
      </c>
      <c r="B29" s="199" t="s">
        <v>125</v>
      </c>
      <c r="C29" s="198">
        <f t="shared" si="0"/>
        <v>0</v>
      </c>
      <c r="D29" s="198"/>
      <c r="E29" s="198"/>
      <c r="F29" s="198">
        <f t="shared" si="1"/>
        <v>0</v>
      </c>
      <c r="G29" s="198"/>
      <c r="H29" s="198"/>
      <c r="I29" s="198">
        <f t="shared" si="2"/>
        <v>0</v>
      </c>
      <c r="J29" s="198"/>
      <c r="K29" s="198"/>
      <c r="L29" s="198">
        <f t="shared" si="3"/>
        <v>0</v>
      </c>
      <c r="M29" s="198"/>
      <c r="N29" s="198"/>
      <c r="O29" s="198">
        <f t="shared" si="4"/>
        <v>0</v>
      </c>
      <c r="P29" s="198"/>
      <c r="Q29" s="197"/>
    </row>
    <row r="30" spans="1:17" ht="19.899999999999999" customHeight="1" x14ac:dyDescent="0.25">
      <c r="A30" s="200" t="s">
        <v>124</v>
      </c>
      <c r="B30" s="199" t="s">
        <v>123</v>
      </c>
      <c r="C30" s="198">
        <f t="shared" si="0"/>
        <v>0</v>
      </c>
      <c r="D30" s="198"/>
      <c r="E30" s="198"/>
      <c r="F30" s="198">
        <f t="shared" si="1"/>
        <v>0</v>
      </c>
      <c r="G30" s="198"/>
      <c r="H30" s="198"/>
      <c r="I30" s="198">
        <f t="shared" si="2"/>
        <v>0</v>
      </c>
      <c r="J30" s="198"/>
      <c r="K30" s="198"/>
      <c r="L30" s="198">
        <f t="shared" si="3"/>
        <v>0</v>
      </c>
      <c r="M30" s="198"/>
      <c r="N30" s="198"/>
      <c r="O30" s="198">
        <f t="shared" si="4"/>
        <v>0</v>
      </c>
      <c r="P30" s="198"/>
      <c r="Q30" s="197"/>
    </row>
    <row r="31" spans="1:17" ht="19.899999999999999" customHeight="1" x14ac:dyDescent="0.25">
      <c r="A31" s="200" t="s">
        <v>122</v>
      </c>
      <c r="B31" s="199" t="s">
        <v>121</v>
      </c>
      <c r="C31" s="198">
        <f t="shared" si="0"/>
        <v>125</v>
      </c>
      <c r="D31" s="198">
        <v>125</v>
      </c>
      <c r="E31" s="198"/>
      <c r="F31" s="198">
        <f t="shared" si="1"/>
        <v>0</v>
      </c>
      <c r="G31" s="198"/>
      <c r="H31" s="198"/>
      <c r="I31" s="198">
        <f t="shared" si="2"/>
        <v>125</v>
      </c>
      <c r="J31" s="198">
        <v>125</v>
      </c>
      <c r="K31" s="198"/>
      <c r="L31" s="198">
        <f t="shared" si="3"/>
        <v>0</v>
      </c>
      <c r="M31" s="198"/>
      <c r="N31" s="198"/>
      <c r="O31" s="198">
        <f t="shared" si="4"/>
        <v>0</v>
      </c>
      <c r="P31" s="198"/>
      <c r="Q31" s="197"/>
    </row>
    <row r="32" spans="1:17" ht="19.899999999999999" customHeight="1" x14ac:dyDescent="0.25">
      <c r="A32" s="200" t="s">
        <v>120</v>
      </c>
      <c r="B32" s="199" t="s">
        <v>119</v>
      </c>
      <c r="C32" s="198">
        <f t="shared" si="0"/>
        <v>0</v>
      </c>
      <c r="D32" s="198"/>
      <c r="E32" s="198"/>
      <c r="F32" s="198">
        <f t="shared" si="1"/>
        <v>0</v>
      </c>
      <c r="G32" s="198"/>
      <c r="H32" s="198"/>
      <c r="I32" s="198">
        <f t="shared" si="2"/>
        <v>0</v>
      </c>
      <c r="J32" s="198"/>
      <c r="K32" s="198"/>
      <c r="L32" s="198">
        <f t="shared" si="3"/>
        <v>0</v>
      </c>
      <c r="M32" s="198"/>
      <c r="N32" s="198"/>
      <c r="O32" s="198">
        <f t="shared" si="4"/>
        <v>0</v>
      </c>
      <c r="P32" s="198"/>
      <c r="Q32" s="197"/>
    </row>
    <row r="33" spans="1:17" ht="19.899999999999999" customHeight="1" x14ac:dyDescent="0.25">
      <c r="A33" s="201"/>
      <c r="B33" s="199" t="s">
        <v>118</v>
      </c>
      <c r="C33" s="198">
        <f t="shared" si="0"/>
        <v>0</v>
      </c>
      <c r="D33" s="198"/>
      <c r="E33" s="198"/>
      <c r="F33" s="198">
        <f t="shared" si="1"/>
        <v>0</v>
      </c>
      <c r="G33" s="198"/>
      <c r="H33" s="198"/>
      <c r="I33" s="198">
        <f t="shared" si="2"/>
        <v>0</v>
      </c>
      <c r="J33" s="198"/>
      <c r="K33" s="198"/>
      <c r="L33" s="198">
        <f t="shared" si="3"/>
        <v>0</v>
      </c>
      <c r="M33" s="198"/>
      <c r="N33" s="198"/>
      <c r="O33" s="198">
        <f t="shared" si="4"/>
        <v>0</v>
      </c>
      <c r="P33" s="198"/>
      <c r="Q33" s="197"/>
    </row>
    <row r="34" spans="1:17" ht="19.899999999999999" customHeight="1" x14ac:dyDescent="0.25">
      <c r="A34" s="201" t="s">
        <v>117</v>
      </c>
      <c r="B34" s="199" t="s">
        <v>116</v>
      </c>
      <c r="C34" s="198">
        <f t="shared" si="0"/>
        <v>0</v>
      </c>
      <c r="D34" s="198"/>
      <c r="E34" s="198"/>
      <c r="F34" s="198">
        <f t="shared" si="1"/>
        <v>0</v>
      </c>
      <c r="G34" s="198"/>
      <c r="H34" s="198"/>
      <c r="I34" s="198">
        <f t="shared" si="2"/>
        <v>0</v>
      </c>
      <c r="J34" s="198"/>
      <c r="K34" s="198"/>
      <c r="L34" s="198">
        <f t="shared" si="3"/>
        <v>0</v>
      </c>
      <c r="M34" s="198"/>
      <c r="N34" s="198"/>
      <c r="O34" s="198">
        <f t="shared" si="4"/>
        <v>0</v>
      </c>
      <c r="P34" s="198"/>
      <c r="Q34" s="197"/>
    </row>
    <row r="35" spans="1:17" ht="19.899999999999999" customHeight="1" x14ac:dyDescent="0.25">
      <c r="A35" s="201" t="s">
        <v>115</v>
      </c>
      <c r="B35" s="199" t="s">
        <v>114</v>
      </c>
      <c r="C35" s="198">
        <f t="shared" si="0"/>
        <v>0</v>
      </c>
      <c r="D35" s="198"/>
      <c r="E35" s="198"/>
      <c r="F35" s="198">
        <f t="shared" si="1"/>
        <v>0</v>
      </c>
      <c r="G35" s="198"/>
      <c r="H35" s="198"/>
      <c r="I35" s="198">
        <f t="shared" si="2"/>
        <v>0</v>
      </c>
      <c r="J35" s="198"/>
      <c r="K35" s="198"/>
      <c r="L35" s="198">
        <f t="shared" si="3"/>
        <v>0</v>
      </c>
      <c r="M35" s="198"/>
      <c r="N35" s="198"/>
      <c r="O35" s="198">
        <f t="shared" si="4"/>
        <v>0</v>
      </c>
      <c r="P35" s="198"/>
      <c r="Q35" s="197"/>
    </row>
    <row r="36" spans="1:17" ht="19.899999999999999" customHeight="1" x14ac:dyDescent="0.25">
      <c r="A36" s="200" t="s">
        <v>113</v>
      </c>
      <c r="B36" s="199" t="s">
        <v>112</v>
      </c>
      <c r="C36" s="198">
        <f t="shared" si="0"/>
        <v>0</v>
      </c>
      <c r="D36" s="198"/>
      <c r="E36" s="198"/>
      <c r="F36" s="198">
        <f t="shared" si="1"/>
        <v>0</v>
      </c>
      <c r="G36" s="198"/>
      <c r="H36" s="198"/>
      <c r="I36" s="198">
        <f t="shared" si="2"/>
        <v>0</v>
      </c>
      <c r="J36" s="198"/>
      <c r="K36" s="198"/>
      <c r="L36" s="198">
        <f t="shared" si="3"/>
        <v>0</v>
      </c>
      <c r="M36" s="198"/>
      <c r="N36" s="198"/>
      <c r="O36" s="198">
        <f t="shared" si="4"/>
        <v>0</v>
      </c>
      <c r="P36" s="198"/>
      <c r="Q36" s="197"/>
    </row>
    <row r="37" spans="1:17" ht="19.899999999999999" customHeight="1" x14ac:dyDescent="0.25">
      <c r="A37" s="200" t="s">
        <v>111</v>
      </c>
      <c r="B37" s="199" t="s">
        <v>110</v>
      </c>
      <c r="C37" s="198">
        <f t="shared" si="0"/>
        <v>62</v>
      </c>
      <c r="D37" s="198">
        <v>62</v>
      </c>
      <c r="E37" s="198"/>
      <c r="F37" s="198">
        <f t="shared" si="1"/>
        <v>0</v>
      </c>
      <c r="G37" s="198"/>
      <c r="H37" s="198"/>
      <c r="I37" s="198">
        <f t="shared" si="2"/>
        <v>62</v>
      </c>
      <c r="J37" s="198">
        <v>62</v>
      </c>
      <c r="K37" s="198"/>
      <c r="L37" s="198">
        <f t="shared" si="3"/>
        <v>0</v>
      </c>
      <c r="M37" s="198"/>
      <c r="N37" s="198"/>
      <c r="O37" s="198">
        <f t="shared" si="4"/>
        <v>0</v>
      </c>
      <c r="P37" s="198"/>
      <c r="Q37" s="197"/>
    </row>
    <row r="38" spans="1:17" s="187" customFormat="1" ht="31.9" customHeight="1" thickBot="1" x14ac:dyDescent="0.25">
      <c r="A38" s="196" t="s">
        <v>70</v>
      </c>
      <c r="B38" s="195"/>
      <c r="C38" s="194">
        <f t="shared" si="0"/>
        <v>374</v>
      </c>
      <c r="D38" s="194">
        <f>SUM(D7:D19)+SUM(D23:D37)</f>
        <v>374</v>
      </c>
      <c r="E38" s="194">
        <f>SUM(E7:E19)+SUM(E23:E37)</f>
        <v>0</v>
      </c>
      <c r="F38" s="77">
        <f t="shared" si="1"/>
        <v>0</v>
      </c>
      <c r="G38" s="194">
        <f>SUM(G7:G19)+SUM(G23:G37)</f>
        <v>0</v>
      </c>
      <c r="H38" s="194">
        <f>SUM(H7:H19)+SUM(H23:H37)</f>
        <v>0</v>
      </c>
      <c r="I38" s="194">
        <f t="shared" si="2"/>
        <v>187</v>
      </c>
      <c r="J38" s="194">
        <f>SUM(J7:J19)+SUM(J23:J37)</f>
        <v>187</v>
      </c>
      <c r="K38" s="194">
        <f>SUM(K7:K19)+SUM(K23:K37)</f>
        <v>0</v>
      </c>
      <c r="L38" s="194">
        <f t="shared" si="3"/>
        <v>187</v>
      </c>
      <c r="M38" s="194">
        <f>SUM(M7:M19)+SUM(M23:M37)</f>
        <v>187</v>
      </c>
      <c r="N38" s="194">
        <f>SUM(N7:N19)+SUM(N23:N37)</f>
        <v>0</v>
      </c>
      <c r="O38" s="194">
        <f t="shared" si="4"/>
        <v>0</v>
      </c>
      <c r="P38" s="194">
        <f>SUM(P7:P19)+SUM(P23:P37)</f>
        <v>0</v>
      </c>
      <c r="Q38" s="193">
        <f>SUM(Q7:Q19)+SUM(Q23:Q37)</f>
        <v>0</v>
      </c>
    </row>
    <row r="39" spans="1:17" s="187" customFormat="1" ht="31.9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  <c r="O39" s="188"/>
    </row>
  </sheetData>
  <mergeCells count="10">
    <mergeCell ref="O5:Q5"/>
    <mergeCell ref="A1:K1"/>
    <mergeCell ref="A4:A5"/>
    <mergeCell ref="B4:B5"/>
    <mergeCell ref="C4:E4"/>
    <mergeCell ref="F4:Q4"/>
    <mergeCell ref="C5:E5"/>
    <mergeCell ref="F5:H5"/>
    <mergeCell ref="I5:K5"/>
    <mergeCell ref="L5:N5"/>
  </mergeCells>
  <pageMargins left="0" right="0" top="0" bottom="0" header="0.31496062992125984" footer="0.31496062992125984"/>
  <pageSetup paperSize="9" scale="68" orientation="landscape" r:id="rId1"/>
  <colBreaks count="1" manualBreakCount="1">
    <brk id="11" max="37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R73"/>
  <sheetViews>
    <sheetView zoomScale="80" zoomScaleNormal="80" workbookViewId="0">
      <selection activeCell="O54" sqref="O54"/>
    </sheetView>
  </sheetViews>
  <sheetFormatPr defaultRowHeight="15" x14ac:dyDescent="0.25"/>
  <cols>
    <col min="1" max="1" width="48.140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1.5703125" style="3" customWidth="1"/>
    <col min="12" max="15" width="9.28515625" style="20" customWidth="1"/>
    <col min="16" max="252" width="8.85546875" style="3"/>
    <col min="253" max="253" width="34" style="3" customWidth="1"/>
    <col min="254" max="254" width="11.28515625" style="3" customWidth="1"/>
    <col min="255" max="255" width="11" style="3" customWidth="1"/>
    <col min="256" max="262" width="8.85546875" style="3"/>
    <col min="263" max="264" width="10.7109375" style="3" customWidth="1"/>
    <col min="265" max="265" width="8.85546875" style="3"/>
    <col min="266" max="266" width="11.5703125" style="3" customWidth="1"/>
    <col min="267" max="267" width="13.7109375" style="3" customWidth="1"/>
    <col min="268" max="271" width="9.28515625" style="3" customWidth="1"/>
    <col min="272" max="508" width="8.85546875" style="3"/>
    <col min="509" max="509" width="34" style="3" customWidth="1"/>
    <col min="510" max="510" width="11.28515625" style="3" customWidth="1"/>
    <col min="511" max="511" width="11" style="3" customWidth="1"/>
    <col min="512" max="518" width="8.85546875" style="3"/>
    <col min="519" max="520" width="10.7109375" style="3" customWidth="1"/>
    <col min="521" max="521" width="8.85546875" style="3"/>
    <col min="522" max="522" width="11.5703125" style="3" customWidth="1"/>
    <col min="523" max="523" width="13.7109375" style="3" customWidth="1"/>
    <col min="524" max="527" width="9.28515625" style="3" customWidth="1"/>
    <col min="528" max="764" width="8.85546875" style="3"/>
    <col min="765" max="765" width="34" style="3" customWidth="1"/>
    <col min="766" max="766" width="11.28515625" style="3" customWidth="1"/>
    <col min="767" max="767" width="11" style="3" customWidth="1"/>
    <col min="768" max="774" width="8.85546875" style="3"/>
    <col min="775" max="776" width="10.7109375" style="3" customWidth="1"/>
    <col min="777" max="777" width="8.85546875" style="3"/>
    <col min="778" max="778" width="11.5703125" style="3" customWidth="1"/>
    <col min="779" max="779" width="13.7109375" style="3" customWidth="1"/>
    <col min="780" max="783" width="9.28515625" style="3" customWidth="1"/>
    <col min="784" max="1020" width="8.85546875" style="3"/>
    <col min="1021" max="1021" width="34" style="3" customWidth="1"/>
    <col min="1022" max="1022" width="11.28515625" style="3" customWidth="1"/>
    <col min="1023" max="1023" width="11" style="3" customWidth="1"/>
    <col min="1024" max="1030" width="8.85546875" style="3"/>
    <col min="1031" max="1032" width="10.7109375" style="3" customWidth="1"/>
    <col min="1033" max="1033" width="8.85546875" style="3"/>
    <col min="1034" max="1034" width="11.5703125" style="3" customWidth="1"/>
    <col min="1035" max="1035" width="13.7109375" style="3" customWidth="1"/>
    <col min="1036" max="1039" width="9.28515625" style="3" customWidth="1"/>
    <col min="1040" max="1276" width="8.85546875" style="3"/>
    <col min="1277" max="1277" width="34" style="3" customWidth="1"/>
    <col min="1278" max="1278" width="11.28515625" style="3" customWidth="1"/>
    <col min="1279" max="1279" width="11" style="3" customWidth="1"/>
    <col min="1280" max="1286" width="8.85546875" style="3"/>
    <col min="1287" max="1288" width="10.7109375" style="3" customWidth="1"/>
    <col min="1289" max="1289" width="8.85546875" style="3"/>
    <col min="1290" max="1290" width="11.5703125" style="3" customWidth="1"/>
    <col min="1291" max="1291" width="13.7109375" style="3" customWidth="1"/>
    <col min="1292" max="1295" width="9.28515625" style="3" customWidth="1"/>
    <col min="1296" max="1532" width="8.85546875" style="3"/>
    <col min="1533" max="1533" width="34" style="3" customWidth="1"/>
    <col min="1534" max="1534" width="11.28515625" style="3" customWidth="1"/>
    <col min="1535" max="1535" width="11" style="3" customWidth="1"/>
    <col min="1536" max="1542" width="8.85546875" style="3"/>
    <col min="1543" max="1544" width="10.7109375" style="3" customWidth="1"/>
    <col min="1545" max="1545" width="8.85546875" style="3"/>
    <col min="1546" max="1546" width="11.5703125" style="3" customWidth="1"/>
    <col min="1547" max="1547" width="13.7109375" style="3" customWidth="1"/>
    <col min="1548" max="1551" width="9.28515625" style="3" customWidth="1"/>
    <col min="1552" max="1788" width="8.85546875" style="3"/>
    <col min="1789" max="1789" width="34" style="3" customWidth="1"/>
    <col min="1790" max="1790" width="11.28515625" style="3" customWidth="1"/>
    <col min="1791" max="1791" width="11" style="3" customWidth="1"/>
    <col min="1792" max="1798" width="8.85546875" style="3"/>
    <col min="1799" max="1800" width="10.7109375" style="3" customWidth="1"/>
    <col min="1801" max="1801" width="8.85546875" style="3"/>
    <col min="1802" max="1802" width="11.5703125" style="3" customWidth="1"/>
    <col min="1803" max="1803" width="13.7109375" style="3" customWidth="1"/>
    <col min="1804" max="1807" width="9.28515625" style="3" customWidth="1"/>
    <col min="1808" max="2044" width="8.85546875" style="3"/>
    <col min="2045" max="2045" width="34" style="3" customWidth="1"/>
    <col min="2046" max="2046" width="11.28515625" style="3" customWidth="1"/>
    <col min="2047" max="2047" width="11" style="3" customWidth="1"/>
    <col min="2048" max="2054" width="8.85546875" style="3"/>
    <col min="2055" max="2056" width="10.7109375" style="3" customWidth="1"/>
    <col min="2057" max="2057" width="8.85546875" style="3"/>
    <col min="2058" max="2058" width="11.5703125" style="3" customWidth="1"/>
    <col min="2059" max="2059" width="13.7109375" style="3" customWidth="1"/>
    <col min="2060" max="2063" width="9.28515625" style="3" customWidth="1"/>
    <col min="2064" max="2300" width="8.85546875" style="3"/>
    <col min="2301" max="2301" width="34" style="3" customWidth="1"/>
    <col min="2302" max="2302" width="11.28515625" style="3" customWidth="1"/>
    <col min="2303" max="2303" width="11" style="3" customWidth="1"/>
    <col min="2304" max="2310" width="8.85546875" style="3"/>
    <col min="2311" max="2312" width="10.7109375" style="3" customWidth="1"/>
    <col min="2313" max="2313" width="8.85546875" style="3"/>
    <col min="2314" max="2314" width="11.5703125" style="3" customWidth="1"/>
    <col min="2315" max="2315" width="13.7109375" style="3" customWidth="1"/>
    <col min="2316" max="2319" width="9.28515625" style="3" customWidth="1"/>
    <col min="2320" max="2556" width="8.85546875" style="3"/>
    <col min="2557" max="2557" width="34" style="3" customWidth="1"/>
    <col min="2558" max="2558" width="11.28515625" style="3" customWidth="1"/>
    <col min="2559" max="2559" width="11" style="3" customWidth="1"/>
    <col min="2560" max="2566" width="8.85546875" style="3"/>
    <col min="2567" max="2568" width="10.7109375" style="3" customWidth="1"/>
    <col min="2569" max="2569" width="8.85546875" style="3"/>
    <col min="2570" max="2570" width="11.5703125" style="3" customWidth="1"/>
    <col min="2571" max="2571" width="13.7109375" style="3" customWidth="1"/>
    <col min="2572" max="2575" width="9.28515625" style="3" customWidth="1"/>
    <col min="2576" max="2812" width="8.85546875" style="3"/>
    <col min="2813" max="2813" width="34" style="3" customWidth="1"/>
    <col min="2814" max="2814" width="11.28515625" style="3" customWidth="1"/>
    <col min="2815" max="2815" width="11" style="3" customWidth="1"/>
    <col min="2816" max="2822" width="8.85546875" style="3"/>
    <col min="2823" max="2824" width="10.7109375" style="3" customWidth="1"/>
    <col min="2825" max="2825" width="8.85546875" style="3"/>
    <col min="2826" max="2826" width="11.5703125" style="3" customWidth="1"/>
    <col min="2827" max="2827" width="13.7109375" style="3" customWidth="1"/>
    <col min="2828" max="2831" width="9.28515625" style="3" customWidth="1"/>
    <col min="2832" max="3068" width="8.85546875" style="3"/>
    <col min="3069" max="3069" width="34" style="3" customWidth="1"/>
    <col min="3070" max="3070" width="11.28515625" style="3" customWidth="1"/>
    <col min="3071" max="3071" width="11" style="3" customWidth="1"/>
    <col min="3072" max="3078" width="8.85546875" style="3"/>
    <col min="3079" max="3080" width="10.7109375" style="3" customWidth="1"/>
    <col min="3081" max="3081" width="8.85546875" style="3"/>
    <col min="3082" max="3082" width="11.5703125" style="3" customWidth="1"/>
    <col min="3083" max="3083" width="13.7109375" style="3" customWidth="1"/>
    <col min="3084" max="3087" width="9.28515625" style="3" customWidth="1"/>
    <col min="3088" max="3324" width="8.85546875" style="3"/>
    <col min="3325" max="3325" width="34" style="3" customWidth="1"/>
    <col min="3326" max="3326" width="11.28515625" style="3" customWidth="1"/>
    <col min="3327" max="3327" width="11" style="3" customWidth="1"/>
    <col min="3328" max="3334" width="8.85546875" style="3"/>
    <col min="3335" max="3336" width="10.7109375" style="3" customWidth="1"/>
    <col min="3337" max="3337" width="8.85546875" style="3"/>
    <col min="3338" max="3338" width="11.5703125" style="3" customWidth="1"/>
    <col min="3339" max="3339" width="13.7109375" style="3" customWidth="1"/>
    <col min="3340" max="3343" width="9.28515625" style="3" customWidth="1"/>
    <col min="3344" max="3580" width="8.85546875" style="3"/>
    <col min="3581" max="3581" width="34" style="3" customWidth="1"/>
    <col min="3582" max="3582" width="11.28515625" style="3" customWidth="1"/>
    <col min="3583" max="3583" width="11" style="3" customWidth="1"/>
    <col min="3584" max="3590" width="8.85546875" style="3"/>
    <col min="3591" max="3592" width="10.7109375" style="3" customWidth="1"/>
    <col min="3593" max="3593" width="8.85546875" style="3"/>
    <col min="3594" max="3594" width="11.5703125" style="3" customWidth="1"/>
    <col min="3595" max="3595" width="13.7109375" style="3" customWidth="1"/>
    <col min="3596" max="3599" width="9.28515625" style="3" customWidth="1"/>
    <col min="3600" max="3836" width="8.85546875" style="3"/>
    <col min="3837" max="3837" width="34" style="3" customWidth="1"/>
    <col min="3838" max="3838" width="11.28515625" style="3" customWidth="1"/>
    <col min="3839" max="3839" width="11" style="3" customWidth="1"/>
    <col min="3840" max="3846" width="8.85546875" style="3"/>
    <col min="3847" max="3848" width="10.7109375" style="3" customWidth="1"/>
    <col min="3849" max="3849" width="8.85546875" style="3"/>
    <col min="3850" max="3850" width="11.5703125" style="3" customWidth="1"/>
    <col min="3851" max="3851" width="13.7109375" style="3" customWidth="1"/>
    <col min="3852" max="3855" width="9.28515625" style="3" customWidth="1"/>
    <col min="3856" max="4092" width="8.85546875" style="3"/>
    <col min="4093" max="4093" width="34" style="3" customWidth="1"/>
    <col min="4094" max="4094" width="11.28515625" style="3" customWidth="1"/>
    <col min="4095" max="4095" width="11" style="3" customWidth="1"/>
    <col min="4096" max="4102" width="8.85546875" style="3"/>
    <col min="4103" max="4104" width="10.7109375" style="3" customWidth="1"/>
    <col min="4105" max="4105" width="8.85546875" style="3"/>
    <col min="4106" max="4106" width="11.5703125" style="3" customWidth="1"/>
    <col min="4107" max="4107" width="13.7109375" style="3" customWidth="1"/>
    <col min="4108" max="4111" width="9.28515625" style="3" customWidth="1"/>
    <col min="4112" max="4348" width="8.85546875" style="3"/>
    <col min="4349" max="4349" width="34" style="3" customWidth="1"/>
    <col min="4350" max="4350" width="11.28515625" style="3" customWidth="1"/>
    <col min="4351" max="4351" width="11" style="3" customWidth="1"/>
    <col min="4352" max="4358" width="8.85546875" style="3"/>
    <col min="4359" max="4360" width="10.7109375" style="3" customWidth="1"/>
    <col min="4361" max="4361" width="8.85546875" style="3"/>
    <col min="4362" max="4362" width="11.5703125" style="3" customWidth="1"/>
    <col min="4363" max="4363" width="13.7109375" style="3" customWidth="1"/>
    <col min="4364" max="4367" width="9.28515625" style="3" customWidth="1"/>
    <col min="4368" max="4604" width="8.85546875" style="3"/>
    <col min="4605" max="4605" width="34" style="3" customWidth="1"/>
    <col min="4606" max="4606" width="11.28515625" style="3" customWidth="1"/>
    <col min="4607" max="4607" width="11" style="3" customWidth="1"/>
    <col min="4608" max="4614" width="8.85546875" style="3"/>
    <col min="4615" max="4616" width="10.7109375" style="3" customWidth="1"/>
    <col min="4617" max="4617" width="8.85546875" style="3"/>
    <col min="4618" max="4618" width="11.5703125" style="3" customWidth="1"/>
    <col min="4619" max="4619" width="13.7109375" style="3" customWidth="1"/>
    <col min="4620" max="4623" width="9.28515625" style="3" customWidth="1"/>
    <col min="4624" max="4860" width="8.85546875" style="3"/>
    <col min="4861" max="4861" width="34" style="3" customWidth="1"/>
    <col min="4862" max="4862" width="11.28515625" style="3" customWidth="1"/>
    <col min="4863" max="4863" width="11" style="3" customWidth="1"/>
    <col min="4864" max="4870" width="8.85546875" style="3"/>
    <col min="4871" max="4872" width="10.7109375" style="3" customWidth="1"/>
    <col min="4873" max="4873" width="8.85546875" style="3"/>
    <col min="4874" max="4874" width="11.5703125" style="3" customWidth="1"/>
    <col min="4875" max="4875" width="13.7109375" style="3" customWidth="1"/>
    <col min="4876" max="4879" width="9.28515625" style="3" customWidth="1"/>
    <col min="4880" max="5116" width="8.85546875" style="3"/>
    <col min="5117" max="5117" width="34" style="3" customWidth="1"/>
    <col min="5118" max="5118" width="11.28515625" style="3" customWidth="1"/>
    <col min="5119" max="5119" width="11" style="3" customWidth="1"/>
    <col min="5120" max="5126" width="8.85546875" style="3"/>
    <col min="5127" max="5128" width="10.7109375" style="3" customWidth="1"/>
    <col min="5129" max="5129" width="8.85546875" style="3"/>
    <col min="5130" max="5130" width="11.5703125" style="3" customWidth="1"/>
    <col min="5131" max="5131" width="13.7109375" style="3" customWidth="1"/>
    <col min="5132" max="5135" width="9.28515625" style="3" customWidth="1"/>
    <col min="5136" max="5372" width="8.85546875" style="3"/>
    <col min="5373" max="5373" width="34" style="3" customWidth="1"/>
    <col min="5374" max="5374" width="11.28515625" style="3" customWidth="1"/>
    <col min="5375" max="5375" width="11" style="3" customWidth="1"/>
    <col min="5376" max="5382" width="8.85546875" style="3"/>
    <col min="5383" max="5384" width="10.7109375" style="3" customWidth="1"/>
    <col min="5385" max="5385" width="8.85546875" style="3"/>
    <col min="5386" max="5386" width="11.5703125" style="3" customWidth="1"/>
    <col min="5387" max="5387" width="13.7109375" style="3" customWidth="1"/>
    <col min="5388" max="5391" width="9.28515625" style="3" customWidth="1"/>
    <col min="5392" max="5628" width="8.85546875" style="3"/>
    <col min="5629" max="5629" width="34" style="3" customWidth="1"/>
    <col min="5630" max="5630" width="11.28515625" style="3" customWidth="1"/>
    <col min="5631" max="5631" width="11" style="3" customWidth="1"/>
    <col min="5632" max="5638" width="8.85546875" style="3"/>
    <col min="5639" max="5640" width="10.7109375" style="3" customWidth="1"/>
    <col min="5641" max="5641" width="8.85546875" style="3"/>
    <col min="5642" max="5642" width="11.5703125" style="3" customWidth="1"/>
    <col min="5643" max="5643" width="13.7109375" style="3" customWidth="1"/>
    <col min="5644" max="5647" width="9.28515625" style="3" customWidth="1"/>
    <col min="5648" max="5884" width="8.85546875" style="3"/>
    <col min="5885" max="5885" width="34" style="3" customWidth="1"/>
    <col min="5886" max="5886" width="11.28515625" style="3" customWidth="1"/>
    <col min="5887" max="5887" width="11" style="3" customWidth="1"/>
    <col min="5888" max="5894" width="8.85546875" style="3"/>
    <col min="5895" max="5896" width="10.7109375" style="3" customWidth="1"/>
    <col min="5897" max="5897" width="8.85546875" style="3"/>
    <col min="5898" max="5898" width="11.5703125" style="3" customWidth="1"/>
    <col min="5899" max="5899" width="13.7109375" style="3" customWidth="1"/>
    <col min="5900" max="5903" width="9.28515625" style="3" customWidth="1"/>
    <col min="5904" max="6140" width="8.85546875" style="3"/>
    <col min="6141" max="6141" width="34" style="3" customWidth="1"/>
    <col min="6142" max="6142" width="11.28515625" style="3" customWidth="1"/>
    <col min="6143" max="6143" width="11" style="3" customWidth="1"/>
    <col min="6144" max="6150" width="8.85546875" style="3"/>
    <col min="6151" max="6152" width="10.7109375" style="3" customWidth="1"/>
    <col min="6153" max="6153" width="8.85546875" style="3"/>
    <col min="6154" max="6154" width="11.5703125" style="3" customWidth="1"/>
    <col min="6155" max="6155" width="13.7109375" style="3" customWidth="1"/>
    <col min="6156" max="6159" width="9.28515625" style="3" customWidth="1"/>
    <col min="6160" max="6396" width="8.85546875" style="3"/>
    <col min="6397" max="6397" width="34" style="3" customWidth="1"/>
    <col min="6398" max="6398" width="11.28515625" style="3" customWidth="1"/>
    <col min="6399" max="6399" width="11" style="3" customWidth="1"/>
    <col min="6400" max="6406" width="8.85546875" style="3"/>
    <col min="6407" max="6408" width="10.7109375" style="3" customWidth="1"/>
    <col min="6409" max="6409" width="8.85546875" style="3"/>
    <col min="6410" max="6410" width="11.5703125" style="3" customWidth="1"/>
    <col min="6411" max="6411" width="13.7109375" style="3" customWidth="1"/>
    <col min="6412" max="6415" width="9.28515625" style="3" customWidth="1"/>
    <col min="6416" max="6652" width="8.85546875" style="3"/>
    <col min="6653" max="6653" width="34" style="3" customWidth="1"/>
    <col min="6654" max="6654" width="11.28515625" style="3" customWidth="1"/>
    <col min="6655" max="6655" width="11" style="3" customWidth="1"/>
    <col min="6656" max="6662" width="8.85546875" style="3"/>
    <col min="6663" max="6664" width="10.7109375" style="3" customWidth="1"/>
    <col min="6665" max="6665" width="8.85546875" style="3"/>
    <col min="6666" max="6666" width="11.5703125" style="3" customWidth="1"/>
    <col min="6667" max="6667" width="13.7109375" style="3" customWidth="1"/>
    <col min="6668" max="6671" width="9.28515625" style="3" customWidth="1"/>
    <col min="6672" max="6908" width="8.85546875" style="3"/>
    <col min="6909" max="6909" width="34" style="3" customWidth="1"/>
    <col min="6910" max="6910" width="11.28515625" style="3" customWidth="1"/>
    <col min="6911" max="6911" width="11" style="3" customWidth="1"/>
    <col min="6912" max="6918" width="8.85546875" style="3"/>
    <col min="6919" max="6920" width="10.7109375" style="3" customWidth="1"/>
    <col min="6921" max="6921" width="8.85546875" style="3"/>
    <col min="6922" max="6922" width="11.5703125" style="3" customWidth="1"/>
    <col min="6923" max="6923" width="13.7109375" style="3" customWidth="1"/>
    <col min="6924" max="6927" width="9.28515625" style="3" customWidth="1"/>
    <col min="6928" max="7164" width="8.85546875" style="3"/>
    <col min="7165" max="7165" width="34" style="3" customWidth="1"/>
    <col min="7166" max="7166" width="11.28515625" style="3" customWidth="1"/>
    <col min="7167" max="7167" width="11" style="3" customWidth="1"/>
    <col min="7168" max="7174" width="8.85546875" style="3"/>
    <col min="7175" max="7176" width="10.7109375" style="3" customWidth="1"/>
    <col min="7177" max="7177" width="8.85546875" style="3"/>
    <col min="7178" max="7178" width="11.5703125" style="3" customWidth="1"/>
    <col min="7179" max="7179" width="13.7109375" style="3" customWidth="1"/>
    <col min="7180" max="7183" width="9.28515625" style="3" customWidth="1"/>
    <col min="7184" max="7420" width="8.85546875" style="3"/>
    <col min="7421" max="7421" width="34" style="3" customWidth="1"/>
    <col min="7422" max="7422" width="11.28515625" style="3" customWidth="1"/>
    <col min="7423" max="7423" width="11" style="3" customWidth="1"/>
    <col min="7424" max="7430" width="8.85546875" style="3"/>
    <col min="7431" max="7432" width="10.7109375" style="3" customWidth="1"/>
    <col min="7433" max="7433" width="8.85546875" style="3"/>
    <col min="7434" max="7434" width="11.5703125" style="3" customWidth="1"/>
    <col min="7435" max="7435" width="13.7109375" style="3" customWidth="1"/>
    <col min="7436" max="7439" width="9.28515625" style="3" customWidth="1"/>
    <col min="7440" max="7676" width="8.85546875" style="3"/>
    <col min="7677" max="7677" width="34" style="3" customWidth="1"/>
    <col min="7678" max="7678" width="11.28515625" style="3" customWidth="1"/>
    <col min="7679" max="7679" width="11" style="3" customWidth="1"/>
    <col min="7680" max="7686" width="8.85546875" style="3"/>
    <col min="7687" max="7688" width="10.7109375" style="3" customWidth="1"/>
    <col min="7689" max="7689" width="8.85546875" style="3"/>
    <col min="7690" max="7690" width="11.5703125" style="3" customWidth="1"/>
    <col min="7691" max="7691" width="13.7109375" style="3" customWidth="1"/>
    <col min="7692" max="7695" width="9.28515625" style="3" customWidth="1"/>
    <col min="7696" max="7932" width="8.85546875" style="3"/>
    <col min="7933" max="7933" width="34" style="3" customWidth="1"/>
    <col min="7934" max="7934" width="11.28515625" style="3" customWidth="1"/>
    <col min="7935" max="7935" width="11" style="3" customWidth="1"/>
    <col min="7936" max="7942" width="8.85546875" style="3"/>
    <col min="7943" max="7944" width="10.7109375" style="3" customWidth="1"/>
    <col min="7945" max="7945" width="8.85546875" style="3"/>
    <col min="7946" max="7946" width="11.5703125" style="3" customWidth="1"/>
    <col min="7947" max="7947" width="13.7109375" style="3" customWidth="1"/>
    <col min="7948" max="7951" width="9.28515625" style="3" customWidth="1"/>
    <col min="7952" max="8188" width="8.85546875" style="3"/>
    <col min="8189" max="8189" width="34" style="3" customWidth="1"/>
    <col min="8190" max="8190" width="11.28515625" style="3" customWidth="1"/>
    <col min="8191" max="8191" width="11" style="3" customWidth="1"/>
    <col min="8192" max="8198" width="8.85546875" style="3"/>
    <col min="8199" max="8200" width="10.7109375" style="3" customWidth="1"/>
    <col min="8201" max="8201" width="8.85546875" style="3"/>
    <col min="8202" max="8202" width="11.5703125" style="3" customWidth="1"/>
    <col min="8203" max="8203" width="13.7109375" style="3" customWidth="1"/>
    <col min="8204" max="8207" width="9.28515625" style="3" customWidth="1"/>
    <col min="8208" max="8444" width="8.85546875" style="3"/>
    <col min="8445" max="8445" width="34" style="3" customWidth="1"/>
    <col min="8446" max="8446" width="11.28515625" style="3" customWidth="1"/>
    <col min="8447" max="8447" width="11" style="3" customWidth="1"/>
    <col min="8448" max="8454" width="8.85546875" style="3"/>
    <col min="8455" max="8456" width="10.7109375" style="3" customWidth="1"/>
    <col min="8457" max="8457" width="8.85546875" style="3"/>
    <col min="8458" max="8458" width="11.5703125" style="3" customWidth="1"/>
    <col min="8459" max="8459" width="13.7109375" style="3" customWidth="1"/>
    <col min="8460" max="8463" width="9.28515625" style="3" customWidth="1"/>
    <col min="8464" max="8700" width="8.85546875" style="3"/>
    <col min="8701" max="8701" width="34" style="3" customWidth="1"/>
    <col min="8702" max="8702" width="11.28515625" style="3" customWidth="1"/>
    <col min="8703" max="8703" width="11" style="3" customWidth="1"/>
    <col min="8704" max="8710" width="8.85546875" style="3"/>
    <col min="8711" max="8712" width="10.7109375" style="3" customWidth="1"/>
    <col min="8713" max="8713" width="8.85546875" style="3"/>
    <col min="8714" max="8714" width="11.5703125" style="3" customWidth="1"/>
    <col min="8715" max="8715" width="13.7109375" style="3" customWidth="1"/>
    <col min="8716" max="8719" width="9.28515625" style="3" customWidth="1"/>
    <col min="8720" max="8956" width="8.85546875" style="3"/>
    <col min="8957" max="8957" width="34" style="3" customWidth="1"/>
    <col min="8958" max="8958" width="11.28515625" style="3" customWidth="1"/>
    <col min="8959" max="8959" width="11" style="3" customWidth="1"/>
    <col min="8960" max="8966" width="8.85546875" style="3"/>
    <col min="8967" max="8968" width="10.7109375" style="3" customWidth="1"/>
    <col min="8969" max="8969" width="8.85546875" style="3"/>
    <col min="8970" max="8970" width="11.5703125" style="3" customWidth="1"/>
    <col min="8971" max="8971" width="13.7109375" style="3" customWidth="1"/>
    <col min="8972" max="8975" width="9.28515625" style="3" customWidth="1"/>
    <col min="8976" max="9212" width="8.85546875" style="3"/>
    <col min="9213" max="9213" width="34" style="3" customWidth="1"/>
    <col min="9214" max="9214" width="11.28515625" style="3" customWidth="1"/>
    <col min="9215" max="9215" width="11" style="3" customWidth="1"/>
    <col min="9216" max="9222" width="8.85546875" style="3"/>
    <col min="9223" max="9224" width="10.7109375" style="3" customWidth="1"/>
    <col min="9225" max="9225" width="8.85546875" style="3"/>
    <col min="9226" max="9226" width="11.5703125" style="3" customWidth="1"/>
    <col min="9227" max="9227" width="13.7109375" style="3" customWidth="1"/>
    <col min="9228" max="9231" width="9.28515625" style="3" customWidth="1"/>
    <col min="9232" max="9468" width="8.85546875" style="3"/>
    <col min="9469" max="9469" width="34" style="3" customWidth="1"/>
    <col min="9470" max="9470" width="11.28515625" style="3" customWidth="1"/>
    <col min="9471" max="9471" width="11" style="3" customWidth="1"/>
    <col min="9472" max="9478" width="8.85546875" style="3"/>
    <col min="9479" max="9480" width="10.7109375" style="3" customWidth="1"/>
    <col min="9481" max="9481" width="8.85546875" style="3"/>
    <col min="9482" max="9482" width="11.5703125" style="3" customWidth="1"/>
    <col min="9483" max="9483" width="13.7109375" style="3" customWidth="1"/>
    <col min="9484" max="9487" width="9.28515625" style="3" customWidth="1"/>
    <col min="9488" max="9724" width="8.85546875" style="3"/>
    <col min="9725" max="9725" width="34" style="3" customWidth="1"/>
    <col min="9726" max="9726" width="11.28515625" style="3" customWidth="1"/>
    <col min="9727" max="9727" width="11" style="3" customWidth="1"/>
    <col min="9728" max="9734" width="8.85546875" style="3"/>
    <col min="9735" max="9736" width="10.7109375" style="3" customWidth="1"/>
    <col min="9737" max="9737" width="8.85546875" style="3"/>
    <col min="9738" max="9738" width="11.5703125" style="3" customWidth="1"/>
    <col min="9739" max="9739" width="13.7109375" style="3" customWidth="1"/>
    <col min="9740" max="9743" width="9.28515625" style="3" customWidth="1"/>
    <col min="9744" max="9980" width="8.85546875" style="3"/>
    <col min="9981" max="9981" width="34" style="3" customWidth="1"/>
    <col min="9982" max="9982" width="11.28515625" style="3" customWidth="1"/>
    <col min="9983" max="9983" width="11" style="3" customWidth="1"/>
    <col min="9984" max="9990" width="8.85546875" style="3"/>
    <col min="9991" max="9992" width="10.7109375" style="3" customWidth="1"/>
    <col min="9993" max="9993" width="8.85546875" style="3"/>
    <col min="9994" max="9994" width="11.5703125" style="3" customWidth="1"/>
    <col min="9995" max="9995" width="13.7109375" style="3" customWidth="1"/>
    <col min="9996" max="9999" width="9.28515625" style="3" customWidth="1"/>
    <col min="10000" max="10236" width="8.85546875" style="3"/>
    <col min="10237" max="10237" width="34" style="3" customWidth="1"/>
    <col min="10238" max="10238" width="11.28515625" style="3" customWidth="1"/>
    <col min="10239" max="10239" width="11" style="3" customWidth="1"/>
    <col min="10240" max="10246" width="8.85546875" style="3"/>
    <col min="10247" max="10248" width="10.7109375" style="3" customWidth="1"/>
    <col min="10249" max="10249" width="8.85546875" style="3"/>
    <col min="10250" max="10250" width="11.5703125" style="3" customWidth="1"/>
    <col min="10251" max="10251" width="13.7109375" style="3" customWidth="1"/>
    <col min="10252" max="10255" width="9.28515625" style="3" customWidth="1"/>
    <col min="10256" max="10492" width="8.85546875" style="3"/>
    <col min="10493" max="10493" width="34" style="3" customWidth="1"/>
    <col min="10494" max="10494" width="11.28515625" style="3" customWidth="1"/>
    <col min="10495" max="10495" width="11" style="3" customWidth="1"/>
    <col min="10496" max="10502" width="8.85546875" style="3"/>
    <col min="10503" max="10504" width="10.7109375" style="3" customWidth="1"/>
    <col min="10505" max="10505" width="8.85546875" style="3"/>
    <col min="10506" max="10506" width="11.5703125" style="3" customWidth="1"/>
    <col min="10507" max="10507" width="13.7109375" style="3" customWidth="1"/>
    <col min="10508" max="10511" width="9.28515625" style="3" customWidth="1"/>
    <col min="10512" max="10748" width="8.85546875" style="3"/>
    <col min="10749" max="10749" width="34" style="3" customWidth="1"/>
    <col min="10750" max="10750" width="11.28515625" style="3" customWidth="1"/>
    <col min="10751" max="10751" width="11" style="3" customWidth="1"/>
    <col min="10752" max="10758" width="8.85546875" style="3"/>
    <col min="10759" max="10760" width="10.7109375" style="3" customWidth="1"/>
    <col min="10761" max="10761" width="8.85546875" style="3"/>
    <col min="10762" max="10762" width="11.5703125" style="3" customWidth="1"/>
    <col min="10763" max="10763" width="13.7109375" style="3" customWidth="1"/>
    <col min="10764" max="10767" width="9.28515625" style="3" customWidth="1"/>
    <col min="10768" max="11004" width="8.85546875" style="3"/>
    <col min="11005" max="11005" width="34" style="3" customWidth="1"/>
    <col min="11006" max="11006" width="11.28515625" style="3" customWidth="1"/>
    <col min="11007" max="11007" width="11" style="3" customWidth="1"/>
    <col min="11008" max="11014" width="8.85546875" style="3"/>
    <col min="11015" max="11016" width="10.7109375" style="3" customWidth="1"/>
    <col min="11017" max="11017" width="8.85546875" style="3"/>
    <col min="11018" max="11018" width="11.5703125" style="3" customWidth="1"/>
    <col min="11019" max="11019" width="13.7109375" style="3" customWidth="1"/>
    <col min="11020" max="11023" width="9.28515625" style="3" customWidth="1"/>
    <col min="11024" max="11260" width="8.85546875" style="3"/>
    <col min="11261" max="11261" width="34" style="3" customWidth="1"/>
    <col min="11262" max="11262" width="11.28515625" style="3" customWidth="1"/>
    <col min="11263" max="11263" width="11" style="3" customWidth="1"/>
    <col min="11264" max="11270" width="8.85546875" style="3"/>
    <col min="11271" max="11272" width="10.7109375" style="3" customWidth="1"/>
    <col min="11273" max="11273" width="8.85546875" style="3"/>
    <col min="11274" max="11274" width="11.5703125" style="3" customWidth="1"/>
    <col min="11275" max="11275" width="13.7109375" style="3" customWidth="1"/>
    <col min="11276" max="11279" width="9.28515625" style="3" customWidth="1"/>
    <col min="11280" max="11516" width="8.85546875" style="3"/>
    <col min="11517" max="11517" width="34" style="3" customWidth="1"/>
    <col min="11518" max="11518" width="11.28515625" style="3" customWidth="1"/>
    <col min="11519" max="11519" width="11" style="3" customWidth="1"/>
    <col min="11520" max="11526" width="8.85546875" style="3"/>
    <col min="11527" max="11528" width="10.7109375" style="3" customWidth="1"/>
    <col min="11529" max="11529" width="8.85546875" style="3"/>
    <col min="11530" max="11530" width="11.5703125" style="3" customWidth="1"/>
    <col min="11531" max="11531" width="13.7109375" style="3" customWidth="1"/>
    <col min="11532" max="11535" width="9.28515625" style="3" customWidth="1"/>
    <col min="11536" max="11772" width="8.85546875" style="3"/>
    <col min="11773" max="11773" width="34" style="3" customWidth="1"/>
    <col min="11774" max="11774" width="11.28515625" style="3" customWidth="1"/>
    <col min="11775" max="11775" width="11" style="3" customWidth="1"/>
    <col min="11776" max="11782" width="8.85546875" style="3"/>
    <col min="11783" max="11784" width="10.7109375" style="3" customWidth="1"/>
    <col min="11785" max="11785" width="8.85546875" style="3"/>
    <col min="11786" max="11786" width="11.5703125" style="3" customWidth="1"/>
    <col min="11787" max="11787" width="13.7109375" style="3" customWidth="1"/>
    <col min="11788" max="11791" width="9.28515625" style="3" customWidth="1"/>
    <col min="11792" max="12028" width="8.85546875" style="3"/>
    <col min="12029" max="12029" width="34" style="3" customWidth="1"/>
    <col min="12030" max="12030" width="11.28515625" style="3" customWidth="1"/>
    <col min="12031" max="12031" width="11" style="3" customWidth="1"/>
    <col min="12032" max="12038" width="8.85546875" style="3"/>
    <col min="12039" max="12040" width="10.7109375" style="3" customWidth="1"/>
    <col min="12041" max="12041" width="8.85546875" style="3"/>
    <col min="12042" max="12042" width="11.5703125" style="3" customWidth="1"/>
    <col min="12043" max="12043" width="13.7109375" style="3" customWidth="1"/>
    <col min="12044" max="12047" width="9.28515625" style="3" customWidth="1"/>
    <col min="12048" max="12284" width="8.85546875" style="3"/>
    <col min="12285" max="12285" width="34" style="3" customWidth="1"/>
    <col min="12286" max="12286" width="11.28515625" style="3" customWidth="1"/>
    <col min="12287" max="12287" width="11" style="3" customWidth="1"/>
    <col min="12288" max="12294" width="8.85546875" style="3"/>
    <col min="12295" max="12296" width="10.7109375" style="3" customWidth="1"/>
    <col min="12297" max="12297" width="8.85546875" style="3"/>
    <col min="12298" max="12298" width="11.5703125" style="3" customWidth="1"/>
    <col min="12299" max="12299" width="13.7109375" style="3" customWidth="1"/>
    <col min="12300" max="12303" width="9.28515625" style="3" customWidth="1"/>
    <col min="12304" max="12540" width="8.85546875" style="3"/>
    <col min="12541" max="12541" width="34" style="3" customWidth="1"/>
    <col min="12542" max="12542" width="11.28515625" style="3" customWidth="1"/>
    <col min="12543" max="12543" width="11" style="3" customWidth="1"/>
    <col min="12544" max="12550" width="8.85546875" style="3"/>
    <col min="12551" max="12552" width="10.7109375" style="3" customWidth="1"/>
    <col min="12553" max="12553" width="8.85546875" style="3"/>
    <col min="12554" max="12554" width="11.5703125" style="3" customWidth="1"/>
    <col min="12555" max="12555" width="13.7109375" style="3" customWidth="1"/>
    <col min="12556" max="12559" width="9.28515625" style="3" customWidth="1"/>
    <col min="12560" max="12796" width="8.85546875" style="3"/>
    <col min="12797" max="12797" width="34" style="3" customWidth="1"/>
    <col min="12798" max="12798" width="11.28515625" style="3" customWidth="1"/>
    <col min="12799" max="12799" width="11" style="3" customWidth="1"/>
    <col min="12800" max="12806" width="8.85546875" style="3"/>
    <col min="12807" max="12808" width="10.7109375" style="3" customWidth="1"/>
    <col min="12809" max="12809" width="8.85546875" style="3"/>
    <col min="12810" max="12810" width="11.5703125" style="3" customWidth="1"/>
    <col min="12811" max="12811" width="13.7109375" style="3" customWidth="1"/>
    <col min="12812" max="12815" width="9.28515625" style="3" customWidth="1"/>
    <col min="12816" max="13052" width="8.85546875" style="3"/>
    <col min="13053" max="13053" width="34" style="3" customWidth="1"/>
    <col min="13054" max="13054" width="11.28515625" style="3" customWidth="1"/>
    <col min="13055" max="13055" width="11" style="3" customWidth="1"/>
    <col min="13056" max="13062" width="8.85546875" style="3"/>
    <col min="13063" max="13064" width="10.7109375" style="3" customWidth="1"/>
    <col min="13065" max="13065" width="8.85546875" style="3"/>
    <col min="13066" max="13066" width="11.5703125" style="3" customWidth="1"/>
    <col min="13067" max="13067" width="13.7109375" style="3" customWidth="1"/>
    <col min="13068" max="13071" width="9.28515625" style="3" customWidth="1"/>
    <col min="13072" max="13308" width="8.85546875" style="3"/>
    <col min="13309" max="13309" width="34" style="3" customWidth="1"/>
    <col min="13310" max="13310" width="11.28515625" style="3" customWidth="1"/>
    <col min="13311" max="13311" width="11" style="3" customWidth="1"/>
    <col min="13312" max="13318" width="8.85546875" style="3"/>
    <col min="13319" max="13320" width="10.7109375" style="3" customWidth="1"/>
    <col min="13321" max="13321" width="8.85546875" style="3"/>
    <col min="13322" max="13322" width="11.5703125" style="3" customWidth="1"/>
    <col min="13323" max="13323" width="13.7109375" style="3" customWidth="1"/>
    <col min="13324" max="13327" width="9.28515625" style="3" customWidth="1"/>
    <col min="13328" max="13564" width="8.85546875" style="3"/>
    <col min="13565" max="13565" width="34" style="3" customWidth="1"/>
    <col min="13566" max="13566" width="11.28515625" style="3" customWidth="1"/>
    <col min="13567" max="13567" width="11" style="3" customWidth="1"/>
    <col min="13568" max="13574" width="8.85546875" style="3"/>
    <col min="13575" max="13576" width="10.7109375" style="3" customWidth="1"/>
    <col min="13577" max="13577" width="8.85546875" style="3"/>
    <col min="13578" max="13578" width="11.5703125" style="3" customWidth="1"/>
    <col min="13579" max="13579" width="13.7109375" style="3" customWidth="1"/>
    <col min="13580" max="13583" width="9.28515625" style="3" customWidth="1"/>
    <col min="13584" max="13820" width="8.85546875" style="3"/>
    <col min="13821" max="13821" width="34" style="3" customWidth="1"/>
    <col min="13822" max="13822" width="11.28515625" style="3" customWidth="1"/>
    <col min="13823" max="13823" width="11" style="3" customWidth="1"/>
    <col min="13824" max="13830" width="8.85546875" style="3"/>
    <col min="13831" max="13832" width="10.7109375" style="3" customWidth="1"/>
    <col min="13833" max="13833" width="8.85546875" style="3"/>
    <col min="13834" max="13834" width="11.5703125" style="3" customWidth="1"/>
    <col min="13835" max="13835" width="13.7109375" style="3" customWidth="1"/>
    <col min="13836" max="13839" width="9.28515625" style="3" customWidth="1"/>
    <col min="13840" max="14076" width="8.85546875" style="3"/>
    <col min="14077" max="14077" width="34" style="3" customWidth="1"/>
    <col min="14078" max="14078" width="11.28515625" style="3" customWidth="1"/>
    <col min="14079" max="14079" width="11" style="3" customWidth="1"/>
    <col min="14080" max="14086" width="8.85546875" style="3"/>
    <col min="14087" max="14088" width="10.7109375" style="3" customWidth="1"/>
    <col min="14089" max="14089" width="8.85546875" style="3"/>
    <col min="14090" max="14090" width="11.5703125" style="3" customWidth="1"/>
    <col min="14091" max="14091" width="13.7109375" style="3" customWidth="1"/>
    <col min="14092" max="14095" width="9.28515625" style="3" customWidth="1"/>
    <col min="14096" max="14332" width="8.85546875" style="3"/>
    <col min="14333" max="14333" width="34" style="3" customWidth="1"/>
    <col min="14334" max="14334" width="11.28515625" style="3" customWidth="1"/>
    <col min="14335" max="14335" width="11" style="3" customWidth="1"/>
    <col min="14336" max="14342" width="8.85546875" style="3"/>
    <col min="14343" max="14344" width="10.7109375" style="3" customWidth="1"/>
    <col min="14345" max="14345" width="8.85546875" style="3"/>
    <col min="14346" max="14346" width="11.5703125" style="3" customWidth="1"/>
    <col min="14347" max="14347" width="13.7109375" style="3" customWidth="1"/>
    <col min="14348" max="14351" width="9.28515625" style="3" customWidth="1"/>
    <col min="14352" max="14588" width="8.85546875" style="3"/>
    <col min="14589" max="14589" width="34" style="3" customWidth="1"/>
    <col min="14590" max="14590" width="11.28515625" style="3" customWidth="1"/>
    <col min="14591" max="14591" width="11" style="3" customWidth="1"/>
    <col min="14592" max="14598" width="8.85546875" style="3"/>
    <col min="14599" max="14600" width="10.7109375" style="3" customWidth="1"/>
    <col min="14601" max="14601" width="8.85546875" style="3"/>
    <col min="14602" max="14602" width="11.5703125" style="3" customWidth="1"/>
    <col min="14603" max="14603" width="13.7109375" style="3" customWidth="1"/>
    <col min="14604" max="14607" width="9.28515625" style="3" customWidth="1"/>
    <col min="14608" max="14844" width="8.85546875" style="3"/>
    <col min="14845" max="14845" width="34" style="3" customWidth="1"/>
    <col min="14846" max="14846" width="11.28515625" style="3" customWidth="1"/>
    <col min="14847" max="14847" width="11" style="3" customWidth="1"/>
    <col min="14848" max="14854" width="8.85546875" style="3"/>
    <col min="14855" max="14856" width="10.7109375" style="3" customWidth="1"/>
    <col min="14857" max="14857" width="8.85546875" style="3"/>
    <col min="14858" max="14858" width="11.5703125" style="3" customWidth="1"/>
    <col min="14859" max="14859" width="13.7109375" style="3" customWidth="1"/>
    <col min="14860" max="14863" width="9.28515625" style="3" customWidth="1"/>
    <col min="14864" max="15100" width="8.85546875" style="3"/>
    <col min="15101" max="15101" width="34" style="3" customWidth="1"/>
    <col min="15102" max="15102" width="11.28515625" style="3" customWidth="1"/>
    <col min="15103" max="15103" width="11" style="3" customWidth="1"/>
    <col min="15104" max="15110" width="8.85546875" style="3"/>
    <col min="15111" max="15112" width="10.7109375" style="3" customWidth="1"/>
    <col min="15113" max="15113" width="8.85546875" style="3"/>
    <col min="15114" max="15114" width="11.5703125" style="3" customWidth="1"/>
    <col min="15115" max="15115" width="13.7109375" style="3" customWidth="1"/>
    <col min="15116" max="15119" width="9.28515625" style="3" customWidth="1"/>
    <col min="15120" max="15356" width="8.85546875" style="3"/>
    <col min="15357" max="15357" width="34" style="3" customWidth="1"/>
    <col min="15358" max="15358" width="11.28515625" style="3" customWidth="1"/>
    <col min="15359" max="15359" width="11" style="3" customWidth="1"/>
    <col min="15360" max="15366" width="8.85546875" style="3"/>
    <col min="15367" max="15368" width="10.7109375" style="3" customWidth="1"/>
    <col min="15369" max="15369" width="8.85546875" style="3"/>
    <col min="15370" max="15370" width="11.5703125" style="3" customWidth="1"/>
    <col min="15371" max="15371" width="13.7109375" style="3" customWidth="1"/>
    <col min="15372" max="15375" width="9.28515625" style="3" customWidth="1"/>
    <col min="15376" max="15612" width="8.85546875" style="3"/>
    <col min="15613" max="15613" width="34" style="3" customWidth="1"/>
    <col min="15614" max="15614" width="11.28515625" style="3" customWidth="1"/>
    <col min="15615" max="15615" width="11" style="3" customWidth="1"/>
    <col min="15616" max="15622" width="8.85546875" style="3"/>
    <col min="15623" max="15624" width="10.7109375" style="3" customWidth="1"/>
    <col min="15625" max="15625" width="8.85546875" style="3"/>
    <col min="15626" max="15626" width="11.5703125" style="3" customWidth="1"/>
    <col min="15627" max="15627" width="13.7109375" style="3" customWidth="1"/>
    <col min="15628" max="15631" width="9.28515625" style="3" customWidth="1"/>
    <col min="15632" max="15868" width="8.85546875" style="3"/>
    <col min="15869" max="15869" width="34" style="3" customWidth="1"/>
    <col min="15870" max="15870" width="11.28515625" style="3" customWidth="1"/>
    <col min="15871" max="15871" width="11" style="3" customWidth="1"/>
    <col min="15872" max="15878" width="8.85546875" style="3"/>
    <col min="15879" max="15880" width="10.7109375" style="3" customWidth="1"/>
    <col min="15881" max="15881" width="8.85546875" style="3"/>
    <col min="15882" max="15882" width="11.5703125" style="3" customWidth="1"/>
    <col min="15883" max="15883" width="13.7109375" style="3" customWidth="1"/>
    <col min="15884" max="15887" width="9.28515625" style="3" customWidth="1"/>
    <col min="15888" max="16124" width="8.85546875" style="3"/>
    <col min="16125" max="16125" width="34" style="3" customWidth="1"/>
    <col min="16126" max="16126" width="11.28515625" style="3" customWidth="1"/>
    <col min="16127" max="16127" width="11" style="3" customWidth="1"/>
    <col min="16128" max="16134" width="8.85546875" style="3"/>
    <col min="16135" max="16136" width="10.7109375" style="3" customWidth="1"/>
    <col min="16137" max="16137" width="8.85546875" style="3"/>
    <col min="16138" max="16138" width="11.5703125" style="3" customWidth="1"/>
    <col min="16139" max="16139" width="13.7109375" style="3" customWidth="1"/>
    <col min="16140" max="16143" width="9.28515625" style="3" customWidth="1"/>
    <col min="16144" max="16384" width="8.85546875" style="3"/>
  </cols>
  <sheetData>
    <row r="1" spans="1:15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ht="15.75" x14ac:dyDescent="0.25">
      <c r="A3" s="4" t="s">
        <v>82</v>
      </c>
      <c r="L3" s="2"/>
      <c r="M3" s="2"/>
      <c r="N3" s="2"/>
      <c r="O3" s="2"/>
    </row>
    <row r="4" spans="1:15" ht="15.75" thickBot="1" x14ac:dyDescent="0.3">
      <c r="L4" s="2"/>
      <c r="M4" s="2"/>
      <c r="N4" s="2"/>
      <c r="O4" s="2"/>
    </row>
    <row r="5" spans="1:15" ht="38.25" customHeight="1" x14ac:dyDescent="0.25">
      <c r="A5" s="661" t="s">
        <v>0</v>
      </c>
      <c r="B5" s="663" t="s">
        <v>1</v>
      </c>
      <c r="C5" s="664"/>
      <c r="D5" s="665"/>
      <c r="E5" s="666" t="s">
        <v>2</v>
      </c>
      <c r="F5" s="664"/>
      <c r="G5" s="667"/>
      <c r="H5" s="663" t="s">
        <v>3</v>
      </c>
      <c r="I5" s="664"/>
      <c r="J5" s="665"/>
      <c r="K5" s="658" t="s">
        <v>4</v>
      </c>
      <c r="L5" s="2"/>
      <c r="M5" s="2"/>
      <c r="N5" s="2"/>
      <c r="O5" s="2"/>
    </row>
    <row r="6" spans="1:15" ht="20.45" customHeight="1" thickBot="1" x14ac:dyDescent="0.3">
      <c r="A6" s="662"/>
      <c r="B6" s="76" t="s">
        <v>5</v>
      </c>
      <c r="C6" s="77" t="s">
        <v>6</v>
      </c>
      <c r="D6" s="78" t="s">
        <v>7</v>
      </c>
      <c r="E6" s="79" t="s">
        <v>5</v>
      </c>
      <c r="F6" s="77" t="s">
        <v>6</v>
      </c>
      <c r="G6" s="80" t="s">
        <v>7</v>
      </c>
      <c r="H6" s="76" t="s">
        <v>5</v>
      </c>
      <c r="I6" s="77" t="s">
        <v>6</v>
      </c>
      <c r="J6" s="78" t="s">
        <v>7</v>
      </c>
      <c r="K6" s="659"/>
      <c r="L6" s="2"/>
      <c r="M6" s="2"/>
      <c r="N6" s="2"/>
      <c r="O6" s="2"/>
    </row>
    <row r="7" spans="1:15" ht="15.75" x14ac:dyDescent="0.25">
      <c r="A7" s="53" t="s">
        <v>8</v>
      </c>
      <c r="B7" s="84">
        <f t="shared" ref="B7:B70" si="0">C7+D7</f>
        <v>600</v>
      </c>
      <c r="C7" s="54">
        <v>600</v>
      </c>
      <c r="D7" s="55"/>
      <c r="E7" s="84">
        <f t="shared" ref="E7:E70" si="1">F7+G7</f>
        <v>0</v>
      </c>
      <c r="F7" s="54"/>
      <c r="G7" s="55"/>
      <c r="H7" s="84">
        <f t="shared" ref="H7:H70" si="2">I7+J7</f>
        <v>560</v>
      </c>
      <c r="I7" s="54">
        <v>560</v>
      </c>
      <c r="J7" s="55"/>
      <c r="K7" s="56"/>
      <c r="L7" s="2"/>
      <c r="M7" s="2"/>
      <c r="N7" s="2"/>
      <c r="O7" s="2"/>
    </row>
    <row r="8" spans="1:15" ht="15.75" x14ac:dyDescent="0.25">
      <c r="A8" s="68" t="s">
        <v>9</v>
      </c>
      <c r="B8" s="84">
        <f t="shared" si="0"/>
        <v>0</v>
      </c>
      <c r="C8" s="88"/>
      <c r="D8" s="66"/>
      <c r="E8" s="84">
        <f t="shared" si="1"/>
        <v>0</v>
      </c>
      <c r="F8" s="88"/>
      <c r="G8" s="66"/>
      <c r="H8" s="84">
        <f t="shared" si="2"/>
        <v>0</v>
      </c>
      <c r="I8" s="88"/>
      <c r="J8" s="66"/>
      <c r="K8" s="67"/>
      <c r="L8" s="2"/>
      <c r="M8" s="2"/>
      <c r="N8" s="2"/>
      <c r="O8" s="2"/>
    </row>
    <row r="9" spans="1:15" ht="15.75" x14ac:dyDescent="0.25">
      <c r="A9" s="68" t="s">
        <v>10</v>
      </c>
      <c r="B9" s="84">
        <f t="shared" si="0"/>
        <v>0</v>
      </c>
      <c r="C9" s="88"/>
      <c r="D9" s="66"/>
      <c r="E9" s="84">
        <f t="shared" si="1"/>
        <v>0</v>
      </c>
      <c r="F9" s="88"/>
      <c r="G9" s="66"/>
      <c r="H9" s="84">
        <f t="shared" si="2"/>
        <v>0</v>
      </c>
      <c r="I9" s="88"/>
      <c r="J9" s="66"/>
      <c r="K9" s="67"/>
      <c r="L9" s="2"/>
      <c r="M9" s="2"/>
      <c r="N9" s="2"/>
      <c r="O9" s="2"/>
    </row>
    <row r="10" spans="1:15" ht="15.75" x14ac:dyDescent="0.25">
      <c r="A10" s="68" t="s">
        <v>11</v>
      </c>
      <c r="B10" s="84">
        <f t="shared" si="0"/>
        <v>0</v>
      </c>
      <c r="C10" s="88"/>
      <c r="D10" s="66"/>
      <c r="E10" s="84">
        <f t="shared" si="1"/>
        <v>0</v>
      </c>
      <c r="F10" s="88"/>
      <c r="G10" s="66"/>
      <c r="H10" s="84">
        <f t="shared" si="2"/>
        <v>0</v>
      </c>
      <c r="I10" s="88"/>
      <c r="J10" s="66"/>
      <c r="K10" s="67"/>
      <c r="L10" s="2"/>
      <c r="M10" s="2"/>
      <c r="N10" s="2"/>
      <c r="O10" s="2"/>
    </row>
    <row r="11" spans="1:15" ht="15.75" x14ac:dyDescent="0.25">
      <c r="A11" s="68" t="s">
        <v>12</v>
      </c>
      <c r="B11" s="84">
        <f t="shared" si="0"/>
        <v>0</v>
      </c>
      <c r="C11" s="88"/>
      <c r="D11" s="66"/>
      <c r="E11" s="84">
        <f t="shared" si="1"/>
        <v>0</v>
      </c>
      <c r="F11" s="88"/>
      <c r="G11" s="66"/>
      <c r="H11" s="84">
        <f t="shared" si="2"/>
        <v>0</v>
      </c>
      <c r="I11" s="88"/>
      <c r="J11" s="66"/>
      <c r="K11" s="67"/>
      <c r="L11" s="2"/>
      <c r="M11" s="2"/>
      <c r="N11" s="2"/>
      <c r="O11" s="2"/>
    </row>
    <row r="12" spans="1:15" ht="15.75" x14ac:dyDescent="0.25">
      <c r="A12" s="68" t="s">
        <v>13</v>
      </c>
      <c r="B12" s="84">
        <f t="shared" si="0"/>
        <v>0</v>
      </c>
      <c r="C12" s="88"/>
      <c r="D12" s="66"/>
      <c r="E12" s="84">
        <f t="shared" si="1"/>
        <v>0</v>
      </c>
      <c r="F12" s="88"/>
      <c r="G12" s="66"/>
      <c r="H12" s="84">
        <f t="shared" si="2"/>
        <v>0</v>
      </c>
      <c r="I12" s="88"/>
      <c r="J12" s="66"/>
      <c r="K12" s="67"/>
      <c r="L12" s="2"/>
      <c r="M12" s="2"/>
      <c r="N12" s="2"/>
      <c r="O12" s="2"/>
    </row>
    <row r="13" spans="1:15" ht="15.75" x14ac:dyDescent="0.25">
      <c r="A13" s="68" t="s">
        <v>14</v>
      </c>
      <c r="B13" s="84">
        <f t="shared" si="0"/>
        <v>0</v>
      </c>
      <c r="C13" s="88"/>
      <c r="D13" s="66"/>
      <c r="E13" s="84">
        <f t="shared" si="1"/>
        <v>0</v>
      </c>
      <c r="F13" s="88"/>
      <c r="G13" s="66"/>
      <c r="H13" s="84">
        <f t="shared" si="2"/>
        <v>0</v>
      </c>
      <c r="I13" s="88"/>
      <c r="J13" s="66"/>
      <c r="K13" s="67"/>
      <c r="L13" s="2"/>
      <c r="M13" s="2"/>
      <c r="N13" s="2"/>
      <c r="O13" s="2"/>
    </row>
    <row r="14" spans="1:15" ht="14.45" customHeight="1" x14ac:dyDescent="0.25">
      <c r="A14" s="68" t="s">
        <v>15</v>
      </c>
      <c r="B14" s="84">
        <f t="shared" si="0"/>
        <v>0</v>
      </c>
      <c r="C14" s="88"/>
      <c r="D14" s="66"/>
      <c r="E14" s="84">
        <f t="shared" si="1"/>
        <v>0</v>
      </c>
      <c r="F14" s="88"/>
      <c r="G14" s="66"/>
      <c r="H14" s="84">
        <f t="shared" si="2"/>
        <v>0</v>
      </c>
      <c r="I14" s="88"/>
      <c r="J14" s="66"/>
      <c r="K14" s="67"/>
      <c r="L14" s="2"/>
      <c r="M14" s="2"/>
      <c r="N14" s="2"/>
      <c r="O14" s="2"/>
    </row>
    <row r="15" spans="1:15" ht="15.75" x14ac:dyDescent="0.25">
      <c r="A15" s="68" t="s">
        <v>16</v>
      </c>
      <c r="B15" s="84">
        <f t="shared" si="0"/>
        <v>0</v>
      </c>
      <c r="C15" s="88"/>
      <c r="D15" s="66"/>
      <c r="E15" s="84">
        <f t="shared" si="1"/>
        <v>0</v>
      </c>
      <c r="F15" s="88"/>
      <c r="G15" s="66"/>
      <c r="H15" s="84">
        <f t="shared" si="2"/>
        <v>0</v>
      </c>
      <c r="I15" s="88"/>
      <c r="J15" s="66"/>
      <c r="K15" s="67"/>
      <c r="L15" s="2"/>
      <c r="M15" s="2"/>
      <c r="N15" s="2"/>
      <c r="O15" s="2"/>
    </row>
    <row r="16" spans="1:15" ht="15.75" x14ac:dyDescent="0.25">
      <c r="A16" s="68" t="s">
        <v>17</v>
      </c>
      <c r="B16" s="84">
        <f t="shared" si="0"/>
        <v>0</v>
      </c>
      <c r="C16" s="88"/>
      <c r="D16" s="66"/>
      <c r="E16" s="84">
        <f t="shared" si="1"/>
        <v>0</v>
      </c>
      <c r="F16" s="88"/>
      <c r="G16" s="66"/>
      <c r="H16" s="84">
        <f t="shared" si="2"/>
        <v>0</v>
      </c>
      <c r="I16" s="88"/>
      <c r="J16" s="66"/>
      <c r="K16" s="67"/>
      <c r="L16" s="2"/>
      <c r="M16" s="2"/>
      <c r="N16" s="2"/>
      <c r="O16" s="2"/>
    </row>
    <row r="17" spans="1:15" ht="15.75" x14ac:dyDescent="0.25">
      <c r="A17" s="68" t="s">
        <v>18</v>
      </c>
      <c r="B17" s="84">
        <f t="shared" si="0"/>
        <v>0</v>
      </c>
      <c r="C17" s="88"/>
      <c r="D17" s="66"/>
      <c r="E17" s="84">
        <f t="shared" si="1"/>
        <v>0</v>
      </c>
      <c r="F17" s="88"/>
      <c r="G17" s="66"/>
      <c r="H17" s="84">
        <f t="shared" si="2"/>
        <v>0</v>
      </c>
      <c r="I17" s="88"/>
      <c r="J17" s="66"/>
      <c r="K17" s="67"/>
      <c r="L17" s="2"/>
      <c r="M17" s="2"/>
      <c r="N17" s="2"/>
      <c r="O17" s="2"/>
    </row>
    <row r="18" spans="1:15" ht="15.75" x14ac:dyDescent="0.25">
      <c r="A18" s="68" t="s">
        <v>19</v>
      </c>
      <c r="B18" s="84">
        <f t="shared" si="0"/>
        <v>0</v>
      </c>
      <c r="C18" s="88"/>
      <c r="D18" s="66"/>
      <c r="E18" s="84">
        <f t="shared" si="1"/>
        <v>0</v>
      </c>
      <c r="F18" s="88"/>
      <c r="G18" s="66"/>
      <c r="H18" s="84">
        <f t="shared" si="2"/>
        <v>0</v>
      </c>
      <c r="I18" s="88"/>
      <c r="J18" s="66"/>
      <c r="K18" s="67"/>
      <c r="L18" s="2"/>
      <c r="M18" s="2"/>
      <c r="N18" s="2"/>
      <c r="O18" s="2"/>
    </row>
    <row r="19" spans="1:15" ht="15.75" x14ac:dyDescent="0.25">
      <c r="A19" s="68" t="s">
        <v>20</v>
      </c>
      <c r="B19" s="84">
        <f t="shared" si="0"/>
        <v>0</v>
      </c>
      <c r="C19" s="88"/>
      <c r="D19" s="66"/>
      <c r="E19" s="84">
        <f t="shared" si="1"/>
        <v>0</v>
      </c>
      <c r="F19" s="88"/>
      <c r="G19" s="66"/>
      <c r="H19" s="84">
        <f t="shared" si="2"/>
        <v>0</v>
      </c>
      <c r="I19" s="88"/>
      <c r="J19" s="66"/>
      <c r="K19" s="67"/>
      <c r="L19" s="2"/>
      <c r="M19" s="2"/>
      <c r="N19" s="2"/>
      <c r="O19" s="2"/>
    </row>
    <row r="20" spans="1:15" ht="15.75" x14ac:dyDescent="0.25">
      <c r="A20" s="68" t="s">
        <v>21</v>
      </c>
      <c r="B20" s="84">
        <f t="shared" si="0"/>
        <v>0</v>
      </c>
      <c r="C20" s="88"/>
      <c r="D20" s="66"/>
      <c r="E20" s="84">
        <f t="shared" si="1"/>
        <v>0</v>
      </c>
      <c r="F20" s="88"/>
      <c r="G20" s="66"/>
      <c r="H20" s="84">
        <f t="shared" si="2"/>
        <v>0</v>
      </c>
      <c r="I20" s="88"/>
      <c r="J20" s="66"/>
      <c r="K20" s="67"/>
      <c r="L20" s="2"/>
      <c r="M20" s="2"/>
      <c r="N20" s="2"/>
      <c r="O20" s="2"/>
    </row>
    <row r="21" spans="1:15" ht="15.75" x14ac:dyDescent="0.25">
      <c r="A21" s="68" t="s">
        <v>22</v>
      </c>
      <c r="B21" s="84">
        <f t="shared" si="0"/>
        <v>510</v>
      </c>
      <c r="C21" s="88">
        <v>510</v>
      </c>
      <c r="D21" s="66"/>
      <c r="E21" s="84">
        <f t="shared" si="1"/>
        <v>0</v>
      </c>
      <c r="F21" s="88"/>
      <c r="G21" s="66"/>
      <c r="H21" s="84">
        <f t="shared" si="2"/>
        <v>770</v>
      </c>
      <c r="I21" s="88">
        <v>770</v>
      </c>
      <c r="J21" s="66"/>
      <c r="K21" s="67"/>
      <c r="L21" s="2"/>
      <c r="M21" s="2"/>
      <c r="N21" s="2"/>
      <c r="O21" s="2"/>
    </row>
    <row r="22" spans="1:15" ht="15.6" customHeight="1" x14ac:dyDescent="0.25">
      <c r="A22" s="68" t="s">
        <v>23</v>
      </c>
      <c r="B22" s="84">
        <f t="shared" si="0"/>
        <v>0</v>
      </c>
      <c r="C22" s="88"/>
      <c r="D22" s="66"/>
      <c r="E22" s="84">
        <f t="shared" si="1"/>
        <v>0</v>
      </c>
      <c r="F22" s="88"/>
      <c r="G22" s="66"/>
      <c r="H22" s="84">
        <f t="shared" si="2"/>
        <v>0</v>
      </c>
      <c r="I22" s="88"/>
      <c r="J22" s="66"/>
      <c r="K22" s="67"/>
      <c r="L22" s="2"/>
      <c r="M22" s="2"/>
      <c r="N22" s="2"/>
      <c r="O22" s="2"/>
    </row>
    <row r="23" spans="1:15" ht="15.75" x14ac:dyDescent="0.25">
      <c r="A23" s="68" t="s">
        <v>24</v>
      </c>
      <c r="B23" s="84">
        <f t="shared" si="0"/>
        <v>0</v>
      </c>
      <c r="C23" s="88"/>
      <c r="D23" s="66"/>
      <c r="E23" s="84">
        <f t="shared" si="1"/>
        <v>0</v>
      </c>
      <c r="F23" s="88"/>
      <c r="G23" s="66"/>
      <c r="H23" s="84">
        <f t="shared" si="2"/>
        <v>0</v>
      </c>
      <c r="I23" s="88"/>
      <c r="J23" s="66"/>
      <c r="K23" s="67"/>
      <c r="L23" s="2"/>
      <c r="M23" s="2"/>
      <c r="N23" s="2"/>
      <c r="O23" s="2"/>
    </row>
    <row r="24" spans="1:15" ht="15.75" x14ac:dyDescent="0.25">
      <c r="A24" s="68" t="s">
        <v>25</v>
      </c>
      <c r="B24" s="84">
        <f t="shared" si="0"/>
        <v>0</v>
      </c>
      <c r="C24" s="88"/>
      <c r="D24" s="66"/>
      <c r="E24" s="84">
        <f t="shared" si="1"/>
        <v>0</v>
      </c>
      <c r="F24" s="88"/>
      <c r="G24" s="66"/>
      <c r="H24" s="84">
        <f t="shared" si="2"/>
        <v>0</v>
      </c>
      <c r="I24" s="88"/>
      <c r="J24" s="66"/>
      <c r="K24" s="67"/>
      <c r="L24" s="2"/>
      <c r="M24" s="2"/>
      <c r="N24" s="2"/>
      <c r="O24" s="2"/>
    </row>
    <row r="25" spans="1:15" ht="15.6" customHeight="1" x14ac:dyDescent="0.25">
      <c r="A25" s="68" t="s">
        <v>26</v>
      </c>
      <c r="B25" s="84">
        <f t="shared" si="0"/>
        <v>1900</v>
      </c>
      <c r="C25" s="88">
        <v>1900</v>
      </c>
      <c r="D25" s="66"/>
      <c r="E25" s="84">
        <f t="shared" si="1"/>
        <v>600</v>
      </c>
      <c r="F25" s="88">
        <v>600</v>
      </c>
      <c r="G25" s="66"/>
      <c r="H25" s="84">
        <f t="shared" si="2"/>
        <v>1233</v>
      </c>
      <c r="I25" s="88">
        <v>1233</v>
      </c>
      <c r="J25" s="66"/>
      <c r="K25" s="67"/>
      <c r="L25" s="2"/>
      <c r="M25" s="2"/>
      <c r="N25" s="2"/>
      <c r="O25" s="2"/>
    </row>
    <row r="26" spans="1:15" ht="15.6" customHeight="1" x14ac:dyDescent="0.25">
      <c r="A26" s="68" t="s">
        <v>27</v>
      </c>
      <c r="B26" s="84">
        <f t="shared" si="0"/>
        <v>0</v>
      </c>
      <c r="C26" s="88"/>
      <c r="D26" s="66"/>
      <c r="E26" s="84">
        <f t="shared" si="1"/>
        <v>0</v>
      </c>
      <c r="F26" s="88"/>
      <c r="G26" s="66"/>
      <c r="H26" s="84">
        <f t="shared" si="2"/>
        <v>0</v>
      </c>
      <c r="I26" s="88"/>
      <c r="J26" s="66"/>
      <c r="K26" s="67"/>
      <c r="L26" s="2"/>
      <c r="M26" s="2"/>
      <c r="N26" s="2"/>
      <c r="O26" s="2"/>
    </row>
    <row r="27" spans="1:15" ht="15.6" customHeight="1" x14ac:dyDescent="0.25">
      <c r="A27" s="68" t="s">
        <v>28</v>
      </c>
      <c r="B27" s="84">
        <f t="shared" si="0"/>
        <v>0</v>
      </c>
      <c r="C27" s="88"/>
      <c r="D27" s="66"/>
      <c r="E27" s="84">
        <f t="shared" si="1"/>
        <v>0</v>
      </c>
      <c r="F27" s="88"/>
      <c r="G27" s="66"/>
      <c r="H27" s="84">
        <f t="shared" si="2"/>
        <v>0</v>
      </c>
      <c r="I27" s="88"/>
      <c r="J27" s="66"/>
      <c r="K27" s="67"/>
      <c r="L27" s="2"/>
      <c r="M27" s="2"/>
      <c r="N27" s="2"/>
      <c r="O27" s="2"/>
    </row>
    <row r="28" spans="1:15" ht="15.6" customHeight="1" x14ac:dyDescent="0.25">
      <c r="A28" s="68" t="s">
        <v>29</v>
      </c>
      <c r="B28" s="84">
        <f t="shared" si="0"/>
        <v>0</v>
      </c>
      <c r="C28" s="88"/>
      <c r="D28" s="66"/>
      <c r="E28" s="84">
        <f t="shared" si="1"/>
        <v>0</v>
      </c>
      <c r="F28" s="88"/>
      <c r="G28" s="66"/>
      <c r="H28" s="84">
        <f t="shared" si="2"/>
        <v>0</v>
      </c>
      <c r="I28" s="88"/>
      <c r="J28" s="66"/>
      <c r="K28" s="67"/>
      <c r="L28" s="2"/>
      <c r="M28" s="2"/>
      <c r="N28" s="2"/>
      <c r="O28" s="2"/>
    </row>
    <row r="29" spans="1:15" ht="15.6" customHeight="1" x14ac:dyDescent="0.25">
      <c r="A29" s="68" t="s">
        <v>30</v>
      </c>
      <c r="B29" s="84">
        <f t="shared" si="0"/>
        <v>0</v>
      </c>
      <c r="C29" s="88"/>
      <c r="D29" s="66"/>
      <c r="E29" s="84">
        <f t="shared" si="1"/>
        <v>0</v>
      </c>
      <c r="F29" s="88"/>
      <c r="G29" s="66"/>
      <c r="H29" s="84">
        <f t="shared" si="2"/>
        <v>0</v>
      </c>
      <c r="I29" s="88"/>
      <c r="J29" s="66"/>
      <c r="K29" s="67"/>
      <c r="L29" s="2"/>
      <c r="M29" s="2"/>
      <c r="N29" s="2"/>
      <c r="O29" s="2"/>
    </row>
    <row r="30" spans="1:15" ht="15.6" customHeight="1" x14ac:dyDescent="0.25">
      <c r="A30" s="68" t="s">
        <v>31</v>
      </c>
      <c r="B30" s="84">
        <f t="shared" si="0"/>
        <v>0</v>
      </c>
      <c r="C30" s="88"/>
      <c r="D30" s="66"/>
      <c r="E30" s="84">
        <f t="shared" si="1"/>
        <v>0</v>
      </c>
      <c r="F30" s="88"/>
      <c r="G30" s="66"/>
      <c r="H30" s="84">
        <f t="shared" si="2"/>
        <v>0</v>
      </c>
      <c r="I30" s="88"/>
      <c r="J30" s="66"/>
      <c r="K30" s="67"/>
      <c r="L30" s="2"/>
      <c r="M30" s="2"/>
      <c r="N30" s="2"/>
      <c r="O30" s="2"/>
    </row>
    <row r="31" spans="1:15" ht="15.6" customHeight="1" x14ac:dyDescent="0.25">
      <c r="A31" s="68" t="s">
        <v>32</v>
      </c>
      <c r="B31" s="84">
        <f t="shared" si="0"/>
        <v>0</v>
      </c>
      <c r="C31" s="88"/>
      <c r="D31" s="66"/>
      <c r="E31" s="84">
        <f t="shared" si="1"/>
        <v>0</v>
      </c>
      <c r="F31" s="88"/>
      <c r="G31" s="66"/>
      <c r="H31" s="84">
        <f t="shared" si="2"/>
        <v>0</v>
      </c>
      <c r="I31" s="88"/>
      <c r="J31" s="66"/>
      <c r="K31" s="67"/>
      <c r="L31" s="19"/>
      <c r="M31" s="19"/>
      <c r="N31" s="19"/>
      <c r="O31" s="19"/>
    </row>
    <row r="32" spans="1:15" ht="15.6" customHeight="1" x14ac:dyDescent="0.25">
      <c r="A32" s="68" t="s">
        <v>33</v>
      </c>
      <c r="B32" s="84">
        <f t="shared" si="0"/>
        <v>0</v>
      </c>
      <c r="C32" s="88"/>
      <c r="D32" s="66"/>
      <c r="E32" s="84">
        <f t="shared" si="1"/>
        <v>0</v>
      </c>
      <c r="F32" s="88"/>
      <c r="G32" s="66"/>
      <c r="H32" s="84">
        <f t="shared" si="2"/>
        <v>0</v>
      </c>
      <c r="I32" s="88"/>
      <c r="J32" s="66"/>
      <c r="K32" s="67"/>
      <c r="L32" s="2"/>
      <c r="M32" s="2"/>
      <c r="N32" s="2"/>
      <c r="O32" s="2"/>
    </row>
    <row r="33" spans="1:18" ht="17.45" customHeight="1" x14ac:dyDescent="0.25">
      <c r="A33" s="68" t="s">
        <v>34</v>
      </c>
      <c r="B33" s="84">
        <f t="shared" si="0"/>
        <v>0</v>
      </c>
      <c r="C33" s="88"/>
      <c r="D33" s="66"/>
      <c r="E33" s="84">
        <f t="shared" si="1"/>
        <v>0</v>
      </c>
      <c r="F33" s="88"/>
      <c r="G33" s="66"/>
      <c r="H33" s="84">
        <f t="shared" si="2"/>
        <v>0</v>
      </c>
      <c r="I33" s="88"/>
      <c r="J33" s="66"/>
      <c r="K33" s="67"/>
      <c r="L33" s="2"/>
      <c r="M33" s="2"/>
      <c r="N33" s="2"/>
      <c r="O33" s="2"/>
    </row>
    <row r="34" spans="1:18" ht="15.75" x14ac:dyDescent="0.25">
      <c r="A34" s="68" t="s">
        <v>35</v>
      </c>
      <c r="B34" s="84">
        <f t="shared" si="0"/>
        <v>0</v>
      </c>
      <c r="C34" s="88"/>
      <c r="D34" s="66"/>
      <c r="E34" s="84">
        <f t="shared" si="1"/>
        <v>0</v>
      </c>
      <c r="F34" s="88"/>
      <c r="G34" s="66"/>
      <c r="H34" s="84">
        <f t="shared" si="2"/>
        <v>0</v>
      </c>
      <c r="I34" s="88"/>
      <c r="J34" s="66"/>
      <c r="K34" s="67"/>
      <c r="L34" s="2"/>
      <c r="M34" s="2"/>
      <c r="N34" s="2"/>
      <c r="O34" s="2"/>
    </row>
    <row r="35" spans="1:18" ht="16.899999999999999" customHeight="1" x14ac:dyDescent="0.25">
      <c r="A35" s="68" t="s">
        <v>36</v>
      </c>
      <c r="B35" s="84">
        <f t="shared" si="0"/>
        <v>0</v>
      </c>
      <c r="C35" s="88"/>
      <c r="D35" s="66"/>
      <c r="E35" s="84">
        <f t="shared" si="1"/>
        <v>0</v>
      </c>
      <c r="F35" s="88"/>
      <c r="G35" s="66"/>
      <c r="H35" s="84">
        <f t="shared" si="2"/>
        <v>0</v>
      </c>
      <c r="I35" s="88"/>
      <c r="J35" s="66"/>
      <c r="K35" s="67"/>
      <c r="L35" s="2"/>
      <c r="M35" s="2"/>
      <c r="N35" s="2"/>
      <c r="O35" s="2"/>
    </row>
    <row r="36" spans="1:18" ht="15.6" customHeight="1" x14ac:dyDescent="0.25">
      <c r="A36" s="68" t="s">
        <v>37</v>
      </c>
      <c r="B36" s="84">
        <f t="shared" si="0"/>
        <v>0</v>
      </c>
      <c r="C36" s="88"/>
      <c r="D36" s="66"/>
      <c r="E36" s="84">
        <f t="shared" si="1"/>
        <v>0</v>
      </c>
      <c r="F36" s="88"/>
      <c r="G36" s="66"/>
      <c r="H36" s="84">
        <f t="shared" si="2"/>
        <v>0</v>
      </c>
      <c r="I36" s="88"/>
      <c r="J36" s="66"/>
      <c r="K36" s="171">
        <f>ROUND(((B36+E36)*2.7)+H36*8.5,2)</f>
        <v>0</v>
      </c>
      <c r="L36" s="2"/>
      <c r="M36" s="2"/>
      <c r="N36" s="2"/>
      <c r="O36" s="2"/>
    </row>
    <row r="37" spans="1:18" ht="15.6" customHeight="1" x14ac:dyDescent="0.25">
      <c r="A37" s="68" t="s">
        <v>38</v>
      </c>
      <c r="B37" s="84">
        <f t="shared" si="0"/>
        <v>0</v>
      </c>
      <c r="C37" s="88"/>
      <c r="D37" s="66"/>
      <c r="E37" s="84">
        <f t="shared" si="1"/>
        <v>0</v>
      </c>
      <c r="F37" s="88"/>
      <c r="G37" s="66"/>
      <c r="H37" s="84">
        <f t="shared" si="2"/>
        <v>0</v>
      </c>
      <c r="I37" s="88"/>
      <c r="J37" s="66"/>
      <c r="K37" s="96"/>
      <c r="L37" s="2"/>
      <c r="M37" s="2"/>
      <c r="N37" s="2"/>
      <c r="O37" s="2"/>
    </row>
    <row r="38" spans="1:18" ht="15.75" x14ac:dyDescent="0.25">
      <c r="A38" s="68" t="s">
        <v>39</v>
      </c>
      <c r="B38" s="84">
        <f t="shared" si="0"/>
        <v>0</v>
      </c>
      <c r="C38" s="88"/>
      <c r="D38" s="66"/>
      <c r="E38" s="84">
        <f t="shared" si="1"/>
        <v>0</v>
      </c>
      <c r="F38" s="88"/>
      <c r="G38" s="66"/>
      <c r="H38" s="84">
        <f t="shared" si="2"/>
        <v>0</v>
      </c>
      <c r="I38" s="88"/>
      <c r="J38" s="66"/>
      <c r="K38" s="96"/>
      <c r="L38" s="2"/>
      <c r="M38" s="2"/>
      <c r="N38" s="2"/>
      <c r="O38" s="2"/>
    </row>
    <row r="39" spans="1:18" ht="15.6" customHeight="1" x14ac:dyDescent="0.25">
      <c r="A39" s="68" t="s">
        <v>40</v>
      </c>
      <c r="B39" s="84">
        <f t="shared" si="0"/>
        <v>0</v>
      </c>
      <c r="C39" s="88"/>
      <c r="D39" s="66"/>
      <c r="E39" s="84">
        <f t="shared" si="1"/>
        <v>0</v>
      </c>
      <c r="F39" s="88"/>
      <c r="G39" s="66"/>
      <c r="H39" s="84">
        <f t="shared" si="2"/>
        <v>0</v>
      </c>
      <c r="I39" s="88"/>
      <c r="J39" s="66"/>
      <c r="K39" s="96"/>
      <c r="L39" s="2"/>
      <c r="M39" s="2"/>
      <c r="N39" s="2"/>
      <c r="O39" s="2"/>
    </row>
    <row r="40" spans="1:18" ht="15.6" customHeight="1" x14ac:dyDescent="0.25">
      <c r="A40" s="68" t="s">
        <v>41</v>
      </c>
      <c r="B40" s="84">
        <f t="shared" si="0"/>
        <v>0</v>
      </c>
      <c r="C40" s="88"/>
      <c r="D40" s="66"/>
      <c r="E40" s="84">
        <f t="shared" si="1"/>
        <v>0</v>
      </c>
      <c r="F40" s="88"/>
      <c r="G40" s="66"/>
      <c r="H40" s="84">
        <f t="shared" si="2"/>
        <v>0</v>
      </c>
      <c r="I40" s="88"/>
      <c r="J40" s="66"/>
      <c r="K40" s="96"/>
      <c r="L40" s="2"/>
      <c r="M40" s="2"/>
      <c r="N40" s="2"/>
      <c r="O40" s="2"/>
    </row>
    <row r="41" spans="1:18" ht="15.6" customHeight="1" x14ac:dyDescent="0.25">
      <c r="A41" s="68" t="s">
        <v>42</v>
      </c>
      <c r="B41" s="84">
        <f t="shared" si="0"/>
        <v>1421</v>
      </c>
      <c r="C41" s="88"/>
      <c r="D41" s="66">
        <v>1421</v>
      </c>
      <c r="E41" s="84">
        <f t="shared" si="1"/>
        <v>110</v>
      </c>
      <c r="F41" s="88"/>
      <c r="G41" s="66">
        <v>110</v>
      </c>
      <c r="H41" s="84">
        <f t="shared" si="2"/>
        <v>1200</v>
      </c>
      <c r="I41" s="88"/>
      <c r="J41" s="66">
        <v>1200</v>
      </c>
      <c r="K41" s="96"/>
      <c r="L41" s="2"/>
      <c r="M41" s="2"/>
      <c r="N41" s="2"/>
      <c r="O41" s="2"/>
    </row>
    <row r="42" spans="1:18" ht="15.6" customHeight="1" x14ac:dyDescent="0.25">
      <c r="A42" s="68" t="s">
        <v>43</v>
      </c>
      <c r="B42" s="84">
        <f t="shared" si="0"/>
        <v>0</v>
      </c>
      <c r="C42" s="88"/>
      <c r="D42" s="66"/>
      <c r="E42" s="84">
        <f t="shared" si="1"/>
        <v>0</v>
      </c>
      <c r="F42" s="88"/>
      <c r="G42" s="66"/>
      <c r="H42" s="84">
        <f t="shared" si="2"/>
        <v>0</v>
      </c>
      <c r="I42" s="88"/>
      <c r="J42" s="66"/>
      <c r="K42" s="96"/>
      <c r="L42" s="2"/>
      <c r="M42" s="2"/>
      <c r="N42" s="2"/>
      <c r="O42" s="2"/>
    </row>
    <row r="43" spans="1:18" ht="15.6" customHeight="1" x14ac:dyDescent="0.25">
      <c r="A43" s="68" t="s">
        <v>44</v>
      </c>
      <c r="B43" s="84">
        <f t="shared" si="0"/>
        <v>0</v>
      </c>
      <c r="C43" s="88"/>
      <c r="D43" s="66"/>
      <c r="E43" s="84">
        <f t="shared" si="1"/>
        <v>0</v>
      </c>
      <c r="F43" s="88"/>
      <c r="G43" s="66"/>
      <c r="H43" s="84">
        <f t="shared" si="2"/>
        <v>0</v>
      </c>
      <c r="I43" s="88"/>
      <c r="J43" s="66"/>
      <c r="K43" s="96"/>
      <c r="L43" s="2"/>
      <c r="M43" s="2"/>
      <c r="N43" s="2"/>
      <c r="O43" s="2"/>
    </row>
    <row r="44" spans="1:18" ht="15" customHeight="1" x14ac:dyDescent="0.25">
      <c r="A44" s="68" t="s">
        <v>45</v>
      </c>
      <c r="B44" s="84">
        <f t="shared" si="0"/>
        <v>0</v>
      </c>
      <c r="C44" s="88"/>
      <c r="D44" s="66"/>
      <c r="E44" s="84">
        <f t="shared" si="1"/>
        <v>0</v>
      </c>
      <c r="F44" s="88"/>
      <c r="G44" s="66"/>
      <c r="H44" s="84">
        <f t="shared" si="2"/>
        <v>0</v>
      </c>
      <c r="I44" s="88"/>
      <c r="J44" s="66"/>
      <c r="K44" s="96"/>
      <c r="L44" s="19"/>
      <c r="M44" s="2"/>
      <c r="N44" s="19"/>
      <c r="O44" s="19"/>
    </row>
    <row r="45" spans="1:18" ht="30.6" customHeight="1" x14ac:dyDescent="0.25">
      <c r="A45" s="68" t="s">
        <v>78</v>
      </c>
      <c r="B45" s="84">
        <f t="shared" si="0"/>
        <v>0</v>
      </c>
      <c r="C45" s="88"/>
      <c r="D45" s="66"/>
      <c r="E45" s="84">
        <f t="shared" si="1"/>
        <v>0</v>
      </c>
      <c r="F45" s="88"/>
      <c r="G45" s="66"/>
      <c r="H45" s="84">
        <f t="shared" si="2"/>
        <v>0</v>
      </c>
      <c r="I45" s="88"/>
      <c r="J45" s="66"/>
      <c r="K45" s="96"/>
      <c r="L45" s="19"/>
      <c r="M45" s="2"/>
      <c r="N45" s="19"/>
      <c r="O45" s="19"/>
    </row>
    <row r="46" spans="1:18" ht="15.6" customHeight="1" x14ac:dyDescent="0.25">
      <c r="A46" s="68" t="s">
        <v>46</v>
      </c>
      <c r="B46" s="84">
        <f t="shared" si="0"/>
        <v>0</v>
      </c>
      <c r="C46" s="88"/>
      <c r="D46" s="66"/>
      <c r="E46" s="84">
        <f t="shared" si="1"/>
        <v>0</v>
      </c>
      <c r="F46" s="88"/>
      <c r="G46" s="66"/>
      <c r="H46" s="84">
        <f t="shared" si="2"/>
        <v>0</v>
      </c>
      <c r="I46" s="88"/>
      <c r="J46" s="66"/>
      <c r="K46" s="172"/>
    </row>
    <row r="47" spans="1:18" ht="15.6" customHeight="1" x14ac:dyDescent="0.25">
      <c r="A47" s="68" t="s">
        <v>47</v>
      </c>
      <c r="B47" s="84">
        <f t="shared" si="0"/>
        <v>0</v>
      </c>
      <c r="C47" s="93"/>
      <c r="D47" s="94"/>
      <c r="E47" s="84">
        <f t="shared" si="1"/>
        <v>0</v>
      </c>
      <c r="F47" s="93"/>
      <c r="G47" s="94"/>
      <c r="H47" s="84">
        <f t="shared" si="2"/>
        <v>0</v>
      </c>
      <c r="I47" s="93"/>
      <c r="J47" s="94"/>
      <c r="K47" s="96"/>
      <c r="P47" s="20"/>
      <c r="Q47" s="20"/>
      <c r="R47" s="20"/>
    </row>
    <row r="48" spans="1:18" s="20" customFormat="1" ht="15.75" x14ac:dyDescent="0.25">
      <c r="A48" s="68" t="s">
        <v>48</v>
      </c>
      <c r="B48" s="84">
        <f t="shared" si="0"/>
        <v>0</v>
      </c>
      <c r="C48" s="93"/>
      <c r="D48" s="94"/>
      <c r="E48" s="84">
        <f t="shared" si="1"/>
        <v>0</v>
      </c>
      <c r="F48" s="93"/>
      <c r="G48" s="94"/>
      <c r="H48" s="84">
        <f t="shared" si="2"/>
        <v>0</v>
      </c>
      <c r="I48" s="93"/>
      <c r="J48" s="94"/>
      <c r="K48" s="96"/>
    </row>
    <row r="49" spans="1:11" ht="15.75" x14ac:dyDescent="0.25">
      <c r="A49" s="68" t="s">
        <v>49</v>
      </c>
      <c r="B49" s="84">
        <f t="shared" si="0"/>
        <v>0</v>
      </c>
      <c r="C49" s="88"/>
      <c r="D49" s="66"/>
      <c r="E49" s="84">
        <f t="shared" si="1"/>
        <v>0</v>
      </c>
      <c r="F49" s="88"/>
      <c r="G49" s="66"/>
      <c r="H49" s="84">
        <f t="shared" si="2"/>
        <v>0</v>
      </c>
      <c r="I49" s="88"/>
      <c r="J49" s="66"/>
      <c r="K49" s="96"/>
    </row>
    <row r="50" spans="1:11" ht="15.75" x14ac:dyDescent="0.25">
      <c r="A50" s="68" t="s">
        <v>50</v>
      </c>
      <c r="B50" s="84">
        <f t="shared" si="0"/>
        <v>0</v>
      </c>
      <c r="C50" s="88"/>
      <c r="D50" s="66"/>
      <c r="E50" s="84">
        <f t="shared" si="1"/>
        <v>0</v>
      </c>
      <c r="F50" s="88"/>
      <c r="G50" s="66"/>
      <c r="H50" s="84">
        <f t="shared" si="2"/>
        <v>0</v>
      </c>
      <c r="I50" s="88"/>
      <c r="J50" s="66"/>
      <c r="K50" s="96"/>
    </row>
    <row r="51" spans="1:11" ht="17.45" customHeight="1" x14ac:dyDescent="0.25">
      <c r="A51" s="68" t="s">
        <v>51</v>
      </c>
      <c r="B51" s="84">
        <f t="shared" si="0"/>
        <v>0</v>
      </c>
      <c r="C51" s="88"/>
      <c r="D51" s="66"/>
      <c r="E51" s="84">
        <f t="shared" si="1"/>
        <v>0</v>
      </c>
      <c r="F51" s="88"/>
      <c r="G51" s="66"/>
      <c r="H51" s="84">
        <f t="shared" si="2"/>
        <v>0</v>
      </c>
      <c r="I51" s="88"/>
      <c r="J51" s="66"/>
      <c r="K51" s="96"/>
    </row>
    <row r="52" spans="1:11" ht="15" customHeight="1" x14ac:dyDescent="0.25">
      <c r="A52" s="68" t="s">
        <v>52</v>
      </c>
      <c r="B52" s="84">
        <f t="shared" si="0"/>
        <v>0</v>
      </c>
      <c r="C52" s="88"/>
      <c r="D52" s="66"/>
      <c r="E52" s="84">
        <f t="shared" si="1"/>
        <v>0</v>
      </c>
      <c r="F52" s="88"/>
      <c r="G52" s="66"/>
      <c r="H52" s="84">
        <f t="shared" si="2"/>
        <v>0</v>
      </c>
      <c r="I52" s="88"/>
      <c r="J52" s="66"/>
      <c r="K52" s="171">
        <f t="shared" ref="K52:K55" si="3">ROUND(((B52+E52)*2.7)+H52*8.5,2)</f>
        <v>0</v>
      </c>
    </row>
    <row r="53" spans="1:11" ht="15.75" x14ac:dyDescent="0.25">
      <c r="A53" s="68" t="s">
        <v>53</v>
      </c>
      <c r="B53" s="84">
        <f t="shared" si="0"/>
        <v>0</v>
      </c>
      <c r="C53" s="97"/>
      <c r="D53" s="98"/>
      <c r="E53" s="84">
        <f t="shared" si="1"/>
        <v>0</v>
      </c>
      <c r="F53" s="97"/>
      <c r="G53" s="98"/>
      <c r="H53" s="84">
        <f t="shared" si="2"/>
        <v>0</v>
      </c>
      <c r="I53" s="99"/>
      <c r="J53" s="98"/>
      <c r="K53" s="171">
        <f t="shared" si="3"/>
        <v>0</v>
      </c>
    </row>
    <row r="54" spans="1:11" ht="15.75" x14ac:dyDescent="0.25">
      <c r="A54" s="68" t="s">
        <v>54</v>
      </c>
      <c r="B54" s="84">
        <f t="shared" si="0"/>
        <v>0</v>
      </c>
      <c r="C54" s="97"/>
      <c r="D54" s="98"/>
      <c r="E54" s="84">
        <f t="shared" si="1"/>
        <v>0</v>
      </c>
      <c r="F54" s="97"/>
      <c r="G54" s="98"/>
      <c r="H54" s="84">
        <f t="shared" si="2"/>
        <v>0</v>
      </c>
      <c r="I54" s="97"/>
      <c r="J54" s="98"/>
      <c r="K54" s="171">
        <f t="shared" si="3"/>
        <v>0</v>
      </c>
    </row>
    <row r="55" spans="1:11" ht="15.75" x14ac:dyDescent="0.25">
      <c r="A55" s="68" t="s">
        <v>55</v>
      </c>
      <c r="B55" s="84">
        <f t="shared" si="0"/>
        <v>0</v>
      </c>
      <c r="C55" s="97"/>
      <c r="D55" s="98"/>
      <c r="E55" s="84">
        <f t="shared" si="1"/>
        <v>0</v>
      </c>
      <c r="F55" s="97"/>
      <c r="G55" s="98"/>
      <c r="H55" s="84">
        <f t="shared" si="2"/>
        <v>0</v>
      </c>
      <c r="I55" s="97"/>
      <c r="J55" s="98"/>
      <c r="K55" s="171">
        <f t="shared" si="3"/>
        <v>0</v>
      </c>
    </row>
    <row r="56" spans="1:11" ht="15.75" x14ac:dyDescent="0.25">
      <c r="A56" s="68" t="s">
        <v>56</v>
      </c>
      <c r="B56" s="84">
        <f t="shared" si="0"/>
        <v>0</v>
      </c>
      <c r="C56" s="97"/>
      <c r="D56" s="98"/>
      <c r="E56" s="84">
        <f t="shared" si="1"/>
        <v>0</v>
      </c>
      <c r="F56" s="97"/>
      <c r="G56" s="98"/>
      <c r="H56" s="84">
        <f t="shared" si="2"/>
        <v>0</v>
      </c>
      <c r="I56" s="97"/>
      <c r="J56" s="98"/>
      <c r="K56" s="171"/>
    </row>
    <row r="57" spans="1:11" ht="15.75" x14ac:dyDescent="0.25">
      <c r="A57" s="68" t="s">
        <v>57</v>
      </c>
      <c r="B57" s="84">
        <f t="shared" si="0"/>
        <v>0</v>
      </c>
      <c r="C57" s="97"/>
      <c r="D57" s="98"/>
      <c r="E57" s="84">
        <f t="shared" si="1"/>
        <v>0</v>
      </c>
      <c r="F57" s="97"/>
      <c r="G57" s="98"/>
      <c r="H57" s="84">
        <f t="shared" si="2"/>
        <v>0</v>
      </c>
      <c r="I57" s="97"/>
      <c r="J57" s="98"/>
      <c r="K57" s="171"/>
    </row>
    <row r="58" spans="1:11" ht="15.75" x14ac:dyDescent="0.25">
      <c r="A58" s="68" t="s">
        <v>58</v>
      </c>
      <c r="B58" s="84">
        <f t="shared" si="0"/>
        <v>2260</v>
      </c>
      <c r="C58" s="97">
        <v>2260</v>
      </c>
      <c r="D58" s="98"/>
      <c r="E58" s="84">
        <f t="shared" si="1"/>
        <v>590</v>
      </c>
      <c r="F58" s="97">
        <v>590</v>
      </c>
      <c r="G58" s="98"/>
      <c r="H58" s="84">
        <f t="shared" si="2"/>
        <v>2227</v>
      </c>
      <c r="I58" s="97">
        <v>2227</v>
      </c>
      <c r="J58" s="98"/>
      <c r="K58" s="171"/>
    </row>
    <row r="59" spans="1:11" ht="16.149999999999999" customHeight="1" x14ac:dyDescent="0.25">
      <c r="A59" s="68" t="s">
        <v>59</v>
      </c>
      <c r="B59" s="84">
        <f t="shared" si="0"/>
        <v>0</v>
      </c>
      <c r="C59" s="97"/>
      <c r="D59" s="98"/>
      <c r="E59" s="84">
        <f t="shared" si="1"/>
        <v>0</v>
      </c>
      <c r="F59" s="97"/>
      <c r="G59" s="98"/>
      <c r="H59" s="84">
        <f t="shared" si="2"/>
        <v>0</v>
      </c>
      <c r="I59" s="97"/>
      <c r="J59" s="98"/>
      <c r="K59" s="171"/>
    </row>
    <row r="60" spans="1:11" ht="15.75" x14ac:dyDescent="0.25">
      <c r="A60" s="68" t="s">
        <v>60</v>
      </c>
      <c r="B60" s="84">
        <f t="shared" si="0"/>
        <v>0</v>
      </c>
      <c r="C60" s="97"/>
      <c r="D60" s="98"/>
      <c r="E60" s="84">
        <f t="shared" si="1"/>
        <v>0</v>
      </c>
      <c r="F60" s="97"/>
      <c r="G60" s="98"/>
      <c r="H60" s="84">
        <f t="shared" si="2"/>
        <v>0</v>
      </c>
      <c r="I60" s="97"/>
      <c r="J60" s="98"/>
      <c r="K60" s="171"/>
    </row>
    <row r="61" spans="1:11" ht="15.6" customHeight="1" x14ac:dyDescent="0.25">
      <c r="A61" s="68" t="s">
        <v>61</v>
      </c>
      <c r="B61" s="84">
        <f t="shared" si="0"/>
        <v>0</v>
      </c>
      <c r="C61" s="97"/>
      <c r="D61" s="98"/>
      <c r="E61" s="84">
        <f t="shared" si="1"/>
        <v>0</v>
      </c>
      <c r="F61" s="97"/>
      <c r="G61" s="98"/>
      <c r="H61" s="84">
        <f t="shared" si="2"/>
        <v>0</v>
      </c>
      <c r="I61" s="97"/>
      <c r="J61" s="98"/>
      <c r="K61" s="171"/>
    </row>
    <row r="62" spans="1:11" ht="29.45" customHeight="1" x14ac:dyDescent="0.25">
      <c r="A62" s="68" t="s">
        <v>62</v>
      </c>
      <c r="B62" s="84">
        <f t="shared" si="0"/>
        <v>0</v>
      </c>
      <c r="C62" s="97"/>
      <c r="D62" s="98"/>
      <c r="E62" s="84">
        <f t="shared" si="1"/>
        <v>0</v>
      </c>
      <c r="F62" s="97"/>
      <c r="G62" s="98"/>
      <c r="H62" s="84">
        <f t="shared" si="2"/>
        <v>0</v>
      </c>
      <c r="I62" s="97"/>
      <c r="J62" s="98"/>
      <c r="K62" s="171"/>
    </row>
    <row r="63" spans="1:11" ht="15.75" x14ac:dyDescent="0.25">
      <c r="A63" s="68" t="s">
        <v>63</v>
      </c>
      <c r="B63" s="84">
        <f t="shared" si="0"/>
        <v>0</v>
      </c>
      <c r="C63" s="97"/>
      <c r="D63" s="98"/>
      <c r="E63" s="84">
        <f t="shared" si="1"/>
        <v>0</v>
      </c>
      <c r="F63" s="97"/>
      <c r="G63" s="98"/>
      <c r="H63" s="84">
        <f t="shared" si="2"/>
        <v>0</v>
      </c>
      <c r="I63" s="97"/>
      <c r="J63" s="98"/>
      <c r="K63" s="171"/>
    </row>
    <row r="64" spans="1:11" ht="15.6" customHeight="1" x14ac:dyDescent="0.25">
      <c r="A64" s="68" t="s">
        <v>64</v>
      </c>
      <c r="B64" s="84">
        <f t="shared" si="0"/>
        <v>250</v>
      </c>
      <c r="C64" s="97">
        <v>250</v>
      </c>
      <c r="D64" s="100"/>
      <c r="E64" s="84">
        <f t="shared" si="1"/>
        <v>150</v>
      </c>
      <c r="F64" s="97">
        <v>150</v>
      </c>
      <c r="G64" s="100"/>
      <c r="H64" s="84">
        <f t="shared" si="2"/>
        <v>618</v>
      </c>
      <c r="I64" s="97">
        <v>618</v>
      </c>
      <c r="J64" s="100"/>
      <c r="K64" s="171"/>
    </row>
    <row r="65" spans="1:12" ht="15.75" x14ac:dyDescent="0.25">
      <c r="A65" s="68" t="s">
        <v>65</v>
      </c>
      <c r="B65" s="84">
        <f t="shared" si="0"/>
        <v>0</v>
      </c>
      <c r="C65" s="97"/>
      <c r="D65" s="98"/>
      <c r="E65" s="84">
        <f t="shared" si="1"/>
        <v>0</v>
      </c>
      <c r="F65" s="97"/>
      <c r="G65" s="98"/>
      <c r="H65" s="84">
        <f t="shared" si="2"/>
        <v>0</v>
      </c>
      <c r="I65" s="97"/>
      <c r="J65" s="98"/>
      <c r="K65" s="171"/>
    </row>
    <row r="66" spans="1:12" ht="15.75" x14ac:dyDescent="0.25">
      <c r="A66" s="68" t="s">
        <v>66</v>
      </c>
      <c r="B66" s="84">
        <f t="shared" si="0"/>
        <v>0</v>
      </c>
      <c r="C66" s="97"/>
      <c r="D66" s="98"/>
      <c r="E66" s="84">
        <f t="shared" si="1"/>
        <v>0</v>
      </c>
      <c r="F66" s="97"/>
      <c r="G66" s="98"/>
      <c r="H66" s="84">
        <f t="shared" si="2"/>
        <v>0</v>
      </c>
      <c r="I66" s="97"/>
      <c r="J66" s="98"/>
      <c r="K66" s="171"/>
    </row>
    <row r="67" spans="1:12" ht="15.75" x14ac:dyDescent="0.25">
      <c r="A67" s="68" t="s">
        <v>67</v>
      </c>
      <c r="B67" s="84">
        <f t="shared" si="0"/>
        <v>320</v>
      </c>
      <c r="C67" s="97">
        <v>320</v>
      </c>
      <c r="D67" s="98"/>
      <c r="E67" s="84">
        <f t="shared" si="1"/>
        <v>0</v>
      </c>
      <c r="F67" s="97"/>
      <c r="G67" s="98"/>
      <c r="H67" s="84">
        <f t="shared" si="2"/>
        <v>2160</v>
      </c>
      <c r="I67" s="97">
        <v>2160</v>
      </c>
      <c r="J67" s="98"/>
      <c r="K67" s="171">
        <f>ROUND(((B67+E67)*2.7)+H67*8.5,2)</f>
        <v>19224</v>
      </c>
    </row>
    <row r="68" spans="1:12" ht="15.75" x14ac:dyDescent="0.25">
      <c r="A68" s="68" t="s">
        <v>68</v>
      </c>
      <c r="B68" s="84">
        <f t="shared" si="0"/>
        <v>380</v>
      </c>
      <c r="C68" s="97">
        <v>380</v>
      </c>
      <c r="D68" s="98"/>
      <c r="E68" s="84">
        <f t="shared" si="1"/>
        <v>0</v>
      </c>
      <c r="F68" s="97"/>
      <c r="G68" s="98"/>
      <c r="H68" s="84">
        <f t="shared" si="2"/>
        <v>200</v>
      </c>
      <c r="I68" s="97">
        <v>200</v>
      </c>
      <c r="J68" s="98"/>
      <c r="K68" s="171"/>
    </row>
    <row r="69" spans="1:12" ht="16.5" thickBot="1" x14ac:dyDescent="0.3">
      <c r="A69" s="101" t="s">
        <v>69</v>
      </c>
      <c r="B69" s="84">
        <f t="shared" si="0"/>
        <v>0</v>
      </c>
      <c r="C69" s="102"/>
      <c r="D69" s="103"/>
      <c r="E69" s="84">
        <f t="shared" si="1"/>
        <v>0</v>
      </c>
      <c r="F69" s="102"/>
      <c r="G69" s="103"/>
      <c r="H69" s="84">
        <f t="shared" si="2"/>
        <v>0</v>
      </c>
      <c r="I69" s="102"/>
      <c r="J69" s="103"/>
      <c r="K69" s="173"/>
    </row>
    <row r="70" spans="1:12" ht="16.5" thickBot="1" x14ac:dyDescent="0.3">
      <c r="A70" s="60" t="s">
        <v>70</v>
      </c>
      <c r="B70" s="61">
        <f t="shared" si="0"/>
        <v>7641</v>
      </c>
      <c r="C70" s="62">
        <f>SUM(C7:C69)</f>
        <v>6220</v>
      </c>
      <c r="D70" s="62">
        <f>SUM(D7:D69)</f>
        <v>1421</v>
      </c>
      <c r="E70" s="61">
        <f t="shared" si="1"/>
        <v>1450</v>
      </c>
      <c r="F70" s="62">
        <f>SUM(F7:F69)</f>
        <v>1340</v>
      </c>
      <c r="G70" s="62">
        <f>SUM(G7:G69)</f>
        <v>110</v>
      </c>
      <c r="H70" s="61">
        <f t="shared" si="2"/>
        <v>8968</v>
      </c>
      <c r="I70" s="62">
        <f>SUM(I7:I69)</f>
        <v>7768</v>
      </c>
      <c r="J70" s="62">
        <f>SUM(J7:J69)</f>
        <v>1200</v>
      </c>
      <c r="K70" s="174">
        <f>K36+K52+K53+K54+K55+K67</f>
        <v>19224</v>
      </c>
    </row>
    <row r="71" spans="1:12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32"/>
    </row>
    <row r="72" spans="1:12" ht="51" customHeight="1" x14ac:dyDescent="0.25">
      <c r="A72" s="656" t="s">
        <v>71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657"/>
    </row>
    <row r="73" spans="1:12" x14ac:dyDescent="0.25">
      <c r="A73" s="657"/>
      <c r="B73" s="657"/>
      <c r="C73" s="657"/>
      <c r="D73" s="657"/>
      <c r="E73" s="657"/>
      <c r="F73" s="657"/>
      <c r="G73" s="657"/>
      <c r="H73" s="657"/>
      <c r="I73" s="657"/>
      <c r="J73" s="657"/>
      <c r="K73" s="657"/>
      <c r="L73" s="657"/>
    </row>
  </sheetData>
  <mergeCells count="8">
    <mergeCell ref="A72:L73"/>
    <mergeCell ref="K5:K6"/>
    <mergeCell ref="A1:A2"/>
    <mergeCell ref="B1:J2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62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2:N74"/>
  <sheetViews>
    <sheetView view="pageBreakPreview" topLeftCell="A55" zoomScale="69" zoomScaleNormal="60" zoomScaleSheetLayoutView="69" workbookViewId="0">
      <selection activeCell="O54" sqref="O54"/>
    </sheetView>
  </sheetViews>
  <sheetFormatPr defaultRowHeight="15" x14ac:dyDescent="0.25"/>
  <cols>
    <col min="1" max="1" width="30.42578125" customWidth="1"/>
    <col min="3" max="3" width="11.5703125" customWidth="1"/>
    <col min="4" max="4" width="10.7109375" customWidth="1"/>
    <col min="6" max="6" width="9.28515625" customWidth="1"/>
    <col min="7" max="7" width="9.7109375" customWidth="1"/>
    <col min="12" max="12" width="9.7109375" customWidth="1"/>
    <col min="13" max="14" width="10.28515625" customWidth="1"/>
  </cols>
  <sheetData>
    <row r="2" spans="1:14" ht="39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434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14.45" customHeight="1" x14ac:dyDescent="0.25">
      <c r="A5" s="675" t="s">
        <v>435</v>
      </c>
      <c r="B5" s="678" t="s">
        <v>436</v>
      </c>
      <c r="C5" s="679"/>
      <c r="D5" s="679"/>
      <c r="E5" s="680"/>
      <c r="F5" s="681"/>
      <c r="G5" s="682" t="s">
        <v>437</v>
      </c>
      <c r="H5" s="683"/>
      <c r="I5" s="683"/>
      <c r="J5" s="683"/>
      <c r="K5" s="683"/>
      <c r="L5" s="684"/>
      <c r="M5" s="685" t="s">
        <v>438</v>
      </c>
      <c r="N5" s="685" t="s">
        <v>439</v>
      </c>
    </row>
    <row r="6" spans="1:14" ht="14.45" customHeight="1" x14ac:dyDescent="0.25">
      <c r="A6" s="676"/>
      <c r="B6" s="690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4.45" customHeight="1" x14ac:dyDescent="0.25">
      <c r="A7" s="676"/>
      <c r="B7" s="690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x14ac:dyDescent="0.25">
      <c r="A8" s="676"/>
      <c r="B8" s="690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54" customHeight="1" thickBot="1" x14ac:dyDescent="0.3">
      <c r="A9" s="677"/>
      <c r="B9" s="691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460"/>
      <c r="B10" s="461" t="s">
        <v>450</v>
      </c>
      <c r="C10" s="462" t="s">
        <v>451</v>
      </c>
      <c r="D10" s="462" t="s">
        <v>452</v>
      </c>
      <c r="E10" s="463" t="s">
        <v>453</v>
      </c>
      <c r="F10" s="464" t="s">
        <v>454</v>
      </c>
      <c r="G10" s="465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469" t="s">
        <v>461</v>
      </c>
      <c r="N10" s="469" t="s">
        <v>462</v>
      </c>
    </row>
    <row r="11" spans="1:14" ht="17.45" customHeight="1" x14ac:dyDescent="0.25">
      <c r="A11" s="53" t="s">
        <v>8</v>
      </c>
      <c r="B11" s="470"/>
      <c r="C11" s="471"/>
      <c r="D11" s="471"/>
      <c r="E11" s="471"/>
      <c r="F11" s="472">
        <f>B11+C11+D11+E11</f>
        <v>0</v>
      </c>
      <c r="G11" s="473"/>
      <c r="H11" s="471"/>
      <c r="I11" s="474"/>
      <c r="J11" s="474">
        <v>128</v>
      </c>
      <c r="K11" s="475"/>
      <c r="L11" s="476">
        <f>G11+H11+I11+J11+K11</f>
        <v>128</v>
      </c>
      <c r="M11" s="476">
        <f t="shared" ref="M11:N48" si="0">E11+K11</f>
        <v>0</v>
      </c>
      <c r="N11" s="476">
        <f t="shared" si="0"/>
        <v>128</v>
      </c>
    </row>
    <row r="12" spans="1:14" ht="15.75" x14ac:dyDescent="0.25">
      <c r="A12" s="68" t="s">
        <v>9</v>
      </c>
      <c r="B12" s="477"/>
      <c r="C12" s="478"/>
      <c r="D12" s="478"/>
      <c r="E12" s="478"/>
      <c r="F12" s="479">
        <f t="shared" ref="F12:F73" si="1">B12+C12+D12+E12</f>
        <v>0</v>
      </c>
      <c r="G12" s="480"/>
      <c r="H12" s="478"/>
      <c r="I12" s="481"/>
      <c r="J12" s="481"/>
      <c r="K12" s="482"/>
      <c r="L12" s="483">
        <f t="shared" ref="L12:L73" si="2">G12+H12+I12+J12+K12</f>
        <v>0</v>
      </c>
      <c r="M12" s="483">
        <f t="shared" si="0"/>
        <v>0</v>
      </c>
      <c r="N12" s="483">
        <f t="shared" si="0"/>
        <v>0</v>
      </c>
    </row>
    <row r="13" spans="1:14" ht="15.75" x14ac:dyDescent="0.25">
      <c r="A13" s="68" t="s">
        <v>10</v>
      </c>
      <c r="B13" s="477"/>
      <c r="C13" s="478"/>
      <c r="D13" s="478"/>
      <c r="E13" s="478"/>
      <c r="F13" s="479">
        <f t="shared" si="1"/>
        <v>0</v>
      </c>
      <c r="G13" s="480"/>
      <c r="H13" s="478"/>
      <c r="I13" s="481"/>
      <c r="J13" s="481"/>
      <c r="K13" s="482"/>
      <c r="L13" s="483">
        <f t="shared" si="2"/>
        <v>0</v>
      </c>
      <c r="M13" s="483">
        <f t="shared" si="0"/>
        <v>0</v>
      </c>
      <c r="N13" s="483">
        <f t="shared" si="0"/>
        <v>0</v>
      </c>
    </row>
    <row r="14" spans="1:14" ht="15.75" x14ac:dyDescent="0.25">
      <c r="A14" s="68" t="s">
        <v>11</v>
      </c>
      <c r="B14" s="477"/>
      <c r="C14" s="478"/>
      <c r="D14" s="478"/>
      <c r="E14" s="478"/>
      <c r="F14" s="479">
        <f t="shared" si="1"/>
        <v>0</v>
      </c>
      <c r="G14" s="480"/>
      <c r="H14" s="478"/>
      <c r="I14" s="481"/>
      <c r="J14" s="481"/>
      <c r="K14" s="482"/>
      <c r="L14" s="483">
        <f t="shared" si="2"/>
        <v>0</v>
      </c>
      <c r="M14" s="483">
        <f t="shared" si="0"/>
        <v>0</v>
      </c>
      <c r="N14" s="483">
        <f t="shared" si="0"/>
        <v>0</v>
      </c>
    </row>
    <row r="15" spans="1:14" ht="15.75" x14ac:dyDescent="0.25">
      <c r="A15" s="68" t="s">
        <v>12</v>
      </c>
      <c r="B15" s="477"/>
      <c r="C15" s="478"/>
      <c r="D15" s="478"/>
      <c r="E15" s="478"/>
      <c r="F15" s="479">
        <f t="shared" si="1"/>
        <v>0</v>
      </c>
      <c r="G15" s="480"/>
      <c r="H15" s="478"/>
      <c r="I15" s="481"/>
      <c r="J15" s="481"/>
      <c r="K15" s="482"/>
      <c r="L15" s="483">
        <f t="shared" si="2"/>
        <v>0</v>
      </c>
      <c r="M15" s="483">
        <f t="shared" si="0"/>
        <v>0</v>
      </c>
      <c r="N15" s="483">
        <f t="shared" si="0"/>
        <v>0</v>
      </c>
    </row>
    <row r="16" spans="1:14" ht="15.75" x14ac:dyDescent="0.25">
      <c r="A16" s="68" t="s">
        <v>13</v>
      </c>
      <c r="B16" s="477"/>
      <c r="C16" s="478"/>
      <c r="D16" s="478"/>
      <c r="E16" s="478"/>
      <c r="F16" s="479">
        <f t="shared" si="1"/>
        <v>0</v>
      </c>
      <c r="G16" s="480"/>
      <c r="H16" s="478"/>
      <c r="I16" s="481"/>
      <c r="J16" s="481"/>
      <c r="K16" s="482"/>
      <c r="L16" s="483">
        <f t="shared" si="2"/>
        <v>0</v>
      </c>
      <c r="M16" s="483">
        <f t="shared" si="0"/>
        <v>0</v>
      </c>
      <c r="N16" s="483">
        <f t="shared" si="0"/>
        <v>0</v>
      </c>
    </row>
    <row r="17" spans="1:14" ht="19.899999999999999" customHeight="1" x14ac:dyDescent="0.25">
      <c r="A17" s="68" t="s">
        <v>14</v>
      </c>
      <c r="B17" s="477"/>
      <c r="C17" s="478"/>
      <c r="D17" s="478"/>
      <c r="E17" s="478"/>
      <c r="F17" s="479">
        <f t="shared" si="1"/>
        <v>0</v>
      </c>
      <c r="G17" s="480"/>
      <c r="H17" s="478"/>
      <c r="I17" s="481"/>
      <c r="J17" s="481"/>
      <c r="K17" s="482"/>
      <c r="L17" s="483">
        <f t="shared" si="2"/>
        <v>0</v>
      </c>
      <c r="M17" s="483">
        <f t="shared" si="0"/>
        <v>0</v>
      </c>
      <c r="N17" s="483">
        <f t="shared" si="0"/>
        <v>0</v>
      </c>
    </row>
    <row r="18" spans="1:14" ht="15.75" x14ac:dyDescent="0.25">
      <c r="A18" s="68" t="s">
        <v>15</v>
      </c>
      <c r="B18" s="477"/>
      <c r="C18" s="478"/>
      <c r="D18" s="478"/>
      <c r="E18" s="478"/>
      <c r="F18" s="479">
        <f t="shared" si="1"/>
        <v>0</v>
      </c>
      <c r="G18" s="480"/>
      <c r="H18" s="478"/>
      <c r="I18" s="481"/>
      <c r="J18" s="481"/>
      <c r="K18" s="482"/>
      <c r="L18" s="483">
        <f t="shared" si="2"/>
        <v>0</v>
      </c>
      <c r="M18" s="483">
        <f t="shared" si="0"/>
        <v>0</v>
      </c>
      <c r="N18" s="483">
        <f t="shared" si="0"/>
        <v>0</v>
      </c>
    </row>
    <row r="19" spans="1:14" ht="15.75" x14ac:dyDescent="0.25">
      <c r="A19" s="68" t="s">
        <v>16</v>
      </c>
      <c r="B19" s="477"/>
      <c r="C19" s="478"/>
      <c r="D19" s="478"/>
      <c r="E19" s="478"/>
      <c r="F19" s="479">
        <f t="shared" si="1"/>
        <v>0</v>
      </c>
      <c r="G19" s="480"/>
      <c r="H19" s="478"/>
      <c r="I19" s="481"/>
      <c r="J19" s="481"/>
      <c r="K19" s="482"/>
      <c r="L19" s="483">
        <f t="shared" si="2"/>
        <v>0</v>
      </c>
      <c r="M19" s="483">
        <f t="shared" si="0"/>
        <v>0</v>
      </c>
      <c r="N19" s="483">
        <f t="shared" si="0"/>
        <v>0</v>
      </c>
    </row>
    <row r="20" spans="1:14" ht="15.75" x14ac:dyDescent="0.25">
      <c r="A20" s="68" t="s">
        <v>17</v>
      </c>
      <c r="B20" s="477"/>
      <c r="C20" s="478"/>
      <c r="D20" s="478"/>
      <c r="E20" s="478"/>
      <c r="F20" s="479">
        <f t="shared" si="1"/>
        <v>0</v>
      </c>
      <c r="G20" s="480"/>
      <c r="H20" s="478"/>
      <c r="I20" s="481"/>
      <c r="J20" s="481"/>
      <c r="K20" s="482"/>
      <c r="L20" s="483">
        <f t="shared" si="2"/>
        <v>0</v>
      </c>
      <c r="M20" s="483">
        <f t="shared" si="0"/>
        <v>0</v>
      </c>
      <c r="N20" s="483">
        <f t="shared" si="0"/>
        <v>0</v>
      </c>
    </row>
    <row r="21" spans="1:14" ht="16.149999999999999" customHeight="1" x14ac:dyDescent="0.25">
      <c r="A21" s="68" t="s">
        <v>18</v>
      </c>
      <c r="B21" s="477"/>
      <c r="C21" s="478"/>
      <c r="D21" s="478"/>
      <c r="E21" s="478"/>
      <c r="F21" s="479">
        <f t="shared" si="1"/>
        <v>0</v>
      </c>
      <c r="G21" s="480"/>
      <c r="H21" s="478"/>
      <c r="I21" s="481"/>
      <c r="J21" s="481"/>
      <c r="K21" s="482"/>
      <c r="L21" s="483">
        <f t="shared" si="2"/>
        <v>0</v>
      </c>
      <c r="M21" s="483">
        <f t="shared" si="0"/>
        <v>0</v>
      </c>
      <c r="N21" s="483">
        <f t="shared" si="0"/>
        <v>0</v>
      </c>
    </row>
    <row r="22" spans="1:14" ht="16.149999999999999" customHeight="1" x14ac:dyDescent="0.25">
      <c r="A22" s="68" t="s">
        <v>19</v>
      </c>
      <c r="B22" s="477"/>
      <c r="C22" s="478"/>
      <c r="D22" s="478"/>
      <c r="E22" s="478"/>
      <c r="F22" s="479">
        <f t="shared" si="1"/>
        <v>0</v>
      </c>
      <c r="G22" s="480"/>
      <c r="H22" s="478"/>
      <c r="I22" s="481"/>
      <c r="J22" s="481"/>
      <c r="K22" s="482"/>
      <c r="L22" s="483">
        <f t="shared" si="2"/>
        <v>0</v>
      </c>
      <c r="M22" s="483">
        <f t="shared" si="0"/>
        <v>0</v>
      </c>
      <c r="N22" s="483">
        <f t="shared" si="0"/>
        <v>0</v>
      </c>
    </row>
    <row r="23" spans="1:14" ht="19.149999999999999" customHeight="1" x14ac:dyDescent="0.25">
      <c r="A23" s="68" t="s">
        <v>20</v>
      </c>
      <c r="B23" s="477"/>
      <c r="C23" s="478"/>
      <c r="D23" s="478"/>
      <c r="E23" s="478"/>
      <c r="F23" s="479">
        <f t="shared" si="1"/>
        <v>0</v>
      </c>
      <c r="G23" s="480"/>
      <c r="H23" s="478"/>
      <c r="I23" s="481"/>
      <c r="J23" s="481"/>
      <c r="K23" s="482"/>
      <c r="L23" s="483">
        <f t="shared" si="2"/>
        <v>0</v>
      </c>
      <c r="M23" s="483">
        <f t="shared" si="0"/>
        <v>0</v>
      </c>
      <c r="N23" s="483">
        <f t="shared" si="0"/>
        <v>0</v>
      </c>
    </row>
    <row r="24" spans="1:14" ht="15.75" x14ac:dyDescent="0.25">
      <c r="A24" s="68" t="s">
        <v>21</v>
      </c>
      <c r="B24" s="477"/>
      <c r="C24" s="478"/>
      <c r="D24" s="478"/>
      <c r="E24" s="478"/>
      <c r="F24" s="479">
        <f t="shared" si="1"/>
        <v>0</v>
      </c>
      <c r="G24" s="480"/>
      <c r="H24" s="478"/>
      <c r="I24" s="481"/>
      <c r="J24" s="481"/>
      <c r="K24" s="482"/>
      <c r="L24" s="483">
        <f t="shared" si="2"/>
        <v>0</v>
      </c>
      <c r="M24" s="483">
        <f t="shared" si="0"/>
        <v>0</v>
      </c>
      <c r="N24" s="483">
        <f t="shared" si="0"/>
        <v>0</v>
      </c>
    </row>
    <row r="25" spans="1:14" ht="15.75" x14ac:dyDescent="0.25">
      <c r="A25" s="68" t="s">
        <v>22</v>
      </c>
      <c r="B25" s="477"/>
      <c r="C25" s="478"/>
      <c r="D25" s="478"/>
      <c r="E25" s="478"/>
      <c r="F25" s="479">
        <f t="shared" si="1"/>
        <v>0</v>
      </c>
      <c r="G25" s="480"/>
      <c r="H25" s="478"/>
      <c r="I25" s="481"/>
      <c r="J25" s="481">
        <v>72</v>
      </c>
      <c r="K25" s="482"/>
      <c r="L25" s="483">
        <f t="shared" si="2"/>
        <v>72</v>
      </c>
      <c r="M25" s="483">
        <f t="shared" si="0"/>
        <v>0</v>
      </c>
      <c r="N25" s="483">
        <f t="shared" si="0"/>
        <v>72</v>
      </c>
    </row>
    <row r="26" spans="1:14" ht="31.5" x14ac:dyDescent="0.25">
      <c r="A26" s="68" t="s">
        <v>23</v>
      </c>
      <c r="B26" s="477"/>
      <c r="C26" s="478"/>
      <c r="D26" s="478"/>
      <c r="E26" s="478"/>
      <c r="F26" s="479">
        <f t="shared" si="1"/>
        <v>0</v>
      </c>
      <c r="G26" s="480"/>
      <c r="H26" s="478"/>
      <c r="I26" s="481"/>
      <c r="J26" s="481"/>
      <c r="K26" s="482"/>
      <c r="L26" s="483">
        <f t="shared" si="2"/>
        <v>0</v>
      </c>
      <c r="M26" s="483">
        <f t="shared" si="0"/>
        <v>0</v>
      </c>
      <c r="N26" s="483">
        <f t="shared" si="0"/>
        <v>0</v>
      </c>
    </row>
    <row r="27" spans="1:14" ht="24" customHeight="1" x14ac:dyDescent="0.25">
      <c r="A27" s="68" t="s">
        <v>24</v>
      </c>
      <c r="B27" s="477"/>
      <c r="C27" s="478"/>
      <c r="D27" s="478"/>
      <c r="E27" s="478"/>
      <c r="F27" s="479">
        <f t="shared" si="1"/>
        <v>0</v>
      </c>
      <c r="G27" s="480"/>
      <c r="H27" s="478"/>
      <c r="I27" s="481"/>
      <c r="J27" s="481"/>
      <c r="K27" s="482"/>
      <c r="L27" s="483">
        <f t="shared" si="2"/>
        <v>0</v>
      </c>
      <c r="M27" s="483">
        <f t="shared" si="0"/>
        <v>0</v>
      </c>
      <c r="N27" s="483">
        <f t="shared" si="0"/>
        <v>0</v>
      </c>
    </row>
    <row r="28" spans="1:14" ht="15.75" x14ac:dyDescent="0.25">
      <c r="A28" s="68" t="s">
        <v>25</v>
      </c>
      <c r="B28" s="477"/>
      <c r="C28" s="478"/>
      <c r="D28" s="478"/>
      <c r="E28" s="478"/>
      <c r="F28" s="479">
        <f t="shared" si="1"/>
        <v>0</v>
      </c>
      <c r="G28" s="480"/>
      <c r="H28" s="478"/>
      <c r="I28" s="481"/>
      <c r="J28" s="481"/>
      <c r="K28" s="482"/>
      <c r="L28" s="483">
        <f t="shared" si="2"/>
        <v>0</v>
      </c>
      <c r="M28" s="483">
        <f t="shared" si="0"/>
        <v>0</v>
      </c>
      <c r="N28" s="483">
        <f t="shared" si="0"/>
        <v>0</v>
      </c>
    </row>
    <row r="29" spans="1:14" ht="31.5" x14ac:dyDescent="0.25">
      <c r="A29" s="68" t="s">
        <v>26</v>
      </c>
      <c r="B29" s="477"/>
      <c r="C29" s="478"/>
      <c r="D29" s="478"/>
      <c r="E29" s="478"/>
      <c r="F29" s="479">
        <f t="shared" si="1"/>
        <v>0</v>
      </c>
      <c r="G29" s="480">
        <v>200</v>
      </c>
      <c r="H29" s="478">
        <v>60</v>
      </c>
      <c r="I29" s="481">
        <v>10</v>
      </c>
      <c r="J29" s="481">
        <v>163</v>
      </c>
      <c r="K29" s="482"/>
      <c r="L29" s="483">
        <f t="shared" si="2"/>
        <v>433</v>
      </c>
      <c r="M29" s="483">
        <f t="shared" si="0"/>
        <v>0</v>
      </c>
      <c r="N29" s="483">
        <f t="shared" si="0"/>
        <v>433</v>
      </c>
    </row>
    <row r="30" spans="1:14" ht="15.75" x14ac:dyDescent="0.25">
      <c r="A30" s="68" t="s">
        <v>27</v>
      </c>
      <c r="B30" s="477"/>
      <c r="C30" s="478"/>
      <c r="D30" s="478"/>
      <c r="E30" s="478"/>
      <c r="F30" s="479">
        <f t="shared" si="1"/>
        <v>0</v>
      </c>
      <c r="G30" s="480"/>
      <c r="H30" s="478"/>
      <c r="I30" s="481"/>
      <c r="J30" s="481"/>
      <c r="K30" s="482"/>
      <c r="L30" s="483">
        <f t="shared" si="2"/>
        <v>0</v>
      </c>
      <c r="M30" s="483">
        <f t="shared" si="0"/>
        <v>0</v>
      </c>
      <c r="N30" s="483">
        <f t="shared" si="0"/>
        <v>0</v>
      </c>
    </row>
    <row r="31" spans="1:14" ht="19.899999999999999" customHeight="1" x14ac:dyDescent="0.25">
      <c r="A31" s="68" t="s">
        <v>28</v>
      </c>
      <c r="B31" s="477"/>
      <c r="C31" s="478"/>
      <c r="D31" s="478"/>
      <c r="E31" s="478"/>
      <c r="F31" s="479">
        <f t="shared" si="1"/>
        <v>0</v>
      </c>
      <c r="G31" s="480"/>
      <c r="H31" s="478"/>
      <c r="I31" s="481"/>
      <c r="J31" s="481"/>
      <c r="K31" s="482"/>
      <c r="L31" s="483">
        <f t="shared" si="2"/>
        <v>0</v>
      </c>
      <c r="M31" s="483">
        <f t="shared" si="0"/>
        <v>0</v>
      </c>
      <c r="N31" s="483">
        <f t="shared" si="0"/>
        <v>0</v>
      </c>
    </row>
    <row r="32" spans="1:14" ht="15.75" x14ac:dyDescent="0.25">
      <c r="A32" s="68" t="s">
        <v>29</v>
      </c>
      <c r="B32" s="477"/>
      <c r="C32" s="478"/>
      <c r="D32" s="478"/>
      <c r="E32" s="478"/>
      <c r="F32" s="479">
        <f t="shared" si="1"/>
        <v>0</v>
      </c>
      <c r="G32" s="480"/>
      <c r="H32" s="478"/>
      <c r="I32" s="481"/>
      <c r="J32" s="481"/>
      <c r="K32" s="482"/>
      <c r="L32" s="483">
        <f t="shared" si="2"/>
        <v>0</v>
      </c>
      <c r="M32" s="483">
        <f t="shared" si="0"/>
        <v>0</v>
      </c>
      <c r="N32" s="483">
        <f t="shared" si="0"/>
        <v>0</v>
      </c>
    </row>
    <row r="33" spans="1:14" ht="18.600000000000001" customHeight="1" x14ac:dyDescent="0.25">
      <c r="A33" s="68" t="s">
        <v>30</v>
      </c>
      <c r="B33" s="477"/>
      <c r="C33" s="478"/>
      <c r="D33" s="478"/>
      <c r="E33" s="478"/>
      <c r="F33" s="479">
        <f t="shared" si="1"/>
        <v>0</v>
      </c>
      <c r="G33" s="480"/>
      <c r="H33" s="478"/>
      <c r="I33" s="481"/>
      <c r="J33" s="481"/>
      <c r="K33" s="482"/>
      <c r="L33" s="483">
        <f t="shared" si="2"/>
        <v>0</v>
      </c>
      <c r="M33" s="483">
        <f t="shared" si="0"/>
        <v>0</v>
      </c>
      <c r="N33" s="483">
        <f t="shared" si="0"/>
        <v>0</v>
      </c>
    </row>
    <row r="34" spans="1:14" ht="16.149999999999999" customHeight="1" x14ac:dyDescent="0.25">
      <c r="A34" s="68" t="s">
        <v>31</v>
      </c>
      <c r="B34" s="477"/>
      <c r="C34" s="478"/>
      <c r="D34" s="478"/>
      <c r="E34" s="478"/>
      <c r="F34" s="479">
        <f t="shared" si="1"/>
        <v>0</v>
      </c>
      <c r="G34" s="480"/>
      <c r="H34" s="478"/>
      <c r="I34" s="481"/>
      <c r="J34" s="481"/>
      <c r="K34" s="482"/>
      <c r="L34" s="483">
        <f t="shared" si="2"/>
        <v>0</v>
      </c>
      <c r="M34" s="483">
        <f t="shared" si="0"/>
        <v>0</v>
      </c>
      <c r="N34" s="483">
        <f t="shared" si="0"/>
        <v>0</v>
      </c>
    </row>
    <row r="35" spans="1:14" ht="15.75" x14ac:dyDescent="0.25">
      <c r="A35" s="68" t="s">
        <v>32</v>
      </c>
      <c r="B35" s="477"/>
      <c r="C35" s="478"/>
      <c r="D35" s="478"/>
      <c r="E35" s="478"/>
      <c r="F35" s="479">
        <f t="shared" si="1"/>
        <v>0</v>
      </c>
      <c r="G35" s="480"/>
      <c r="H35" s="478"/>
      <c r="I35" s="481"/>
      <c r="J35" s="481"/>
      <c r="K35" s="482"/>
      <c r="L35" s="483">
        <f t="shared" si="2"/>
        <v>0</v>
      </c>
      <c r="M35" s="483">
        <f t="shared" si="0"/>
        <v>0</v>
      </c>
      <c r="N35" s="483">
        <f t="shared" si="0"/>
        <v>0</v>
      </c>
    </row>
    <row r="36" spans="1:14" ht="15.75" x14ac:dyDescent="0.25">
      <c r="A36" s="68" t="s">
        <v>33</v>
      </c>
      <c r="B36" s="477"/>
      <c r="C36" s="478"/>
      <c r="D36" s="478"/>
      <c r="E36" s="478"/>
      <c r="F36" s="479">
        <f t="shared" si="1"/>
        <v>0</v>
      </c>
      <c r="G36" s="480"/>
      <c r="H36" s="478"/>
      <c r="I36" s="481"/>
      <c r="J36" s="481"/>
      <c r="K36" s="482"/>
      <c r="L36" s="483">
        <f t="shared" si="2"/>
        <v>0</v>
      </c>
      <c r="M36" s="483">
        <f t="shared" si="0"/>
        <v>0</v>
      </c>
      <c r="N36" s="483">
        <f t="shared" si="0"/>
        <v>0</v>
      </c>
    </row>
    <row r="37" spans="1:14" ht="19.899999999999999" customHeight="1" x14ac:dyDescent="0.25">
      <c r="A37" s="68" t="s">
        <v>34</v>
      </c>
      <c r="B37" s="477"/>
      <c r="C37" s="478"/>
      <c r="D37" s="478"/>
      <c r="E37" s="478"/>
      <c r="F37" s="479">
        <f t="shared" si="1"/>
        <v>0</v>
      </c>
      <c r="G37" s="480"/>
      <c r="H37" s="478"/>
      <c r="I37" s="481"/>
      <c r="J37" s="481"/>
      <c r="K37" s="482"/>
      <c r="L37" s="483">
        <f t="shared" si="2"/>
        <v>0</v>
      </c>
      <c r="M37" s="483">
        <f t="shared" si="0"/>
        <v>0</v>
      </c>
      <c r="N37" s="483">
        <f t="shared" si="0"/>
        <v>0</v>
      </c>
    </row>
    <row r="38" spans="1:14" ht="15.75" x14ac:dyDescent="0.25">
      <c r="A38" s="68" t="s">
        <v>35</v>
      </c>
      <c r="B38" s="477"/>
      <c r="C38" s="478"/>
      <c r="D38" s="478"/>
      <c r="E38" s="478"/>
      <c r="F38" s="479">
        <f t="shared" si="1"/>
        <v>0</v>
      </c>
      <c r="G38" s="480"/>
      <c r="H38" s="478"/>
      <c r="I38" s="481"/>
      <c r="J38" s="481"/>
      <c r="K38" s="482"/>
      <c r="L38" s="483">
        <f t="shared" si="2"/>
        <v>0</v>
      </c>
      <c r="M38" s="483">
        <f t="shared" si="0"/>
        <v>0</v>
      </c>
      <c r="N38" s="483">
        <f t="shared" si="0"/>
        <v>0</v>
      </c>
    </row>
    <row r="39" spans="1:14" ht="31.5" x14ac:dyDescent="0.25">
      <c r="A39" s="68" t="s">
        <v>36</v>
      </c>
      <c r="B39" s="477"/>
      <c r="C39" s="478"/>
      <c r="D39" s="478"/>
      <c r="E39" s="478"/>
      <c r="F39" s="479">
        <f t="shared" si="1"/>
        <v>0</v>
      </c>
      <c r="G39" s="480"/>
      <c r="H39" s="478"/>
      <c r="I39" s="481"/>
      <c r="J39" s="481"/>
      <c r="K39" s="482"/>
      <c r="L39" s="483">
        <f t="shared" si="2"/>
        <v>0</v>
      </c>
      <c r="M39" s="483">
        <f t="shared" si="0"/>
        <v>0</v>
      </c>
      <c r="N39" s="483">
        <f t="shared" si="0"/>
        <v>0</v>
      </c>
    </row>
    <row r="40" spans="1:14" ht="15.75" x14ac:dyDescent="0.25">
      <c r="A40" s="68" t="s">
        <v>37</v>
      </c>
      <c r="B40" s="477"/>
      <c r="C40" s="478"/>
      <c r="D40" s="478"/>
      <c r="E40" s="478"/>
      <c r="F40" s="479">
        <f t="shared" si="1"/>
        <v>0</v>
      </c>
      <c r="G40" s="480"/>
      <c r="H40" s="478"/>
      <c r="I40" s="481"/>
      <c r="J40" s="481"/>
      <c r="K40" s="482"/>
      <c r="L40" s="483">
        <f t="shared" si="2"/>
        <v>0</v>
      </c>
      <c r="M40" s="483">
        <f t="shared" si="0"/>
        <v>0</v>
      </c>
      <c r="N40" s="483">
        <f t="shared" si="0"/>
        <v>0</v>
      </c>
    </row>
    <row r="41" spans="1:14" ht="15.75" x14ac:dyDescent="0.25">
      <c r="A41" s="68" t="s">
        <v>38</v>
      </c>
      <c r="B41" s="477"/>
      <c r="C41" s="478"/>
      <c r="D41" s="478"/>
      <c r="E41" s="478"/>
      <c r="F41" s="479">
        <f t="shared" si="1"/>
        <v>0</v>
      </c>
      <c r="G41" s="480"/>
      <c r="H41" s="478"/>
      <c r="I41" s="481"/>
      <c r="J41" s="481"/>
      <c r="K41" s="482"/>
      <c r="L41" s="483">
        <f t="shared" si="2"/>
        <v>0</v>
      </c>
      <c r="M41" s="483">
        <f t="shared" si="0"/>
        <v>0</v>
      </c>
      <c r="N41" s="483">
        <f t="shared" si="0"/>
        <v>0</v>
      </c>
    </row>
    <row r="42" spans="1:14" ht="15.6" customHeight="1" x14ac:dyDescent="0.25">
      <c r="A42" s="68" t="s">
        <v>39</v>
      </c>
      <c r="B42" s="477"/>
      <c r="C42" s="478"/>
      <c r="D42" s="478"/>
      <c r="E42" s="478"/>
      <c r="F42" s="479">
        <f t="shared" si="1"/>
        <v>0</v>
      </c>
      <c r="G42" s="480"/>
      <c r="H42" s="478"/>
      <c r="I42" s="481"/>
      <c r="J42" s="481"/>
      <c r="K42" s="482"/>
      <c r="L42" s="483">
        <f t="shared" si="2"/>
        <v>0</v>
      </c>
      <c r="M42" s="483">
        <f t="shared" si="0"/>
        <v>0</v>
      </c>
      <c r="N42" s="483">
        <f t="shared" si="0"/>
        <v>0</v>
      </c>
    </row>
    <row r="43" spans="1:14" ht="15.75" x14ac:dyDescent="0.25">
      <c r="A43" s="68" t="s">
        <v>40</v>
      </c>
      <c r="B43" s="477"/>
      <c r="C43" s="478"/>
      <c r="D43" s="478"/>
      <c r="E43" s="478"/>
      <c r="F43" s="479">
        <f t="shared" si="1"/>
        <v>0</v>
      </c>
      <c r="G43" s="480"/>
      <c r="H43" s="478"/>
      <c r="I43" s="481"/>
      <c r="J43" s="481"/>
      <c r="K43" s="482"/>
      <c r="L43" s="483">
        <f t="shared" si="2"/>
        <v>0</v>
      </c>
      <c r="M43" s="483">
        <f t="shared" si="0"/>
        <v>0</v>
      </c>
      <c r="N43" s="483">
        <f t="shared" si="0"/>
        <v>0</v>
      </c>
    </row>
    <row r="44" spans="1:14" ht="15.75" x14ac:dyDescent="0.25">
      <c r="A44" s="68" t="s">
        <v>41</v>
      </c>
      <c r="B44" s="477"/>
      <c r="C44" s="478"/>
      <c r="D44" s="478"/>
      <c r="E44" s="478"/>
      <c r="F44" s="479">
        <f t="shared" si="1"/>
        <v>0</v>
      </c>
      <c r="G44" s="480"/>
      <c r="H44" s="478"/>
      <c r="I44" s="481"/>
      <c r="J44" s="481"/>
      <c r="K44" s="482"/>
      <c r="L44" s="483">
        <f t="shared" si="2"/>
        <v>0</v>
      </c>
      <c r="M44" s="483">
        <f t="shared" si="0"/>
        <v>0</v>
      </c>
      <c r="N44" s="483">
        <f t="shared" si="0"/>
        <v>0</v>
      </c>
    </row>
    <row r="45" spans="1:14" ht="15.75" x14ac:dyDescent="0.25">
      <c r="A45" s="68" t="s">
        <v>42</v>
      </c>
      <c r="B45" s="477">
        <v>475</v>
      </c>
      <c r="C45" s="478">
        <v>10</v>
      </c>
      <c r="D45" s="478"/>
      <c r="E45" s="478"/>
      <c r="F45" s="479">
        <f t="shared" si="1"/>
        <v>485</v>
      </c>
      <c r="G45" s="480"/>
      <c r="H45" s="478"/>
      <c r="I45" s="481"/>
      <c r="J45" s="481"/>
      <c r="K45" s="482"/>
      <c r="L45" s="483">
        <f t="shared" si="2"/>
        <v>0</v>
      </c>
      <c r="M45" s="483">
        <f t="shared" si="0"/>
        <v>0</v>
      </c>
      <c r="N45" s="483">
        <f t="shared" si="0"/>
        <v>485</v>
      </c>
    </row>
    <row r="46" spans="1:14" ht="15" customHeight="1" x14ac:dyDescent="0.25">
      <c r="A46" s="68" t="s">
        <v>43</v>
      </c>
      <c r="B46" s="477"/>
      <c r="C46" s="478"/>
      <c r="D46" s="478"/>
      <c r="E46" s="478"/>
      <c r="F46" s="479">
        <f t="shared" si="1"/>
        <v>0</v>
      </c>
      <c r="G46" s="480"/>
      <c r="H46" s="478"/>
      <c r="I46" s="481"/>
      <c r="J46" s="481"/>
      <c r="K46" s="482"/>
      <c r="L46" s="483">
        <f t="shared" si="2"/>
        <v>0</v>
      </c>
      <c r="M46" s="483">
        <f t="shared" si="0"/>
        <v>0</v>
      </c>
      <c r="N46" s="483">
        <f t="shared" si="0"/>
        <v>0</v>
      </c>
    </row>
    <row r="47" spans="1:14" ht="18" customHeight="1" x14ac:dyDescent="0.25">
      <c r="A47" s="68" t="s">
        <v>44</v>
      </c>
      <c r="B47" s="477"/>
      <c r="C47" s="478"/>
      <c r="D47" s="478"/>
      <c r="E47" s="478"/>
      <c r="F47" s="479">
        <f t="shared" si="1"/>
        <v>0</v>
      </c>
      <c r="G47" s="480"/>
      <c r="H47" s="478"/>
      <c r="I47" s="481"/>
      <c r="J47" s="481"/>
      <c r="K47" s="482"/>
      <c r="L47" s="483">
        <f t="shared" si="2"/>
        <v>0</v>
      </c>
      <c r="M47" s="483">
        <f t="shared" si="0"/>
        <v>0</v>
      </c>
      <c r="N47" s="483">
        <f t="shared" si="0"/>
        <v>0</v>
      </c>
    </row>
    <row r="48" spans="1:14" ht="31.5" x14ac:dyDescent="0.25">
      <c r="A48" s="68" t="s">
        <v>45</v>
      </c>
      <c r="B48" s="477"/>
      <c r="C48" s="478"/>
      <c r="D48" s="478"/>
      <c r="E48" s="478"/>
      <c r="F48" s="479">
        <f t="shared" si="1"/>
        <v>0</v>
      </c>
      <c r="G48" s="480"/>
      <c r="H48" s="478"/>
      <c r="I48" s="481"/>
      <c r="J48" s="481"/>
      <c r="K48" s="482"/>
      <c r="L48" s="483">
        <f t="shared" si="2"/>
        <v>0</v>
      </c>
      <c r="M48" s="483">
        <f t="shared" si="0"/>
        <v>0</v>
      </c>
      <c r="N48" s="483">
        <f t="shared" si="0"/>
        <v>0</v>
      </c>
    </row>
    <row r="49" spans="1:14" ht="47.25" x14ac:dyDescent="0.25">
      <c r="A49" s="68" t="s">
        <v>78</v>
      </c>
      <c r="B49" s="477"/>
      <c r="C49" s="478"/>
      <c r="D49" s="478"/>
      <c r="E49" s="478"/>
      <c r="F49" s="479"/>
      <c r="G49" s="480"/>
      <c r="H49" s="478"/>
      <c r="I49" s="481"/>
      <c r="J49" s="481"/>
      <c r="K49" s="482"/>
      <c r="L49" s="483"/>
      <c r="M49" s="483"/>
      <c r="N49" s="483"/>
    </row>
    <row r="50" spans="1:14" ht="15.75" x14ac:dyDescent="0.25">
      <c r="A50" s="68" t="s">
        <v>46</v>
      </c>
      <c r="B50" s="477"/>
      <c r="C50" s="478"/>
      <c r="D50" s="478"/>
      <c r="E50" s="478"/>
      <c r="F50" s="479">
        <f t="shared" si="1"/>
        <v>0</v>
      </c>
      <c r="G50" s="480"/>
      <c r="H50" s="478"/>
      <c r="I50" s="481"/>
      <c r="J50" s="481"/>
      <c r="K50" s="482"/>
      <c r="L50" s="483">
        <f t="shared" si="2"/>
        <v>0</v>
      </c>
      <c r="M50" s="483">
        <f t="shared" ref="M50:N73" si="3">E50+K50</f>
        <v>0</v>
      </c>
      <c r="N50" s="483">
        <f t="shared" si="3"/>
        <v>0</v>
      </c>
    </row>
    <row r="51" spans="1:14" ht="19.899999999999999" customHeight="1" x14ac:dyDescent="0.25">
      <c r="A51" s="68" t="s">
        <v>47</v>
      </c>
      <c r="B51" s="477"/>
      <c r="C51" s="478"/>
      <c r="D51" s="478"/>
      <c r="E51" s="478"/>
      <c r="F51" s="479">
        <f t="shared" si="1"/>
        <v>0</v>
      </c>
      <c r="G51" s="480"/>
      <c r="H51" s="478"/>
      <c r="I51" s="481"/>
      <c r="J51" s="481"/>
      <c r="K51" s="482"/>
      <c r="L51" s="483">
        <f t="shared" si="2"/>
        <v>0</v>
      </c>
      <c r="M51" s="483">
        <f t="shared" si="3"/>
        <v>0</v>
      </c>
      <c r="N51" s="483">
        <f t="shared" si="3"/>
        <v>0</v>
      </c>
    </row>
    <row r="52" spans="1:14" ht="19.899999999999999" customHeight="1" x14ac:dyDescent="0.25">
      <c r="A52" s="68" t="s">
        <v>48</v>
      </c>
      <c r="B52" s="477"/>
      <c r="C52" s="478"/>
      <c r="D52" s="478"/>
      <c r="E52" s="478"/>
      <c r="F52" s="479">
        <f t="shared" si="1"/>
        <v>0</v>
      </c>
      <c r="G52" s="480"/>
      <c r="H52" s="478"/>
      <c r="I52" s="481"/>
      <c r="J52" s="481"/>
      <c r="K52" s="482"/>
      <c r="L52" s="483">
        <f t="shared" si="2"/>
        <v>0</v>
      </c>
      <c r="M52" s="483">
        <f t="shared" si="3"/>
        <v>0</v>
      </c>
      <c r="N52" s="483">
        <f t="shared" si="3"/>
        <v>0</v>
      </c>
    </row>
    <row r="53" spans="1:14" ht="15.75" x14ac:dyDescent="0.25">
      <c r="A53" s="68" t="s">
        <v>49</v>
      </c>
      <c r="B53" s="477"/>
      <c r="C53" s="478"/>
      <c r="D53" s="478"/>
      <c r="E53" s="478"/>
      <c r="F53" s="479">
        <f t="shared" si="1"/>
        <v>0</v>
      </c>
      <c r="G53" s="480"/>
      <c r="H53" s="478"/>
      <c r="I53" s="481"/>
      <c r="J53" s="481"/>
      <c r="K53" s="482"/>
      <c r="L53" s="483">
        <f t="shared" si="2"/>
        <v>0</v>
      </c>
      <c r="M53" s="483">
        <f t="shared" si="3"/>
        <v>0</v>
      </c>
      <c r="N53" s="483">
        <f t="shared" si="3"/>
        <v>0</v>
      </c>
    </row>
    <row r="54" spans="1:14" ht="15.75" x14ac:dyDescent="0.25">
      <c r="A54" s="68" t="s">
        <v>50</v>
      </c>
      <c r="B54" s="477"/>
      <c r="C54" s="478"/>
      <c r="D54" s="478"/>
      <c r="E54" s="478"/>
      <c r="F54" s="479">
        <f t="shared" si="1"/>
        <v>0</v>
      </c>
      <c r="G54" s="480"/>
      <c r="H54" s="478"/>
      <c r="I54" s="481"/>
      <c r="J54" s="481"/>
      <c r="K54" s="482"/>
      <c r="L54" s="483">
        <f t="shared" si="2"/>
        <v>0</v>
      </c>
      <c r="M54" s="483">
        <f t="shared" si="3"/>
        <v>0</v>
      </c>
      <c r="N54" s="483">
        <f t="shared" si="3"/>
        <v>0</v>
      </c>
    </row>
    <row r="55" spans="1:14" ht="31.5" x14ac:dyDescent="0.25">
      <c r="A55" s="68" t="s">
        <v>51</v>
      </c>
      <c r="B55" s="477"/>
      <c r="C55" s="478"/>
      <c r="D55" s="478"/>
      <c r="E55" s="478"/>
      <c r="F55" s="479">
        <f t="shared" si="1"/>
        <v>0</v>
      </c>
      <c r="G55" s="480"/>
      <c r="H55" s="478"/>
      <c r="I55" s="481"/>
      <c r="J55" s="481"/>
      <c r="K55" s="482"/>
      <c r="L55" s="483">
        <f t="shared" si="2"/>
        <v>0</v>
      </c>
      <c r="M55" s="483">
        <f t="shared" si="3"/>
        <v>0</v>
      </c>
      <c r="N55" s="483">
        <f t="shared" si="3"/>
        <v>0</v>
      </c>
    </row>
    <row r="56" spans="1:14" ht="15.75" x14ac:dyDescent="0.25">
      <c r="A56" s="68" t="s">
        <v>52</v>
      </c>
      <c r="B56" s="477"/>
      <c r="C56" s="478"/>
      <c r="D56" s="478"/>
      <c r="E56" s="478"/>
      <c r="F56" s="479">
        <f t="shared" si="1"/>
        <v>0</v>
      </c>
      <c r="G56" s="480"/>
      <c r="H56" s="478"/>
      <c r="I56" s="481"/>
      <c r="J56" s="481"/>
      <c r="K56" s="482"/>
      <c r="L56" s="483">
        <f t="shared" si="2"/>
        <v>0</v>
      </c>
      <c r="M56" s="483">
        <f t="shared" si="3"/>
        <v>0</v>
      </c>
      <c r="N56" s="483">
        <f t="shared" si="3"/>
        <v>0</v>
      </c>
    </row>
    <row r="57" spans="1:14" ht="15.75" x14ac:dyDescent="0.25">
      <c r="A57" s="68" t="s">
        <v>53</v>
      </c>
      <c r="B57" s="477"/>
      <c r="C57" s="478"/>
      <c r="D57" s="478"/>
      <c r="E57" s="478"/>
      <c r="F57" s="479">
        <f t="shared" si="1"/>
        <v>0</v>
      </c>
      <c r="G57" s="480"/>
      <c r="H57" s="478"/>
      <c r="I57" s="481"/>
      <c r="J57" s="481"/>
      <c r="K57" s="482"/>
      <c r="L57" s="483">
        <f t="shared" si="2"/>
        <v>0</v>
      </c>
      <c r="M57" s="483">
        <f t="shared" si="3"/>
        <v>0</v>
      </c>
      <c r="N57" s="483">
        <f t="shared" si="3"/>
        <v>0</v>
      </c>
    </row>
    <row r="58" spans="1:14" ht="15.75" x14ac:dyDescent="0.25">
      <c r="A58" s="68" t="s">
        <v>54</v>
      </c>
      <c r="B58" s="477"/>
      <c r="C58" s="478"/>
      <c r="D58" s="478"/>
      <c r="E58" s="478"/>
      <c r="F58" s="479">
        <f t="shared" si="1"/>
        <v>0</v>
      </c>
      <c r="G58" s="480"/>
      <c r="H58" s="478"/>
      <c r="I58" s="481"/>
      <c r="J58" s="481"/>
      <c r="K58" s="482"/>
      <c r="L58" s="483">
        <f t="shared" si="2"/>
        <v>0</v>
      </c>
      <c r="M58" s="483">
        <f t="shared" si="3"/>
        <v>0</v>
      </c>
      <c r="N58" s="483">
        <f t="shared" si="3"/>
        <v>0</v>
      </c>
    </row>
    <row r="59" spans="1:14" ht="15.75" x14ac:dyDescent="0.25">
      <c r="A59" s="68" t="s">
        <v>55</v>
      </c>
      <c r="B59" s="477"/>
      <c r="C59" s="478"/>
      <c r="D59" s="478"/>
      <c r="E59" s="478"/>
      <c r="F59" s="479">
        <f t="shared" si="1"/>
        <v>0</v>
      </c>
      <c r="G59" s="480"/>
      <c r="H59" s="478"/>
      <c r="I59" s="481"/>
      <c r="J59" s="481"/>
      <c r="K59" s="482"/>
      <c r="L59" s="483">
        <f t="shared" si="2"/>
        <v>0</v>
      </c>
      <c r="M59" s="483">
        <f t="shared" si="3"/>
        <v>0</v>
      </c>
      <c r="N59" s="483">
        <f t="shared" si="3"/>
        <v>0</v>
      </c>
    </row>
    <row r="60" spans="1:14" ht="31.5" x14ac:dyDescent="0.25">
      <c r="A60" s="68" t="s">
        <v>56</v>
      </c>
      <c r="B60" s="477"/>
      <c r="C60" s="478"/>
      <c r="D60" s="478"/>
      <c r="E60" s="478"/>
      <c r="F60" s="479">
        <f t="shared" si="1"/>
        <v>0</v>
      </c>
      <c r="G60" s="480"/>
      <c r="H60" s="478"/>
      <c r="I60" s="481"/>
      <c r="J60" s="481"/>
      <c r="K60" s="482"/>
      <c r="L60" s="483">
        <f t="shared" si="2"/>
        <v>0</v>
      </c>
      <c r="M60" s="483">
        <f t="shared" si="3"/>
        <v>0</v>
      </c>
      <c r="N60" s="483">
        <f t="shared" si="3"/>
        <v>0</v>
      </c>
    </row>
    <row r="61" spans="1:14" ht="15.75" x14ac:dyDescent="0.25">
      <c r="A61" s="68" t="s">
        <v>57</v>
      </c>
      <c r="B61" s="477"/>
      <c r="C61" s="478"/>
      <c r="D61" s="478"/>
      <c r="E61" s="478"/>
      <c r="F61" s="479">
        <f t="shared" si="1"/>
        <v>0</v>
      </c>
      <c r="G61" s="480"/>
      <c r="H61" s="478"/>
      <c r="I61" s="481"/>
      <c r="J61" s="481"/>
      <c r="K61" s="482"/>
      <c r="L61" s="483">
        <f t="shared" si="2"/>
        <v>0</v>
      </c>
      <c r="M61" s="483">
        <f t="shared" si="3"/>
        <v>0</v>
      </c>
      <c r="N61" s="483">
        <f t="shared" si="3"/>
        <v>0</v>
      </c>
    </row>
    <row r="62" spans="1:14" ht="15.75" x14ac:dyDescent="0.25">
      <c r="A62" s="68" t="s">
        <v>58</v>
      </c>
      <c r="B62" s="477"/>
      <c r="C62" s="478"/>
      <c r="D62" s="478"/>
      <c r="E62" s="478"/>
      <c r="F62" s="479">
        <f t="shared" si="1"/>
        <v>0</v>
      </c>
      <c r="G62" s="480">
        <v>456</v>
      </c>
      <c r="H62" s="478">
        <v>137</v>
      </c>
      <c r="I62" s="481">
        <v>40</v>
      </c>
      <c r="J62" s="481">
        <v>370</v>
      </c>
      <c r="K62" s="482"/>
      <c r="L62" s="483">
        <f t="shared" si="2"/>
        <v>1003</v>
      </c>
      <c r="M62" s="483">
        <f t="shared" si="3"/>
        <v>0</v>
      </c>
      <c r="N62" s="483">
        <f t="shared" si="3"/>
        <v>1003</v>
      </c>
    </row>
    <row r="63" spans="1:14" ht="31.5" x14ac:dyDescent="0.25">
      <c r="A63" s="68" t="s">
        <v>59</v>
      </c>
      <c r="B63" s="477"/>
      <c r="C63" s="478"/>
      <c r="D63" s="478"/>
      <c r="E63" s="478"/>
      <c r="F63" s="479">
        <f t="shared" si="1"/>
        <v>0</v>
      </c>
      <c r="G63" s="480"/>
      <c r="H63" s="478"/>
      <c r="I63" s="481"/>
      <c r="J63" s="481"/>
      <c r="K63" s="482"/>
      <c r="L63" s="483">
        <f t="shared" si="2"/>
        <v>0</v>
      </c>
      <c r="M63" s="483">
        <f t="shared" si="3"/>
        <v>0</v>
      </c>
      <c r="N63" s="483">
        <f t="shared" si="3"/>
        <v>0</v>
      </c>
    </row>
    <row r="64" spans="1:14" ht="15.75" x14ac:dyDescent="0.25">
      <c r="A64" s="68" t="s">
        <v>60</v>
      </c>
      <c r="B64" s="477"/>
      <c r="C64" s="478"/>
      <c r="D64" s="478"/>
      <c r="E64" s="478"/>
      <c r="F64" s="479">
        <f t="shared" si="1"/>
        <v>0</v>
      </c>
      <c r="G64" s="480"/>
      <c r="H64" s="478"/>
      <c r="I64" s="481"/>
      <c r="J64" s="481"/>
      <c r="K64" s="482"/>
      <c r="L64" s="483">
        <f t="shared" si="2"/>
        <v>0</v>
      </c>
      <c r="M64" s="483">
        <f t="shared" si="3"/>
        <v>0</v>
      </c>
      <c r="N64" s="483">
        <f t="shared" si="3"/>
        <v>0</v>
      </c>
    </row>
    <row r="65" spans="1:14" ht="15.75" x14ac:dyDescent="0.25">
      <c r="A65" s="68" t="s">
        <v>61</v>
      </c>
      <c r="B65" s="477"/>
      <c r="C65" s="478"/>
      <c r="D65" s="478"/>
      <c r="E65" s="478"/>
      <c r="F65" s="479">
        <f t="shared" si="1"/>
        <v>0</v>
      </c>
      <c r="G65" s="480"/>
      <c r="H65" s="478"/>
      <c r="I65" s="481"/>
      <c r="J65" s="481"/>
      <c r="K65" s="482"/>
      <c r="L65" s="483">
        <f t="shared" si="2"/>
        <v>0</v>
      </c>
      <c r="M65" s="483">
        <f t="shared" si="3"/>
        <v>0</v>
      </c>
      <c r="N65" s="483">
        <f t="shared" si="3"/>
        <v>0</v>
      </c>
    </row>
    <row r="66" spans="1:14" ht="31.5" x14ac:dyDescent="0.25">
      <c r="A66" s="68" t="s">
        <v>62</v>
      </c>
      <c r="B66" s="477"/>
      <c r="C66" s="478"/>
      <c r="D66" s="478"/>
      <c r="E66" s="478"/>
      <c r="F66" s="479">
        <f t="shared" si="1"/>
        <v>0</v>
      </c>
      <c r="G66" s="480"/>
      <c r="H66" s="478"/>
      <c r="I66" s="481"/>
      <c r="J66" s="481"/>
      <c r="K66" s="482"/>
      <c r="L66" s="483">
        <f t="shared" si="2"/>
        <v>0</v>
      </c>
      <c r="M66" s="483">
        <f t="shared" si="3"/>
        <v>0</v>
      </c>
      <c r="N66" s="483">
        <f t="shared" si="3"/>
        <v>0</v>
      </c>
    </row>
    <row r="67" spans="1:14" ht="15.75" x14ac:dyDescent="0.25">
      <c r="A67" s="68" t="s">
        <v>63</v>
      </c>
      <c r="B67" s="477"/>
      <c r="C67" s="478"/>
      <c r="D67" s="478"/>
      <c r="E67" s="478"/>
      <c r="F67" s="479">
        <f t="shared" si="1"/>
        <v>0</v>
      </c>
      <c r="G67" s="480"/>
      <c r="H67" s="478"/>
      <c r="I67" s="481"/>
      <c r="J67" s="481"/>
      <c r="K67" s="482"/>
      <c r="L67" s="483">
        <f t="shared" si="2"/>
        <v>0</v>
      </c>
      <c r="M67" s="483">
        <f t="shared" si="3"/>
        <v>0</v>
      </c>
      <c r="N67" s="483">
        <f t="shared" si="3"/>
        <v>0</v>
      </c>
    </row>
    <row r="68" spans="1:14" ht="15.75" x14ac:dyDescent="0.25">
      <c r="A68" s="68" t="s">
        <v>64</v>
      </c>
      <c r="B68" s="477"/>
      <c r="C68" s="478"/>
      <c r="D68" s="478"/>
      <c r="E68" s="478"/>
      <c r="F68" s="479">
        <f t="shared" si="1"/>
        <v>0</v>
      </c>
      <c r="G68" s="480"/>
      <c r="H68" s="478"/>
      <c r="I68" s="481"/>
      <c r="J68" s="481">
        <v>50</v>
      </c>
      <c r="K68" s="482"/>
      <c r="L68" s="483">
        <f t="shared" si="2"/>
        <v>50</v>
      </c>
      <c r="M68" s="483">
        <f t="shared" si="3"/>
        <v>0</v>
      </c>
      <c r="N68" s="483">
        <f t="shared" si="3"/>
        <v>50</v>
      </c>
    </row>
    <row r="69" spans="1:14" ht="21" customHeight="1" x14ac:dyDescent="0.25">
      <c r="A69" s="68" t="s">
        <v>65</v>
      </c>
      <c r="B69" s="477"/>
      <c r="C69" s="478"/>
      <c r="D69" s="478"/>
      <c r="E69" s="478"/>
      <c r="F69" s="479">
        <f t="shared" si="1"/>
        <v>0</v>
      </c>
      <c r="G69" s="480"/>
      <c r="H69" s="478"/>
      <c r="I69" s="481"/>
      <c r="J69" s="481"/>
      <c r="K69" s="482"/>
      <c r="L69" s="483">
        <f t="shared" si="2"/>
        <v>0</v>
      </c>
      <c r="M69" s="483">
        <f t="shared" si="3"/>
        <v>0</v>
      </c>
      <c r="N69" s="483">
        <f t="shared" si="3"/>
        <v>0</v>
      </c>
    </row>
    <row r="70" spans="1:14" ht="15.75" x14ac:dyDescent="0.25">
      <c r="A70" s="68" t="s">
        <v>66</v>
      </c>
      <c r="B70" s="477"/>
      <c r="C70" s="478"/>
      <c r="D70" s="478"/>
      <c r="E70" s="478"/>
      <c r="F70" s="479">
        <f t="shared" si="1"/>
        <v>0</v>
      </c>
      <c r="G70" s="480"/>
      <c r="H70" s="478"/>
      <c r="I70" s="481"/>
      <c r="J70" s="481"/>
      <c r="K70" s="482"/>
      <c r="L70" s="483">
        <f t="shared" si="2"/>
        <v>0</v>
      </c>
      <c r="M70" s="483">
        <f t="shared" si="3"/>
        <v>0</v>
      </c>
      <c r="N70" s="483">
        <f t="shared" si="3"/>
        <v>0</v>
      </c>
    </row>
    <row r="71" spans="1:14" ht="15.75" x14ac:dyDescent="0.25">
      <c r="A71" s="68" t="s">
        <v>67</v>
      </c>
      <c r="B71" s="477"/>
      <c r="C71" s="478"/>
      <c r="D71" s="478"/>
      <c r="E71" s="478"/>
      <c r="F71" s="479">
        <f t="shared" si="1"/>
        <v>0</v>
      </c>
      <c r="G71" s="480"/>
      <c r="H71" s="478"/>
      <c r="I71" s="481"/>
      <c r="J71" s="481"/>
      <c r="K71" s="482"/>
      <c r="L71" s="483">
        <f t="shared" si="2"/>
        <v>0</v>
      </c>
      <c r="M71" s="483">
        <f t="shared" si="3"/>
        <v>0</v>
      </c>
      <c r="N71" s="483">
        <f t="shared" si="3"/>
        <v>0</v>
      </c>
    </row>
    <row r="72" spans="1:14" ht="31.5" x14ac:dyDescent="0.25">
      <c r="A72" s="68" t="s">
        <v>68</v>
      </c>
      <c r="B72" s="477"/>
      <c r="C72" s="478"/>
      <c r="D72" s="478"/>
      <c r="E72" s="478"/>
      <c r="F72" s="479">
        <f t="shared" si="1"/>
        <v>0</v>
      </c>
      <c r="G72" s="480"/>
      <c r="H72" s="478"/>
      <c r="I72" s="481"/>
      <c r="J72" s="481"/>
      <c r="K72" s="482"/>
      <c r="L72" s="483">
        <f t="shared" si="2"/>
        <v>0</v>
      </c>
      <c r="M72" s="483">
        <f t="shared" si="3"/>
        <v>0</v>
      </c>
      <c r="N72" s="483">
        <f t="shared" si="3"/>
        <v>0</v>
      </c>
    </row>
    <row r="73" spans="1:14" ht="32.25" thickBot="1" x14ac:dyDescent="0.3">
      <c r="A73" s="101" t="s">
        <v>69</v>
      </c>
      <c r="B73" s="484"/>
      <c r="C73" s="485"/>
      <c r="D73" s="485"/>
      <c r="E73" s="485"/>
      <c r="F73" s="486">
        <f t="shared" si="1"/>
        <v>0</v>
      </c>
      <c r="G73" s="487"/>
      <c r="H73" s="488"/>
      <c r="I73" s="489"/>
      <c r="J73" s="489"/>
      <c r="K73" s="490"/>
      <c r="L73" s="491">
        <f t="shared" si="2"/>
        <v>0</v>
      </c>
      <c r="M73" s="491">
        <f t="shared" si="3"/>
        <v>0</v>
      </c>
      <c r="N73" s="491">
        <f t="shared" si="3"/>
        <v>0</v>
      </c>
    </row>
    <row r="74" spans="1:14" ht="35.450000000000003" customHeight="1" thickBot="1" x14ac:dyDescent="0.3">
      <c r="A74" s="492" t="s">
        <v>70</v>
      </c>
      <c r="B74" s="493">
        <f>SUM(B11:B73)</f>
        <v>475</v>
      </c>
      <c r="C74" s="494">
        <f t="shared" ref="C74:M74" si="4">SUM(C11:C73)</f>
        <v>10</v>
      </c>
      <c r="D74" s="494">
        <f t="shared" si="4"/>
        <v>0</v>
      </c>
      <c r="E74" s="494">
        <f t="shared" si="4"/>
        <v>0</v>
      </c>
      <c r="F74" s="495">
        <f t="shared" si="4"/>
        <v>485</v>
      </c>
      <c r="G74" s="496">
        <f t="shared" si="4"/>
        <v>656</v>
      </c>
      <c r="H74" s="497">
        <f t="shared" si="4"/>
        <v>197</v>
      </c>
      <c r="I74" s="496">
        <f t="shared" si="4"/>
        <v>50</v>
      </c>
      <c r="J74" s="496">
        <f t="shared" si="4"/>
        <v>783</v>
      </c>
      <c r="K74" s="496">
        <f t="shared" si="4"/>
        <v>0</v>
      </c>
      <c r="L74" s="498">
        <f t="shared" si="4"/>
        <v>1686</v>
      </c>
      <c r="M74" s="499">
        <f t="shared" si="4"/>
        <v>0</v>
      </c>
      <c r="N74" s="500">
        <f>F74+L74</f>
        <v>2171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2:B27"/>
  <sheetViews>
    <sheetView workbookViewId="0">
      <selection activeCell="O54" sqref="O54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705" t="s">
        <v>327</v>
      </c>
      <c r="B4" s="705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6">
        <f>B9+B10</f>
        <v>0</v>
      </c>
    </row>
    <row r="9" spans="1:2" ht="15.6" customHeight="1" x14ac:dyDescent="0.25">
      <c r="A9" s="365" t="s">
        <v>321</v>
      </c>
      <c r="B9" s="366"/>
    </row>
    <row r="10" spans="1:2" ht="15.6" customHeight="1" x14ac:dyDescent="0.25">
      <c r="A10" s="365" t="s">
        <v>320</v>
      </c>
      <c r="B10" s="366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/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/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3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7">
    <mergeCell ref="A26:B26"/>
    <mergeCell ref="A2:B3"/>
    <mergeCell ref="A6:B6"/>
    <mergeCell ref="A25:B25"/>
    <mergeCell ref="A4:B4"/>
    <mergeCell ref="A7:B7"/>
    <mergeCell ref="A22:B22"/>
  </mergeCells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H14"/>
  <sheetViews>
    <sheetView view="pageBreakPreview" zoomScale="60" zoomScaleNormal="100" workbookViewId="0">
      <selection activeCell="O54" sqref="O54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11" t="s">
        <v>364</v>
      </c>
      <c r="B4" s="711"/>
      <c r="C4" s="711"/>
      <c r="D4" s="711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0</v>
      </c>
      <c r="C7" s="381"/>
      <c r="D7" s="382"/>
      <c r="F7" s="421">
        <f>G7+H7</f>
        <v>0</v>
      </c>
      <c r="G7" s="381"/>
      <c r="H7" s="382"/>
    </row>
    <row r="8" spans="1:8" ht="19.899999999999999" customHeight="1" thickBot="1" x14ac:dyDescent="0.3">
      <c r="A8" s="386" t="s">
        <v>358</v>
      </c>
      <c r="B8" s="422">
        <f>C8+D8</f>
        <v>0</v>
      </c>
      <c r="C8" s="423"/>
      <c r="D8" s="424"/>
      <c r="F8" s="422">
        <f>G8+H8</f>
        <v>0</v>
      </c>
      <c r="G8" s="423"/>
      <c r="H8" s="424"/>
    </row>
    <row r="9" spans="1:8" ht="15.75" thickBot="1" x14ac:dyDescent="0.3">
      <c r="A9" s="391" t="s">
        <v>359</v>
      </c>
      <c r="B9" s="425">
        <f>B7+B8</f>
        <v>0</v>
      </c>
      <c r="C9" s="426">
        <f>C7+C8</f>
        <v>0</v>
      </c>
      <c r="D9" s="427">
        <f>D7+D8</f>
        <v>0</v>
      </c>
      <c r="F9" s="425">
        <f>F7+F8</f>
        <v>0</v>
      </c>
      <c r="G9" s="426">
        <f>G7+G8</f>
        <v>0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E6"/>
  <sheetViews>
    <sheetView workbookViewId="0">
      <selection activeCell="O54" sqref="O54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18.42578125" customWidth="1"/>
    <col min="259" max="259" width="19.28515625" customWidth="1"/>
    <col min="513" max="513" width="32.7109375" customWidth="1"/>
    <col min="514" max="514" width="18.42578125" customWidth="1"/>
    <col min="515" max="515" width="19.28515625" customWidth="1"/>
    <col min="769" max="769" width="32.7109375" customWidth="1"/>
    <col min="770" max="770" width="18.42578125" customWidth="1"/>
    <col min="771" max="771" width="19.28515625" customWidth="1"/>
    <col min="1025" max="1025" width="32.7109375" customWidth="1"/>
    <col min="1026" max="1026" width="18.42578125" customWidth="1"/>
    <col min="1027" max="1027" width="19.28515625" customWidth="1"/>
    <col min="1281" max="1281" width="32.7109375" customWidth="1"/>
    <col min="1282" max="1282" width="18.42578125" customWidth="1"/>
    <col min="1283" max="1283" width="19.28515625" customWidth="1"/>
    <col min="1537" max="1537" width="32.7109375" customWidth="1"/>
    <col min="1538" max="1538" width="18.42578125" customWidth="1"/>
    <col min="1539" max="1539" width="19.28515625" customWidth="1"/>
    <col min="1793" max="1793" width="32.7109375" customWidth="1"/>
    <col min="1794" max="1794" width="18.42578125" customWidth="1"/>
    <col min="1795" max="1795" width="19.28515625" customWidth="1"/>
    <col min="2049" max="2049" width="32.7109375" customWidth="1"/>
    <col min="2050" max="2050" width="18.42578125" customWidth="1"/>
    <col min="2051" max="2051" width="19.28515625" customWidth="1"/>
    <col min="2305" max="2305" width="32.7109375" customWidth="1"/>
    <col min="2306" max="2306" width="18.42578125" customWidth="1"/>
    <col min="2307" max="2307" width="19.28515625" customWidth="1"/>
    <col min="2561" max="2561" width="32.7109375" customWidth="1"/>
    <col min="2562" max="2562" width="18.42578125" customWidth="1"/>
    <col min="2563" max="2563" width="19.28515625" customWidth="1"/>
    <col min="2817" max="2817" width="32.7109375" customWidth="1"/>
    <col min="2818" max="2818" width="18.42578125" customWidth="1"/>
    <col min="2819" max="2819" width="19.28515625" customWidth="1"/>
    <col min="3073" max="3073" width="32.7109375" customWidth="1"/>
    <col min="3074" max="3074" width="18.42578125" customWidth="1"/>
    <col min="3075" max="3075" width="19.28515625" customWidth="1"/>
    <col min="3329" max="3329" width="32.7109375" customWidth="1"/>
    <col min="3330" max="3330" width="18.42578125" customWidth="1"/>
    <col min="3331" max="3331" width="19.28515625" customWidth="1"/>
    <col min="3585" max="3585" width="32.7109375" customWidth="1"/>
    <col min="3586" max="3586" width="18.42578125" customWidth="1"/>
    <col min="3587" max="3587" width="19.28515625" customWidth="1"/>
    <col min="3841" max="3841" width="32.7109375" customWidth="1"/>
    <col min="3842" max="3842" width="18.42578125" customWidth="1"/>
    <col min="3843" max="3843" width="19.28515625" customWidth="1"/>
    <col min="4097" max="4097" width="32.7109375" customWidth="1"/>
    <col min="4098" max="4098" width="18.42578125" customWidth="1"/>
    <col min="4099" max="4099" width="19.28515625" customWidth="1"/>
    <col min="4353" max="4353" width="32.7109375" customWidth="1"/>
    <col min="4354" max="4354" width="18.42578125" customWidth="1"/>
    <col min="4355" max="4355" width="19.28515625" customWidth="1"/>
    <col min="4609" max="4609" width="32.7109375" customWidth="1"/>
    <col min="4610" max="4610" width="18.42578125" customWidth="1"/>
    <col min="4611" max="4611" width="19.28515625" customWidth="1"/>
    <col min="4865" max="4865" width="32.7109375" customWidth="1"/>
    <col min="4866" max="4866" width="18.42578125" customWidth="1"/>
    <col min="4867" max="4867" width="19.28515625" customWidth="1"/>
    <col min="5121" max="5121" width="32.7109375" customWidth="1"/>
    <col min="5122" max="5122" width="18.42578125" customWidth="1"/>
    <col min="5123" max="5123" width="19.28515625" customWidth="1"/>
    <col min="5377" max="5377" width="32.7109375" customWidth="1"/>
    <col min="5378" max="5378" width="18.42578125" customWidth="1"/>
    <col min="5379" max="5379" width="19.28515625" customWidth="1"/>
    <col min="5633" max="5633" width="32.7109375" customWidth="1"/>
    <col min="5634" max="5634" width="18.42578125" customWidth="1"/>
    <col min="5635" max="5635" width="19.28515625" customWidth="1"/>
    <col min="5889" max="5889" width="32.7109375" customWidth="1"/>
    <col min="5890" max="5890" width="18.42578125" customWidth="1"/>
    <col min="5891" max="5891" width="19.28515625" customWidth="1"/>
    <col min="6145" max="6145" width="32.7109375" customWidth="1"/>
    <col min="6146" max="6146" width="18.42578125" customWidth="1"/>
    <col min="6147" max="6147" width="19.28515625" customWidth="1"/>
    <col min="6401" max="6401" width="32.7109375" customWidth="1"/>
    <col min="6402" max="6402" width="18.42578125" customWidth="1"/>
    <col min="6403" max="6403" width="19.28515625" customWidth="1"/>
    <col min="6657" max="6657" width="32.7109375" customWidth="1"/>
    <col min="6658" max="6658" width="18.42578125" customWidth="1"/>
    <col min="6659" max="6659" width="19.28515625" customWidth="1"/>
    <col min="6913" max="6913" width="32.7109375" customWidth="1"/>
    <col min="6914" max="6914" width="18.42578125" customWidth="1"/>
    <col min="6915" max="6915" width="19.28515625" customWidth="1"/>
    <col min="7169" max="7169" width="32.7109375" customWidth="1"/>
    <col min="7170" max="7170" width="18.42578125" customWidth="1"/>
    <col min="7171" max="7171" width="19.28515625" customWidth="1"/>
    <col min="7425" max="7425" width="32.7109375" customWidth="1"/>
    <col min="7426" max="7426" width="18.42578125" customWidth="1"/>
    <col min="7427" max="7427" width="19.28515625" customWidth="1"/>
    <col min="7681" max="7681" width="32.7109375" customWidth="1"/>
    <col min="7682" max="7682" width="18.42578125" customWidth="1"/>
    <col min="7683" max="7683" width="19.28515625" customWidth="1"/>
    <col min="7937" max="7937" width="32.7109375" customWidth="1"/>
    <col min="7938" max="7938" width="18.42578125" customWidth="1"/>
    <col min="7939" max="7939" width="19.28515625" customWidth="1"/>
    <col min="8193" max="8193" width="32.7109375" customWidth="1"/>
    <col min="8194" max="8194" width="18.42578125" customWidth="1"/>
    <col min="8195" max="8195" width="19.28515625" customWidth="1"/>
    <col min="8449" max="8449" width="32.7109375" customWidth="1"/>
    <col min="8450" max="8450" width="18.42578125" customWidth="1"/>
    <col min="8451" max="8451" width="19.28515625" customWidth="1"/>
    <col min="8705" max="8705" width="32.7109375" customWidth="1"/>
    <col min="8706" max="8706" width="18.42578125" customWidth="1"/>
    <col min="8707" max="8707" width="19.28515625" customWidth="1"/>
    <col min="8961" max="8961" width="32.7109375" customWidth="1"/>
    <col min="8962" max="8962" width="18.42578125" customWidth="1"/>
    <col min="8963" max="8963" width="19.28515625" customWidth="1"/>
    <col min="9217" max="9217" width="32.7109375" customWidth="1"/>
    <col min="9218" max="9218" width="18.42578125" customWidth="1"/>
    <col min="9219" max="9219" width="19.28515625" customWidth="1"/>
    <col min="9473" max="9473" width="32.7109375" customWidth="1"/>
    <col min="9474" max="9474" width="18.42578125" customWidth="1"/>
    <col min="9475" max="9475" width="19.28515625" customWidth="1"/>
    <col min="9729" max="9729" width="32.7109375" customWidth="1"/>
    <col min="9730" max="9730" width="18.42578125" customWidth="1"/>
    <col min="9731" max="9731" width="19.28515625" customWidth="1"/>
    <col min="9985" max="9985" width="32.7109375" customWidth="1"/>
    <col min="9986" max="9986" width="18.42578125" customWidth="1"/>
    <col min="9987" max="9987" width="19.28515625" customWidth="1"/>
    <col min="10241" max="10241" width="32.7109375" customWidth="1"/>
    <col min="10242" max="10242" width="18.42578125" customWidth="1"/>
    <col min="10243" max="10243" width="19.28515625" customWidth="1"/>
    <col min="10497" max="10497" width="32.7109375" customWidth="1"/>
    <col min="10498" max="10498" width="18.42578125" customWidth="1"/>
    <col min="10499" max="10499" width="19.28515625" customWidth="1"/>
    <col min="10753" max="10753" width="32.7109375" customWidth="1"/>
    <col min="10754" max="10754" width="18.42578125" customWidth="1"/>
    <col min="10755" max="10755" width="19.28515625" customWidth="1"/>
    <col min="11009" max="11009" width="32.7109375" customWidth="1"/>
    <col min="11010" max="11010" width="18.42578125" customWidth="1"/>
    <col min="11011" max="11011" width="19.28515625" customWidth="1"/>
    <col min="11265" max="11265" width="32.7109375" customWidth="1"/>
    <col min="11266" max="11266" width="18.42578125" customWidth="1"/>
    <col min="11267" max="11267" width="19.28515625" customWidth="1"/>
    <col min="11521" max="11521" width="32.7109375" customWidth="1"/>
    <col min="11522" max="11522" width="18.42578125" customWidth="1"/>
    <col min="11523" max="11523" width="19.28515625" customWidth="1"/>
    <col min="11777" max="11777" width="32.7109375" customWidth="1"/>
    <col min="11778" max="11778" width="18.42578125" customWidth="1"/>
    <col min="11779" max="11779" width="19.28515625" customWidth="1"/>
    <col min="12033" max="12033" width="32.7109375" customWidth="1"/>
    <col min="12034" max="12034" width="18.42578125" customWidth="1"/>
    <col min="12035" max="12035" width="19.28515625" customWidth="1"/>
    <col min="12289" max="12289" width="32.7109375" customWidth="1"/>
    <col min="12290" max="12290" width="18.42578125" customWidth="1"/>
    <col min="12291" max="12291" width="19.28515625" customWidth="1"/>
    <col min="12545" max="12545" width="32.7109375" customWidth="1"/>
    <col min="12546" max="12546" width="18.42578125" customWidth="1"/>
    <col min="12547" max="12547" width="19.28515625" customWidth="1"/>
    <col min="12801" max="12801" width="32.7109375" customWidth="1"/>
    <col min="12802" max="12802" width="18.42578125" customWidth="1"/>
    <col min="12803" max="12803" width="19.28515625" customWidth="1"/>
    <col min="13057" max="13057" width="32.7109375" customWidth="1"/>
    <col min="13058" max="13058" width="18.42578125" customWidth="1"/>
    <col min="13059" max="13059" width="19.28515625" customWidth="1"/>
    <col min="13313" max="13313" width="32.7109375" customWidth="1"/>
    <col min="13314" max="13314" width="18.42578125" customWidth="1"/>
    <col min="13315" max="13315" width="19.28515625" customWidth="1"/>
    <col min="13569" max="13569" width="32.7109375" customWidth="1"/>
    <col min="13570" max="13570" width="18.42578125" customWidth="1"/>
    <col min="13571" max="13571" width="19.28515625" customWidth="1"/>
    <col min="13825" max="13825" width="32.7109375" customWidth="1"/>
    <col min="13826" max="13826" width="18.42578125" customWidth="1"/>
    <col min="13827" max="13827" width="19.28515625" customWidth="1"/>
    <col min="14081" max="14081" width="32.7109375" customWidth="1"/>
    <col min="14082" max="14082" width="18.42578125" customWidth="1"/>
    <col min="14083" max="14083" width="19.28515625" customWidth="1"/>
    <col min="14337" max="14337" width="32.7109375" customWidth="1"/>
    <col min="14338" max="14338" width="18.42578125" customWidth="1"/>
    <col min="14339" max="14339" width="19.28515625" customWidth="1"/>
    <col min="14593" max="14593" width="32.7109375" customWidth="1"/>
    <col min="14594" max="14594" width="18.42578125" customWidth="1"/>
    <col min="14595" max="14595" width="19.28515625" customWidth="1"/>
    <col min="14849" max="14849" width="32.7109375" customWidth="1"/>
    <col min="14850" max="14850" width="18.42578125" customWidth="1"/>
    <col min="14851" max="14851" width="19.28515625" customWidth="1"/>
    <col min="15105" max="15105" width="32.7109375" customWidth="1"/>
    <col min="15106" max="15106" width="18.42578125" customWidth="1"/>
    <col min="15107" max="15107" width="19.28515625" customWidth="1"/>
    <col min="15361" max="15361" width="32.7109375" customWidth="1"/>
    <col min="15362" max="15362" width="18.42578125" customWidth="1"/>
    <col min="15363" max="15363" width="19.28515625" customWidth="1"/>
    <col min="15617" max="15617" width="32.7109375" customWidth="1"/>
    <col min="15618" max="15618" width="18.42578125" customWidth="1"/>
    <col min="15619" max="15619" width="19.28515625" customWidth="1"/>
    <col min="15873" max="15873" width="32.7109375" customWidth="1"/>
    <col min="15874" max="15874" width="18.42578125" customWidth="1"/>
    <col min="15875" max="15875" width="19.28515625" customWidth="1"/>
    <col min="16129" max="16129" width="32.7109375" customWidth="1"/>
    <col min="16130" max="16130" width="18.42578125" customWidth="1"/>
    <col min="16131" max="16131" width="19.28515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18.75" x14ac:dyDescent="0.25">
      <c r="A2" s="41" t="s">
        <v>327</v>
      </c>
      <c r="B2" s="439"/>
      <c r="C2" s="439"/>
    </row>
    <row r="3" spans="1:5" ht="18.75" x14ac:dyDescent="0.25">
      <c r="A3" s="440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>
        <v>1194</v>
      </c>
      <c r="C6" s="443">
        <v>1</v>
      </c>
      <c r="D6" s="346"/>
      <c r="E6" s="346">
        <v>1</v>
      </c>
    </row>
  </sheetData>
  <mergeCells count="4">
    <mergeCell ref="A1:D1"/>
    <mergeCell ref="A4:A5"/>
    <mergeCell ref="B4:B5"/>
    <mergeCell ref="C4:E4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O10"/>
  <sheetViews>
    <sheetView view="pageBreakPreview" zoomScale="60" zoomScaleNormal="60" workbookViewId="0">
      <selection activeCell="O54" sqref="O54"/>
    </sheetView>
  </sheetViews>
  <sheetFormatPr defaultRowHeight="15.75" x14ac:dyDescent="0.25"/>
  <cols>
    <col min="1" max="1" width="75.42578125" style="36" customWidth="1"/>
    <col min="2" max="2" width="30.140625" style="36" customWidth="1"/>
    <col min="13" max="15" width="8.85546875" hidden="1" customWidth="1"/>
    <col min="16" max="18" width="8.85546875" customWidth="1"/>
    <col min="238" max="238" width="34" customWidth="1"/>
    <col min="239" max="239" width="11.28515625" customWidth="1"/>
    <col min="240" max="240" width="11" customWidth="1"/>
    <col min="248" max="249" width="10.7109375" customWidth="1"/>
    <col min="251" max="251" width="11.5703125" customWidth="1"/>
    <col min="252" max="252" width="13.7109375" customWidth="1"/>
    <col min="253" max="256" width="9.28515625" customWidth="1"/>
    <col min="494" max="494" width="34" customWidth="1"/>
    <col min="495" max="495" width="11.28515625" customWidth="1"/>
    <col min="496" max="496" width="11" customWidth="1"/>
    <col min="504" max="505" width="10.7109375" customWidth="1"/>
    <col min="507" max="507" width="11.5703125" customWidth="1"/>
    <col min="508" max="508" width="13.7109375" customWidth="1"/>
    <col min="509" max="512" width="9.28515625" customWidth="1"/>
    <col min="750" max="750" width="34" customWidth="1"/>
    <col min="751" max="751" width="11.28515625" customWidth="1"/>
    <col min="752" max="752" width="11" customWidth="1"/>
    <col min="760" max="761" width="10.7109375" customWidth="1"/>
    <col min="763" max="763" width="11.5703125" customWidth="1"/>
    <col min="764" max="764" width="13.7109375" customWidth="1"/>
    <col min="765" max="768" width="9.28515625" customWidth="1"/>
    <col min="1006" max="1006" width="34" customWidth="1"/>
    <col min="1007" max="1007" width="11.28515625" customWidth="1"/>
    <col min="1008" max="1008" width="11" customWidth="1"/>
    <col min="1016" max="1017" width="10.7109375" customWidth="1"/>
    <col min="1019" max="1019" width="11.5703125" customWidth="1"/>
    <col min="1020" max="1020" width="13.7109375" customWidth="1"/>
    <col min="1021" max="1024" width="9.28515625" customWidth="1"/>
    <col min="1262" max="1262" width="34" customWidth="1"/>
    <col min="1263" max="1263" width="11.28515625" customWidth="1"/>
    <col min="1264" max="1264" width="11" customWidth="1"/>
    <col min="1272" max="1273" width="10.7109375" customWidth="1"/>
    <col min="1275" max="1275" width="11.5703125" customWidth="1"/>
    <col min="1276" max="1276" width="13.7109375" customWidth="1"/>
    <col min="1277" max="1280" width="9.28515625" customWidth="1"/>
    <col min="1518" max="1518" width="34" customWidth="1"/>
    <col min="1519" max="1519" width="11.28515625" customWidth="1"/>
    <col min="1520" max="1520" width="11" customWidth="1"/>
    <col min="1528" max="1529" width="10.7109375" customWidth="1"/>
    <col min="1531" max="1531" width="11.5703125" customWidth="1"/>
    <col min="1532" max="1532" width="13.7109375" customWidth="1"/>
    <col min="1533" max="1536" width="9.28515625" customWidth="1"/>
    <col min="1774" max="1774" width="34" customWidth="1"/>
    <col min="1775" max="1775" width="11.28515625" customWidth="1"/>
    <col min="1776" max="1776" width="11" customWidth="1"/>
    <col min="1784" max="1785" width="10.7109375" customWidth="1"/>
    <col min="1787" max="1787" width="11.5703125" customWidth="1"/>
    <col min="1788" max="1788" width="13.7109375" customWidth="1"/>
    <col min="1789" max="1792" width="9.28515625" customWidth="1"/>
    <col min="2030" max="2030" width="34" customWidth="1"/>
    <col min="2031" max="2031" width="11.28515625" customWidth="1"/>
    <col min="2032" max="2032" width="11" customWidth="1"/>
    <col min="2040" max="2041" width="10.7109375" customWidth="1"/>
    <col min="2043" max="2043" width="11.5703125" customWidth="1"/>
    <col min="2044" max="2044" width="13.7109375" customWidth="1"/>
    <col min="2045" max="2048" width="9.28515625" customWidth="1"/>
    <col min="2286" max="2286" width="34" customWidth="1"/>
    <col min="2287" max="2287" width="11.28515625" customWidth="1"/>
    <col min="2288" max="2288" width="11" customWidth="1"/>
    <col min="2296" max="2297" width="10.7109375" customWidth="1"/>
    <col min="2299" max="2299" width="11.5703125" customWidth="1"/>
    <col min="2300" max="2300" width="13.7109375" customWidth="1"/>
    <col min="2301" max="2304" width="9.28515625" customWidth="1"/>
    <col min="2542" max="2542" width="34" customWidth="1"/>
    <col min="2543" max="2543" width="11.28515625" customWidth="1"/>
    <col min="2544" max="2544" width="11" customWidth="1"/>
    <col min="2552" max="2553" width="10.7109375" customWidth="1"/>
    <col min="2555" max="2555" width="11.5703125" customWidth="1"/>
    <col min="2556" max="2556" width="13.7109375" customWidth="1"/>
    <col min="2557" max="2560" width="9.28515625" customWidth="1"/>
    <col min="2798" max="2798" width="34" customWidth="1"/>
    <col min="2799" max="2799" width="11.28515625" customWidth="1"/>
    <col min="2800" max="2800" width="11" customWidth="1"/>
    <col min="2808" max="2809" width="10.7109375" customWidth="1"/>
    <col min="2811" max="2811" width="11.5703125" customWidth="1"/>
    <col min="2812" max="2812" width="13.7109375" customWidth="1"/>
    <col min="2813" max="2816" width="9.28515625" customWidth="1"/>
    <col min="3054" max="3054" width="34" customWidth="1"/>
    <col min="3055" max="3055" width="11.28515625" customWidth="1"/>
    <col min="3056" max="3056" width="11" customWidth="1"/>
    <col min="3064" max="3065" width="10.7109375" customWidth="1"/>
    <col min="3067" max="3067" width="11.5703125" customWidth="1"/>
    <col min="3068" max="3068" width="13.7109375" customWidth="1"/>
    <col min="3069" max="3072" width="9.28515625" customWidth="1"/>
    <col min="3310" max="3310" width="34" customWidth="1"/>
    <col min="3311" max="3311" width="11.28515625" customWidth="1"/>
    <col min="3312" max="3312" width="11" customWidth="1"/>
    <col min="3320" max="3321" width="10.7109375" customWidth="1"/>
    <col min="3323" max="3323" width="11.5703125" customWidth="1"/>
    <col min="3324" max="3324" width="13.7109375" customWidth="1"/>
    <col min="3325" max="3328" width="9.28515625" customWidth="1"/>
    <col min="3566" max="3566" width="34" customWidth="1"/>
    <col min="3567" max="3567" width="11.28515625" customWidth="1"/>
    <col min="3568" max="3568" width="11" customWidth="1"/>
    <col min="3576" max="3577" width="10.7109375" customWidth="1"/>
    <col min="3579" max="3579" width="11.5703125" customWidth="1"/>
    <col min="3580" max="3580" width="13.7109375" customWidth="1"/>
    <col min="3581" max="3584" width="9.28515625" customWidth="1"/>
    <col min="3822" max="3822" width="34" customWidth="1"/>
    <col min="3823" max="3823" width="11.28515625" customWidth="1"/>
    <col min="3824" max="3824" width="11" customWidth="1"/>
    <col min="3832" max="3833" width="10.7109375" customWidth="1"/>
    <col min="3835" max="3835" width="11.5703125" customWidth="1"/>
    <col min="3836" max="3836" width="13.7109375" customWidth="1"/>
    <col min="3837" max="3840" width="9.28515625" customWidth="1"/>
    <col min="4078" max="4078" width="34" customWidth="1"/>
    <col min="4079" max="4079" width="11.28515625" customWidth="1"/>
    <col min="4080" max="4080" width="11" customWidth="1"/>
    <col min="4088" max="4089" width="10.7109375" customWidth="1"/>
    <col min="4091" max="4091" width="11.5703125" customWidth="1"/>
    <col min="4092" max="4092" width="13.7109375" customWidth="1"/>
    <col min="4093" max="4096" width="9.28515625" customWidth="1"/>
    <col min="4334" max="4334" width="34" customWidth="1"/>
    <col min="4335" max="4335" width="11.28515625" customWidth="1"/>
    <col min="4336" max="4336" width="11" customWidth="1"/>
    <col min="4344" max="4345" width="10.7109375" customWidth="1"/>
    <col min="4347" max="4347" width="11.5703125" customWidth="1"/>
    <col min="4348" max="4348" width="13.7109375" customWidth="1"/>
    <col min="4349" max="4352" width="9.28515625" customWidth="1"/>
    <col min="4590" max="4590" width="34" customWidth="1"/>
    <col min="4591" max="4591" width="11.28515625" customWidth="1"/>
    <col min="4592" max="4592" width="11" customWidth="1"/>
    <col min="4600" max="4601" width="10.7109375" customWidth="1"/>
    <col min="4603" max="4603" width="11.5703125" customWidth="1"/>
    <col min="4604" max="4604" width="13.7109375" customWidth="1"/>
    <col min="4605" max="4608" width="9.28515625" customWidth="1"/>
    <col min="4846" max="4846" width="34" customWidth="1"/>
    <col min="4847" max="4847" width="11.28515625" customWidth="1"/>
    <col min="4848" max="4848" width="11" customWidth="1"/>
    <col min="4856" max="4857" width="10.7109375" customWidth="1"/>
    <col min="4859" max="4859" width="11.5703125" customWidth="1"/>
    <col min="4860" max="4860" width="13.7109375" customWidth="1"/>
    <col min="4861" max="4864" width="9.28515625" customWidth="1"/>
    <col min="5102" max="5102" width="34" customWidth="1"/>
    <col min="5103" max="5103" width="11.28515625" customWidth="1"/>
    <col min="5104" max="5104" width="11" customWidth="1"/>
    <col min="5112" max="5113" width="10.7109375" customWidth="1"/>
    <col min="5115" max="5115" width="11.5703125" customWidth="1"/>
    <col min="5116" max="5116" width="13.7109375" customWidth="1"/>
    <col min="5117" max="5120" width="9.28515625" customWidth="1"/>
    <col min="5358" max="5358" width="34" customWidth="1"/>
    <col min="5359" max="5359" width="11.28515625" customWidth="1"/>
    <col min="5360" max="5360" width="11" customWidth="1"/>
    <col min="5368" max="5369" width="10.7109375" customWidth="1"/>
    <col min="5371" max="5371" width="11.5703125" customWidth="1"/>
    <col min="5372" max="5372" width="13.7109375" customWidth="1"/>
    <col min="5373" max="5376" width="9.28515625" customWidth="1"/>
    <col min="5614" max="5614" width="34" customWidth="1"/>
    <col min="5615" max="5615" width="11.28515625" customWidth="1"/>
    <col min="5616" max="5616" width="11" customWidth="1"/>
    <col min="5624" max="5625" width="10.7109375" customWidth="1"/>
    <col min="5627" max="5627" width="11.5703125" customWidth="1"/>
    <col min="5628" max="5628" width="13.7109375" customWidth="1"/>
    <col min="5629" max="5632" width="9.28515625" customWidth="1"/>
    <col min="5870" max="5870" width="34" customWidth="1"/>
    <col min="5871" max="5871" width="11.28515625" customWidth="1"/>
    <col min="5872" max="5872" width="11" customWidth="1"/>
    <col min="5880" max="5881" width="10.7109375" customWidth="1"/>
    <col min="5883" max="5883" width="11.5703125" customWidth="1"/>
    <col min="5884" max="5884" width="13.7109375" customWidth="1"/>
    <col min="5885" max="5888" width="9.28515625" customWidth="1"/>
    <col min="6126" max="6126" width="34" customWidth="1"/>
    <col min="6127" max="6127" width="11.28515625" customWidth="1"/>
    <col min="6128" max="6128" width="11" customWidth="1"/>
    <col min="6136" max="6137" width="10.7109375" customWidth="1"/>
    <col min="6139" max="6139" width="11.5703125" customWidth="1"/>
    <col min="6140" max="6140" width="13.7109375" customWidth="1"/>
    <col min="6141" max="6144" width="9.28515625" customWidth="1"/>
    <col min="6382" max="6382" width="34" customWidth="1"/>
    <col min="6383" max="6383" width="11.28515625" customWidth="1"/>
    <col min="6384" max="6384" width="11" customWidth="1"/>
    <col min="6392" max="6393" width="10.7109375" customWidth="1"/>
    <col min="6395" max="6395" width="11.5703125" customWidth="1"/>
    <col min="6396" max="6396" width="13.7109375" customWidth="1"/>
    <col min="6397" max="6400" width="9.28515625" customWidth="1"/>
    <col min="6638" max="6638" width="34" customWidth="1"/>
    <col min="6639" max="6639" width="11.28515625" customWidth="1"/>
    <col min="6640" max="6640" width="11" customWidth="1"/>
    <col min="6648" max="6649" width="10.7109375" customWidth="1"/>
    <col min="6651" max="6651" width="11.5703125" customWidth="1"/>
    <col min="6652" max="6652" width="13.7109375" customWidth="1"/>
    <col min="6653" max="6656" width="9.28515625" customWidth="1"/>
    <col min="6894" max="6894" width="34" customWidth="1"/>
    <col min="6895" max="6895" width="11.28515625" customWidth="1"/>
    <col min="6896" max="6896" width="11" customWidth="1"/>
    <col min="6904" max="6905" width="10.7109375" customWidth="1"/>
    <col min="6907" max="6907" width="11.5703125" customWidth="1"/>
    <col min="6908" max="6908" width="13.7109375" customWidth="1"/>
    <col min="6909" max="6912" width="9.28515625" customWidth="1"/>
    <col min="7150" max="7150" width="34" customWidth="1"/>
    <col min="7151" max="7151" width="11.28515625" customWidth="1"/>
    <col min="7152" max="7152" width="11" customWidth="1"/>
    <col min="7160" max="7161" width="10.7109375" customWidth="1"/>
    <col min="7163" max="7163" width="11.5703125" customWidth="1"/>
    <col min="7164" max="7164" width="13.7109375" customWidth="1"/>
    <col min="7165" max="7168" width="9.28515625" customWidth="1"/>
    <col min="7406" max="7406" width="34" customWidth="1"/>
    <col min="7407" max="7407" width="11.28515625" customWidth="1"/>
    <col min="7408" max="7408" width="11" customWidth="1"/>
    <col min="7416" max="7417" width="10.7109375" customWidth="1"/>
    <col min="7419" max="7419" width="11.5703125" customWidth="1"/>
    <col min="7420" max="7420" width="13.7109375" customWidth="1"/>
    <col min="7421" max="7424" width="9.28515625" customWidth="1"/>
    <col min="7662" max="7662" width="34" customWidth="1"/>
    <col min="7663" max="7663" width="11.28515625" customWidth="1"/>
    <col min="7664" max="7664" width="11" customWidth="1"/>
    <col min="7672" max="7673" width="10.7109375" customWidth="1"/>
    <col min="7675" max="7675" width="11.5703125" customWidth="1"/>
    <col min="7676" max="7676" width="13.7109375" customWidth="1"/>
    <col min="7677" max="7680" width="9.28515625" customWidth="1"/>
    <col min="7918" max="7918" width="34" customWidth="1"/>
    <col min="7919" max="7919" width="11.28515625" customWidth="1"/>
    <col min="7920" max="7920" width="11" customWidth="1"/>
    <col min="7928" max="7929" width="10.7109375" customWidth="1"/>
    <col min="7931" max="7931" width="11.5703125" customWidth="1"/>
    <col min="7932" max="7932" width="13.7109375" customWidth="1"/>
    <col min="7933" max="7936" width="9.28515625" customWidth="1"/>
    <col min="8174" max="8174" width="34" customWidth="1"/>
    <col min="8175" max="8175" width="11.28515625" customWidth="1"/>
    <col min="8176" max="8176" width="11" customWidth="1"/>
    <col min="8184" max="8185" width="10.7109375" customWidth="1"/>
    <col min="8187" max="8187" width="11.5703125" customWidth="1"/>
    <col min="8188" max="8188" width="13.7109375" customWidth="1"/>
    <col min="8189" max="8192" width="9.28515625" customWidth="1"/>
    <col min="8430" max="8430" width="34" customWidth="1"/>
    <col min="8431" max="8431" width="11.28515625" customWidth="1"/>
    <col min="8432" max="8432" width="11" customWidth="1"/>
    <col min="8440" max="8441" width="10.7109375" customWidth="1"/>
    <col min="8443" max="8443" width="11.5703125" customWidth="1"/>
    <col min="8444" max="8444" width="13.7109375" customWidth="1"/>
    <col min="8445" max="8448" width="9.28515625" customWidth="1"/>
    <col min="8686" max="8686" width="34" customWidth="1"/>
    <col min="8687" max="8687" width="11.28515625" customWidth="1"/>
    <col min="8688" max="8688" width="11" customWidth="1"/>
    <col min="8696" max="8697" width="10.7109375" customWidth="1"/>
    <col min="8699" max="8699" width="11.5703125" customWidth="1"/>
    <col min="8700" max="8700" width="13.7109375" customWidth="1"/>
    <col min="8701" max="8704" width="9.28515625" customWidth="1"/>
    <col min="8942" max="8942" width="34" customWidth="1"/>
    <col min="8943" max="8943" width="11.28515625" customWidth="1"/>
    <col min="8944" max="8944" width="11" customWidth="1"/>
    <col min="8952" max="8953" width="10.7109375" customWidth="1"/>
    <col min="8955" max="8955" width="11.5703125" customWidth="1"/>
    <col min="8956" max="8956" width="13.7109375" customWidth="1"/>
    <col min="8957" max="8960" width="9.28515625" customWidth="1"/>
    <col min="9198" max="9198" width="34" customWidth="1"/>
    <col min="9199" max="9199" width="11.28515625" customWidth="1"/>
    <col min="9200" max="9200" width="11" customWidth="1"/>
    <col min="9208" max="9209" width="10.7109375" customWidth="1"/>
    <col min="9211" max="9211" width="11.5703125" customWidth="1"/>
    <col min="9212" max="9212" width="13.7109375" customWidth="1"/>
    <col min="9213" max="9216" width="9.28515625" customWidth="1"/>
    <col min="9454" max="9454" width="34" customWidth="1"/>
    <col min="9455" max="9455" width="11.28515625" customWidth="1"/>
    <col min="9456" max="9456" width="11" customWidth="1"/>
    <col min="9464" max="9465" width="10.7109375" customWidth="1"/>
    <col min="9467" max="9467" width="11.5703125" customWidth="1"/>
    <col min="9468" max="9468" width="13.7109375" customWidth="1"/>
    <col min="9469" max="9472" width="9.28515625" customWidth="1"/>
    <col min="9710" max="9710" width="34" customWidth="1"/>
    <col min="9711" max="9711" width="11.28515625" customWidth="1"/>
    <col min="9712" max="9712" width="11" customWidth="1"/>
    <col min="9720" max="9721" width="10.7109375" customWidth="1"/>
    <col min="9723" max="9723" width="11.5703125" customWidth="1"/>
    <col min="9724" max="9724" width="13.7109375" customWidth="1"/>
    <col min="9725" max="9728" width="9.28515625" customWidth="1"/>
    <col min="9966" max="9966" width="34" customWidth="1"/>
    <col min="9967" max="9967" width="11.28515625" customWidth="1"/>
    <col min="9968" max="9968" width="11" customWidth="1"/>
    <col min="9976" max="9977" width="10.7109375" customWidth="1"/>
    <col min="9979" max="9979" width="11.5703125" customWidth="1"/>
    <col min="9980" max="9980" width="13.7109375" customWidth="1"/>
    <col min="9981" max="9984" width="9.28515625" customWidth="1"/>
    <col min="10222" max="10222" width="34" customWidth="1"/>
    <col min="10223" max="10223" width="11.28515625" customWidth="1"/>
    <col min="10224" max="10224" width="11" customWidth="1"/>
    <col min="10232" max="10233" width="10.7109375" customWidth="1"/>
    <col min="10235" max="10235" width="11.5703125" customWidth="1"/>
    <col min="10236" max="10236" width="13.7109375" customWidth="1"/>
    <col min="10237" max="10240" width="9.28515625" customWidth="1"/>
    <col min="10478" max="10478" width="34" customWidth="1"/>
    <col min="10479" max="10479" width="11.28515625" customWidth="1"/>
    <col min="10480" max="10480" width="11" customWidth="1"/>
    <col min="10488" max="10489" width="10.7109375" customWidth="1"/>
    <col min="10491" max="10491" width="11.5703125" customWidth="1"/>
    <col min="10492" max="10492" width="13.7109375" customWidth="1"/>
    <col min="10493" max="10496" width="9.28515625" customWidth="1"/>
    <col min="10734" max="10734" width="34" customWidth="1"/>
    <col min="10735" max="10735" width="11.28515625" customWidth="1"/>
    <col min="10736" max="10736" width="11" customWidth="1"/>
    <col min="10744" max="10745" width="10.7109375" customWidth="1"/>
    <col min="10747" max="10747" width="11.5703125" customWidth="1"/>
    <col min="10748" max="10748" width="13.7109375" customWidth="1"/>
    <col min="10749" max="10752" width="9.28515625" customWidth="1"/>
    <col min="10990" max="10990" width="34" customWidth="1"/>
    <col min="10991" max="10991" width="11.28515625" customWidth="1"/>
    <col min="10992" max="10992" width="11" customWidth="1"/>
    <col min="11000" max="11001" width="10.7109375" customWidth="1"/>
    <col min="11003" max="11003" width="11.5703125" customWidth="1"/>
    <col min="11004" max="11004" width="13.7109375" customWidth="1"/>
    <col min="11005" max="11008" width="9.28515625" customWidth="1"/>
    <col min="11246" max="11246" width="34" customWidth="1"/>
    <col min="11247" max="11247" width="11.28515625" customWidth="1"/>
    <col min="11248" max="11248" width="11" customWidth="1"/>
    <col min="11256" max="11257" width="10.7109375" customWidth="1"/>
    <col min="11259" max="11259" width="11.5703125" customWidth="1"/>
    <col min="11260" max="11260" width="13.7109375" customWidth="1"/>
    <col min="11261" max="11264" width="9.28515625" customWidth="1"/>
    <col min="11502" max="11502" width="34" customWidth="1"/>
    <col min="11503" max="11503" width="11.28515625" customWidth="1"/>
    <col min="11504" max="11504" width="11" customWidth="1"/>
    <col min="11512" max="11513" width="10.7109375" customWidth="1"/>
    <col min="11515" max="11515" width="11.5703125" customWidth="1"/>
    <col min="11516" max="11516" width="13.7109375" customWidth="1"/>
    <col min="11517" max="11520" width="9.28515625" customWidth="1"/>
    <col min="11758" max="11758" width="34" customWidth="1"/>
    <col min="11759" max="11759" width="11.28515625" customWidth="1"/>
    <col min="11760" max="11760" width="11" customWidth="1"/>
    <col min="11768" max="11769" width="10.7109375" customWidth="1"/>
    <col min="11771" max="11771" width="11.5703125" customWidth="1"/>
    <col min="11772" max="11772" width="13.7109375" customWidth="1"/>
    <col min="11773" max="11776" width="9.28515625" customWidth="1"/>
    <col min="12014" max="12014" width="34" customWidth="1"/>
    <col min="12015" max="12015" width="11.28515625" customWidth="1"/>
    <col min="12016" max="12016" width="11" customWidth="1"/>
    <col min="12024" max="12025" width="10.7109375" customWidth="1"/>
    <col min="12027" max="12027" width="11.5703125" customWidth="1"/>
    <col min="12028" max="12028" width="13.7109375" customWidth="1"/>
    <col min="12029" max="12032" width="9.28515625" customWidth="1"/>
    <col min="12270" max="12270" width="34" customWidth="1"/>
    <col min="12271" max="12271" width="11.28515625" customWidth="1"/>
    <col min="12272" max="12272" width="11" customWidth="1"/>
    <col min="12280" max="12281" width="10.7109375" customWidth="1"/>
    <col min="12283" max="12283" width="11.5703125" customWidth="1"/>
    <col min="12284" max="12284" width="13.7109375" customWidth="1"/>
    <col min="12285" max="12288" width="9.28515625" customWidth="1"/>
    <col min="12526" max="12526" width="34" customWidth="1"/>
    <col min="12527" max="12527" width="11.28515625" customWidth="1"/>
    <col min="12528" max="12528" width="11" customWidth="1"/>
    <col min="12536" max="12537" width="10.7109375" customWidth="1"/>
    <col min="12539" max="12539" width="11.5703125" customWidth="1"/>
    <col min="12540" max="12540" width="13.7109375" customWidth="1"/>
    <col min="12541" max="12544" width="9.28515625" customWidth="1"/>
    <col min="12782" max="12782" width="34" customWidth="1"/>
    <col min="12783" max="12783" width="11.28515625" customWidth="1"/>
    <col min="12784" max="12784" width="11" customWidth="1"/>
    <col min="12792" max="12793" width="10.7109375" customWidth="1"/>
    <col min="12795" max="12795" width="11.5703125" customWidth="1"/>
    <col min="12796" max="12796" width="13.7109375" customWidth="1"/>
    <col min="12797" max="12800" width="9.28515625" customWidth="1"/>
    <col min="13038" max="13038" width="34" customWidth="1"/>
    <col min="13039" max="13039" width="11.28515625" customWidth="1"/>
    <col min="13040" max="13040" width="11" customWidth="1"/>
    <col min="13048" max="13049" width="10.7109375" customWidth="1"/>
    <col min="13051" max="13051" width="11.5703125" customWidth="1"/>
    <col min="13052" max="13052" width="13.7109375" customWidth="1"/>
    <col min="13053" max="13056" width="9.28515625" customWidth="1"/>
    <col min="13294" max="13294" width="34" customWidth="1"/>
    <col min="13295" max="13295" width="11.28515625" customWidth="1"/>
    <col min="13296" max="13296" width="11" customWidth="1"/>
    <col min="13304" max="13305" width="10.7109375" customWidth="1"/>
    <col min="13307" max="13307" width="11.5703125" customWidth="1"/>
    <col min="13308" max="13308" width="13.7109375" customWidth="1"/>
    <col min="13309" max="13312" width="9.28515625" customWidth="1"/>
    <col min="13550" max="13550" width="34" customWidth="1"/>
    <col min="13551" max="13551" width="11.28515625" customWidth="1"/>
    <col min="13552" max="13552" width="11" customWidth="1"/>
    <col min="13560" max="13561" width="10.7109375" customWidth="1"/>
    <col min="13563" max="13563" width="11.5703125" customWidth="1"/>
    <col min="13564" max="13564" width="13.7109375" customWidth="1"/>
    <col min="13565" max="13568" width="9.28515625" customWidth="1"/>
    <col min="13806" max="13806" width="34" customWidth="1"/>
    <col min="13807" max="13807" width="11.28515625" customWidth="1"/>
    <col min="13808" max="13808" width="11" customWidth="1"/>
    <col min="13816" max="13817" width="10.7109375" customWidth="1"/>
    <col min="13819" max="13819" width="11.5703125" customWidth="1"/>
    <col min="13820" max="13820" width="13.7109375" customWidth="1"/>
    <col min="13821" max="13824" width="9.28515625" customWidth="1"/>
    <col min="14062" max="14062" width="34" customWidth="1"/>
    <col min="14063" max="14063" width="11.28515625" customWidth="1"/>
    <col min="14064" max="14064" width="11" customWidth="1"/>
    <col min="14072" max="14073" width="10.7109375" customWidth="1"/>
    <col min="14075" max="14075" width="11.5703125" customWidth="1"/>
    <col min="14076" max="14076" width="13.7109375" customWidth="1"/>
    <col min="14077" max="14080" width="9.28515625" customWidth="1"/>
    <col min="14318" max="14318" width="34" customWidth="1"/>
    <col min="14319" max="14319" width="11.28515625" customWidth="1"/>
    <col min="14320" max="14320" width="11" customWidth="1"/>
    <col min="14328" max="14329" width="10.7109375" customWidth="1"/>
    <col min="14331" max="14331" width="11.5703125" customWidth="1"/>
    <col min="14332" max="14332" width="13.7109375" customWidth="1"/>
    <col min="14333" max="14336" width="9.28515625" customWidth="1"/>
    <col min="14574" max="14574" width="34" customWidth="1"/>
    <col min="14575" max="14575" width="11.28515625" customWidth="1"/>
    <col min="14576" max="14576" width="11" customWidth="1"/>
    <col min="14584" max="14585" width="10.7109375" customWidth="1"/>
    <col min="14587" max="14587" width="11.5703125" customWidth="1"/>
    <col min="14588" max="14588" width="13.7109375" customWidth="1"/>
    <col min="14589" max="14592" width="9.28515625" customWidth="1"/>
    <col min="14830" max="14830" width="34" customWidth="1"/>
    <col min="14831" max="14831" width="11.28515625" customWidth="1"/>
    <col min="14832" max="14832" width="11" customWidth="1"/>
    <col min="14840" max="14841" width="10.7109375" customWidth="1"/>
    <col min="14843" max="14843" width="11.5703125" customWidth="1"/>
    <col min="14844" max="14844" width="13.7109375" customWidth="1"/>
    <col min="14845" max="14848" width="9.28515625" customWidth="1"/>
    <col min="15086" max="15086" width="34" customWidth="1"/>
    <col min="15087" max="15087" width="11.28515625" customWidth="1"/>
    <col min="15088" max="15088" width="11" customWidth="1"/>
    <col min="15096" max="15097" width="10.7109375" customWidth="1"/>
    <col min="15099" max="15099" width="11.5703125" customWidth="1"/>
    <col min="15100" max="15100" width="13.7109375" customWidth="1"/>
    <col min="15101" max="15104" width="9.28515625" customWidth="1"/>
    <col min="15342" max="15342" width="34" customWidth="1"/>
    <col min="15343" max="15343" width="11.28515625" customWidth="1"/>
    <col min="15344" max="15344" width="11" customWidth="1"/>
    <col min="15352" max="15353" width="10.7109375" customWidth="1"/>
    <col min="15355" max="15355" width="11.5703125" customWidth="1"/>
    <col min="15356" max="15356" width="13.7109375" customWidth="1"/>
    <col min="15357" max="15360" width="9.28515625" customWidth="1"/>
    <col min="15598" max="15598" width="34" customWidth="1"/>
    <col min="15599" max="15599" width="11.28515625" customWidth="1"/>
    <col min="15600" max="15600" width="11" customWidth="1"/>
    <col min="15608" max="15609" width="10.7109375" customWidth="1"/>
    <col min="15611" max="15611" width="11.5703125" customWidth="1"/>
    <col min="15612" max="15612" width="13.7109375" customWidth="1"/>
    <col min="15613" max="15616" width="9.28515625" customWidth="1"/>
    <col min="15854" max="15854" width="34" customWidth="1"/>
    <col min="15855" max="15855" width="11.28515625" customWidth="1"/>
    <col min="15856" max="15856" width="11" customWidth="1"/>
    <col min="15864" max="15865" width="10.7109375" customWidth="1"/>
    <col min="15867" max="15867" width="11.5703125" customWidth="1"/>
    <col min="15868" max="15868" width="13.7109375" customWidth="1"/>
    <col min="15869" max="15872" width="9.28515625" customWidth="1"/>
    <col min="16110" max="16110" width="34" customWidth="1"/>
    <col min="16111" max="16111" width="11.28515625" customWidth="1"/>
    <col min="16112" max="16112" width="11" customWidth="1"/>
    <col min="16120" max="16121" width="10.7109375" customWidth="1"/>
    <col min="16123" max="16123" width="11.5703125" customWidth="1"/>
    <col min="16124" max="16124" width="13.7109375" customWidth="1"/>
    <col min="16125" max="16128" width="9.2851562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421</v>
      </c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7" right="0.7" top="0.75" bottom="0.75" header="0.3" footer="0.3"/>
  <pageSetup paperSize="9" scale="76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A1:L58"/>
  <sheetViews>
    <sheetView view="pageBreakPreview" topLeftCell="A28" zoomScale="60" zoomScaleNormal="60" workbookViewId="0">
      <selection activeCell="O54" sqref="O54"/>
    </sheetView>
  </sheetViews>
  <sheetFormatPr defaultRowHeight="15.75" x14ac:dyDescent="0.25"/>
  <cols>
    <col min="1" max="1" width="30.7109375" style="36" customWidth="1"/>
    <col min="2" max="2" width="35.28515625" style="36" customWidth="1"/>
    <col min="12" max="12" width="9.5703125" customWidth="1"/>
    <col min="13" max="15" width="8.85546875" customWidth="1"/>
    <col min="235" max="235" width="34" customWidth="1"/>
    <col min="236" max="236" width="11.28515625" customWidth="1"/>
    <col min="237" max="237" width="11" customWidth="1"/>
    <col min="245" max="246" width="10.7109375" customWidth="1"/>
    <col min="248" max="248" width="11.5703125" customWidth="1"/>
    <col min="249" max="249" width="13.7109375" customWidth="1"/>
    <col min="250" max="253" width="9.28515625" customWidth="1"/>
    <col min="491" max="491" width="34" customWidth="1"/>
    <col min="492" max="492" width="11.28515625" customWidth="1"/>
    <col min="493" max="493" width="11" customWidth="1"/>
    <col min="501" max="502" width="10.7109375" customWidth="1"/>
    <col min="504" max="504" width="11.5703125" customWidth="1"/>
    <col min="505" max="505" width="13.7109375" customWidth="1"/>
    <col min="506" max="509" width="9.28515625" customWidth="1"/>
    <col min="747" max="747" width="34" customWidth="1"/>
    <col min="748" max="748" width="11.28515625" customWidth="1"/>
    <col min="749" max="749" width="11" customWidth="1"/>
    <col min="757" max="758" width="10.7109375" customWidth="1"/>
    <col min="760" max="760" width="11.5703125" customWidth="1"/>
    <col min="761" max="761" width="13.7109375" customWidth="1"/>
    <col min="762" max="765" width="9.28515625" customWidth="1"/>
    <col min="1003" max="1003" width="34" customWidth="1"/>
    <col min="1004" max="1004" width="11.28515625" customWidth="1"/>
    <col min="1005" max="1005" width="11" customWidth="1"/>
    <col min="1013" max="1014" width="10.7109375" customWidth="1"/>
    <col min="1016" max="1016" width="11.5703125" customWidth="1"/>
    <col min="1017" max="1017" width="13.7109375" customWidth="1"/>
    <col min="1018" max="1021" width="9.28515625" customWidth="1"/>
    <col min="1259" max="1259" width="34" customWidth="1"/>
    <col min="1260" max="1260" width="11.28515625" customWidth="1"/>
    <col min="1261" max="1261" width="11" customWidth="1"/>
    <col min="1269" max="1270" width="10.7109375" customWidth="1"/>
    <col min="1272" max="1272" width="11.5703125" customWidth="1"/>
    <col min="1273" max="1273" width="13.7109375" customWidth="1"/>
    <col min="1274" max="1277" width="9.28515625" customWidth="1"/>
    <col min="1515" max="1515" width="34" customWidth="1"/>
    <col min="1516" max="1516" width="11.28515625" customWidth="1"/>
    <col min="1517" max="1517" width="11" customWidth="1"/>
    <col min="1525" max="1526" width="10.7109375" customWidth="1"/>
    <col min="1528" max="1528" width="11.5703125" customWidth="1"/>
    <col min="1529" max="1529" width="13.7109375" customWidth="1"/>
    <col min="1530" max="1533" width="9.28515625" customWidth="1"/>
    <col min="1771" max="1771" width="34" customWidth="1"/>
    <col min="1772" max="1772" width="11.28515625" customWidth="1"/>
    <col min="1773" max="1773" width="11" customWidth="1"/>
    <col min="1781" max="1782" width="10.7109375" customWidth="1"/>
    <col min="1784" max="1784" width="11.5703125" customWidth="1"/>
    <col min="1785" max="1785" width="13.7109375" customWidth="1"/>
    <col min="1786" max="1789" width="9.28515625" customWidth="1"/>
    <col min="2027" max="2027" width="34" customWidth="1"/>
    <col min="2028" max="2028" width="11.28515625" customWidth="1"/>
    <col min="2029" max="2029" width="11" customWidth="1"/>
    <col min="2037" max="2038" width="10.7109375" customWidth="1"/>
    <col min="2040" max="2040" width="11.5703125" customWidth="1"/>
    <col min="2041" max="2041" width="13.7109375" customWidth="1"/>
    <col min="2042" max="2045" width="9.28515625" customWidth="1"/>
    <col min="2283" max="2283" width="34" customWidth="1"/>
    <col min="2284" max="2284" width="11.28515625" customWidth="1"/>
    <col min="2285" max="2285" width="11" customWidth="1"/>
    <col min="2293" max="2294" width="10.7109375" customWidth="1"/>
    <col min="2296" max="2296" width="11.5703125" customWidth="1"/>
    <col min="2297" max="2297" width="13.7109375" customWidth="1"/>
    <col min="2298" max="2301" width="9.28515625" customWidth="1"/>
    <col min="2539" max="2539" width="34" customWidth="1"/>
    <col min="2540" max="2540" width="11.28515625" customWidth="1"/>
    <col min="2541" max="2541" width="11" customWidth="1"/>
    <col min="2549" max="2550" width="10.7109375" customWidth="1"/>
    <col min="2552" max="2552" width="11.5703125" customWidth="1"/>
    <col min="2553" max="2553" width="13.7109375" customWidth="1"/>
    <col min="2554" max="2557" width="9.28515625" customWidth="1"/>
    <col min="2795" max="2795" width="34" customWidth="1"/>
    <col min="2796" max="2796" width="11.28515625" customWidth="1"/>
    <col min="2797" max="2797" width="11" customWidth="1"/>
    <col min="2805" max="2806" width="10.7109375" customWidth="1"/>
    <col min="2808" max="2808" width="11.5703125" customWidth="1"/>
    <col min="2809" max="2809" width="13.7109375" customWidth="1"/>
    <col min="2810" max="2813" width="9.28515625" customWidth="1"/>
    <col min="3051" max="3051" width="34" customWidth="1"/>
    <col min="3052" max="3052" width="11.28515625" customWidth="1"/>
    <col min="3053" max="3053" width="11" customWidth="1"/>
    <col min="3061" max="3062" width="10.7109375" customWidth="1"/>
    <col min="3064" max="3064" width="11.5703125" customWidth="1"/>
    <col min="3065" max="3065" width="13.7109375" customWidth="1"/>
    <col min="3066" max="3069" width="9.28515625" customWidth="1"/>
    <col min="3307" max="3307" width="34" customWidth="1"/>
    <col min="3308" max="3308" width="11.28515625" customWidth="1"/>
    <col min="3309" max="3309" width="11" customWidth="1"/>
    <col min="3317" max="3318" width="10.7109375" customWidth="1"/>
    <col min="3320" max="3320" width="11.5703125" customWidth="1"/>
    <col min="3321" max="3321" width="13.7109375" customWidth="1"/>
    <col min="3322" max="3325" width="9.28515625" customWidth="1"/>
    <col min="3563" max="3563" width="34" customWidth="1"/>
    <col min="3564" max="3564" width="11.28515625" customWidth="1"/>
    <col min="3565" max="3565" width="11" customWidth="1"/>
    <col min="3573" max="3574" width="10.7109375" customWidth="1"/>
    <col min="3576" max="3576" width="11.5703125" customWidth="1"/>
    <col min="3577" max="3577" width="13.7109375" customWidth="1"/>
    <col min="3578" max="3581" width="9.28515625" customWidth="1"/>
    <col min="3819" max="3819" width="34" customWidth="1"/>
    <col min="3820" max="3820" width="11.28515625" customWidth="1"/>
    <col min="3821" max="3821" width="11" customWidth="1"/>
    <col min="3829" max="3830" width="10.7109375" customWidth="1"/>
    <col min="3832" max="3832" width="11.5703125" customWidth="1"/>
    <col min="3833" max="3833" width="13.7109375" customWidth="1"/>
    <col min="3834" max="3837" width="9.28515625" customWidth="1"/>
    <col min="4075" max="4075" width="34" customWidth="1"/>
    <col min="4076" max="4076" width="11.28515625" customWidth="1"/>
    <col min="4077" max="4077" width="11" customWidth="1"/>
    <col min="4085" max="4086" width="10.7109375" customWidth="1"/>
    <col min="4088" max="4088" width="11.5703125" customWidth="1"/>
    <col min="4089" max="4089" width="13.7109375" customWidth="1"/>
    <col min="4090" max="4093" width="9.28515625" customWidth="1"/>
    <col min="4331" max="4331" width="34" customWidth="1"/>
    <col min="4332" max="4332" width="11.28515625" customWidth="1"/>
    <col min="4333" max="4333" width="11" customWidth="1"/>
    <col min="4341" max="4342" width="10.7109375" customWidth="1"/>
    <col min="4344" max="4344" width="11.5703125" customWidth="1"/>
    <col min="4345" max="4345" width="13.7109375" customWidth="1"/>
    <col min="4346" max="4349" width="9.28515625" customWidth="1"/>
    <col min="4587" max="4587" width="34" customWidth="1"/>
    <col min="4588" max="4588" width="11.28515625" customWidth="1"/>
    <col min="4589" max="4589" width="11" customWidth="1"/>
    <col min="4597" max="4598" width="10.7109375" customWidth="1"/>
    <col min="4600" max="4600" width="11.5703125" customWidth="1"/>
    <col min="4601" max="4601" width="13.7109375" customWidth="1"/>
    <col min="4602" max="4605" width="9.28515625" customWidth="1"/>
    <col min="4843" max="4843" width="34" customWidth="1"/>
    <col min="4844" max="4844" width="11.28515625" customWidth="1"/>
    <col min="4845" max="4845" width="11" customWidth="1"/>
    <col min="4853" max="4854" width="10.7109375" customWidth="1"/>
    <col min="4856" max="4856" width="11.5703125" customWidth="1"/>
    <col min="4857" max="4857" width="13.7109375" customWidth="1"/>
    <col min="4858" max="4861" width="9.28515625" customWidth="1"/>
    <col min="5099" max="5099" width="34" customWidth="1"/>
    <col min="5100" max="5100" width="11.28515625" customWidth="1"/>
    <col min="5101" max="5101" width="11" customWidth="1"/>
    <col min="5109" max="5110" width="10.7109375" customWidth="1"/>
    <col min="5112" max="5112" width="11.5703125" customWidth="1"/>
    <col min="5113" max="5113" width="13.7109375" customWidth="1"/>
    <col min="5114" max="5117" width="9.28515625" customWidth="1"/>
    <col min="5355" max="5355" width="34" customWidth="1"/>
    <col min="5356" max="5356" width="11.28515625" customWidth="1"/>
    <col min="5357" max="5357" width="11" customWidth="1"/>
    <col min="5365" max="5366" width="10.7109375" customWidth="1"/>
    <col min="5368" max="5368" width="11.5703125" customWidth="1"/>
    <col min="5369" max="5369" width="13.7109375" customWidth="1"/>
    <col min="5370" max="5373" width="9.28515625" customWidth="1"/>
    <col min="5611" max="5611" width="34" customWidth="1"/>
    <col min="5612" max="5612" width="11.28515625" customWidth="1"/>
    <col min="5613" max="5613" width="11" customWidth="1"/>
    <col min="5621" max="5622" width="10.7109375" customWidth="1"/>
    <col min="5624" max="5624" width="11.5703125" customWidth="1"/>
    <col min="5625" max="5625" width="13.7109375" customWidth="1"/>
    <col min="5626" max="5629" width="9.28515625" customWidth="1"/>
    <col min="5867" max="5867" width="34" customWidth="1"/>
    <col min="5868" max="5868" width="11.28515625" customWidth="1"/>
    <col min="5869" max="5869" width="11" customWidth="1"/>
    <col min="5877" max="5878" width="10.7109375" customWidth="1"/>
    <col min="5880" max="5880" width="11.5703125" customWidth="1"/>
    <col min="5881" max="5881" width="13.7109375" customWidth="1"/>
    <col min="5882" max="5885" width="9.28515625" customWidth="1"/>
    <col min="6123" max="6123" width="34" customWidth="1"/>
    <col min="6124" max="6124" width="11.28515625" customWidth="1"/>
    <col min="6125" max="6125" width="11" customWidth="1"/>
    <col min="6133" max="6134" width="10.7109375" customWidth="1"/>
    <col min="6136" max="6136" width="11.5703125" customWidth="1"/>
    <col min="6137" max="6137" width="13.7109375" customWidth="1"/>
    <col min="6138" max="6141" width="9.28515625" customWidth="1"/>
    <col min="6379" max="6379" width="34" customWidth="1"/>
    <col min="6380" max="6380" width="11.28515625" customWidth="1"/>
    <col min="6381" max="6381" width="11" customWidth="1"/>
    <col min="6389" max="6390" width="10.7109375" customWidth="1"/>
    <col min="6392" max="6392" width="11.5703125" customWidth="1"/>
    <col min="6393" max="6393" width="13.7109375" customWidth="1"/>
    <col min="6394" max="6397" width="9.28515625" customWidth="1"/>
    <col min="6635" max="6635" width="34" customWidth="1"/>
    <col min="6636" max="6636" width="11.28515625" customWidth="1"/>
    <col min="6637" max="6637" width="11" customWidth="1"/>
    <col min="6645" max="6646" width="10.7109375" customWidth="1"/>
    <col min="6648" max="6648" width="11.5703125" customWidth="1"/>
    <col min="6649" max="6649" width="13.7109375" customWidth="1"/>
    <col min="6650" max="6653" width="9.28515625" customWidth="1"/>
    <col min="6891" max="6891" width="34" customWidth="1"/>
    <col min="6892" max="6892" width="11.28515625" customWidth="1"/>
    <col min="6893" max="6893" width="11" customWidth="1"/>
    <col min="6901" max="6902" width="10.7109375" customWidth="1"/>
    <col min="6904" max="6904" width="11.5703125" customWidth="1"/>
    <col min="6905" max="6905" width="13.7109375" customWidth="1"/>
    <col min="6906" max="6909" width="9.28515625" customWidth="1"/>
    <col min="7147" max="7147" width="34" customWidth="1"/>
    <col min="7148" max="7148" width="11.28515625" customWidth="1"/>
    <col min="7149" max="7149" width="11" customWidth="1"/>
    <col min="7157" max="7158" width="10.7109375" customWidth="1"/>
    <col min="7160" max="7160" width="11.5703125" customWidth="1"/>
    <col min="7161" max="7161" width="13.7109375" customWidth="1"/>
    <col min="7162" max="7165" width="9.28515625" customWidth="1"/>
    <col min="7403" max="7403" width="34" customWidth="1"/>
    <col min="7404" max="7404" width="11.28515625" customWidth="1"/>
    <col min="7405" max="7405" width="11" customWidth="1"/>
    <col min="7413" max="7414" width="10.7109375" customWidth="1"/>
    <col min="7416" max="7416" width="11.5703125" customWidth="1"/>
    <col min="7417" max="7417" width="13.7109375" customWidth="1"/>
    <col min="7418" max="7421" width="9.28515625" customWidth="1"/>
    <col min="7659" max="7659" width="34" customWidth="1"/>
    <col min="7660" max="7660" width="11.28515625" customWidth="1"/>
    <col min="7661" max="7661" width="11" customWidth="1"/>
    <col min="7669" max="7670" width="10.7109375" customWidth="1"/>
    <col min="7672" max="7672" width="11.5703125" customWidth="1"/>
    <col min="7673" max="7673" width="13.7109375" customWidth="1"/>
    <col min="7674" max="7677" width="9.28515625" customWidth="1"/>
    <col min="7915" max="7915" width="34" customWidth="1"/>
    <col min="7916" max="7916" width="11.28515625" customWidth="1"/>
    <col min="7917" max="7917" width="11" customWidth="1"/>
    <col min="7925" max="7926" width="10.7109375" customWidth="1"/>
    <col min="7928" max="7928" width="11.5703125" customWidth="1"/>
    <col min="7929" max="7929" width="13.7109375" customWidth="1"/>
    <col min="7930" max="7933" width="9.28515625" customWidth="1"/>
    <col min="8171" max="8171" width="34" customWidth="1"/>
    <col min="8172" max="8172" width="11.28515625" customWidth="1"/>
    <col min="8173" max="8173" width="11" customWidth="1"/>
    <col min="8181" max="8182" width="10.7109375" customWidth="1"/>
    <col min="8184" max="8184" width="11.5703125" customWidth="1"/>
    <col min="8185" max="8185" width="13.7109375" customWidth="1"/>
    <col min="8186" max="8189" width="9.28515625" customWidth="1"/>
    <col min="8427" max="8427" width="34" customWidth="1"/>
    <col min="8428" max="8428" width="11.28515625" customWidth="1"/>
    <col min="8429" max="8429" width="11" customWidth="1"/>
    <col min="8437" max="8438" width="10.7109375" customWidth="1"/>
    <col min="8440" max="8440" width="11.5703125" customWidth="1"/>
    <col min="8441" max="8441" width="13.7109375" customWidth="1"/>
    <col min="8442" max="8445" width="9.28515625" customWidth="1"/>
    <col min="8683" max="8683" width="34" customWidth="1"/>
    <col min="8684" max="8684" width="11.28515625" customWidth="1"/>
    <col min="8685" max="8685" width="11" customWidth="1"/>
    <col min="8693" max="8694" width="10.7109375" customWidth="1"/>
    <col min="8696" max="8696" width="11.5703125" customWidth="1"/>
    <col min="8697" max="8697" width="13.7109375" customWidth="1"/>
    <col min="8698" max="8701" width="9.28515625" customWidth="1"/>
    <col min="8939" max="8939" width="34" customWidth="1"/>
    <col min="8940" max="8940" width="11.28515625" customWidth="1"/>
    <col min="8941" max="8941" width="11" customWidth="1"/>
    <col min="8949" max="8950" width="10.7109375" customWidth="1"/>
    <col min="8952" max="8952" width="11.5703125" customWidth="1"/>
    <col min="8953" max="8953" width="13.7109375" customWidth="1"/>
    <col min="8954" max="8957" width="9.28515625" customWidth="1"/>
    <col min="9195" max="9195" width="34" customWidth="1"/>
    <col min="9196" max="9196" width="11.28515625" customWidth="1"/>
    <col min="9197" max="9197" width="11" customWidth="1"/>
    <col min="9205" max="9206" width="10.7109375" customWidth="1"/>
    <col min="9208" max="9208" width="11.5703125" customWidth="1"/>
    <col min="9209" max="9209" width="13.7109375" customWidth="1"/>
    <col min="9210" max="9213" width="9.28515625" customWidth="1"/>
    <col min="9451" max="9451" width="34" customWidth="1"/>
    <col min="9452" max="9452" width="11.28515625" customWidth="1"/>
    <col min="9453" max="9453" width="11" customWidth="1"/>
    <col min="9461" max="9462" width="10.7109375" customWidth="1"/>
    <col min="9464" max="9464" width="11.5703125" customWidth="1"/>
    <col min="9465" max="9465" width="13.7109375" customWidth="1"/>
    <col min="9466" max="9469" width="9.28515625" customWidth="1"/>
    <col min="9707" max="9707" width="34" customWidth="1"/>
    <col min="9708" max="9708" width="11.28515625" customWidth="1"/>
    <col min="9709" max="9709" width="11" customWidth="1"/>
    <col min="9717" max="9718" width="10.7109375" customWidth="1"/>
    <col min="9720" max="9720" width="11.5703125" customWidth="1"/>
    <col min="9721" max="9721" width="13.7109375" customWidth="1"/>
    <col min="9722" max="9725" width="9.28515625" customWidth="1"/>
    <col min="9963" max="9963" width="34" customWidth="1"/>
    <col min="9964" max="9964" width="11.28515625" customWidth="1"/>
    <col min="9965" max="9965" width="11" customWidth="1"/>
    <col min="9973" max="9974" width="10.7109375" customWidth="1"/>
    <col min="9976" max="9976" width="11.5703125" customWidth="1"/>
    <col min="9977" max="9977" width="13.7109375" customWidth="1"/>
    <col min="9978" max="9981" width="9.28515625" customWidth="1"/>
    <col min="10219" max="10219" width="34" customWidth="1"/>
    <col min="10220" max="10220" width="11.28515625" customWidth="1"/>
    <col min="10221" max="10221" width="11" customWidth="1"/>
    <col min="10229" max="10230" width="10.7109375" customWidth="1"/>
    <col min="10232" max="10232" width="11.5703125" customWidth="1"/>
    <col min="10233" max="10233" width="13.7109375" customWidth="1"/>
    <col min="10234" max="10237" width="9.28515625" customWidth="1"/>
    <col min="10475" max="10475" width="34" customWidth="1"/>
    <col min="10476" max="10476" width="11.28515625" customWidth="1"/>
    <col min="10477" max="10477" width="11" customWidth="1"/>
    <col min="10485" max="10486" width="10.7109375" customWidth="1"/>
    <col min="10488" max="10488" width="11.5703125" customWidth="1"/>
    <col min="10489" max="10489" width="13.7109375" customWidth="1"/>
    <col min="10490" max="10493" width="9.28515625" customWidth="1"/>
    <col min="10731" max="10731" width="34" customWidth="1"/>
    <col min="10732" max="10732" width="11.28515625" customWidth="1"/>
    <col min="10733" max="10733" width="11" customWidth="1"/>
    <col min="10741" max="10742" width="10.7109375" customWidth="1"/>
    <col min="10744" max="10744" width="11.5703125" customWidth="1"/>
    <col min="10745" max="10745" width="13.7109375" customWidth="1"/>
    <col min="10746" max="10749" width="9.28515625" customWidth="1"/>
    <col min="10987" max="10987" width="34" customWidth="1"/>
    <col min="10988" max="10988" width="11.28515625" customWidth="1"/>
    <col min="10989" max="10989" width="11" customWidth="1"/>
    <col min="10997" max="10998" width="10.7109375" customWidth="1"/>
    <col min="11000" max="11000" width="11.5703125" customWidth="1"/>
    <col min="11001" max="11001" width="13.7109375" customWidth="1"/>
    <col min="11002" max="11005" width="9.28515625" customWidth="1"/>
    <col min="11243" max="11243" width="34" customWidth="1"/>
    <col min="11244" max="11244" width="11.28515625" customWidth="1"/>
    <col min="11245" max="11245" width="11" customWidth="1"/>
    <col min="11253" max="11254" width="10.7109375" customWidth="1"/>
    <col min="11256" max="11256" width="11.5703125" customWidth="1"/>
    <col min="11257" max="11257" width="13.7109375" customWidth="1"/>
    <col min="11258" max="11261" width="9.28515625" customWidth="1"/>
    <col min="11499" max="11499" width="34" customWidth="1"/>
    <col min="11500" max="11500" width="11.28515625" customWidth="1"/>
    <col min="11501" max="11501" width="11" customWidth="1"/>
    <col min="11509" max="11510" width="10.7109375" customWidth="1"/>
    <col min="11512" max="11512" width="11.5703125" customWidth="1"/>
    <col min="11513" max="11513" width="13.7109375" customWidth="1"/>
    <col min="11514" max="11517" width="9.28515625" customWidth="1"/>
    <col min="11755" max="11755" width="34" customWidth="1"/>
    <col min="11756" max="11756" width="11.28515625" customWidth="1"/>
    <col min="11757" max="11757" width="11" customWidth="1"/>
    <col min="11765" max="11766" width="10.7109375" customWidth="1"/>
    <col min="11768" max="11768" width="11.5703125" customWidth="1"/>
    <col min="11769" max="11769" width="13.7109375" customWidth="1"/>
    <col min="11770" max="11773" width="9.28515625" customWidth="1"/>
    <col min="12011" max="12011" width="34" customWidth="1"/>
    <col min="12012" max="12012" width="11.28515625" customWidth="1"/>
    <col min="12013" max="12013" width="11" customWidth="1"/>
    <col min="12021" max="12022" width="10.7109375" customWidth="1"/>
    <col min="12024" max="12024" width="11.5703125" customWidth="1"/>
    <col min="12025" max="12025" width="13.7109375" customWidth="1"/>
    <col min="12026" max="12029" width="9.28515625" customWidth="1"/>
    <col min="12267" max="12267" width="34" customWidth="1"/>
    <col min="12268" max="12268" width="11.28515625" customWidth="1"/>
    <col min="12269" max="12269" width="11" customWidth="1"/>
    <col min="12277" max="12278" width="10.7109375" customWidth="1"/>
    <col min="12280" max="12280" width="11.5703125" customWidth="1"/>
    <col min="12281" max="12281" width="13.7109375" customWidth="1"/>
    <col min="12282" max="12285" width="9.28515625" customWidth="1"/>
    <col min="12523" max="12523" width="34" customWidth="1"/>
    <col min="12524" max="12524" width="11.28515625" customWidth="1"/>
    <col min="12525" max="12525" width="11" customWidth="1"/>
    <col min="12533" max="12534" width="10.7109375" customWidth="1"/>
    <col min="12536" max="12536" width="11.5703125" customWidth="1"/>
    <col min="12537" max="12537" width="13.7109375" customWidth="1"/>
    <col min="12538" max="12541" width="9.28515625" customWidth="1"/>
    <col min="12779" max="12779" width="34" customWidth="1"/>
    <col min="12780" max="12780" width="11.28515625" customWidth="1"/>
    <col min="12781" max="12781" width="11" customWidth="1"/>
    <col min="12789" max="12790" width="10.7109375" customWidth="1"/>
    <col min="12792" max="12792" width="11.5703125" customWidth="1"/>
    <col min="12793" max="12793" width="13.7109375" customWidth="1"/>
    <col min="12794" max="12797" width="9.28515625" customWidth="1"/>
    <col min="13035" max="13035" width="34" customWidth="1"/>
    <col min="13036" max="13036" width="11.28515625" customWidth="1"/>
    <col min="13037" max="13037" width="11" customWidth="1"/>
    <col min="13045" max="13046" width="10.7109375" customWidth="1"/>
    <col min="13048" max="13048" width="11.5703125" customWidth="1"/>
    <col min="13049" max="13049" width="13.7109375" customWidth="1"/>
    <col min="13050" max="13053" width="9.28515625" customWidth="1"/>
    <col min="13291" max="13291" width="34" customWidth="1"/>
    <col min="13292" max="13292" width="11.28515625" customWidth="1"/>
    <col min="13293" max="13293" width="11" customWidth="1"/>
    <col min="13301" max="13302" width="10.7109375" customWidth="1"/>
    <col min="13304" max="13304" width="11.5703125" customWidth="1"/>
    <col min="13305" max="13305" width="13.7109375" customWidth="1"/>
    <col min="13306" max="13309" width="9.28515625" customWidth="1"/>
    <col min="13547" max="13547" width="34" customWidth="1"/>
    <col min="13548" max="13548" width="11.28515625" customWidth="1"/>
    <col min="13549" max="13549" width="11" customWidth="1"/>
    <col min="13557" max="13558" width="10.7109375" customWidth="1"/>
    <col min="13560" max="13560" width="11.5703125" customWidth="1"/>
    <col min="13561" max="13561" width="13.7109375" customWidth="1"/>
    <col min="13562" max="13565" width="9.28515625" customWidth="1"/>
    <col min="13803" max="13803" width="34" customWidth="1"/>
    <col min="13804" max="13804" width="11.28515625" customWidth="1"/>
    <col min="13805" max="13805" width="11" customWidth="1"/>
    <col min="13813" max="13814" width="10.7109375" customWidth="1"/>
    <col min="13816" max="13816" width="11.5703125" customWidth="1"/>
    <col min="13817" max="13817" width="13.7109375" customWidth="1"/>
    <col min="13818" max="13821" width="9.28515625" customWidth="1"/>
    <col min="14059" max="14059" width="34" customWidth="1"/>
    <col min="14060" max="14060" width="11.28515625" customWidth="1"/>
    <col min="14061" max="14061" width="11" customWidth="1"/>
    <col min="14069" max="14070" width="10.7109375" customWidth="1"/>
    <col min="14072" max="14072" width="11.5703125" customWidth="1"/>
    <col min="14073" max="14073" width="13.7109375" customWidth="1"/>
    <col min="14074" max="14077" width="9.28515625" customWidth="1"/>
    <col min="14315" max="14315" width="34" customWidth="1"/>
    <col min="14316" max="14316" width="11.28515625" customWidth="1"/>
    <col min="14317" max="14317" width="11" customWidth="1"/>
    <col min="14325" max="14326" width="10.7109375" customWidth="1"/>
    <col min="14328" max="14328" width="11.5703125" customWidth="1"/>
    <col min="14329" max="14329" width="13.7109375" customWidth="1"/>
    <col min="14330" max="14333" width="9.28515625" customWidth="1"/>
    <col min="14571" max="14571" width="34" customWidth="1"/>
    <col min="14572" max="14572" width="11.28515625" customWidth="1"/>
    <col min="14573" max="14573" width="11" customWidth="1"/>
    <col min="14581" max="14582" width="10.7109375" customWidth="1"/>
    <col min="14584" max="14584" width="11.5703125" customWidth="1"/>
    <col min="14585" max="14585" width="13.7109375" customWidth="1"/>
    <col min="14586" max="14589" width="9.28515625" customWidth="1"/>
    <col min="14827" max="14827" width="34" customWidth="1"/>
    <col min="14828" max="14828" width="11.28515625" customWidth="1"/>
    <col min="14829" max="14829" width="11" customWidth="1"/>
    <col min="14837" max="14838" width="10.7109375" customWidth="1"/>
    <col min="14840" max="14840" width="11.5703125" customWidth="1"/>
    <col min="14841" max="14841" width="13.7109375" customWidth="1"/>
    <col min="14842" max="14845" width="9.28515625" customWidth="1"/>
    <col min="15083" max="15083" width="34" customWidth="1"/>
    <col min="15084" max="15084" width="11.28515625" customWidth="1"/>
    <col min="15085" max="15085" width="11" customWidth="1"/>
    <col min="15093" max="15094" width="10.7109375" customWidth="1"/>
    <col min="15096" max="15096" width="11.5703125" customWidth="1"/>
    <col min="15097" max="15097" width="13.7109375" customWidth="1"/>
    <col min="15098" max="15101" width="9.28515625" customWidth="1"/>
    <col min="15339" max="15339" width="34" customWidth="1"/>
    <col min="15340" max="15340" width="11.28515625" customWidth="1"/>
    <col min="15341" max="15341" width="11" customWidth="1"/>
    <col min="15349" max="15350" width="10.7109375" customWidth="1"/>
    <col min="15352" max="15352" width="11.5703125" customWidth="1"/>
    <col min="15353" max="15353" width="13.7109375" customWidth="1"/>
    <col min="15354" max="15357" width="9.28515625" customWidth="1"/>
    <col min="15595" max="15595" width="34" customWidth="1"/>
    <col min="15596" max="15596" width="11.28515625" customWidth="1"/>
    <col min="15597" max="15597" width="11" customWidth="1"/>
    <col min="15605" max="15606" width="10.7109375" customWidth="1"/>
    <col min="15608" max="15608" width="11.5703125" customWidth="1"/>
    <col min="15609" max="15609" width="13.7109375" customWidth="1"/>
    <col min="15610" max="15613" width="9.28515625" customWidth="1"/>
    <col min="15851" max="15851" width="34" customWidth="1"/>
    <col min="15852" max="15852" width="11.28515625" customWidth="1"/>
    <col min="15853" max="15853" width="11" customWidth="1"/>
    <col min="15861" max="15862" width="10.7109375" customWidth="1"/>
    <col min="15864" max="15864" width="11.5703125" customWidth="1"/>
    <col min="15865" max="15865" width="13.7109375" customWidth="1"/>
    <col min="15866" max="15869" width="9.28515625" customWidth="1"/>
    <col min="16107" max="16107" width="34" customWidth="1"/>
    <col min="16108" max="16108" width="11.28515625" customWidth="1"/>
    <col min="16109" max="16109" width="11" customWidth="1"/>
    <col min="16117" max="16118" width="10.7109375" customWidth="1"/>
    <col min="16120" max="16120" width="11.5703125" customWidth="1"/>
    <col min="16121" max="16121" width="13.7109375" customWidth="1"/>
    <col min="16122" max="16125" width="9.28515625" customWidth="1"/>
  </cols>
  <sheetData>
    <row r="1" spans="1:11" ht="44.6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4" t="s">
        <v>284</v>
      </c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637" t="s">
        <v>171</v>
      </c>
      <c r="G3" s="637"/>
      <c r="H3" s="637"/>
      <c r="I3" s="637"/>
      <c r="J3" s="637"/>
      <c r="K3" s="638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15" customHeight="1" x14ac:dyDescent="0.25">
      <c r="A6" s="297" t="s">
        <v>212</v>
      </c>
      <c r="B6" s="298" t="s">
        <v>213</v>
      </c>
      <c r="C6" s="297">
        <f>D6+E6</f>
        <v>510</v>
      </c>
      <c r="D6" s="297">
        <v>510</v>
      </c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34.15" customHeight="1" x14ac:dyDescent="0.25">
      <c r="A7" s="300"/>
      <c r="B7" s="301" t="s">
        <v>214</v>
      </c>
      <c r="C7" s="299">
        <f t="shared" ref="C7:C51" si="0">D7+E7</f>
        <v>300</v>
      </c>
      <c r="D7" s="299">
        <v>300</v>
      </c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26.65" customHeight="1" x14ac:dyDescent="0.25">
      <c r="A8" s="302"/>
      <c r="B8" s="301" t="s">
        <v>215</v>
      </c>
      <c r="C8" s="299">
        <f t="shared" si="0"/>
        <v>310</v>
      </c>
      <c r="D8" s="299">
        <v>310</v>
      </c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32.65" customHeight="1" x14ac:dyDescent="0.25">
      <c r="A9" s="301" t="s">
        <v>216</v>
      </c>
      <c r="B9" s="301" t="s">
        <v>217</v>
      </c>
      <c r="C9" s="299">
        <f t="shared" si="0"/>
        <v>0</v>
      </c>
      <c r="D9" s="299"/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0</v>
      </c>
      <c r="D10" s="299"/>
      <c r="E10" s="299"/>
      <c r="F10" s="299">
        <f t="shared" si="1"/>
        <v>0</v>
      </c>
      <c r="G10" s="299"/>
      <c r="H10" s="299"/>
      <c r="I10" s="299">
        <f t="shared" si="2"/>
        <v>0</v>
      </c>
      <c r="J10" s="299"/>
      <c r="K10" s="299"/>
    </row>
    <row r="11" spans="1:11" x14ac:dyDescent="0.25">
      <c r="A11" s="301" t="s">
        <v>220</v>
      </c>
      <c r="B11" s="301" t="s">
        <v>221</v>
      </c>
      <c r="C11" s="299">
        <f t="shared" si="0"/>
        <v>0</v>
      </c>
      <c r="D11" s="299"/>
      <c r="E11" s="299"/>
      <c r="F11" s="299">
        <f t="shared" si="1"/>
        <v>0</v>
      </c>
      <c r="G11" s="299"/>
      <c r="H11" s="299"/>
      <c r="I11" s="299">
        <f t="shared" si="2"/>
        <v>0</v>
      </c>
      <c r="J11" s="299"/>
      <c r="K11" s="299"/>
    </row>
    <row r="12" spans="1:11" x14ac:dyDescent="0.25">
      <c r="A12" s="301" t="s">
        <v>222</v>
      </c>
      <c r="B12" s="301" t="s">
        <v>223</v>
      </c>
      <c r="C12" s="299">
        <f t="shared" si="0"/>
        <v>0</v>
      </c>
      <c r="D12" s="299"/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0</v>
      </c>
      <c r="D14" s="299"/>
      <c r="E14" s="299"/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0</v>
      </c>
      <c r="D15" s="299"/>
      <c r="E15" s="299"/>
      <c r="F15" s="299">
        <f t="shared" si="1"/>
        <v>0</v>
      </c>
      <c r="G15" s="299"/>
      <c r="H15" s="299"/>
      <c r="I15" s="299">
        <f t="shared" si="2"/>
        <v>0</v>
      </c>
      <c r="J15" s="299"/>
      <c r="K15" s="299"/>
    </row>
    <row r="16" spans="1:11" ht="31.9" customHeight="1" x14ac:dyDescent="0.25">
      <c r="A16" s="301" t="s">
        <v>228</v>
      </c>
      <c r="B16" s="301" t="s">
        <v>229</v>
      </c>
      <c r="C16" s="299">
        <f t="shared" si="0"/>
        <v>0</v>
      </c>
      <c r="D16" s="299"/>
      <c r="E16" s="299"/>
      <c r="F16" s="299">
        <f t="shared" si="1"/>
        <v>0</v>
      </c>
      <c r="G16" s="299"/>
      <c r="H16" s="299"/>
      <c r="I16" s="299">
        <f t="shared" si="2"/>
        <v>0</v>
      </c>
      <c r="J16" s="299"/>
      <c r="K16" s="299"/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0</v>
      </c>
      <c r="D18" s="299"/>
      <c r="E18" s="299"/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149999999999999" customHeight="1" x14ac:dyDescent="0.25">
      <c r="A19" s="302" t="s">
        <v>147</v>
      </c>
      <c r="B19" s="302" t="s">
        <v>146</v>
      </c>
      <c r="C19" s="299">
        <f t="shared" si="0"/>
        <v>0</v>
      </c>
      <c r="D19" s="299"/>
      <c r="E19" s="299"/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149999999999999" customHeight="1" x14ac:dyDescent="0.25">
      <c r="A20" s="302" t="s">
        <v>234</v>
      </c>
      <c r="B20" s="301" t="s">
        <v>235</v>
      </c>
      <c r="C20" s="299">
        <f t="shared" si="0"/>
        <v>0</v>
      </c>
      <c r="D20" s="299"/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43.9" customHeight="1" x14ac:dyDescent="0.25">
      <c r="A21" s="302"/>
      <c r="B21" s="303" t="s">
        <v>236</v>
      </c>
      <c r="C21" s="299">
        <f t="shared" si="0"/>
        <v>0</v>
      </c>
      <c r="D21" s="299"/>
      <c r="E21" s="299"/>
      <c r="F21" s="299">
        <f t="shared" si="1"/>
        <v>0</v>
      </c>
      <c r="G21" s="299"/>
      <c r="H21" s="299"/>
      <c r="I21" s="299">
        <f t="shared" si="2"/>
        <v>0</v>
      </c>
      <c r="J21" s="299"/>
      <c r="K21" s="299"/>
    </row>
    <row r="22" spans="1:11" x14ac:dyDescent="0.25">
      <c r="A22" s="301" t="s">
        <v>237</v>
      </c>
      <c r="B22" s="301" t="s">
        <v>238</v>
      </c>
      <c r="C22" s="299">
        <f t="shared" si="0"/>
        <v>0</v>
      </c>
      <c r="D22" s="299"/>
      <c r="E22" s="299"/>
      <c r="F22" s="299">
        <f t="shared" si="1"/>
        <v>0</v>
      </c>
      <c r="G22" s="299"/>
      <c r="H22" s="299"/>
      <c r="I22" s="299">
        <f t="shared" si="2"/>
        <v>0</v>
      </c>
      <c r="J22" s="299"/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300</v>
      </c>
      <c r="D23" s="299">
        <f t="shared" ref="D23:E23" si="3">D24+D25+D26</f>
        <v>300</v>
      </c>
      <c r="E23" s="299">
        <f t="shared" si="3"/>
        <v>0</v>
      </c>
      <c r="F23" s="299">
        <f t="shared" si="1"/>
        <v>0</v>
      </c>
      <c r="G23" s="299">
        <f t="shared" ref="G23:K23" si="4">G24+G25+G26</f>
        <v>0</v>
      </c>
      <c r="H23" s="299">
        <f t="shared" si="4"/>
        <v>0</v>
      </c>
      <c r="I23" s="299">
        <f t="shared" si="2"/>
        <v>0</v>
      </c>
      <c r="J23" s="299">
        <f t="shared" si="4"/>
        <v>0</v>
      </c>
      <c r="K23" s="299">
        <f t="shared" si="4"/>
        <v>0</v>
      </c>
    </row>
    <row r="24" spans="1:11" x14ac:dyDescent="0.25">
      <c r="A24" s="643"/>
      <c r="B24" s="304" t="s">
        <v>241</v>
      </c>
      <c r="C24" s="299">
        <f t="shared" si="0"/>
        <v>0</v>
      </c>
      <c r="D24" s="299"/>
      <c r="E24" s="299"/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83.65" customHeight="1" x14ac:dyDescent="0.25">
      <c r="A25" s="643"/>
      <c r="B25" s="304" t="s">
        <v>242</v>
      </c>
      <c r="C25" s="299">
        <f t="shared" si="0"/>
        <v>300</v>
      </c>
      <c r="D25" s="299">
        <v>300</v>
      </c>
      <c r="E25" s="299"/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8.75" x14ac:dyDescent="0.25">
      <c r="A26" s="644"/>
      <c r="B26" s="304" t="s">
        <v>243</v>
      </c>
      <c r="C26" s="299">
        <f t="shared" si="0"/>
        <v>0</v>
      </c>
      <c r="D26" s="299"/>
      <c r="E26" s="299"/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x14ac:dyDescent="0.25">
      <c r="A27" s="645" t="s">
        <v>244</v>
      </c>
      <c r="B27" s="301" t="s">
        <v>245</v>
      </c>
      <c r="C27" s="299">
        <f t="shared" si="0"/>
        <v>480</v>
      </c>
      <c r="D27" s="299">
        <v>480</v>
      </c>
      <c r="E27" s="299"/>
      <c r="F27" s="299">
        <f t="shared" si="1"/>
        <v>0</v>
      </c>
      <c r="G27" s="299"/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f t="shared" si="0"/>
        <v>0</v>
      </c>
      <c r="D28" s="299"/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0</v>
      </c>
      <c r="D29" s="299"/>
      <c r="E29" s="299"/>
      <c r="F29" s="299">
        <f t="shared" si="1"/>
        <v>0</v>
      </c>
      <c r="G29" s="299"/>
      <c r="H29" s="299"/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0</v>
      </c>
      <c r="D30" s="299"/>
      <c r="E30" s="299"/>
      <c r="F30" s="299">
        <f t="shared" si="1"/>
        <v>0</v>
      </c>
      <c r="G30" s="299"/>
      <c r="H30" s="299"/>
      <c r="I30" s="299">
        <f t="shared" si="2"/>
        <v>0</v>
      </c>
      <c r="J30" s="299"/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0</v>
      </c>
      <c r="D31" s="299"/>
      <c r="E31" s="299"/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149999999999999" customHeight="1" x14ac:dyDescent="0.25">
      <c r="A32" s="301" t="s">
        <v>252</v>
      </c>
      <c r="B32" s="301" t="s">
        <v>253</v>
      </c>
      <c r="C32" s="299">
        <f t="shared" si="0"/>
        <v>0</v>
      </c>
      <c r="D32" s="299"/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0</v>
      </c>
      <c r="D33" s="299"/>
      <c r="E33" s="299"/>
      <c r="F33" s="299">
        <f t="shared" si="1"/>
        <v>0</v>
      </c>
      <c r="G33" s="299"/>
      <c r="H33" s="299"/>
      <c r="I33" s="299">
        <f t="shared" si="2"/>
        <v>0</v>
      </c>
      <c r="J33" s="299"/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0</v>
      </c>
      <c r="D34" s="299"/>
      <c r="E34" s="299"/>
      <c r="F34" s="299">
        <f t="shared" si="1"/>
        <v>0</v>
      </c>
      <c r="G34" s="299"/>
      <c r="H34" s="299"/>
      <c r="I34" s="299">
        <f t="shared" si="2"/>
        <v>0</v>
      </c>
      <c r="J34" s="299"/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0</v>
      </c>
      <c r="D35" s="299"/>
      <c r="E35" s="299"/>
      <c r="F35" s="299">
        <f t="shared" si="1"/>
        <v>0</v>
      </c>
      <c r="G35" s="299"/>
      <c r="H35" s="299"/>
      <c r="I35" s="299">
        <f t="shared" si="2"/>
        <v>0</v>
      </c>
      <c r="J35" s="299"/>
      <c r="K35" s="299"/>
    </row>
    <row r="36" spans="1:11" x14ac:dyDescent="0.25">
      <c r="A36" s="301" t="s">
        <v>257</v>
      </c>
      <c r="B36" s="301" t="s">
        <v>258</v>
      </c>
      <c r="C36" s="299">
        <f t="shared" si="0"/>
        <v>500</v>
      </c>
      <c r="D36" s="308"/>
      <c r="E36" s="299">
        <v>500</v>
      </c>
      <c r="F36" s="299">
        <f t="shared" si="1"/>
        <v>0</v>
      </c>
      <c r="G36" s="299"/>
      <c r="H36" s="299"/>
      <c r="I36" s="299">
        <f t="shared" si="2"/>
        <v>0</v>
      </c>
      <c r="J36" s="299"/>
      <c r="K36" s="299"/>
    </row>
    <row r="37" spans="1:11" x14ac:dyDescent="0.25">
      <c r="A37" s="301" t="s">
        <v>259</v>
      </c>
      <c r="B37" s="301" t="s">
        <v>260</v>
      </c>
      <c r="C37" s="299">
        <f t="shared" si="0"/>
        <v>0</v>
      </c>
      <c r="D37" s="299"/>
      <c r="E37" s="299"/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0</v>
      </c>
      <c r="D38" s="299"/>
      <c r="E38" s="299"/>
      <c r="F38" s="299">
        <f t="shared" si="1"/>
        <v>0</v>
      </c>
      <c r="G38" s="299"/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0</v>
      </c>
      <c r="D39" s="299"/>
      <c r="E39" s="299"/>
      <c r="F39" s="299">
        <f t="shared" si="1"/>
        <v>0</v>
      </c>
      <c r="G39" s="299"/>
      <c r="H39" s="299"/>
      <c r="I39" s="299">
        <f t="shared" si="2"/>
        <v>0</v>
      </c>
      <c r="J39" s="299"/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0</v>
      </c>
      <c r="D40" s="299"/>
      <c r="E40" s="299"/>
      <c r="F40" s="299">
        <f t="shared" si="1"/>
        <v>0</v>
      </c>
      <c r="G40" s="299"/>
      <c r="H40" s="299"/>
      <c r="I40" s="299">
        <f t="shared" si="2"/>
        <v>0</v>
      </c>
      <c r="J40" s="299"/>
      <c r="K40" s="299"/>
    </row>
    <row r="41" spans="1:11" x14ac:dyDescent="0.25">
      <c r="A41" s="627"/>
      <c r="B41" s="301" t="s">
        <v>267</v>
      </c>
      <c r="C41" s="299">
        <f t="shared" si="0"/>
        <v>0</v>
      </c>
      <c r="D41" s="299"/>
      <c r="E41" s="299"/>
      <c r="F41" s="299">
        <f t="shared" si="1"/>
        <v>0</v>
      </c>
      <c r="G41" s="299"/>
      <c r="H41" s="299"/>
      <c r="I41" s="299">
        <f t="shared" si="2"/>
        <v>0</v>
      </c>
      <c r="J41" s="299"/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1220</v>
      </c>
      <c r="D42" s="299">
        <v>1220</v>
      </c>
      <c r="E42" s="299"/>
      <c r="F42" s="299">
        <f t="shared" si="1"/>
        <v>0</v>
      </c>
      <c r="G42" s="309"/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0</v>
      </c>
      <c r="D43" s="299"/>
      <c r="E43" s="299"/>
      <c r="F43" s="299">
        <f t="shared" si="1"/>
        <v>0</v>
      </c>
      <c r="G43" s="299"/>
      <c r="H43" s="299"/>
      <c r="I43" s="299">
        <f t="shared" si="2"/>
        <v>0</v>
      </c>
      <c r="J43" s="299"/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455</v>
      </c>
      <c r="D44" s="299">
        <v>455</v>
      </c>
      <c r="E44" s="299"/>
      <c r="F44" s="299">
        <f t="shared" si="1"/>
        <v>0</v>
      </c>
      <c r="G44" s="299"/>
      <c r="H44" s="299"/>
      <c r="I44" s="299">
        <f t="shared" si="2"/>
        <v>0</v>
      </c>
      <c r="J44" s="299"/>
      <c r="K44" s="299"/>
    </row>
    <row r="45" spans="1:11" ht="18" customHeight="1" x14ac:dyDescent="0.25">
      <c r="A45" s="627"/>
      <c r="B45" s="301" t="s">
        <v>274</v>
      </c>
      <c r="C45" s="299">
        <f t="shared" si="0"/>
        <v>0</v>
      </c>
      <c r="D45" s="299"/>
      <c r="E45" s="299"/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0</v>
      </c>
      <c r="D46" s="299"/>
      <c r="E46" s="299"/>
      <c r="F46" s="299">
        <f t="shared" si="1"/>
        <v>0</v>
      </c>
      <c r="G46" s="299"/>
      <c r="H46" s="299"/>
      <c r="I46" s="299">
        <f t="shared" si="2"/>
        <v>0</v>
      </c>
      <c r="J46" s="299"/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775</v>
      </c>
      <c r="D47" s="299">
        <v>775</v>
      </c>
      <c r="E47" s="299"/>
      <c r="F47" s="299">
        <f t="shared" si="1"/>
        <v>0</v>
      </c>
      <c r="G47" s="299"/>
      <c r="H47" s="299"/>
      <c r="I47" s="299">
        <f t="shared" si="2"/>
        <v>0</v>
      </c>
      <c r="J47" s="299"/>
      <c r="K47" s="299"/>
    </row>
    <row r="48" spans="1:11" ht="19.899999999999999" customHeight="1" x14ac:dyDescent="0.25">
      <c r="A48" s="301" t="s">
        <v>278</v>
      </c>
      <c r="B48" s="301" t="s">
        <v>279</v>
      </c>
      <c r="C48" s="299">
        <f t="shared" si="0"/>
        <v>0</v>
      </c>
      <c r="D48" s="299"/>
      <c r="E48" s="299"/>
      <c r="F48" s="299">
        <f t="shared" si="1"/>
        <v>0</v>
      </c>
      <c r="G48" s="299"/>
      <c r="H48" s="299"/>
      <c r="I48" s="299">
        <f t="shared" si="2"/>
        <v>0</v>
      </c>
      <c r="J48" s="299"/>
      <c r="K48" s="299"/>
    </row>
    <row r="49" spans="1:12" ht="19.899999999999999" customHeight="1" x14ac:dyDescent="0.25">
      <c r="A49" s="301" t="s">
        <v>280</v>
      </c>
      <c r="B49" s="301" t="s">
        <v>281</v>
      </c>
      <c r="C49" s="299">
        <f t="shared" si="0"/>
        <v>0</v>
      </c>
      <c r="D49" s="299"/>
      <c r="E49" s="299"/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2" x14ac:dyDescent="0.25">
      <c r="A50" s="301" t="s">
        <v>282</v>
      </c>
      <c r="B50" s="301" t="s">
        <v>283</v>
      </c>
      <c r="C50" s="299">
        <f t="shared" si="0"/>
        <v>0</v>
      </c>
      <c r="D50" s="299"/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2" ht="31.5" x14ac:dyDescent="0.25">
      <c r="A51" s="311" t="s">
        <v>70</v>
      </c>
      <c r="B51" s="312"/>
      <c r="C51" s="271">
        <f t="shared" si="0"/>
        <v>4850</v>
      </c>
      <c r="D51" s="273">
        <f>SUM(D6:D23)+SUM(D27:D50)</f>
        <v>4350</v>
      </c>
      <c r="E51" s="273">
        <f>SUM(E6:E23)+SUM(E27:E50)</f>
        <v>500</v>
      </c>
      <c r="F51" s="271">
        <f t="shared" si="1"/>
        <v>0</v>
      </c>
      <c r="G51" s="273">
        <f>SUM(G6:G23)+SUM(G27:G50)</f>
        <v>0</v>
      </c>
      <c r="H51" s="273">
        <f>SUM(H6:H23)+SUM(H27:H50)</f>
        <v>0</v>
      </c>
      <c r="I51" s="271">
        <f t="shared" si="2"/>
        <v>0</v>
      </c>
      <c r="J51" s="273">
        <f>SUM(J6:J23)+SUM(J27:J50)</f>
        <v>0</v>
      </c>
      <c r="K51" s="273">
        <f>SUM(K6:K23)+SUM(K27:K50)</f>
        <v>0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1">
    <mergeCell ref="A23:A26"/>
    <mergeCell ref="A27:A29"/>
    <mergeCell ref="A40:A41"/>
    <mergeCell ref="A44:A45"/>
    <mergeCell ref="B1:K1"/>
    <mergeCell ref="A3:A5"/>
    <mergeCell ref="B3:B5"/>
    <mergeCell ref="C3:E4"/>
    <mergeCell ref="F3:K3"/>
    <mergeCell ref="F4:H4"/>
    <mergeCell ref="I4:K4"/>
  </mergeCells>
  <pageMargins left="0.7" right="0.7" top="0.75" bottom="0.75" header="0.3" footer="0.3"/>
  <pageSetup paperSize="9" scale="58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A1:Q39"/>
  <sheetViews>
    <sheetView view="pageBreakPreview" topLeftCell="A10" zoomScale="60" zoomScaleNormal="60" workbookViewId="0">
      <selection activeCell="O54" sqref="O54"/>
    </sheetView>
  </sheetViews>
  <sheetFormatPr defaultRowHeight="15" x14ac:dyDescent="0.25"/>
  <cols>
    <col min="1" max="1" width="33.28515625" style="186" customWidth="1"/>
    <col min="2" max="2" width="35.7109375" style="186" customWidth="1"/>
    <col min="3" max="5" width="9.140625" style="186"/>
    <col min="6" max="11" width="9.28515625" style="3" customWidth="1"/>
    <col min="12" max="14" width="9.140625" style="186"/>
    <col min="15" max="15" width="13.140625" style="186" customWidth="1"/>
    <col min="16" max="17" width="8.85546875" style="186" customWidth="1"/>
    <col min="18" max="247" width="9.140625" style="186"/>
    <col min="248" max="248" width="37.28515625" style="186" customWidth="1"/>
    <col min="249" max="251" width="9.140625" style="186"/>
    <col min="252" max="257" width="9.28515625" style="186" customWidth="1"/>
    <col min="258" max="503" width="9.140625" style="186"/>
    <col min="504" max="504" width="37.28515625" style="186" customWidth="1"/>
    <col min="505" max="507" width="9.140625" style="186"/>
    <col min="508" max="513" width="9.28515625" style="186" customWidth="1"/>
    <col min="514" max="759" width="9.140625" style="186"/>
    <col min="760" max="760" width="37.28515625" style="186" customWidth="1"/>
    <col min="761" max="763" width="9.140625" style="186"/>
    <col min="764" max="769" width="9.28515625" style="186" customWidth="1"/>
    <col min="770" max="1015" width="9.140625" style="186"/>
    <col min="1016" max="1016" width="37.28515625" style="186" customWidth="1"/>
    <col min="1017" max="1019" width="9.140625" style="186"/>
    <col min="1020" max="1025" width="9.28515625" style="186" customWidth="1"/>
    <col min="1026" max="1271" width="9.140625" style="186"/>
    <col min="1272" max="1272" width="37.28515625" style="186" customWidth="1"/>
    <col min="1273" max="1275" width="9.140625" style="186"/>
    <col min="1276" max="1281" width="9.28515625" style="186" customWidth="1"/>
    <col min="1282" max="1527" width="9.140625" style="186"/>
    <col min="1528" max="1528" width="37.28515625" style="186" customWidth="1"/>
    <col min="1529" max="1531" width="9.140625" style="186"/>
    <col min="1532" max="1537" width="9.28515625" style="186" customWidth="1"/>
    <col min="1538" max="1783" width="9.140625" style="186"/>
    <col min="1784" max="1784" width="37.28515625" style="186" customWidth="1"/>
    <col min="1785" max="1787" width="9.140625" style="186"/>
    <col min="1788" max="1793" width="9.28515625" style="186" customWidth="1"/>
    <col min="1794" max="2039" width="9.140625" style="186"/>
    <col min="2040" max="2040" width="37.28515625" style="186" customWidth="1"/>
    <col min="2041" max="2043" width="9.140625" style="186"/>
    <col min="2044" max="2049" width="9.28515625" style="186" customWidth="1"/>
    <col min="2050" max="2295" width="9.140625" style="186"/>
    <col min="2296" max="2296" width="37.28515625" style="186" customWidth="1"/>
    <col min="2297" max="2299" width="9.140625" style="186"/>
    <col min="2300" max="2305" width="9.28515625" style="186" customWidth="1"/>
    <col min="2306" max="2551" width="9.140625" style="186"/>
    <col min="2552" max="2552" width="37.28515625" style="186" customWidth="1"/>
    <col min="2553" max="2555" width="9.140625" style="186"/>
    <col min="2556" max="2561" width="9.28515625" style="186" customWidth="1"/>
    <col min="2562" max="2807" width="9.140625" style="186"/>
    <col min="2808" max="2808" width="37.28515625" style="186" customWidth="1"/>
    <col min="2809" max="2811" width="9.140625" style="186"/>
    <col min="2812" max="2817" width="9.28515625" style="186" customWidth="1"/>
    <col min="2818" max="3063" width="9.140625" style="186"/>
    <col min="3064" max="3064" width="37.28515625" style="186" customWidth="1"/>
    <col min="3065" max="3067" width="9.140625" style="186"/>
    <col min="3068" max="3073" width="9.28515625" style="186" customWidth="1"/>
    <col min="3074" max="3319" width="9.140625" style="186"/>
    <col min="3320" max="3320" width="37.28515625" style="186" customWidth="1"/>
    <col min="3321" max="3323" width="9.140625" style="186"/>
    <col min="3324" max="3329" width="9.28515625" style="186" customWidth="1"/>
    <col min="3330" max="3575" width="9.140625" style="186"/>
    <col min="3576" max="3576" width="37.28515625" style="186" customWidth="1"/>
    <col min="3577" max="3579" width="9.140625" style="186"/>
    <col min="3580" max="3585" width="9.28515625" style="186" customWidth="1"/>
    <col min="3586" max="3831" width="9.140625" style="186"/>
    <col min="3832" max="3832" width="37.28515625" style="186" customWidth="1"/>
    <col min="3833" max="3835" width="9.140625" style="186"/>
    <col min="3836" max="3841" width="9.28515625" style="186" customWidth="1"/>
    <col min="3842" max="4087" width="9.140625" style="186"/>
    <col min="4088" max="4088" width="37.28515625" style="186" customWidth="1"/>
    <col min="4089" max="4091" width="9.140625" style="186"/>
    <col min="4092" max="4097" width="9.28515625" style="186" customWidth="1"/>
    <col min="4098" max="4343" width="9.140625" style="186"/>
    <col min="4344" max="4344" width="37.28515625" style="186" customWidth="1"/>
    <col min="4345" max="4347" width="9.140625" style="186"/>
    <col min="4348" max="4353" width="9.28515625" style="186" customWidth="1"/>
    <col min="4354" max="4599" width="9.140625" style="186"/>
    <col min="4600" max="4600" width="37.28515625" style="186" customWidth="1"/>
    <col min="4601" max="4603" width="9.140625" style="186"/>
    <col min="4604" max="4609" width="9.28515625" style="186" customWidth="1"/>
    <col min="4610" max="4855" width="9.140625" style="186"/>
    <col min="4856" max="4856" width="37.28515625" style="186" customWidth="1"/>
    <col min="4857" max="4859" width="9.140625" style="186"/>
    <col min="4860" max="4865" width="9.28515625" style="186" customWidth="1"/>
    <col min="4866" max="5111" width="9.140625" style="186"/>
    <col min="5112" max="5112" width="37.28515625" style="186" customWidth="1"/>
    <col min="5113" max="5115" width="9.140625" style="186"/>
    <col min="5116" max="5121" width="9.28515625" style="186" customWidth="1"/>
    <col min="5122" max="5367" width="9.140625" style="186"/>
    <col min="5368" max="5368" width="37.28515625" style="186" customWidth="1"/>
    <col min="5369" max="5371" width="9.140625" style="186"/>
    <col min="5372" max="5377" width="9.28515625" style="186" customWidth="1"/>
    <col min="5378" max="5623" width="9.140625" style="186"/>
    <col min="5624" max="5624" width="37.28515625" style="186" customWidth="1"/>
    <col min="5625" max="5627" width="9.140625" style="186"/>
    <col min="5628" max="5633" width="9.28515625" style="186" customWidth="1"/>
    <col min="5634" max="5879" width="9.140625" style="186"/>
    <col min="5880" max="5880" width="37.28515625" style="186" customWidth="1"/>
    <col min="5881" max="5883" width="9.140625" style="186"/>
    <col min="5884" max="5889" width="9.28515625" style="186" customWidth="1"/>
    <col min="5890" max="6135" width="9.140625" style="186"/>
    <col min="6136" max="6136" width="37.28515625" style="186" customWidth="1"/>
    <col min="6137" max="6139" width="9.140625" style="186"/>
    <col min="6140" max="6145" width="9.28515625" style="186" customWidth="1"/>
    <col min="6146" max="6391" width="9.140625" style="186"/>
    <col min="6392" max="6392" width="37.28515625" style="186" customWidth="1"/>
    <col min="6393" max="6395" width="9.140625" style="186"/>
    <col min="6396" max="6401" width="9.28515625" style="186" customWidth="1"/>
    <col min="6402" max="6647" width="9.140625" style="186"/>
    <col min="6648" max="6648" width="37.28515625" style="186" customWidth="1"/>
    <col min="6649" max="6651" width="9.140625" style="186"/>
    <col min="6652" max="6657" width="9.28515625" style="186" customWidth="1"/>
    <col min="6658" max="6903" width="9.140625" style="186"/>
    <col min="6904" max="6904" width="37.28515625" style="186" customWidth="1"/>
    <col min="6905" max="6907" width="9.140625" style="186"/>
    <col min="6908" max="6913" width="9.28515625" style="186" customWidth="1"/>
    <col min="6914" max="7159" width="9.140625" style="186"/>
    <col min="7160" max="7160" width="37.28515625" style="186" customWidth="1"/>
    <col min="7161" max="7163" width="9.140625" style="186"/>
    <col min="7164" max="7169" width="9.28515625" style="186" customWidth="1"/>
    <col min="7170" max="7415" width="9.140625" style="186"/>
    <col min="7416" max="7416" width="37.28515625" style="186" customWidth="1"/>
    <col min="7417" max="7419" width="9.140625" style="186"/>
    <col min="7420" max="7425" width="9.28515625" style="186" customWidth="1"/>
    <col min="7426" max="7671" width="9.140625" style="186"/>
    <col min="7672" max="7672" width="37.28515625" style="186" customWidth="1"/>
    <col min="7673" max="7675" width="9.140625" style="186"/>
    <col min="7676" max="7681" width="9.28515625" style="186" customWidth="1"/>
    <col min="7682" max="7927" width="9.140625" style="186"/>
    <col min="7928" max="7928" width="37.28515625" style="186" customWidth="1"/>
    <col min="7929" max="7931" width="9.140625" style="186"/>
    <col min="7932" max="7937" width="9.28515625" style="186" customWidth="1"/>
    <col min="7938" max="8183" width="9.140625" style="186"/>
    <col min="8184" max="8184" width="37.28515625" style="186" customWidth="1"/>
    <col min="8185" max="8187" width="9.140625" style="186"/>
    <col min="8188" max="8193" width="9.28515625" style="186" customWidth="1"/>
    <col min="8194" max="8439" width="9.140625" style="186"/>
    <col min="8440" max="8440" width="37.28515625" style="186" customWidth="1"/>
    <col min="8441" max="8443" width="9.140625" style="186"/>
    <col min="8444" max="8449" width="9.28515625" style="186" customWidth="1"/>
    <col min="8450" max="8695" width="9.140625" style="186"/>
    <col min="8696" max="8696" width="37.28515625" style="186" customWidth="1"/>
    <col min="8697" max="8699" width="9.140625" style="186"/>
    <col min="8700" max="8705" width="9.28515625" style="186" customWidth="1"/>
    <col min="8706" max="8951" width="9.140625" style="186"/>
    <col min="8952" max="8952" width="37.28515625" style="186" customWidth="1"/>
    <col min="8953" max="8955" width="9.140625" style="186"/>
    <col min="8956" max="8961" width="9.28515625" style="186" customWidth="1"/>
    <col min="8962" max="9207" width="9.140625" style="186"/>
    <col min="9208" max="9208" width="37.28515625" style="186" customWidth="1"/>
    <col min="9209" max="9211" width="9.140625" style="186"/>
    <col min="9212" max="9217" width="9.28515625" style="186" customWidth="1"/>
    <col min="9218" max="9463" width="9.140625" style="186"/>
    <col min="9464" max="9464" width="37.28515625" style="186" customWidth="1"/>
    <col min="9465" max="9467" width="9.140625" style="186"/>
    <col min="9468" max="9473" width="9.28515625" style="186" customWidth="1"/>
    <col min="9474" max="9719" width="9.140625" style="186"/>
    <col min="9720" max="9720" width="37.28515625" style="186" customWidth="1"/>
    <col min="9721" max="9723" width="9.140625" style="186"/>
    <col min="9724" max="9729" width="9.28515625" style="186" customWidth="1"/>
    <col min="9730" max="9975" width="9.140625" style="186"/>
    <col min="9976" max="9976" width="37.28515625" style="186" customWidth="1"/>
    <col min="9977" max="9979" width="9.140625" style="186"/>
    <col min="9980" max="9985" width="9.28515625" style="186" customWidth="1"/>
    <col min="9986" max="10231" width="9.140625" style="186"/>
    <col min="10232" max="10232" width="37.28515625" style="186" customWidth="1"/>
    <col min="10233" max="10235" width="9.140625" style="186"/>
    <col min="10236" max="10241" width="9.28515625" style="186" customWidth="1"/>
    <col min="10242" max="10487" width="9.140625" style="186"/>
    <col min="10488" max="10488" width="37.28515625" style="186" customWidth="1"/>
    <col min="10489" max="10491" width="9.140625" style="186"/>
    <col min="10492" max="10497" width="9.28515625" style="186" customWidth="1"/>
    <col min="10498" max="10743" width="9.140625" style="186"/>
    <col min="10744" max="10744" width="37.28515625" style="186" customWidth="1"/>
    <col min="10745" max="10747" width="9.140625" style="186"/>
    <col min="10748" max="10753" width="9.28515625" style="186" customWidth="1"/>
    <col min="10754" max="10999" width="9.140625" style="186"/>
    <col min="11000" max="11000" width="37.28515625" style="186" customWidth="1"/>
    <col min="11001" max="11003" width="9.140625" style="186"/>
    <col min="11004" max="11009" width="9.28515625" style="186" customWidth="1"/>
    <col min="11010" max="11255" width="9.140625" style="186"/>
    <col min="11256" max="11256" width="37.28515625" style="186" customWidth="1"/>
    <col min="11257" max="11259" width="9.140625" style="186"/>
    <col min="11260" max="11265" width="9.28515625" style="186" customWidth="1"/>
    <col min="11266" max="11511" width="9.140625" style="186"/>
    <col min="11512" max="11512" width="37.28515625" style="186" customWidth="1"/>
    <col min="11513" max="11515" width="9.140625" style="186"/>
    <col min="11516" max="11521" width="9.28515625" style="186" customWidth="1"/>
    <col min="11522" max="11767" width="9.140625" style="186"/>
    <col min="11768" max="11768" width="37.28515625" style="186" customWidth="1"/>
    <col min="11769" max="11771" width="9.140625" style="186"/>
    <col min="11772" max="11777" width="9.28515625" style="186" customWidth="1"/>
    <col min="11778" max="12023" width="9.140625" style="186"/>
    <col min="12024" max="12024" width="37.28515625" style="186" customWidth="1"/>
    <col min="12025" max="12027" width="9.140625" style="186"/>
    <col min="12028" max="12033" width="9.28515625" style="186" customWidth="1"/>
    <col min="12034" max="12279" width="9.140625" style="186"/>
    <col min="12280" max="12280" width="37.28515625" style="186" customWidth="1"/>
    <col min="12281" max="12283" width="9.140625" style="186"/>
    <col min="12284" max="12289" width="9.28515625" style="186" customWidth="1"/>
    <col min="12290" max="12535" width="9.140625" style="186"/>
    <col min="12536" max="12536" width="37.28515625" style="186" customWidth="1"/>
    <col min="12537" max="12539" width="9.140625" style="186"/>
    <col min="12540" max="12545" width="9.28515625" style="186" customWidth="1"/>
    <col min="12546" max="12791" width="9.140625" style="186"/>
    <col min="12792" max="12792" width="37.28515625" style="186" customWidth="1"/>
    <col min="12793" max="12795" width="9.140625" style="186"/>
    <col min="12796" max="12801" width="9.28515625" style="186" customWidth="1"/>
    <col min="12802" max="13047" width="9.140625" style="186"/>
    <col min="13048" max="13048" width="37.28515625" style="186" customWidth="1"/>
    <col min="13049" max="13051" width="9.140625" style="186"/>
    <col min="13052" max="13057" width="9.28515625" style="186" customWidth="1"/>
    <col min="13058" max="13303" width="9.140625" style="186"/>
    <col min="13304" max="13304" width="37.28515625" style="186" customWidth="1"/>
    <col min="13305" max="13307" width="9.140625" style="186"/>
    <col min="13308" max="13313" width="9.28515625" style="186" customWidth="1"/>
    <col min="13314" max="13559" width="9.140625" style="186"/>
    <col min="13560" max="13560" width="37.28515625" style="186" customWidth="1"/>
    <col min="13561" max="13563" width="9.140625" style="186"/>
    <col min="13564" max="13569" width="9.28515625" style="186" customWidth="1"/>
    <col min="13570" max="13815" width="9.140625" style="186"/>
    <col min="13816" max="13816" width="37.28515625" style="186" customWidth="1"/>
    <col min="13817" max="13819" width="9.140625" style="186"/>
    <col min="13820" max="13825" width="9.28515625" style="186" customWidth="1"/>
    <col min="13826" max="14071" width="9.140625" style="186"/>
    <col min="14072" max="14072" width="37.28515625" style="186" customWidth="1"/>
    <col min="14073" max="14075" width="9.140625" style="186"/>
    <col min="14076" max="14081" width="9.28515625" style="186" customWidth="1"/>
    <col min="14082" max="14327" width="9.140625" style="186"/>
    <col min="14328" max="14328" width="37.28515625" style="186" customWidth="1"/>
    <col min="14329" max="14331" width="9.140625" style="186"/>
    <col min="14332" max="14337" width="9.28515625" style="186" customWidth="1"/>
    <col min="14338" max="14583" width="9.140625" style="186"/>
    <col min="14584" max="14584" width="37.28515625" style="186" customWidth="1"/>
    <col min="14585" max="14587" width="9.140625" style="186"/>
    <col min="14588" max="14593" width="9.28515625" style="186" customWidth="1"/>
    <col min="14594" max="14839" width="9.140625" style="186"/>
    <col min="14840" max="14840" width="37.28515625" style="186" customWidth="1"/>
    <col min="14841" max="14843" width="9.140625" style="186"/>
    <col min="14844" max="14849" width="9.28515625" style="186" customWidth="1"/>
    <col min="14850" max="15095" width="9.140625" style="186"/>
    <col min="15096" max="15096" width="37.28515625" style="186" customWidth="1"/>
    <col min="15097" max="15099" width="9.140625" style="186"/>
    <col min="15100" max="15105" width="9.28515625" style="186" customWidth="1"/>
    <col min="15106" max="15351" width="9.140625" style="186"/>
    <col min="15352" max="15352" width="37.28515625" style="186" customWidth="1"/>
    <col min="15353" max="15355" width="9.140625" style="186"/>
    <col min="15356" max="15361" width="9.28515625" style="186" customWidth="1"/>
    <col min="15362" max="15607" width="9.140625" style="186"/>
    <col min="15608" max="15608" width="37.28515625" style="186" customWidth="1"/>
    <col min="15609" max="15611" width="9.140625" style="186"/>
    <col min="15612" max="15617" width="9.28515625" style="186" customWidth="1"/>
    <col min="15618" max="15863" width="9.140625" style="186"/>
    <col min="15864" max="15864" width="37.28515625" style="186" customWidth="1"/>
    <col min="15865" max="15867" width="9.140625" style="186"/>
    <col min="15868" max="15873" width="9.28515625" style="186" customWidth="1"/>
    <col min="15874" max="16119" width="9.140625" style="186"/>
    <col min="16120" max="16120" width="37.28515625" style="186" customWidth="1"/>
    <col min="16121" max="16123" width="9.140625" style="186"/>
    <col min="16124" max="16129" width="9.28515625" style="186" customWidth="1"/>
    <col min="16130" max="16384" width="9.140625" style="186"/>
  </cols>
  <sheetData>
    <row r="1" spans="1:17" ht="25.9" customHeight="1" x14ac:dyDescent="0.3">
      <c r="A1" s="649" t="s">
        <v>176</v>
      </c>
      <c r="B1" s="649"/>
      <c r="C1" s="649"/>
      <c r="D1" s="649"/>
      <c r="E1" s="649"/>
      <c r="F1" s="649"/>
      <c r="G1" s="649"/>
      <c r="H1" s="649"/>
      <c r="I1" s="649"/>
      <c r="J1" s="649"/>
      <c r="K1" s="649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15.6" customHeight="1" thickBot="1" x14ac:dyDescent="0.3">
      <c r="A3" s="35" t="s">
        <v>177</v>
      </c>
      <c r="B3" s="35"/>
      <c r="F3" s="186"/>
      <c r="G3" s="186"/>
      <c r="H3" s="186"/>
      <c r="I3" s="186"/>
      <c r="J3" s="186"/>
      <c r="K3" s="186"/>
      <c r="M3" s="2"/>
      <c r="N3" s="2"/>
    </row>
    <row r="4" spans="1:17" ht="15.6" customHeight="1" x14ac:dyDescent="0.25">
      <c r="A4" s="720" t="s">
        <v>174</v>
      </c>
      <c r="B4" s="650" t="s">
        <v>173</v>
      </c>
      <c r="C4" s="652" t="s">
        <v>172</v>
      </c>
      <c r="D4" s="653"/>
      <c r="E4" s="719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721"/>
      <c r="B5" s="651"/>
      <c r="C5" s="646" t="s">
        <v>170</v>
      </c>
      <c r="D5" s="647"/>
      <c r="E5" s="655"/>
      <c r="F5" s="646" t="s">
        <v>169</v>
      </c>
      <c r="G5" s="647"/>
      <c r="H5" s="655"/>
      <c r="I5" s="646" t="s">
        <v>168</v>
      </c>
      <c r="J5" s="647"/>
      <c r="K5" s="655"/>
      <c r="L5" s="646" t="s">
        <v>167</v>
      </c>
      <c r="M5" s="647"/>
      <c r="N5" s="655"/>
      <c r="O5" s="646" t="s">
        <v>166</v>
      </c>
      <c r="P5" s="647"/>
      <c r="Q5" s="648"/>
    </row>
    <row r="6" spans="1:17" ht="22.9" customHeight="1" x14ac:dyDescent="0.25">
      <c r="A6" s="213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899999999999999" customHeight="1" x14ac:dyDescent="0.25">
      <c r="A7" s="209" t="s">
        <v>165</v>
      </c>
      <c r="B7" s="199" t="s">
        <v>164</v>
      </c>
      <c r="C7" s="198">
        <f t="shared" ref="C7:C38" si="0">D7+E7</f>
        <v>264</v>
      </c>
      <c r="D7" s="198">
        <v>264</v>
      </c>
      <c r="E7" s="198"/>
      <c r="F7" s="198">
        <f t="shared" ref="F7:F38" si="1">G7+H7</f>
        <v>0</v>
      </c>
      <c r="G7" s="198"/>
      <c r="H7" s="198"/>
      <c r="I7" s="198">
        <f t="shared" ref="I7:I38" si="2">J7+K7</f>
        <v>0</v>
      </c>
      <c r="J7" s="198"/>
      <c r="K7" s="198"/>
      <c r="L7" s="198">
        <f t="shared" ref="L7:L38" si="3">M7+N7</f>
        <v>264</v>
      </c>
      <c r="M7" s="198">
        <v>264</v>
      </c>
      <c r="N7" s="198"/>
      <c r="O7" s="198">
        <f t="shared" ref="O7:O38" si="4">P7+Q7</f>
        <v>0</v>
      </c>
      <c r="P7" s="198"/>
      <c r="Q7" s="197"/>
    </row>
    <row r="8" spans="1:17" ht="19.899999999999999" customHeight="1" x14ac:dyDescent="0.25">
      <c r="A8" s="209"/>
      <c r="B8" s="199" t="s">
        <v>163</v>
      </c>
      <c r="C8" s="198">
        <f t="shared" si="0"/>
        <v>66</v>
      </c>
      <c r="D8" s="198">
        <v>66</v>
      </c>
      <c r="E8" s="198"/>
      <c r="F8" s="198">
        <f t="shared" si="1"/>
        <v>0</v>
      </c>
      <c r="G8" s="198"/>
      <c r="H8" s="198"/>
      <c r="I8" s="198">
        <f t="shared" si="2"/>
        <v>0</v>
      </c>
      <c r="J8" s="198"/>
      <c r="K8" s="198"/>
      <c r="L8" s="198">
        <f t="shared" si="3"/>
        <v>66</v>
      </c>
      <c r="M8" s="198">
        <v>66</v>
      </c>
      <c r="N8" s="198"/>
      <c r="O8" s="198">
        <f t="shared" si="4"/>
        <v>0</v>
      </c>
      <c r="P8" s="198"/>
      <c r="Q8" s="197"/>
    </row>
    <row r="9" spans="1:17" ht="49.9" customHeight="1" x14ac:dyDescent="0.25">
      <c r="A9" s="208"/>
      <c r="B9" s="199" t="s">
        <v>162</v>
      </c>
      <c r="C9" s="198">
        <f t="shared" si="0"/>
        <v>0</v>
      </c>
      <c r="D9" s="198"/>
      <c r="E9" s="198"/>
      <c r="F9" s="198">
        <f t="shared" si="1"/>
        <v>0</v>
      </c>
      <c r="G9" s="198"/>
      <c r="H9" s="198"/>
      <c r="I9" s="198">
        <f t="shared" si="2"/>
        <v>0</v>
      </c>
      <c r="J9" s="198"/>
      <c r="K9" s="198"/>
      <c r="L9" s="198">
        <f t="shared" si="3"/>
        <v>0</v>
      </c>
      <c r="M9" s="198"/>
      <c r="N9" s="198"/>
      <c r="O9" s="198">
        <f t="shared" si="4"/>
        <v>0</v>
      </c>
      <c r="P9" s="198"/>
      <c r="Q9" s="197"/>
    </row>
    <row r="10" spans="1:17" ht="19.899999999999999" customHeight="1" x14ac:dyDescent="0.25">
      <c r="A10" s="200" t="s">
        <v>161</v>
      </c>
      <c r="B10" s="199" t="s">
        <v>160</v>
      </c>
      <c r="C10" s="198">
        <f t="shared" si="0"/>
        <v>0</v>
      </c>
      <c r="D10" s="198"/>
      <c r="E10" s="198"/>
      <c r="F10" s="198">
        <f t="shared" si="1"/>
        <v>0</v>
      </c>
      <c r="G10" s="198"/>
      <c r="H10" s="198"/>
      <c r="I10" s="198">
        <f t="shared" si="2"/>
        <v>0</v>
      </c>
      <c r="J10" s="198"/>
      <c r="K10" s="198"/>
      <c r="L10" s="198">
        <f t="shared" si="3"/>
        <v>0</v>
      </c>
      <c r="M10" s="198"/>
      <c r="N10" s="198"/>
      <c r="O10" s="198">
        <f t="shared" si="4"/>
        <v>0</v>
      </c>
      <c r="P10" s="198"/>
      <c r="Q10" s="197"/>
    </row>
    <row r="11" spans="1:17" ht="19.899999999999999" customHeight="1" x14ac:dyDescent="0.25">
      <c r="A11" s="200" t="s">
        <v>159</v>
      </c>
      <c r="B11" s="199" t="s">
        <v>158</v>
      </c>
      <c r="C11" s="198">
        <f t="shared" si="0"/>
        <v>0</v>
      </c>
      <c r="D11" s="198"/>
      <c r="E11" s="198"/>
      <c r="F11" s="198">
        <f t="shared" si="1"/>
        <v>0</v>
      </c>
      <c r="G11" s="198"/>
      <c r="H11" s="198"/>
      <c r="I11" s="198">
        <f t="shared" si="2"/>
        <v>0</v>
      </c>
      <c r="J11" s="198"/>
      <c r="K11" s="198"/>
      <c r="L11" s="198">
        <f t="shared" si="3"/>
        <v>0</v>
      </c>
      <c r="M11" s="198"/>
      <c r="N11" s="198"/>
      <c r="O11" s="198">
        <f t="shared" si="4"/>
        <v>0</v>
      </c>
      <c r="P11" s="198"/>
      <c r="Q11" s="197"/>
    </row>
    <row r="12" spans="1:17" ht="19.899999999999999" customHeight="1" x14ac:dyDescent="0.25">
      <c r="A12" s="200" t="s">
        <v>157</v>
      </c>
      <c r="B12" s="199" t="s">
        <v>156</v>
      </c>
      <c r="C12" s="198">
        <f t="shared" si="0"/>
        <v>0</v>
      </c>
      <c r="D12" s="198"/>
      <c r="E12" s="198"/>
      <c r="F12" s="198">
        <f t="shared" si="1"/>
        <v>0</v>
      </c>
      <c r="G12" s="198"/>
      <c r="H12" s="198"/>
      <c r="I12" s="198">
        <f t="shared" si="2"/>
        <v>0</v>
      </c>
      <c r="J12" s="198"/>
      <c r="K12" s="198"/>
      <c r="L12" s="198">
        <f t="shared" si="3"/>
        <v>0</v>
      </c>
      <c r="M12" s="198"/>
      <c r="N12" s="198"/>
      <c r="O12" s="198">
        <f t="shared" si="4"/>
        <v>0</v>
      </c>
      <c r="P12" s="198"/>
      <c r="Q12" s="197"/>
    </row>
    <row r="13" spans="1:17" ht="19.899999999999999" customHeight="1" x14ac:dyDescent="0.25">
      <c r="A13" s="203" t="s">
        <v>155</v>
      </c>
      <c r="B13" s="199" t="s">
        <v>154</v>
      </c>
      <c r="C13" s="198">
        <f t="shared" si="0"/>
        <v>0</v>
      </c>
      <c r="D13" s="198"/>
      <c r="E13" s="198"/>
      <c r="F13" s="198">
        <f t="shared" si="1"/>
        <v>0</v>
      </c>
      <c r="G13" s="198"/>
      <c r="H13" s="198"/>
      <c r="I13" s="198">
        <f t="shared" si="2"/>
        <v>0</v>
      </c>
      <c r="J13" s="198"/>
      <c r="K13" s="198"/>
      <c r="L13" s="198">
        <f t="shared" si="3"/>
        <v>0</v>
      </c>
      <c r="M13" s="198"/>
      <c r="N13" s="198"/>
      <c r="O13" s="198">
        <f t="shared" si="4"/>
        <v>0</v>
      </c>
      <c r="P13" s="198"/>
      <c r="Q13" s="197"/>
    </row>
    <row r="14" spans="1:17" ht="16.149999999999999" customHeight="1" x14ac:dyDescent="0.25">
      <c r="A14" s="200" t="s">
        <v>153</v>
      </c>
      <c r="B14" s="199" t="s">
        <v>152</v>
      </c>
      <c r="C14" s="198">
        <f t="shared" si="0"/>
        <v>0</v>
      </c>
      <c r="D14" s="198"/>
      <c r="E14" s="198"/>
      <c r="F14" s="198">
        <f t="shared" si="1"/>
        <v>0</v>
      </c>
      <c r="G14" s="198"/>
      <c r="H14" s="198"/>
      <c r="I14" s="198">
        <f t="shared" si="2"/>
        <v>0</v>
      </c>
      <c r="J14" s="198"/>
      <c r="K14" s="198"/>
      <c r="L14" s="198">
        <f t="shared" si="3"/>
        <v>0</v>
      </c>
      <c r="M14" s="198"/>
      <c r="N14" s="198"/>
      <c r="O14" s="198">
        <f t="shared" si="4"/>
        <v>0</v>
      </c>
      <c r="P14" s="198"/>
      <c r="Q14" s="197"/>
    </row>
    <row r="15" spans="1:17" ht="19.899999999999999" customHeight="1" x14ac:dyDescent="0.25">
      <c r="A15" s="200" t="s">
        <v>151</v>
      </c>
      <c r="B15" s="199" t="s">
        <v>150</v>
      </c>
      <c r="C15" s="198">
        <f t="shared" si="0"/>
        <v>0</v>
      </c>
      <c r="D15" s="198"/>
      <c r="E15" s="198"/>
      <c r="F15" s="198">
        <f t="shared" si="1"/>
        <v>0</v>
      </c>
      <c r="G15" s="198"/>
      <c r="H15" s="198"/>
      <c r="I15" s="198">
        <f t="shared" si="2"/>
        <v>0</v>
      </c>
      <c r="J15" s="198"/>
      <c r="K15" s="198"/>
      <c r="L15" s="198">
        <f t="shared" si="3"/>
        <v>0</v>
      </c>
      <c r="M15" s="198"/>
      <c r="N15" s="198"/>
      <c r="O15" s="198">
        <f t="shared" si="4"/>
        <v>0</v>
      </c>
      <c r="P15" s="198"/>
      <c r="Q15" s="197"/>
    </row>
    <row r="16" spans="1:17" ht="19.899999999999999" customHeight="1" x14ac:dyDescent="0.25">
      <c r="A16" s="200" t="s">
        <v>149</v>
      </c>
      <c r="B16" s="199" t="s">
        <v>148</v>
      </c>
      <c r="C16" s="198">
        <f t="shared" si="0"/>
        <v>0</v>
      </c>
      <c r="D16" s="198"/>
      <c r="E16" s="198"/>
      <c r="F16" s="198">
        <f t="shared" si="1"/>
        <v>0</v>
      </c>
      <c r="G16" s="198"/>
      <c r="H16" s="198"/>
      <c r="I16" s="198">
        <f t="shared" si="2"/>
        <v>0</v>
      </c>
      <c r="J16" s="198"/>
      <c r="K16" s="198"/>
      <c r="L16" s="198">
        <f t="shared" si="3"/>
        <v>0</v>
      </c>
      <c r="M16" s="198"/>
      <c r="N16" s="198"/>
      <c r="O16" s="198">
        <f t="shared" si="4"/>
        <v>0</v>
      </c>
      <c r="P16" s="198"/>
      <c r="Q16" s="197"/>
    </row>
    <row r="17" spans="1:17" ht="19.899999999999999" customHeight="1" x14ac:dyDescent="0.25">
      <c r="A17" s="200" t="s">
        <v>147</v>
      </c>
      <c r="B17" s="199" t="s">
        <v>146</v>
      </c>
      <c r="C17" s="198">
        <f t="shared" si="0"/>
        <v>0</v>
      </c>
      <c r="D17" s="198"/>
      <c r="E17" s="198"/>
      <c r="F17" s="198">
        <f t="shared" si="1"/>
        <v>0</v>
      </c>
      <c r="G17" s="198"/>
      <c r="H17" s="198"/>
      <c r="I17" s="198">
        <f t="shared" si="2"/>
        <v>0</v>
      </c>
      <c r="J17" s="198"/>
      <c r="K17" s="198"/>
      <c r="L17" s="198">
        <f t="shared" si="3"/>
        <v>0</v>
      </c>
      <c r="M17" s="198"/>
      <c r="N17" s="198"/>
      <c r="O17" s="198">
        <f t="shared" si="4"/>
        <v>0</v>
      </c>
      <c r="P17" s="198"/>
      <c r="Q17" s="197"/>
    </row>
    <row r="18" spans="1:17" ht="19.899999999999999" customHeight="1" x14ac:dyDescent="0.25">
      <c r="A18" s="200" t="s">
        <v>145</v>
      </c>
      <c r="B18" s="199" t="s">
        <v>144</v>
      </c>
      <c r="C18" s="198">
        <f t="shared" si="0"/>
        <v>0</v>
      </c>
      <c r="D18" s="198"/>
      <c r="E18" s="198"/>
      <c r="F18" s="198">
        <f t="shared" si="1"/>
        <v>0</v>
      </c>
      <c r="G18" s="198"/>
      <c r="H18" s="198"/>
      <c r="I18" s="198">
        <f t="shared" si="2"/>
        <v>0</v>
      </c>
      <c r="J18" s="198"/>
      <c r="K18" s="198"/>
      <c r="L18" s="198">
        <f t="shared" si="3"/>
        <v>0</v>
      </c>
      <c r="M18" s="198"/>
      <c r="N18" s="198"/>
      <c r="O18" s="198">
        <f t="shared" si="4"/>
        <v>0</v>
      </c>
      <c r="P18" s="198"/>
      <c r="Q18" s="197"/>
    </row>
    <row r="19" spans="1:17" ht="19.899999999999999" customHeight="1" x14ac:dyDescent="0.25">
      <c r="A19" s="200" t="s">
        <v>143</v>
      </c>
      <c r="B19" s="199"/>
      <c r="C19" s="198">
        <f t="shared" si="0"/>
        <v>0</v>
      </c>
      <c r="D19" s="198">
        <f>SUM(D20:D22)</f>
        <v>0</v>
      </c>
      <c r="E19" s="198">
        <f>SUM(E20:E22)</f>
        <v>0</v>
      </c>
      <c r="F19" s="198">
        <f t="shared" si="1"/>
        <v>0</v>
      </c>
      <c r="G19" s="198">
        <f>SUM(G20:G22)</f>
        <v>0</v>
      </c>
      <c r="H19" s="198">
        <f>SUM(H20:H22)</f>
        <v>0</v>
      </c>
      <c r="I19" s="198">
        <f t="shared" si="2"/>
        <v>0</v>
      </c>
      <c r="J19" s="198">
        <f>SUM(J20:J22)</f>
        <v>0</v>
      </c>
      <c r="K19" s="198">
        <f>SUM(K20:K22)</f>
        <v>0</v>
      </c>
      <c r="L19" s="198">
        <f t="shared" si="3"/>
        <v>0</v>
      </c>
      <c r="M19" s="198">
        <f>SUM(M20:M22)</f>
        <v>0</v>
      </c>
      <c r="N19" s="198">
        <f>SUM(N20:N22)</f>
        <v>0</v>
      </c>
      <c r="O19" s="198">
        <f t="shared" si="4"/>
        <v>0</v>
      </c>
      <c r="P19" s="198">
        <f>SUM(P20:P22)</f>
        <v>0</v>
      </c>
      <c r="Q19" s="197">
        <f>SUM(Q20:Q22)</f>
        <v>0</v>
      </c>
    </row>
    <row r="20" spans="1:17" ht="19.899999999999999" customHeight="1" x14ac:dyDescent="0.25">
      <c r="A20" s="207" t="s">
        <v>142</v>
      </c>
      <c r="B20" s="206" t="s">
        <v>141</v>
      </c>
      <c r="C20" s="198">
        <f t="shared" si="0"/>
        <v>0</v>
      </c>
      <c r="D20" s="198"/>
      <c r="E20" s="198"/>
      <c r="F20" s="198">
        <f t="shared" si="1"/>
        <v>0</v>
      </c>
      <c r="G20" s="198"/>
      <c r="H20" s="198"/>
      <c r="I20" s="198">
        <f t="shared" si="2"/>
        <v>0</v>
      </c>
      <c r="J20" s="198"/>
      <c r="K20" s="198"/>
      <c r="L20" s="198">
        <f t="shared" si="3"/>
        <v>0</v>
      </c>
      <c r="M20" s="198"/>
      <c r="N20" s="198"/>
      <c r="O20" s="198">
        <f t="shared" si="4"/>
        <v>0</v>
      </c>
      <c r="P20" s="198"/>
      <c r="Q20" s="197"/>
    </row>
    <row r="21" spans="1:17" ht="29.45" customHeight="1" x14ac:dyDescent="0.25">
      <c r="A21" s="200"/>
      <c r="B21" s="204" t="s">
        <v>140</v>
      </c>
      <c r="C21" s="198">
        <f t="shared" si="0"/>
        <v>0</v>
      </c>
      <c r="D21" s="198"/>
      <c r="E21" s="198"/>
      <c r="F21" s="198">
        <f t="shared" si="1"/>
        <v>0</v>
      </c>
      <c r="G21" s="198"/>
      <c r="H21" s="198"/>
      <c r="I21" s="198">
        <f t="shared" si="2"/>
        <v>0</v>
      </c>
      <c r="J21" s="198"/>
      <c r="K21" s="198"/>
      <c r="L21" s="198">
        <f t="shared" si="3"/>
        <v>0</v>
      </c>
      <c r="M21" s="198"/>
      <c r="N21" s="198"/>
      <c r="O21" s="198">
        <f t="shared" si="4"/>
        <v>0</v>
      </c>
      <c r="P21" s="198"/>
      <c r="Q21" s="197"/>
    </row>
    <row r="22" spans="1:17" ht="32.450000000000003" customHeight="1" x14ac:dyDescent="0.25">
      <c r="A22" s="205"/>
      <c r="B22" s="204" t="s">
        <v>139</v>
      </c>
      <c r="C22" s="198">
        <f t="shared" si="0"/>
        <v>0</v>
      </c>
      <c r="D22" s="198"/>
      <c r="E22" s="198"/>
      <c r="F22" s="198">
        <f t="shared" si="1"/>
        <v>0</v>
      </c>
      <c r="G22" s="198"/>
      <c r="H22" s="198"/>
      <c r="I22" s="198">
        <f t="shared" si="2"/>
        <v>0</v>
      </c>
      <c r="J22" s="198"/>
      <c r="K22" s="198"/>
      <c r="L22" s="198">
        <f t="shared" si="3"/>
        <v>0</v>
      </c>
      <c r="M22" s="198"/>
      <c r="N22" s="198"/>
      <c r="O22" s="198">
        <f t="shared" si="4"/>
        <v>0</v>
      </c>
      <c r="P22" s="198"/>
      <c r="Q22" s="197"/>
    </row>
    <row r="23" spans="1:17" ht="34.15" customHeight="1" x14ac:dyDescent="0.25">
      <c r="A23" s="200" t="s">
        <v>138</v>
      </c>
      <c r="B23" s="204" t="s">
        <v>137</v>
      </c>
      <c r="C23" s="198">
        <f t="shared" si="0"/>
        <v>154</v>
      </c>
      <c r="D23" s="198">
        <v>154</v>
      </c>
      <c r="E23" s="198"/>
      <c r="F23" s="198">
        <f t="shared" si="1"/>
        <v>0</v>
      </c>
      <c r="G23" s="198"/>
      <c r="H23" s="198"/>
      <c r="I23" s="198">
        <f t="shared" si="2"/>
        <v>0</v>
      </c>
      <c r="J23" s="198"/>
      <c r="K23" s="198"/>
      <c r="L23" s="198">
        <f t="shared" si="3"/>
        <v>154</v>
      </c>
      <c r="M23" s="198">
        <v>154</v>
      </c>
      <c r="N23" s="198"/>
      <c r="O23" s="198">
        <f t="shared" si="4"/>
        <v>0</v>
      </c>
      <c r="P23" s="198"/>
      <c r="Q23" s="197"/>
    </row>
    <row r="24" spans="1:17" ht="19.899999999999999" customHeight="1" x14ac:dyDescent="0.25">
      <c r="A24" s="203" t="s">
        <v>136</v>
      </c>
      <c r="B24" s="199" t="s">
        <v>135</v>
      </c>
      <c r="C24" s="198">
        <f t="shared" si="0"/>
        <v>0</v>
      </c>
      <c r="D24" s="198"/>
      <c r="E24" s="198"/>
      <c r="F24" s="198">
        <f t="shared" si="1"/>
        <v>0</v>
      </c>
      <c r="G24" s="198"/>
      <c r="H24" s="198"/>
      <c r="I24" s="198">
        <f t="shared" si="2"/>
        <v>0</v>
      </c>
      <c r="J24" s="198"/>
      <c r="K24" s="198"/>
      <c r="L24" s="198">
        <f t="shared" si="3"/>
        <v>0</v>
      </c>
      <c r="M24" s="198"/>
      <c r="N24" s="198"/>
      <c r="O24" s="198">
        <f t="shared" si="4"/>
        <v>0</v>
      </c>
      <c r="P24" s="198"/>
      <c r="Q24" s="197"/>
    </row>
    <row r="25" spans="1:17" ht="19.899999999999999" customHeight="1" x14ac:dyDescent="0.25">
      <c r="A25" s="200" t="s">
        <v>134</v>
      </c>
      <c r="B25" s="199" t="s">
        <v>133</v>
      </c>
      <c r="C25" s="198">
        <f t="shared" si="0"/>
        <v>0</v>
      </c>
      <c r="D25" s="198"/>
      <c r="E25" s="198"/>
      <c r="F25" s="198">
        <f t="shared" si="1"/>
        <v>0</v>
      </c>
      <c r="G25" s="198"/>
      <c r="H25" s="198"/>
      <c r="I25" s="198">
        <f t="shared" si="2"/>
        <v>0</v>
      </c>
      <c r="J25" s="198"/>
      <c r="K25" s="198"/>
      <c r="L25" s="198">
        <f t="shared" si="3"/>
        <v>0</v>
      </c>
      <c r="M25" s="198"/>
      <c r="N25" s="198"/>
      <c r="O25" s="198">
        <f t="shared" si="4"/>
        <v>0</v>
      </c>
      <c r="P25" s="198"/>
      <c r="Q25" s="197"/>
    </row>
    <row r="26" spans="1:17" ht="19.899999999999999" customHeight="1" x14ac:dyDescent="0.25">
      <c r="A26" s="200" t="s">
        <v>132</v>
      </c>
      <c r="B26" s="199" t="s">
        <v>131</v>
      </c>
      <c r="C26" s="198">
        <f t="shared" si="0"/>
        <v>0</v>
      </c>
      <c r="D26" s="198"/>
      <c r="E26" s="198"/>
      <c r="F26" s="198">
        <f t="shared" si="1"/>
        <v>0</v>
      </c>
      <c r="G26" s="198"/>
      <c r="H26" s="198"/>
      <c r="I26" s="198">
        <f t="shared" si="2"/>
        <v>0</v>
      </c>
      <c r="J26" s="198"/>
      <c r="K26" s="198"/>
      <c r="L26" s="198">
        <f t="shared" si="3"/>
        <v>0</v>
      </c>
      <c r="M26" s="198"/>
      <c r="N26" s="198"/>
      <c r="O26" s="198">
        <f t="shared" si="4"/>
        <v>0</v>
      </c>
      <c r="P26" s="198"/>
      <c r="Q26" s="197"/>
    </row>
    <row r="27" spans="1:17" ht="19.899999999999999" customHeight="1" x14ac:dyDescent="0.25">
      <c r="A27" s="200" t="s">
        <v>130</v>
      </c>
      <c r="B27" s="199" t="s">
        <v>129</v>
      </c>
      <c r="C27" s="198">
        <f t="shared" si="0"/>
        <v>352</v>
      </c>
      <c r="D27" s="202"/>
      <c r="E27" s="198">
        <v>352</v>
      </c>
      <c r="F27" s="198">
        <f t="shared" si="1"/>
        <v>0</v>
      </c>
      <c r="G27" s="198"/>
      <c r="H27" s="198"/>
      <c r="I27" s="198">
        <f t="shared" si="2"/>
        <v>352</v>
      </c>
      <c r="J27" s="198"/>
      <c r="K27" s="198">
        <v>352</v>
      </c>
      <c r="L27" s="198">
        <f t="shared" si="3"/>
        <v>0</v>
      </c>
      <c r="M27" s="198"/>
      <c r="N27" s="198"/>
      <c r="O27" s="198">
        <f t="shared" si="4"/>
        <v>0</v>
      </c>
      <c r="P27" s="198"/>
      <c r="Q27" s="197"/>
    </row>
    <row r="28" spans="1:17" ht="19.899999999999999" customHeight="1" x14ac:dyDescent="0.25">
      <c r="A28" s="200" t="s">
        <v>128</v>
      </c>
      <c r="B28" s="199" t="s">
        <v>127</v>
      </c>
      <c r="C28" s="198">
        <f t="shared" si="0"/>
        <v>0</v>
      </c>
      <c r="D28" s="198"/>
      <c r="E28" s="198"/>
      <c r="F28" s="198">
        <f t="shared" si="1"/>
        <v>0</v>
      </c>
      <c r="G28" s="198"/>
      <c r="H28" s="198"/>
      <c r="I28" s="198">
        <f t="shared" si="2"/>
        <v>0</v>
      </c>
      <c r="J28" s="198"/>
      <c r="K28" s="198"/>
      <c r="L28" s="198">
        <f t="shared" si="3"/>
        <v>0</v>
      </c>
      <c r="M28" s="198"/>
      <c r="N28" s="198"/>
      <c r="O28" s="198">
        <f t="shared" si="4"/>
        <v>0</v>
      </c>
      <c r="P28" s="198"/>
      <c r="Q28" s="197"/>
    </row>
    <row r="29" spans="1:17" ht="19.899999999999999" customHeight="1" x14ac:dyDescent="0.25">
      <c r="A29" s="201" t="s">
        <v>126</v>
      </c>
      <c r="B29" s="199" t="s">
        <v>125</v>
      </c>
      <c r="C29" s="198">
        <f t="shared" si="0"/>
        <v>0</v>
      </c>
      <c r="D29" s="198"/>
      <c r="E29" s="198"/>
      <c r="F29" s="198">
        <f t="shared" si="1"/>
        <v>0</v>
      </c>
      <c r="G29" s="198"/>
      <c r="H29" s="198"/>
      <c r="I29" s="198">
        <f t="shared" si="2"/>
        <v>0</v>
      </c>
      <c r="J29" s="198"/>
      <c r="K29" s="198"/>
      <c r="L29" s="198">
        <f t="shared" si="3"/>
        <v>0</v>
      </c>
      <c r="M29" s="198"/>
      <c r="N29" s="198"/>
      <c r="O29" s="198">
        <f t="shared" si="4"/>
        <v>0</v>
      </c>
      <c r="P29" s="198"/>
      <c r="Q29" s="197"/>
    </row>
    <row r="30" spans="1:17" ht="19.899999999999999" customHeight="1" x14ac:dyDescent="0.25">
      <c r="A30" s="200" t="s">
        <v>124</v>
      </c>
      <c r="B30" s="199" t="s">
        <v>123</v>
      </c>
      <c r="C30" s="198">
        <f t="shared" si="0"/>
        <v>0</v>
      </c>
      <c r="D30" s="198"/>
      <c r="E30" s="198"/>
      <c r="F30" s="198">
        <f t="shared" si="1"/>
        <v>0</v>
      </c>
      <c r="G30" s="198"/>
      <c r="H30" s="198"/>
      <c r="I30" s="198">
        <f t="shared" si="2"/>
        <v>0</v>
      </c>
      <c r="J30" s="198"/>
      <c r="K30" s="198"/>
      <c r="L30" s="198">
        <f t="shared" si="3"/>
        <v>0</v>
      </c>
      <c r="M30" s="198"/>
      <c r="N30" s="198"/>
      <c r="O30" s="198">
        <f t="shared" si="4"/>
        <v>0</v>
      </c>
      <c r="P30" s="198"/>
      <c r="Q30" s="197"/>
    </row>
    <row r="31" spans="1:17" ht="19.899999999999999" customHeight="1" x14ac:dyDescent="0.25">
      <c r="A31" s="200" t="s">
        <v>122</v>
      </c>
      <c r="B31" s="199" t="s">
        <v>121</v>
      </c>
      <c r="C31" s="198">
        <f t="shared" si="0"/>
        <v>572</v>
      </c>
      <c r="D31" s="198">
        <v>572</v>
      </c>
      <c r="E31" s="198"/>
      <c r="F31" s="198">
        <f t="shared" si="1"/>
        <v>0</v>
      </c>
      <c r="G31" s="198"/>
      <c r="H31" s="198"/>
      <c r="I31" s="198">
        <f t="shared" si="2"/>
        <v>572</v>
      </c>
      <c r="J31" s="198">
        <v>572</v>
      </c>
      <c r="K31" s="198"/>
      <c r="L31" s="198">
        <f t="shared" si="3"/>
        <v>0</v>
      </c>
      <c r="M31" s="198"/>
      <c r="N31" s="198"/>
      <c r="O31" s="198">
        <f t="shared" si="4"/>
        <v>0</v>
      </c>
      <c r="P31" s="198"/>
      <c r="Q31" s="197"/>
    </row>
    <row r="32" spans="1:17" ht="19.899999999999999" customHeight="1" x14ac:dyDescent="0.25">
      <c r="A32" s="200" t="s">
        <v>120</v>
      </c>
      <c r="B32" s="199" t="s">
        <v>119</v>
      </c>
      <c r="C32" s="198">
        <f t="shared" si="0"/>
        <v>0</v>
      </c>
      <c r="D32" s="198"/>
      <c r="E32" s="198"/>
      <c r="F32" s="198">
        <f t="shared" si="1"/>
        <v>0</v>
      </c>
      <c r="G32" s="198"/>
      <c r="H32" s="198"/>
      <c r="I32" s="198">
        <f t="shared" si="2"/>
        <v>0</v>
      </c>
      <c r="J32" s="198"/>
      <c r="K32" s="198"/>
      <c r="L32" s="198">
        <f t="shared" si="3"/>
        <v>0</v>
      </c>
      <c r="M32" s="198"/>
      <c r="N32" s="198"/>
      <c r="O32" s="198">
        <f t="shared" si="4"/>
        <v>0</v>
      </c>
      <c r="P32" s="198"/>
      <c r="Q32" s="197"/>
    </row>
    <row r="33" spans="1:17" ht="19.899999999999999" customHeight="1" x14ac:dyDescent="0.25">
      <c r="A33" s="201"/>
      <c r="B33" s="199" t="s">
        <v>118</v>
      </c>
      <c r="C33" s="198">
        <f t="shared" si="0"/>
        <v>0</v>
      </c>
      <c r="D33" s="198"/>
      <c r="E33" s="198"/>
      <c r="F33" s="198">
        <f t="shared" si="1"/>
        <v>0</v>
      </c>
      <c r="G33" s="198"/>
      <c r="H33" s="198"/>
      <c r="I33" s="198">
        <f t="shared" si="2"/>
        <v>0</v>
      </c>
      <c r="J33" s="198"/>
      <c r="K33" s="198"/>
      <c r="L33" s="198">
        <f t="shared" si="3"/>
        <v>0</v>
      </c>
      <c r="M33" s="198"/>
      <c r="N33" s="198"/>
      <c r="O33" s="198">
        <f t="shared" si="4"/>
        <v>0</v>
      </c>
      <c r="P33" s="198"/>
      <c r="Q33" s="197"/>
    </row>
    <row r="34" spans="1:17" ht="19.899999999999999" customHeight="1" x14ac:dyDescent="0.25">
      <c r="A34" s="201" t="s">
        <v>117</v>
      </c>
      <c r="B34" s="199" t="s">
        <v>116</v>
      </c>
      <c r="C34" s="198">
        <f t="shared" si="0"/>
        <v>0</v>
      </c>
      <c r="D34" s="198"/>
      <c r="E34" s="198"/>
      <c r="F34" s="198">
        <f t="shared" si="1"/>
        <v>0</v>
      </c>
      <c r="G34" s="198"/>
      <c r="H34" s="198"/>
      <c r="I34" s="198">
        <f t="shared" si="2"/>
        <v>0</v>
      </c>
      <c r="J34" s="198"/>
      <c r="K34" s="198"/>
      <c r="L34" s="198">
        <f t="shared" si="3"/>
        <v>0</v>
      </c>
      <c r="M34" s="198"/>
      <c r="N34" s="198"/>
      <c r="O34" s="198">
        <f t="shared" si="4"/>
        <v>0</v>
      </c>
      <c r="P34" s="198"/>
      <c r="Q34" s="197"/>
    </row>
    <row r="35" spans="1:17" ht="19.899999999999999" customHeight="1" x14ac:dyDescent="0.25">
      <c r="A35" s="201" t="s">
        <v>115</v>
      </c>
      <c r="B35" s="199" t="s">
        <v>114</v>
      </c>
      <c r="C35" s="198">
        <f t="shared" si="0"/>
        <v>154</v>
      </c>
      <c r="D35" s="198">
        <v>154</v>
      </c>
      <c r="E35" s="198"/>
      <c r="F35" s="198">
        <f t="shared" si="1"/>
        <v>0</v>
      </c>
      <c r="G35" s="198"/>
      <c r="H35" s="198"/>
      <c r="I35" s="198">
        <f t="shared" si="2"/>
        <v>0</v>
      </c>
      <c r="J35" s="198"/>
      <c r="K35" s="198"/>
      <c r="L35" s="198">
        <f t="shared" si="3"/>
        <v>154</v>
      </c>
      <c r="M35" s="198">
        <v>154</v>
      </c>
      <c r="N35" s="198"/>
      <c r="O35" s="198">
        <f t="shared" si="4"/>
        <v>0</v>
      </c>
      <c r="P35" s="198"/>
      <c r="Q35" s="197"/>
    </row>
    <row r="36" spans="1:17" ht="19.899999999999999" customHeight="1" x14ac:dyDescent="0.25">
      <c r="A36" s="200" t="s">
        <v>113</v>
      </c>
      <c r="B36" s="199" t="s">
        <v>112</v>
      </c>
      <c r="C36" s="198">
        <f t="shared" si="0"/>
        <v>0</v>
      </c>
      <c r="D36" s="198"/>
      <c r="E36" s="198"/>
      <c r="F36" s="198">
        <f t="shared" si="1"/>
        <v>0</v>
      </c>
      <c r="G36" s="198"/>
      <c r="H36" s="198"/>
      <c r="I36" s="198">
        <f t="shared" si="2"/>
        <v>0</v>
      </c>
      <c r="J36" s="198"/>
      <c r="K36" s="198"/>
      <c r="L36" s="198">
        <f t="shared" si="3"/>
        <v>0</v>
      </c>
      <c r="M36" s="198"/>
      <c r="N36" s="198"/>
      <c r="O36" s="198">
        <f t="shared" si="4"/>
        <v>0</v>
      </c>
      <c r="P36" s="198"/>
      <c r="Q36" s="197"/>
    </row>
    <row r="37" spans="1:17" ht="19.899999999999999" customHeight="1" x14ac:dyDescent="0.25">
      <c r="A37" s="200" t="s">
        <v>111</v>
      </c>
      <c r="B37" s="199" t="s">
        <v>110</v>
      </c>
      <c r="C37" s="198">
        <f t="shared" si="0"/>
        <v>0</v>
      </c>
      <c r="D37" s="198"/>
      <c r="E37" s="198"/>
      <c r="F37" s="198">
        <f t="shared" si="1"/>
        <v>0</v>
      </c>
      <c r="G37" s="198"/>
      <c r="H37" s="198"/>
      <c r="I37" s="198">
        <f t="shared" si="2"/>
        <v>0</v>
      </c>
      <c r="J37" s="198"/>
      <c r="K37" s="198"/>
      <c r="L37" s="198">
        <f t="shared" si="3"/>
        <v>0</v>
      </c>
      <c r="M37" s="198"/>
      <c r="N37" s="198"/>
      <c r="O37" s="198">
        <f t="shared" si="4"/>
        <v>0</v>
      </c>
      <c r="P37" s="198"/>
      <c r="Q37" s="197"/>
    </row>
    <row r="38" spans="1:17" s="187" customFormat="1" ht="31.9" customHeight="1" thickBot="1" x14ac:dyDescent="0.25">
      <c r="A38" s="196" t="s">
        <v>70</v>
      </c>
      <c r="B38" s="195"/>
      <c r="C38" s="194">
        <f t="shared" si="0"/>
        <v>1562</v>
      </c>
      <c r="D38" s="194">
        <f>SUM(D7:D19)+SUM(D23:D37)</f>
        <v>1210</v>
      </c>
      <c r="E38" s="194">
        <f>SUM(E7:E19)+SUM(E23:E37)</f>
        <v>352</v>
      </c>
      <c r="F38" s="77">
        <f t="shared" si="1"/>
        <v>0</v>
      </c>
      <c r="G38" s="194">
        <f>SUM(G7:G19)+SUM(G23:G37)</f>
        <v>0</v>
      </c>
      <c r="H38" s="194">
        <f>SUM(H7:H19)+SUM(H23:H37)</f>
        <v>0</v>
      </c>
      <c r="I38" s="194">
        <f t="shared" si="2"/>
        <v>924</v>
      </c>
      <c r="J38" s="194">
        <f>SUM(J7:J19)+SUM(J23:J37)</f>
        <v>572</v>
      </c>
      <c r="K38" s="194">
        <f>SUM(K7:K19)+SUM(K23:K37)</f>
        <v>352</v>
      </c>
      <c r="L38" s="194">
        <f t="shared" si="3"/>
        <v>638</v>
      </c>
      <c r="M38" s="194">
        <f>SUM(M7:M19)+SUM(M23:M37)</f>
        <v>638</v>
      </c>
      <c r="N38" s="194">
        <f>SUM(N7:N19)+SUM(N23:N37)</f>
        <v>0</v>
      </c>
      <c r="O38" s="194">
        <f t="shared" si="4"/>
        <v>0</v>
      </c>
      <c r="P38" s="194">
        <f>SUM(P7:P19)+SUM(P23:P37)</f>
        <v>0</v>
      </c>
      <c r="Q38" s="193">
        <f>SUM(Q7:Q19)+SUM(Q23:Q37)</f>
        <v>0</v>
      </c>
    </row>
    <row r="39" spans="1:17" s="187" customFormat="1" ht="31.9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  <c r="O39" s="188"/>
    </row>
  </sheetData>
  <mergeCells count="10">
    <mergeCell ref="O5:Q5"/>
    <mergeCell ref="F4:Q4"/>
    <mergeCell ref="F5:H5"/>
    <mergeCell ref="I5:K5"/>
    <mergeCell ref="L5:N5"/>
    <mergeCell ref="A1:K1"/>
    <mergeCell ref="C4:E4"/>
    <mergeCell ref="C5:E5"/>
    <mergeCell ref="B4:B5"/>
    <mergeCell ref="A4:A5"/>
  </mergeCells>
  <pageMargins left="0" right="0" top="0" bottom="0" header="0.31496062992125984" footer="0.31496062992125984"/>
  <pageSetup paperSize="9" scale="68" orientation="landscape" r:id="rId1"/>
  <colBreaks count="1" manualBreakCount="1">
    <brk id="11" max="37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A1:R73"/>
  <sheetViews>
    <sheetView topLeftCell="A31" zoomScale="80" zoomScaleNormal="80" workbookViewId="0">
      <selection activeCell="O54" sqref="O54"/>
    </sheetView>
  </sheetViews>
  <sheetFormatPr defaultRowHeight="15" x14ac:dyDescent="0.25"/>
  <cols>
    <col min="1" max="1" width="48.140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1.5703125" style="3" customWidth="1"/>
    <col min="12" max="15" width="9.28515625" style="20" customWidth="1"/>
    <col min="16" max="252" width="8.85546875" style="3"/>
    <col min="253" max="253" width="34" style="3" customWidth="1"/>
    <col min="254" max="254" width="11.28515625" style="3" customWidth="1"/>
    <col min="255" max="255" width="11" style="3" customWidth="1"/>
    <col min="256" max="262" width="8.85546875" style="3"/>
    <col min="263" max="264" width="10.7109375" style="3" customWidth="1"/>
    <col min="265" max="265" width="8.85546875" style="3"/>
    <col min="266" max="266" width="11.5703125" style="3" customWidth="1"/>
    <col min="267" max="267" width="13.7109375" style="3" customWidth="1"/>
    <col min="268" max="271" width="9.28515625" style="3" customWidth="1"/>
    <col min="272" max="508" width="8.85546875" style="3"/>
    <col min="509" max="509" width="34" style="3" customWidth="1"/>
    <col min="510" max="510" width="11.28515625" style="3" customWidth="1"/>
    <col min="511" max="511" width="11" style="3" customWidth="1"/>
    <col min="512" max="518" width="8.85546875" style="3"/>
    <col min="519" max="520" width="10.7109375" style="3" customWidth="1"/>
    <col min="521" max="521" width="8.85546875" style="3"/>
    <col min="522" max="522" width="11.5703125" style="3" customWidth="1"/>
    <col min="523" max="523" width="13.7109375" style="3" customWidth="1"/>
    <col min="524" max="527" width="9.28515625" style="3" customWidth="1"/>
    <col min="528" max="764" width="8.85546875" style="3"/>
    <col min="765" max="765" width="34" style="3" customWidth="1"/>
    <col min="766" max="766" width="11.28515625" style="3" customWidth="1"/>
    <col min="767" max="767" width="11" style="3" customWidth="1"/>
    <col min="768" max="774" width="8.85546875" style="3"/>
    <col min="775" max="776" width="10.7109375" style="3" customWidth="1"/>
    <col min="777" max="777" width="8.85546875" style="3"/>
    <col min="778" max="778" width="11.5703125" style="3" customWidth="1"/>
    <col min="779" max="779" width="13.7109375" style="3" customWidth="1"/>
    <col min="780" max="783" width="9.28515625" style="3" customWidth="1"/>
    <col min="784" max="1020" width="8.85546875" style="3"/>
    <col min="1021" max="1021" width="34" style="3" customWidth="1"/>
    <col min="1022" max="1022" width="11.28515625" style="3" customWidth="1"/>
    <col min="1023" max="1023" width="11" style="3" customWidth="1"/>
    <col min="1024" max="1030" width="8.85546875" style="3"/>
    <col min="1031" max="1032" width="10.7109375" style="3" customWidth="1"/>
    <col min="1033" max="1033" width="8.85546875" style="3"/>
    <col min="1034" max="1034" width="11.5703125" style="3" customWidth="1"/>
    <col min="1035" max="1035" width="13.7109375" style="3" customWidth="1"/>
    <col min="1036" max="1039" width="9.28515625" style="3" customWidth="1"/>
    <col min="1040" max="1276" width="8.85546875" style="3"/>
    <col min="1277" max="1277" width="34" style="3" customWidth="1"/>
    <col min="1278" max="1278" width="11.28515625" style="3" customWidth="1"/>
    <col min="1279" max="1279" width="11" style="3" customWidth="1"/>
    <col min="1280" max="1286" width="8.85546875" style="3"/>
    <col min="1287" max="1288" width="10.7109375" style="3" customWidth="1"/>
    <col min="1289" max="1289" width="8.85546875" style="3"/>
    <col min="1290" max="1290" width="11.5703125" style="3" customWidth="1"/>
    <col min="1291" max="1291" width="13.7109375" style="3" customWidth="1"/>
    <col min="1292" max="1295" width="9.28515625" style="3" customWidth="1"/>
    <col min="1296" max="1532" width="8.85546875" style="3"/>
    <col min="1533" max="1533" width="34" style="3" customWidth="1"/>
    <col min="1534" max="1534" width="11.28515625" style="3" customWidth="1"/>
    <col min="1535" max="1535" width="11" style="3" customWidth="1"/>
    <col min="1536" max="1542" width="8.85546875" style="3"/>
    <col min="1543" max="1544" width="10.7109375" style="3" customWidth="1"/>
    <col min="1545" max="1545" width="8.85546875" style="3"/>
    <col min="1546" max="1546" width="11.5703125" style="3" customWidth="1"/>
    <col min="1547" max="1547" width="13.7109375" style="3" customWidth="1"/>
    <col min="1548" max="1551" width="9.28515625" style="3" customWidth="1"/>
    <col min="1552" max="1788" width="8.85546875" style="3"/>
    <col min="1789" max="1789" width="34" style="3" customWidth="1"/>
    <col min="1790" max="1790" width="11.28515625" style="3" customWidth="1"/>
    <col min="1791" max="1791" width="11" style="3" customWidth="1"/>
    <col min="1792" max="1798" width="8.85546875" style="3"/>
    <col min="1799" max="1800" width="10.7109375" style="3" customWidth="1"/>
    <col min="1801" max="1801" width="8.85546875" style="3"/>
    <col min="1802" max="1802" width="11.5703125" style="3" customWidth="1"/>
    <col min="1803" max="1803" width="13.7109375" style="3" customWidth="1"/>
    <col min="1804" max="1807" width="9.28515625" style="3" customWidth="1"/>
    <col min="1808" max="2044" width="8.85546875" style="3"/>
    <col min="2045" max="2045" width="34" style="3" customWidth="1"/>
    <col min="2046" max="2046" width="11.28515625" style="3" customWidth="1"/>
    <col min="2047" max="2047" width="11" style="3" customWidth="1"/>
    <col min="2048" max="2054" width="8.85546875" style="3"/>
    <col min="2055" max="2056" width="10.7109375" style="3" customWidth="1"/>
    <col min="2057" max="2057" width="8.85546875" style="3"/>
    <col min="2058" max="2058" width="11.5703125" style="3" customWidth="1"/>
    <col min="2059" max="2059" width="13.7109375" style="3" customWidth="1"/>
    <col min="2060" max="2063" width="9.28515625" style="3" customWidth="1"/>
    <col min="2064" max="2300" width="8.85546875" style="3"/>
    <col min="2301" max="2301" width="34" style="3" customWidth="1"/>
    <col min="2302" max="2302" width="11.28515625" style="3" customWidth="1"/>
    <col min="2303" max="2303" width="11" style="3" customWidth="1"/>
    <col min="2304" max="2310" width="8.85546875" style="3"/>
    <col min="2311" max="2312" width="10.7109375" style="3" customWidth="1"/>
    <col min="2313" max="2313" width="8.85546875" style="3"/>
    <col min="2314" max="2314" width="11.5703125" style="3" customWidth="1"/>
    <col min="2315" max="2315" width="13.7109375" style="3" customWidth="1"/>
    <col min="2316" max="2319" width="9.28515625" style="3" customWidth="1"/>
    <col min="2320" max="2556" width="8.85546875" style="3"/>
    <col min="2557" max="2557" width="34" style="3" customWidth="1"/>
    <col min="2558" max="2558" width="11.28515625" style="3" customWidth="1"/>
    <col min="2559" max="2559" width="11" style="3" customWidth="1"/>
    <col min="2560" max="2566" width="8.85546875" style="3"/>
    <col min="2567" max="2568" width="10.7109375" style="3" customWidth="1"/>
    <col min="2569" max="2569" width="8.85546875" style="3"/>
    <col min="2570" max="2570" width="11.5703125" style="3" customWidth="1"/>
    <col min="2571" max="2571" width="13.7109375" style="3" customWidth="1"/>
    <col min="2572" max="2575" width="9.28515625" style="3" customWidth="1"/>
    <col min="2576" max="2812" width="8.85546875" style="3"/>
    <col min="2813" max="2813" width="34" style="3" customWidth="1"/>
    <col min="2814" max="2814" width="11.28515625" style="3" customWidth="1"/>
    <col min="2815" max="2815" width="11" style="3" customWidth="1"/>
    <col min="2816" max="2822" width="8.85546875" style="3"/>
    <col min="2823" max="2824" width="10.7109375" style="3" customWidth="1"/>
    <col min="2825" max="2825" width="8.85546875" style="3"/>
    <col min="2826" max="2826" width="11.5703125" style="3" customWidth="1"/>
    <col min="2827" max="2827" width="13.7109375" style="3" customWidth="1"/>
    <col min="2828" max="2831" width="9.28515625" style="3" customWidth="1"/>
    <col min="2832" max="3068" width="8.85546875" style="3"/>
    <col min="3069" max="3069" width="34" style="3" customWidth="1"/>
    <col min="3070" max="3070" width="11.28515625" style="3" customWidth="1"/>
    <col min="3071" max="3071" width="11" style="3" customWidth="1"/>
    <col min="3072" max="3078" width="8.85546875" style="3"/>
    <col min="3079" max="3080" width="10.7109375" style="3" customWidth="1"/>
    <col min="3081" max="3081" width="8.85546875" style="3"/>
    <col min="3082" max="3082" width="11.5703125" style="3" customWidth="1"/>
    <col min="3083" max="3083" width="13.7109375" style="3" customWidth="1"/>
    <col min="3084" max="3087" width="9.28515625" style="3" customWidth="1"/>
    <col min="3088" max="3324" width="8.85546875" style="3"/>
    <col min="3325" max="3325" width="34" style="3" customWidth="1"/>
    <col min="3326" max="3326" width="11.28515625" style="3" customWidth="1"/>
    <col min="3327" max="3327" width="11" style="3" customWidth="1"/>
    <col min="3328" max="3334" width="8.85546875" style="3"/>
    <col min="3335" max="3336" width="10.7109375" style="3" customWidth="1"/>
    <col min="3337" max="3337" width="8.85546875" style="3"/>
    <col min="3338" max="3338" width="11.5703125" style="3" customWidth="1"/>
    <col min="3339" max="3339" width="13.7109375" style="3" customWidth="1"/>
    <col min="3340" max="3343" width="9.28515625" style="3" customWidth="1"/>
    <col min="3344" max="3580" width="8.85546875" style="3"/>
    <col min="3581" max="3581" width="34" style="3" customWidth="1"/>
    <col min="3582" max="3582" width="11.28515625" style="3" customWidth="1"/>
    <col min="3583" max="3583" width="11" style="3" customWidth="1"/>
    <col min="3584" max="3590" width="8.85546875" style="3"/>
    <col min="3591" max="3592" width="10.7109375" style="3" customWidth="1"/>
    <col min="3593" max="3593" width="8.85546875" style="3"/>
    <col min="3594" max="3594" width="11.5703125" style="3" customWidth="1"/>
    <col min="3595" max="3595" width="13.7109375" style="3" customWidth="1"/>
    <col min="3596" max="3599" width="9.28515625" style="3" customWidth="1"/>
    <col min="3600" max="3836" width="8.85546875" style="3"/>
    <col min="3837" max="3837" width="34" style="3" customWidth="1"/>
    <col min="3838" max="3838" width="11.28515625" style="3" customWidth="1"/>
    <col min="3839" max="3839" width="11" style="3" customWidth="1"/>
    <col min="3840" max="3846" width="8.85546875" style="3"/>
    <col min="3847" max="3848" width="10.7109375" style="3" customWidth="1"/>
    <col min="3849" max="3849" width="8.85546875" style="3"/>
    <col min="3850" max="3850" width="11.5703125" style="3" customWidth="1"/>
    <col min="3851" max="3851" width="13.7109375" style="3" customWidth="1"/>
    <col min="3852" max="3855" width="9.28515625" style="3" customWidth="1"/>
    <col min="3856" max="4092" width="8.85546875" style="3"/>
    <col min="4093" max="4093" width="34" style="3" customWidth="1"/>
    <col min="4094" max="4094" width="11.28515625" style="3" customWidth="1"/>
    <col min="4095" max="4095" width="11" style="3" customWidth="1"/>
    <col min="4096" max="4102" width="8.85546875" style="3"/>
    <col min="4103" max="4104" width="10.7109375" style="3" customWidth="1"/>
    <col min="4105" max="4105" width="8.85546875" style="3"/>
    <col min="4106" max="4106" width="11.5703125" style="3" customWidth="1"/>
    <col min="4107" max="4107" width="13.7109375" style="3" customWidth="1"/>
    <col min="4108" max="4111" width="9.28515625" style="3" customWidth="1"/>
    <col min="4112" max="4348" width="8.85546875" style="3"/>
    <col min="4349" max="4349" width="34" style="3" customWidth="1"/>
    <col min="4350" max="4350" width="11.28515625" style="3" customWidth="1"/>
    <col min="4351" max="4351" width="11" style="3" customWidth="1"/>
    <col min="4352" max="4358" width="8.85546875" style="3"/>
    <col min="4359" max="4360" width="10.7109375" style="3" customWidth="1"/>
    <col min="4361" max="4361" width="8.85546875" style="3"/>
    <col min="4362" max="4362" width="11.5703125" style="3" customWidth="1"/>
    <col min="4363" max="4363" width="13.7109375" style="3" customWidth="1"/>
    <col min="4364" max="4367" width="9.28515625" style="3" customWidth="1"/>
    <col min="4368" max="4604" width="8.85546875" style="3"/>
    <col min="4605" max="4605" width="34" style="3" customWidth="1"/>
    <col min="4606" max="4606" width="11.28515625" style="3" customWidth="1"/>
    <col min="4607" max="4607" width="11" style="3" customWidth="1"/>
    <col min="4608" max="4614" width="8.85546875" style="3"/>
    <col min="4615" max="4616" width="10.7109375" style="3" customWidth="1"/>
    <col min="4617" max="4617" width="8.85546875" style="3"/>
    <col min="4618" max="4618" width="11.5703125" style="3" customWidth="1"/>
    <col min="4619" max="4619" width="13.7109375" style="3" customWidth="1"/>
    <col min="4620" max="4623" width="9.28515625" style="3" customWidth="1"/>
    <col min="4624" max="4860" width="8.85546875" style="3"/>
    <col min="4861" max="4861" width="34" style="3" customWidth="1"/>
    <col min="4862" max="4862" width="11.28515625" style="3" customWidth="1"/>
    <col min="4863" max="4863" width="11" style="3" customWidth="1"/>
    <col min="4864" max="4870" width="8.85546875" style="3"/>
    <col min="4871" max="4872" width="10.7109375" style="3" customWidth="1"/>
    <col min="4873" max="4873" width="8.85546875" style="3"/>
    <col min="4874" max="4874" width="11.5703125" style="3" customWidth="1"/>
    <col min="4875" max="4875" width="13.7109375" style="3" customWidth="1"/>
    <col min="4876" max="4879" width="9.28515625" style="3" customWidth="1"/>
    <col min="4880" max="5116" width="8.85546875" style="3"/>
    <col min="5117" max="5117" width="34" style="3" customWidth="1"/>
    <col min="5118" max="5118" width="11.28515625" style="3" customWidth="1"/>
    <col min="5119" max="5119" width="11" style="3" customWidth="1"/>
    <col min="5120" max="5126" width="8.85546875" style="3"/>
    <col min="5127" max="5128" width="10.7109375" style="3" customWidth="1"/>
    <col min="5129" max="5129" width="8.85546875" style="3"/>
    <col min="5130" max="5130" width="11.5703125" style="3" customWidth="1"/>
    <col min="5131" max="5131" width="13.7109375" style="3" customWidth="1"/>
    <col min="5132" max="5135" width="9.28515625" style="3" customWidth="1"/>
    <col min="5136" max="5372" width="8.85546875" style="3"/>
    <col min="5373" max="5373" width="34" style="3" customWidth="1"/>
    <col min="5374" max="5374" width="11.28515625" style="3" customWidth="1"/>
    <col min="5375" max="5375" width="11" style="3" customWidth="1"/>
    <col min="5376" max="5382" width="8.85546875" style="3"/>
    <col min="5383" max="5384" width="10.7109375" style="3" customWidth="1"/>
    <col min="5385" max="5385" width="8.85546875" style="3"/>
    <col min="5386" max="5386" width="11.5703125" style="3" customWidth="1"/>
    <col min="5387" max="5387" width="13.7109375" style="3" customWidth="1"/>
    <col min="5388" max="5391" width="9.28515625" style="3" customWidth="1"/>
    <col min="5392" max="5628" width="8.85546875" style="3"/>
    <col min="5629" max="5629" width="34" style="3" customWidth="1"/>
    <col min="5630" max="5630" width="11.28515625" style="3" customWidth="1"/>
    <col min="5631" max="5631" width="11" style="3" customWidth="1"/>
    <col min="5632" max="5638" width="8.85546875" style="3"/>
    <col min="5639" max="5640" width="10.7109375" style="3" customWidth="1"/>
    <col min="5641" max="5641" width="8.85546875" style="3"/>
    <col min="5642" max="5642" width="11.5703125" style="3" customWidth="1"/>
    <col min="5643" max="5643" width="13.7109375" style="3" customWidth="1"/>
    <col min="5644" max="5647" width="9.28515625" style="3" customWidth="1"/>
    <col min="5648" max="5884" width="8.85546875" style="3"/>
    <col min="5885" max="5885" width="34" style="3" customWidth="1"/>
    <col min="5886" max="5886" width="11.28515625" style="3" customWidth="1"/>
    <col min="5887" max="5887" width="11" style="3" customWidth="1"/>
    <col min="5888" max="5894" width="8.85546875" style="3"/>
    <col min="5895" max="5896" width="10.7109375" style="3" customWidth="1"/>
    <col min="5897" max="5897" width="8.85546875" style="3"/>
    <col min="5898" max="5898" width="11.5703125" style="3" customWidth="1"/>
    <col min="5899" max="5899" width="13.7109375" style="3" customWidth="1"/>
    <col min="5900" max="5903" width="9.28515625" style="3" customWidth="1"/>
    <col min="5904" max="6140" width="8.85546875" style="3"/>
    <col min="6141" max="6141" width="34" style="3" customWidth="1"/>
    <col min="6142" max="6142" width="11.28515625" style="3" customWidth="1"/>
    <col min="6143" max="6143" width="11" style="3" customWidth="1"/>
    <col min="6144" max="6150" width="8.85546875" style="3"/>
    <col min="6151" max="6152" width="10.7109375" style="3" customWidth="1"/>
    <col min="6153" max="6153" width="8.85546875" style="3"/>
    <col min="6154" max="6154" width="11.5703125" style="3" customWidth="1"/>
    <col min="6155" max="6155" width="13.7109375" style="3" customWidth="1"/>
    <col min="6156" max="6159" width="9.28515625" style="3" customWidth="1"/>
    <col min="6160" max="6396" width="8.85546875" style="3"/>
    <col min="6397" max="6397" width="34" style="3" customWidth="1"/>
    <col min="6398" max="6398" width="11.28515625" style="3" customWidth="1"/>
    <col min="6399" max="6399" width="11" style="3" customWidth="1"/>
    <col min="6400" max="6406" width="8.85546875" style="3"/>
    <col min="6407" max="6408" width="10.7109375" style="3" customWidth="1"/>
    <col min="6409" max="6409" width="8.85546875" style="3"/>
    <col min="6410" max="6410" width="11.5703125" style="3" customWidth="1"/>
    <col min="6411" max="6411" width="13.7109375" style="3" customWidth="1"/>
    <col min="6412" max="6415" width="9.28515625" style="3" customWidth="1"/>
    <col min="6416" max="6652" width="8.85546875" style="3"/>
    <col min="6653" max="6653" width="34" style="3" customWidth="1"/>
    <col min="6654" max="6654" width="11.28515625" style="3" customWidth="1"/>
    <col min="6655" max="6655" width="11" style="3" customWidth="1"/>
    <col min="6656" max="6662" width="8.85546875" style="3"/>
    <col min="6663" max="6664" width="10.7109375" style="3" customWidth="1"/>
    <col min="6665" max="6665" width="8.85546875" style="3"/>
    <col min="6666" max="6666" width="11.5703125" style="3" customWidth="1"/>
    <col min="6667" max="6667" width="13.7109375" style="3" customWidth="1"/>
    <col min="6668" max="6671" width="9.28515625" style="3" customWidth="1"/>
    <col min="6672" max="6908" width="8.85546875" style="3"/>
    <col min="6909" max="6909" width="34" style="3" customWidth="1"/>
    <col min="6910" max="6910" width="11.28515625" style="3" customWidth="1"/>
    <col min="6911" max="6911" width="11" style="3" customWidth="1"/>
    <col min="6912" max="6918" width="8.85546875" style="3"/>
    <col min="6919" max="6920" width="10.7109375" style="3" customWidth="1"/>
    <col min="6921" max="6921" width="8.85546875" style="3"/>
    <col min="6922" max="6922" width="11.5703125" style="3" customWidth="1"/>
    <col min="6923" max="6923" width="13.7109375" style="3" customWidth="1"/>
    <col min="6924" max="6927" width="9.28515625" style="3" customWidth="1"/>
    <col min="6928" max="7164" width="8.85546875" style="3"/>
    <col min="7165" max="7165" width="34" style="3" customWidth="1"/>
    <col min="7166" max="7166" width="11.28515625" style="3" customWidth="1"/>
    <col min="7167" max="7167" width="11" style="3" customWidth="1"/>
    <col min="7168" max="7174" width="8.85546875" style="3"/>
    <col min="7175" max="7176" width="10.7109375" style="3" customWidth="1"/>
    <col min="7177" max="7177" width="8.85546875" style="3"/>
    <col min="7178" max="7178" width="11.5703125" style="3" customWidth="1"/>
    <col min="7179" max="7179" width="13.7109375" style="3" customWidth="1"/>
    <col min="7180" max="7183" width="9.28515625" style="3" customWidth="1"/>
    <col min="7184" max="7420" width="8.85546875" style="3"/>
    <col min="7421" max="7421" width="34" style="3" customWidth="1"/>
    <col min="7422" max="7422" width="11.28515625" style="3" customWidth="1"/>
    <col min="7423" max="7423" width="11" style="3" customWidth="1"/>
    <col min="7424" max="7430" width="8.85546875" style="3"/>
    <col min="7431" max="7432" width="10.7109375" style="3" customWidth="1"/>
    <col min="7433" max="7433" width="8.85546875" style="3"/>
    <col min="7434" max="7434" width="11.5703125" style="3" customWidth="1"/>
    <col min="7435" max="7435" width="13.7109375" style="3" customWidth="1"/>
    <col min="7436" max="7439" width="9.28515625" style="3" customWidth="1"/>
    <col min="7440" max="7676" width="8.85546875" style="3"/>
    <col min="7677" max="7677" width="34" style="3" customWidth="1"/>
    <col min="7678" max="7678" width="11.28515625" style="3" customWidth="1"/>
    <col min="7679" max="7679" width="11" style="3" customWidth="1"/>
    <col min="7680" max="7686" width="8.85546875" style="3"/>
    <col min="7687" max="7688" width="10.7109375" style="3" customWidth="1"/>
    <col min="7689" max="7689" width="8.85546875" style="3"/>
    <col min="7690" max="7690" width="11.5703125" style="3" customWidth="1"/>
    <col min="7691" max="7691" width="13.7109375" style="3" customWidth="1"/>
    <col min="7692" max="7695" width="9.28515625" style="3" customWidth="1"/>
    <col min="7696" max="7932" width="8.85546875" style="3"/>
    <col min="7933" max="7933" width="34" style="3" customWidth="1"/>
    <col min="7934" max="7934" width="11.28515625" style="3" customWidth="1"/>
    <col min="7935" max="7935" width="11" style="3" customWidth="1"/>
    <col min="7936" max="7942" width="8.85546875" style="3"/>
    <col min="7943" max="7944" width="10.7109375" style="3" customWidth="1"/>
    <col min="7945" max="7945" width="8.85546875" style="3"/>
    <col min="7946" max="7946" width="11.5703125" style="3" customWidth="1"/>
    <col min="7947" max="7947" width="13.7109375" style="3" customWidth="1"/>
    <col min="7948" max="7951" width="9.28515625" style="3" customWidth="1"/>
    <col min="7952" max="8188" width="8.85546875" style="3"/>
    <col min="8189" max="8189" width="34" style="3" customWidth="1"/>
    <col min="8190" max="8190" width="11.28515625" style="3" customWidth="1"/>
    <col min="8191" max="8191" width="11" style="3" customWidth="1"/>
    <col min="8192" max="8198" width="8.85546875" style="3"/>
    <col min="8199" max="8200" width="10.7109375" style="3" customWidth="1"/>
    <col min="8201" max="8201" width="8.85546875" style="3"/>
    <col min="8202" max="8202" width="11.5703125" style="3" customWidth="1"/>
    <col min="8203" max="8203" width="13.7109375" style="3" customWidth="1"/>
    <col min="8204" max="8207" width="9.28515625" style="3" customWidth="1"/>
    <col min="8208" max="8444" width="8.85546875" style="3"/>
    <col min="8445" max="8445" width="34" style="3" customWidth="1"/>
    <col min="8446" max="8446" width="11.28515625" style="3" customWidth="1"/>
    <col min="8447" max="8447" width="11" style="3" customWidth="1"/>
    <col min="8448" max="8454" width="8.85546875" style="3"/>
    <col min="8455" max="8456" width="10.7109375" style="3" customWidth="1"/>
    <col min="8457" max="8457" width="8.85546875" style="3"/>
    <col min="8458" max="8458" width="11.5703125" style="3" customWidth="1"/>
    <col min="8459" max="8459" width="13.7109375" style="3" customWidth="1"/>
    <col min="8460" max="8463" width="9.28515625" style="3" customWidth="1"/>
    <col min="8464" max="8700" width="8.85546875" style="3"/>
    <col min="8701" max="8701" width="34" style="3" customWidth="1"/>
    <col min="8702" max="8702" width="11.28515625" style="3" customWidth="1"/>
    <col min="8703" max="8703" width="11" style="3" customWidth="1"/>
    <col min="8704" max="8710" width="8.85546875" style="3"/>
    <col min="8711" max="8712" width="10.7109375" style="3" customWidth="1"/>
    <col min="8713" max="8713" width="8.85546875" style="3"/>
    <col min="8714" max="8714" width="11.5703125" style="3" customWidth="1"/>
    <col min="8715" max="8715" width="13.7109375" style="3" customWidth="1"/>
    <col min="8716" max="8719" width="9.28515625" style="3" customWidth="1"/>
    <col min="8720" max="8956" width="8.85546875" style="3"/>
    <col min="8957" max="8957" width="34" style="3" customWidth="1"/>
    <col min="8958" max="8958" width="11.28515625" style="3" customWidth="1"/>
    <col min="8959" max="8959" width="11" style="3" customWidth="1"/>
    <col min="8960" max="8966" width="8.85546875" style="3"/>
    <col min="8967" max="8968" width="10.7109375" style="3" customWidth="1"/>
    <col min="8969" max="8969" width="8.85546875" style="3"/>
    <col min="8970" max="8970" width="11.5703125" style="3" customWidth="1"/>
    <col min="8971" max="8971" width="13.7109375" style="3" customWidth="1"/>
    <col min="8972" max="8975" width="9.28515625" style="3" customWidth="1"/>
    <col min="8976" max="9212" width="8.85546875" style="3"/>
    <col min="9213" max="9213" width="34" style="3" customWidth="1"/>
    <col min="9214" max="9214" width="11.28515625" style="3" customWidth="1"/>
    <col min="9215" max="9215" width="11" style="3" customWidth="1"/>
    <col min="9216" max="9222" width="8.85546875" style="3"/>
    <col min="9223" max="9224" width="10.7109375" style="3" customWidth="1"/>
    <col min="9225" max="9225" width="8.85546875" style="3"/>
    <col min="9226" max="9226" width="11.5703125" style="3" customWidth="1"/>
    <col min="9227" max="9227" width="13.7109375" style="3" customWidth="1"/>
    <col min="9228" max="9231" width="9.28515625" style="3" customWidth="1"/>
    <col min="9232" max="9468" width="8.85546875" style="3"/>
    <col min="9469" max="9469" width="34" style="3" customWidth="1"/>
    <col min="9470" max="9470" width="11.28515625" style="3" customWidth="1"/>
    <col min="9471" max="9471" width="11" style="3" customWidth="1"/>
    <col min="9472" max="9478" width="8.85546875" style="3"/>
    <col min="9479" max="9480" width="10.7109375" style="3" customWidth="1"/>
    <col min="9481" max="9481" width="8.85546875" style="3"/>
    <col min="9482" max="9482" width="11.5703125" style="3" customWidth="1"/>
    <col min="9483" max="9483" width="13.7109375" style="3" customWidth="1"/>
    <col min="9484" max="9487" width="9.28515625" style="3" customWidth="1"/>
    <col min="9488" max="9724" width="8.85546875" style="3"/>
    <col min="9725" max="9725" width="34" style="3" customWidth="1"/>
    <col min="9726" max="9726" width="11.28515625" style="3" customWidth="1"/>
    <col min="9727" max="9727" width="11" style="3" customWidth="1"/>
    <col min="9728" max="9734" width="8.85546875" style="3"/>
    <col min="9735" max="9736" width="10.7109375" style="3" customWidth="1"/>
    <col min="9737" max="9737" width="8.85546875" style="3"/>
    <col min="9738" max="9738" width="11.5703125" style="3" customWidth="1"/>
    <col min="9739" max="9739" width="13.7109375" style="3" customWidth="1"/>
    <col min="9740" max="9743" width="9.28515625" style="3" customWidth="1"/>
    <col min="9744" max="9980" width="8.85546875" style="3"/>
    <col min="9981" max="9981" width="34" style="3" customWidth="1"/>
    <col min="9982" max="9982" width="11.28515625" style="3" customWidth="1"/>
    <col min="9983" max="9983" width="11" style="3" customWidth="1"/>
    <col min="9984" max="9990" width="8.85546875" style="3"/>
    <col min="9991" max="9992" width="10.7109375" style="3" customWidth="1"/>
    <col min="9993" max="9993" width="8.85546875" style="3"/>
    <col min="9994" max="9994" width="11.5703125" style="3" customWidth="1"/>
    <col min="9995" max="9995" width="13.7109375" style="3" customWidth="1"/>
    <col min="9996" max="9999" width="9.28515625" style="3" customWidth="1"/>
    <col min="10000" max="10236" width="8.85546875" style="3"/>
    <col min="10237" max="10237" width="34" style="3" customWidth="1"/>
    <col min="10238" max="10238" width="11.28515625" style="3" customWidth="1"/>
    <col min="10239" max="10239" width="11" style="3" customWidth="1"/>
    <col min="10240" max="10246" width="8.85546875" style="3"/>
    <col min="10247" max="10248" width="10.7109375" style="3" customWidth="1"/>
    <col min="10249" max="10249" width="8.85546875" style="3"/>
    <col min="10250" max="10250" width="11.5703125" style="3" customWidth="1"/>
    <col min="10251" max="10251" width="13.7109375" style="3" customWidth="1"/>
    <col min="10252" max="10255" width="9.28515625" style="3" customWidth="1"/>
    <col min="10256" max="10492" width="8.85546875" style="3"/>
    <col min="10493" max="10493" width="34" style="3" customWidth="1"/>
    <col min="10494" max="10494" width="11.28515625" style="3" customWidth="1"/>
    <col min="10495" max="10495" width="11" style="3" customWidth="1"/>
    <col min="10496" max="10502" width="8.85546875" style="3"/>
    <col min="10503" max="10504" width="10.7109375" style="3" customWidth="1"/>
    <col min="10505" max="10505" width="8.85546875" style="3"/>
    <col min="10506" max="10506" width="11.5703125" style="3" customWidth="1"/>
    <col min="10507" max="10507" width="13.7109375" style="3" customWidth="1"/>
    <col min="10508" max="10511" width="9.28515625" style="3" customWidth="1"/>
    <col min="10512" max="10748" width="8.85546875" style="3"/>
    <col min="10749" max="10749" width="34" style="3" customWidth="1"/>
    <col min="10750" max="10750" width="11.28515625" style="3" customWidth="1"/>
    <col min="10751" max="10751" width="11" style="3" customWidth="1"/>
    <col min="10752" max="10758" width="8.85546875" style="3"/>
    <col min="10759" max="10760" width="10.7109375" style="3" customWidth="1"/>
    <col min="10761" max="10761" width="8.85546875" style="3"/>
    <col min="10762" max="10762" width="11.5703125" style="3" customWidth="1"/>
    <col min="10763" max="10763" width="13.7109375" style="3" customWidth="1"/>
    <col min="10764" max="10767" width="9.28515625" style="3" customWidth="1"/>
    <col min="10768" max="11004" width="8.85546875" style="3"/>
    <col min="11005" max="11005" width="34" style="3" customWidth="1"/>
    <col min="11006" max="11006" width="11.28515625" style="3" customWidth="1"/>
    <col min="11007" max="11007" width="11" style="3" customWidth="1"/>
    <col min="11008" max="11014" width="8.85546875" style="3"/>
    <col min="11015" max="11016" width="10.7109375" style="3" customWidth="1"/>
    <col min="11017" max="11017" width="8.85546875" style="3"/>
    <col min="11018" max="11018" width="11.5703125" style="3" customWidth="1"/>
    <col min="11019" max="11019" width="13.7109375" style="3" customWidth="1"/>
    <col min="11020" max="11023" width="9.28515625" style="3" customWidth="1"/>
    <col min="11024" max="11260" width="8.85546875" style="3"/>
    <col min="11261" max="11261" width="34" style="3" customWidth="1"/>
    <col min="11262" max="11262" width="11.28515625" style="3" customWidth="1"/>
    <col min="11263" max="11263" width="11" style="3" customWidth="1"/>
    <col min="11264" max="11270" width="8.85546875" style="3"/>
    <col min="11271" max="11272" width="10.7109375" style="3" customWidth="1"/>
    <col min="11273" max="11273" width="8.85546875" style="3"/>
    <col min="11274" max="11274" width="11.5703125" style="3" customWidth="1"/>
    <col min="11275" max="11275" width="13.7109375" style="3" customWidth="1"/>
    <col min="11276" max="11279" width="9.28515625" style="3" customWidth="1"/>
    <col min="11280" max="11516" width="8.85546875" style="3"/>
    <col min="11517" max="11517" width="34" style="3" customWidth="1"/>
    <col min="11518" max="11518" width="11.28515625" style="3" customWidth="1"/>
    <col min="11519" max="11519" width="11" style="3" customWidth="1"/>
    <col min="11520" max="11526" width="8.85546875" style="3"/>
    <col min="11527" max="11528" width="10.7109375" style="3" customWidth="1"/>
    <col min="11529" max="11529" width="8.85546875" style="3"/>
    <col min="11530" max="11530" width="11.5703125" style="3" customWidth="1"/>
    <col min="11531" max="11531" width="13.7109375" style="3" customWidth="1"/>
    <col min="11532" max="11535" width="9.28515625" style="3" customWidth="1"/>
    <col min="11536" max="11772" width="8.85546875" style="3"/>
    <col min="11773" max="11773" width="34" style="3" customWidth="1"/>
    <col min="11774" max="11774" width="11.28515625" style="3" customWidth="1"/>
    <col min="11775" max="11775" width="11" style="3" customWidth="1"/>
    <col min="11776" max="11782" width="8.85546875" style="3"/>
    <col min="11783" max="11784" width="10.7109375" style="3" customWidth="1"/>
    <col min="11785" max="11785" width="8.85546875" style="3"/>
    <col min="11786" max="11786" width="11.5703125" style="3" customWidth="1"/>
    <col min="11787" max="11787" width="13.7109375" style="3" customWidth="1"/>
    <col min="11788" max="11791" width="9.28515625" style="3" customWidth="1"/>
    <col min="11792" max="12028" width="8.85546875" style="3"/>
    <col min="12029" max="12029" width="34" style="3" customWidth="1"/>
    <col min="12030" max="12030" width="11.28515625" style="3" customWidth="1"/>
    <col min="12031" max="12031" width="11" style="3" customWidth="1"/>
    <col min="12032" max="12038" width="8.85546875" style="3"/>
    <col min="12039" max="12040" width="10.7109375" style="3" customWidth="1"/>
    <col min="12041" max="12041" width="8.85546875" style="3"/>
    <col min="12042" max="12042" width="11.5703125" style="3" customWidth="1"/>
    <col min="12043" max="12043" width="13.7109375" style="3" customWidth="1"/>
    <col min="12044" max="12047" width="9.28515625" style="3" customWidth="1"/>
    <col min="12048" max="12284" width="8.85546875" style="3"/>
    <col min="12285" max="12285" width="34" style="3" customWidth="1"/>
    <col min="12286" max="12286" width="11.28515625" style="3" customWidth="1"/>
    <col min="12287" max="12287" width="11" style="3" customWidth="1"/>
    <col min="12288" max="12294" width="8.85546875" style="3"/>
    <col min="12295" max="12296" width="10.7109375" style="3" customWidth="1"/>
    <col min="12297" max="12297" width="8.85546875" style="3"/>
    <col min="12298" max="12298" width="11.5703125" style="3" customWidth="1"/>
    <col min="12299" max="12299" width="13.7109375" style="3" customWidth="1"/>
    <col min="12300" max="12303" width="9.28515625" style="3" customWidth="1"/>
    <col min="12304" max="12540" width="8.85546875" style="3"/>
    <col min="12541" max="12541" width="34" style="3" customWidth="1"/>
    <col min="12542" max="12542" width="11.28515625" style="3" customWidth="1"/>
    <col min="12543" max="12543" width="11" style="3" customWidth="1"/>
    <col min="12544" max="12550" width="8.85546875" style="3"/>
    <col min="12551" max="12552" width="10.7109375" style="3" customWidth="1"/>
    <col min="12553" max="12553" width="8.85546875" style="3"/>
    <col min="12554" max="12554" width="11.5703125" style="3" customWidth="1"/>
    <col min="12555" max="12555" width="13.7109375" style="3" customWidth="1"/>
    <col min="12556" max="12559" width="9.28515625" style="3" customWidth="1"/>
    <col min="12560" max="12796" width="8.85546875" style="3"/>
    <col min="12797" max="12797" width="34" style="3" customWidth="1"/>
    <col min="12798" max="12798" width="11.28515625" style="3" customWidth="1"/>
    <col min="12799" max="12799" width="11" style="3" customWidth="1"/>
    <col min="12800" max="12806" width="8.85546875" style="3"/>
    <col min="12807" max="12808" width="10.7109375" style="3" customWidth="1"/>
    <col min="12809" max="12809" width="8.85546875" style="3"/>
    <col min="12810" max="12810" width="11.5703125" style="3" customWidth="1"/>
    <col min="12811" max="12811" width="13.7109375" style="3" customWidth="1"/>
    <col min="12812" max="12815" width="9.28515625" style="3" customWidth="1"/>
    <col min="12816" max="13052" width="8.85546875" style="3"/>
    <col min="13053" max="13053" width="34" style="3" customWidth="1"/>
    <col min="13054" max="13054" width="11.28515625" style="3" customWidth="1"/>
    <col min="13055" max="13055" width="11" style="3" customWidth="1"/>
    <col min="13056" max="13062" width="8.85546875" style="3"/>
    <col min="13063" max="13064" width="10.7109375" style="3" customWidth="1"/>
    <col min="13065" max="13065" width="8.85546875" style="3"/>
    <col min="13066" max="13066" width="11.5703125" style="3" customWidth="1"/>
    <col min="13067" max="13067" width="13.7109375" style="3" customWidth="1"/>
    <col min="13068" max="13071" width="9.28515625" style="3" customWidth="1"/>
    <col min="13072" max="13308" width="8.85546875" style="3"/>
    <col min="13309" max="13309" width="34" style="3" customWidth="1"/>
    <col min="13310" max="13310" width="11.28515625" style="3" customWidth="1"/>
    <col min="13311" max="13311" width="11" style="3" customWidth="1"/>
    <col min="13312" max="13318" width="8.85546875" style="3"/>
    <col min="13319" max="13320" width="10.7109375" style="3" customWidth="1"/>
    <col min="13321" max="13321" width="8.85546875" style="3"/>
    <col min="13322" max="13322" width="11.5703125" style="3" customWidth="1"/>
    <col min="13323" max="13323" width="13.7109375" style="3" customWidth="1"/>
    <col min="13324" max="13327" width="9.28515625" style="3" customWidth="1"/>
    <col min="13328" max="13564" width="8.85546875" style="3"/>
    <col min="13565" max="13565" width="34" style="3" customWidth="1"/>
    <col min="13566" max="13566" width="11.28515625" style="3" customWidth="1"/>
    <col min="13567" max="13567" width="11" style="3" customWidth="1"/>
    <col min="13568" max="13574" width="8.85546875" style="3"/>
    <col min="13575" max="13576" width="10.7109375" style="3" customWidth="1"/>
    <col min="13577" max="13577" width="8.85546875" style="3"/>
    <col min="13578" max="13578" width="11.5703125" style="3" customWidth="1"/>
    <col min="13579" max="13579" width="13.7109375" style="3" customWidth="1"/>
    <col min="13580" max="13583" width="9.28515625" style="3" customWidth="1"/>
    <col min="13584" max="13820" width="8.85546875" style="3"/>
    <col min="13821" max="13821" width="34" style="3" customWidth="1"/>
    <col min="13822" max="13822" width="11.28515625" style="3" customWidth="1"/>
    <col min="13823" max="13823" width="11" style="3" customWidth="1"/>
    <col min="13824" max="13830" width="8.85546875" style="3"/>
    <col min="13831" max="13832" width="10.7109375" style="3" customWidth="1"/>
    <col min="13833" max="13833" width="8.85546875" style="3"/>
    <col min="13834" max="13834" width="11.5703125" style="3" customWidth="1"/>
    <col min="13835" max="13835" width="13.7109375" style="3" customWidth="1"/>
    <col min="13836" max="13839" width="9.28515625" style="3" customWidth="1"/>
    <col min="13840" max="14076" width="8.85546875" style="3"/>
    <col min="14077" max="14077" width="34" style="3" customWidth="1"/>
    <col min="14078" max="14078" width="11.28515625" style="3" customWidth="1"/>
    <col min="14079" max="14079" width="11" style="3" customWidth="1"/>
    <col min="14080" max="14086" width="8.85546875" style="3"/>
    <col min="14087" max="14088" width="10.7109375" style="3" customWidth="1"/>
    <col min="14089" max="14089" width="8.85546875" style="3"/>
    <col min="14090" max="14090" width="11.5703125" style="3" customWidth="1"/>
    <col min="14091" max="14091" width="13.7109375" style="3" customWidth="1"/>
    <col min="14092" max="14095" width="9.28515625" style="3" customWidth="1"/>
    <col min="14096" max="14332" width="8.85546875" style="3"/>
    <col min="14333" max="14333" width="34" style="3" customWidth="1"/>
    <col min="14334" max="14334" width="11.28515625" style="3" customWidth="1"/>
    <col min="14335" max="14335" width="11" style="3" customWidth="1"/>
    <col min="14336" max="14342" width="8.85546875" style="3"/>
    <col min="14343" max="14344" width="10.7109375" style="3" customWidth="1"/>
    <col min="14345" max="14345" width="8.85546875" style="3"/>
    <col min="14346" max="14346" width="11.5703125" style="3" customWidth="1"/>
    <col min="14347" max="14347" width="13.7109375" style="3" customWidth="1"/>
    <col min="14348" max="14351" width="9.28515625" style="3" customWidth="1"/>
    <col min="14352" max="14588" width="8.85546875" style="3"/>
    <col min="14589" max="14589" width="34" style="3" customWidth="1"/>
    <col min="14590" max="14590" width="11.28515625" style="3" customWidth="1"/>
    <col min="14591" max="14591" width="11" style="3" customWidth="1"/>
    <col min="14592" max="14598" width="8.85546875" style="3"/>
    <col min="14599" max="14600" width="10.7109375" style="3" customWidth="1"/>
    <col min="14601" max="14601" width="8.85546875" style="3"/>
    <col min="14602" max="14602" width="11.5703125" style="3" customWidth="1"/>
    <col min="14603" max="14603" width="13.7109375" style="3" customWidth="1"/>
    <col min="14604" max="14607" width="9.28515625" style="3" customWidth="1"/>
    <col min="14608" max="14844" width="8.85546875" style="3"/>
    <col min="14845" max="14845" width="34" style="3" customWidth="1"/>
    <col min="14846" max="14846" width="11.28515625" style="3" customWidth="1"/>
    <col min="14847" max="14847" width="11" style="3" customWidth="1"/>
    <col min="14848" max="14854" width="8.85546875" style="3"/>
    <col min="14855" max="14856" width="10.7109375" style="3" customWidth="1"/>
    <col min="14857" max="14857" width="8.85546875" style="3"/>
    <col min="14858" max="14858" width="11.5703125" style="3" customWidth="1"/>
    <col min="14859" max="14859" width="13.7109375" style="3" customWidth="1"/>
    <col min="14860" max="14863" width="9.28515625" style="3" customWidth="1"/>
    <col min="14864" max="15100" width="8.85546875" style="3"/>
    <col min="15101" max="15101" width="34" style="3" customWidth="1"/>
    <col min="15102" max="15102" width="11.28515625" style="3" customWidth="1"/>
    <col min="15103" max="15103" width="11" style="3" customWidth="1"/>
    <col min="15104" max="15110" width="8.85546875" style="3"/>
    <col min="15111" max="15112" width="10.7109375" style="3" customWidth="1"/>
    <col min="15113" max="15113" width="8.85546875" style="3"/>
    <col min="15114" max="15114" width="11.5703125" style="3" customWidth="1"/>
    <col min="15115" max="15115" width="13.7109375" style="3" customWidth="1"/>
    <col min="15116" max="15119" width="9.28515625" style="3" customWidth="1"/>
    <col min="15120" max="15356" width="8.85546875" style="3"/>
    <col min="15357" max="15357" width="34" style="3" customWidth="1"/>
    <col min="15358" max="15358" width="11.28515625" style="3" customWidth="1"/>
    <col min="15359" max="15359" width="11" style="3" customWidth="1"/>
    <col min="15360" max="15366" width="8.85546875" style="3"/>
    <col min="15367" max="15368" width="10.7109375" style="3" customWidth="1"/>
    <col min="15369" max="15369" width="8.85546875" style="3"/>
    <col min="15370" max="15370" width="11.5703125" style="3" customWidth="1"/>
    <col min="15371" max="15371" width="13.7109375" style="3" customWidth="1"/>
    <col min="15372" max="15375" width="9.28515625" style="3" customWidth="1"/>
    <col min="15376" max="15612" width="8.85546875" style="3"/>
    <col min="15613" max="15613" width="34" style="3" customWidth="1"/>
    <col min="15614" max="15614" width="11.28515625" style="3" customWidth="1"/>
    <col min="15615" max="15615" width="11" style="3" customWidth="1"/>
    <col min="15616" max="15622" width="8.85546875" style="3"/>
    <col min="15623" max="15624" width="10.7109375" style="3" customWidth="1"/>
    <col min="15625" max="15625" width="8.85546875" style="3"/>
    <col min="15626" max="15626" width="11.5703125" style="3" customWidth="1"/>
    <col min="15627" max="15627" width="13.7109375" style="3" customWidth="1"/>
    <col min="15628" max="15631" width="9.28515625" style="3" customWidth="1"/>
    <col min="15632" max="15868" width="8.85546875" style="3"/>
    <col min="15869" max="15869" width="34" style="3" customWidth="1"/>
    <col min="15870" max="15870" width="11.28515625" style="3" customWidth="1"/>
    <col min="15871" max="15871" width="11" style="3" customWidth="1"/>
    <col min="15872" max="15878" width="8.85546875" style="3"/>
    <col min="15879" max="15880" width="10.7109375" style="3" customWidth="1"/>
    <col min="15881" max="15881" width="8.85546875" style="3"/>
    <col min="15882" max="15882" width="11.5703125" style="3" customWidth="1"/>
    <col min="15883" max="15883" width="13.7109375" style="3" customWidth="1"/>
    <col min="15884" max="15887" width="9.28515625" style="3" customWidth="1"/>
    <col min="15888" max="16124" width="8.85546875" style="3"/>
    <col min="16125" max="16125" width="34" style="3" customWidth="1"/>
    <col min="16126" max="16126" width="11.28515625" style="3" customWidth="1"/>
    <col min="16127" max="16127" width="11" style="3" customWidth="1"/>
    <col min="16128" max="16134" width="8.85546875" style="3"/>
    <col min="16135" max="16136" width="10.7109375" style="3" customWidth="1"/>
    <col min="16137" max="16137" width="8.85546875" style="3"/>
    <col min="16138" max="16138" width="11.5703125" style="3" customWidth="1"/>
    <col min="16139" max="16139" width="13.7109375" style="3" customWidth="1"/>
    <col min="16140" max="16143" width="9.28515625" style="3" customWidth="1"/>
    <col min="16144" max="16384" width="8.85546875" style="3"/>
  </cols>
  <sheetData>
    <row r="1" spans="1:15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ht="15.75" x14ac:dyDescent="0.25">
      <c r="A3" s="4" t="s">
        <v>83</v>
      </c>
      <c r="L3" s="2"/>
      <c r="M3" s="2"/>
      <c r="N3" s="2"/>
      <c r="O3" s="2"/>
    </row>
    <row r="4" spans="1:15" ht="15.75" thickBot="1" x14ac:dyDescent="0.3">
      <c r="L4" s="2"/>
      <c r="M4" s="2"/>
      <c r="N4" s="2"/>
      <c r="O4" s="2"/>
    </row>
    <row r="5" spans="1:15" ht="49.5" customHeight="1" x14ac:dyDescent="0.25">
      <c r="A5" s="724" t="s">
        <v>0</v>
      </c>
      <c r="B5" s="663" t="s">
        <v>1</v>
      </c>
      <c r="C5" s="726"/>
      <c r="D5" s="727"/>
      <c r="E5" s="666" t="s">
        <v>2</v>
      </c>
      <c r="F5" s="726"/>
      <c r="G5" s="667"/>
      <c r="H5" s="663" t="s">
        <v>3</v>
      </c>
      <c r="I5" s="726"/>
      <c r="J5" s="727"/>
      <c r="K5" s="722" t="s">
        <v>4</v>
      </c>
      <c r="L5" s="2"/>
      <c r="M5" s="2"/>
      <c r="N5" s="2"/>
      <c r="O5" s="2"/>
    </row>
    <row r="6" spans="1:15" ht="20.45" customHeight="1" thickBot="1" x14ac:dyDescent="0.3">
      <c r="A6" s="725"/>
      <c r="B6" s="5" t="s">
        <v>5</v>
      </c>
      <c r="C6" s="6" t="s">
        <v>6</v>
      </c>
      <c r="D6" s="7" t="s">
        <v>7</v>
      </c>
      <c r="E6" s="8" t="s">
        <v>5</v>
      </c>
      <c r="F6" s="6" t="s">
        <v>6</v>
      </c>
      <c r="G6" s="9" t="s">
        <v>7</v>
      </c>
      <c r="H6" s="5" t="s">
        <v>5</v>
      </c>
      <c r="I6" s="6" t="s">
        <v>6</v>
      </c>
      <c r="J6" s="7" t="s">
        <v>7</v>
      </c>
      <c r="K6" s="723"/>
      <c r="L6" s="2"/>
      <c r="M6" s="2"/>
      <c r="N6" s="2"/>
      <c r="O6" s="2"/>
    </row>
    <row r="7" spans="1:15" ht="15.75" x14ac:dyDescent="0.25">
      <c r="A7" s="10" t="s">
        <v>8</v>
      </c>
      <c r="B7" s="84">
        <f t="shared" ref="B7:B70" si="0">C7+D7</f>
        <v>13500</v>
      </c>
      <c r="C7" s="54">
        <v>12500</v>
      </c>
      <c r="D7" s="55">
        <v>1000</v>
      </c>
      <c r="E7" s="84">
        <f t="shared" ref="E7:E70" si="1">F7+G7</f>
        <v>0</v>
      </c>
      <c r="F7" s="54"/>
      <c r="G7" s="55"/>
      <c r="H7" s="84">
        <f t="shared" ref="H7:H70" si="2">I7+J7</f>
        <v>6900</v>
      </c>
      <c r="I7" s="54">
        <v>6700</v>
      </c>
      <c r="J7" s="55">
        <v>200</v>
      </c>
      <c r="K7" s="14"/>
      <c r="L7" s="2"/>
      <c r="M7" s="2"/>
      <c r="N7" s="2"/>
      <c r="O7" s="2"/>
    </row>
    <row r="8" spans="1:15" ht="15.75" x14ac:dyDescent="0.25">
      <c r="A8" s="15" t="s">
        <v>9</v>
      </c>
      <c r="B8" s="84">
        <f t="shared" si="0"/>
        <v>0</v>
      </c>
      <c r="C8" s="88"/>
      <c r="D8" s="66"/>
      <c r="E8" s="84">
        <f t="shared" si="1"/>
        <v>0</v>
      </c>
      <c r="F8" s="88"/>
      <c r="G8" s="66"/>
      <c r="H8" s="84">
        <f t="shared" si="2"/>
        <v>0</v>
      </c>
      <c r="I8" s="88"/>
      <c r="J8" s="66"/>
      <c r="K8" s="18"/>
      <c r="L8" s="2"/>
      <c r="M8" s="2"/>
      <c r="N8" s="2"/>
      <c r="O8" s="2"/>
    </row>
    <row r="9" spans="1:15" ht="15.75" x14ac:dyDescent="0.25">
      <c r="A9" s="15" t="s">
        <v>10</v>
      </c>
      <c r="B9" s="84">
        <f t="shared" si="0"/>
        <v>0</v>
      </c>
      <c r="C9" s="88"/>
      <c r="D9" s="66"/>
      <c r="E9" s="84">
        <f t="shared" si="1"/>
        <v>0</v>
      </c>
      <c r="F9" s="88"/>
      <c r="G9" s="66"/>
      <c r="H9" s="84">
        <f t="shared" si="2"/>
        <v>0</v>
      </c>
      <c r="I9" s="88"/>
      <c r="J9" s="66"/>
      <c r="K9" s="18"/>
      <c r="L9" s="2"/>
      <c r="M9" s="2"/>
      <c r="N9" s="2"/>
      <c r="O9" s="2"/>
    </row>
    <row r="10" spans="1:15" ht="15.75" x14ac:dyDescent="0.25">
      <c r="A10" s="15" t="s">
        <v>11</v>
      </c>
      <c r="B10" s="84">
        <f t="shared" si="0"/>
        <v>0</v>
      </c>
      <c r="C10" s="88"/>
      <c r="D10" s="66"/>
      <c r="E10" s="84">
        <f t="shared" si="1"/>
        <v>0</v>
      </c>
      <c r="F10" s="88"/>
      <c r="G10" s="66"/>
      <c r="H10" s="84">
        <f t="shared" si="2"/>
        <v>0</v>
      </c>
      <c r="I10" s="88"/>
      <c r="J10" s="66"/>
      <c r="K10" s="18"/>
      <c r="L10" s="2"/>
      <c r="M10" s="2"/>
      <c r="N10" s="2"/>
      <c r="O10" s="2"/>
    </row>
    <row r="11" spans="1:15" ht="15.75" x14ac:dyDescent="0.25">
      <c r="A11" s="15" t="s">
        <v>12</v>
      </c>
      <c r="B11" s="84">
        <f t="shared" si="0"/>
        <v>0</v>
      </c>
      <c r="C11" s="88"/>
      <c r="D11" s="66"/>
      <c r="E11" s="84">
        <f t="shared" si="1"/>
        <v>0</v>
      </c>
      <c r="F11" s="88"/>
      <c r="G11" s="66"/>
      <c r="H11" s="84">
        <f t="shared" si="2"/>
        <v>0</v>
      </c>
      <c r="I11" s="88"/>
      <c r="J11" s="66"/>
      <c r="K11" s="18"/>
      <c r="L11" s="2"/>
      <c r="M11" s="2"/>
      <c r="N11" s="2"/>
      <c r="O11" s="2"/>
    </row>
    <row r="12" spans="1:15" ht="15.75" x14ac:dyDescent="0.25">
      <c r="A12" s="15" t="s">
        <v>13</v>
      </c>
      <c r="B12" s="84">
        <f t="shared" si="0"/>
        <v>0</v>
      </c>
      <c r="C12" s="88"/>
      <c r="D12" s="66"/>
      <c r="E12" s="84">
        <f t="shared" si="1"/>
        <v>0</v>
      </c>
      <c r="F12" s="88"/>
      <c r="G12" s="66"/>
      <c r="H12" s="84">
        <f t="shared" si="2"/>
        <v>0</v>
      </c>
      <c r="I12" s="88"/>
      <c r="J12" s="66"/>
      <c r="K12" s="18"/>
      <c r="L12" s="2"/>
      <c r="M12" s="2"/>
      <c r="N12" s="2"/>
      <c r="O12" s="2"/>
    </row>
    <row r="13" spans="1:15" ht="15.75" x14ac:dyDescent="0.25">
      <c r="A13" s="15" t="s">
        <v>14</v>
      </c>
      <c r="B13" s="84">
        <f t="shared" si="0"/>
        <v>0</v>
      </c>
      <c r="C13" s="88"/>
      <c r="D13" s="66"/>
      <c r="E13" s="84">
        <f t="shared" si="1"/>
        <v>0</v>
      </c>
      <c r="F13" s="88"/>
      <c r="G13" s="66"/>
      <c r="H13" s="84">
        <f t="shared" si="2"/>
        <v>0</v>
      </c>
      <c r="I13" s="88"/>
      <c r="J13" s="66"/>
      <c r="K13" s="18"/>
      <c r="L13" s="2"/>
      <c r="M13" s="2"/>
      <c r="N13" s="2"/>
      <c r="O13" s="2"/>
    </row>
    <row r="14" spans="1:15" ht="14.45" customHeight="1" x14ac:dyDescent="0.25">
      <c r="A14" s="15" t="s">
        <v>15</v>
      </c>
      <c r="B14" s="84">
        <f t="shared" si="0"/>
        <v>0</v>
      </c>
      <c r="C14" s="88"/>
      <c r="D14" s="66"/>
      <c r="E14" s="84">
        <f t="shared" si="1"/>
        <v>0</v>
      </c>
      <c r="F14" s="88"/>
      <c r="G14" s="66"/>
      <c r="H14" s="84">
        <f t="shared" si="2"/>
        <v>0</v>
      </c>
      <c r="I14" s="88"/>
      <c r="J14" s="66"/>
      <c r="K14" s="18"/>
      <c r="L14" s="2"/>
      <c r="M14" s="2"/>
      <c r="N14" s="2"/>
      <c r="O14" s="2"/>
    </row>
    <row r="15" spans="1:15" ht="15.75" x14ac:dyDescent="0.25">
      <c r="A15" s="15" t="s">
        <v>16</v>
      </c>
      <c r="B15" s="84">
        <f t="shared" si="0"/>
        <v>0</v>
      </c>
      <c r="C15" s="88"/>
      <c r="D15" s="66"/>
      <c r="E15" s="84">
        <f t="shared" si="1"/>
        <v>0</v>
      </c>
      <c r="F15" s="88"/>
      <c r="G15" s="66"/>
      <c r="H15" s="84">
        <f t="shared" si="2"/>
        <v>0</v>
      </c>
      <c r="I15" s="88"/>
      <c r="J15" s="66"/>
      <c r="K15" s="18"/>
      <c r="L15" s="2"/>
      <c r="M15" s="2"/>
      <c r="N15" s="2"/>
      <c r="O15" s="2"/>
    </row>
    <row r="16" spans="1:15" ht="15.75" x14ac:dyDescent="0.25">
      <c r="A16" s="15" t="s">
        <v>17</v>
      </c>
      <c r="B16" s="84">
        <f t="shared" si="0"/>
        <v>1000</v>
      </c>
      <c r="C16" s="88">
        <v>1000</v>
      </c>
      <c r="D16" s="66"/>
      <c r="E16" s="84">
        <f t="shared" si="1"/>
        <v>0</v>
      </c>
      <c r="F16" s="88"/>
      <c r="G16" s="66"/>
      <c r="H16" s="84">
        <f t="shared" si="2"/>
        <v>1000</v>
      </c>
      <c r="I16" s="88">
        <v>1000</v>
      </c>
      <c r="J16" s="66"/>
      <c r="K16" s="18"/>
      <c r="L16" s="2"/>
      <c r="M16" s="2"/>
      <c r="N16" s="2"/>
      <c r="O16" s="2"/>
    </row>
    <row r="17" spans="1:15" ht="15.75" x14ac:dyDescent="0.25">
      <c r="A17" s="15" t="s">
        <v>18</v>
      </c>
      <c r="B17" s="84">
        <f t="shared" si="0"/>
        <v>1000</v>
      </c>
      <c r="C17" s="88">
        <v>1000</v>
      </c>
      <c r="D17" s="66"/>
      <c r="E17" s="84">
        <f t="shared" si="1"/>
        <v>0</v>
      </c>
      <c r="F17" s="88"/>
      <c r="G17" s="66"/>
      <c r="H17" s="84">
        <f t="shared" si="2"/>
        <v>1500</v>
      </c>
      <c r="I17" s="88">
        <v>1500</v>
      </c>
      <c r="J17" s="66"/>
      <c r="K17" s="18"/>
      <c r="L17" s="2"/>
      <c r="M17" s="2"/>
      <c r="N17" s="2"/>
      <c r="O17" s="2"/>
    </row>
    <row r="18" spans="1:15" ht="15.75" x14ac:dyDescent="0.25">
      <c r="A18" s="15" t="s">
        <v>19</v>
      </c>
      <c r="B18" s="84">
        <f t="shared" si="0"/>
        <v>500</v>
      </c>
      <c r="C18" s="88">
        <v>500</v>
      </c>
      <c r="D18" s="66"/>
      <c r="E18" s="84">
        <f t="shared" si="1"/>
        <v>200</v>
      </c>
      <c r="F18" s="88">
        <v>200</v>
      </c>
      <c r="G18" s="66"/>
      <c r="H18" s="84">
        <f t="shared" si="2"/>
        <v>700</v>
      </c>
      <c r="I18" s="88">
        <v>700</v>
      </c>
      <c r="J18" s="66"/>
      <c r="K18" s="18"/>
      <c r="L18" s="2"/>
      <c r="M18" s="2"/>
      <c r="N18" s="2"/>
      <c r="O18" s="2"/>
    </row>
    <row r="19" spans="1:15" ht="15.75" x14ac:dyDescent="0.25">
      <c r="A19" s="15" t="s">
        <v>20</v>
      </c>
      <c r="B19" s="84">
        <f t="shared" si="0"/>
        <v>0</v>
      </c>
      <c r="C19" s="88"/>
      <c r="D19" s="66"/>
      <c r="E19" s="84">
        <f t="shared" si="1"/>
        <v>0</v>
      </c>
      <c r="F19" s="88"/>
      <c r="G19" s="66"/>
      <c r="H19" s="84">
        <f t="shared" si="2"/>
        <v>0</v>
      </c>
      <c r="I19" s="88"/>
      <c r="J19" s="66"/>
      <c r="K19" s="18"/>
      <c r="L19" s="2"/>
      <c r="M19" s="2"/>
      <c r="N19" s="2"/>
      <c r="O19" s="2"/>
    </row>
    <row r="20" spans="1:15" ht="15.75" x14ac:dyDescent="0.25">
      <c r="A20" s="15" t="s">
        <v>21</v>
      </c>
      <c r="B20" s="84">
        <f t="shared" si="0"/>
        <v>0</v>
      </c>
      <c r="C20" s="88"/>
      <c r="D20" s="66"/>
      <c r="E20" s="84">
        <f t="shared" si="1"/>
        <v>0</v>
      </c>
      <c r="F20" s="88"/>
      <c r="G20" s="66"/>
      <c r="H20" s="84">
        <f t="shared" si="2"/>
        <v>0</v>
      </c>
      <c r="I20" s="88"/>
      <c r="J20" s="66"/>
      <c r="K20" s="18"/>
      <c r="L20" s="2"/>
      <c r="M20" s="2"/>
      <c r="N20" s="2"/>
      <c r="O20" s="2"/>
    </row>
    <row r="21" spans="1:15" ht="15.75" x14ac:dyDescent="0.25">
      <c r="A21" s="15" t="s">
        <v>22</v>
      </c>
      <c r="B21" s="84">
        <f t="shared" si="0"/>
        <v>4500</v>
      </c>
      <c r="C21" s="88">
        <v>3000</v>
      </c>
      <c r="D21" s="66">
        <v>1500</v>
      </c>
      <c r="E21" s="84">
        <f t="shared" si="1"/>
        <v>600</v>
      </c>
      <c r="F21" s="88">
        <v>600</v>
      </c>
      <c r="G21" s="66"/>
      <c r="H21" s="84">
        <f t="shared" si="2"/>
        <v>4000</v>
      </c>
      <c r="I21" s="88">
        <v>3000</v>
      </c>
      <c r="J21" s="66">
        <v>1000</v>
      </c>
      <c r="K21" s="18"/>
      <c r="L21" s="2"/>
      <c r="M21" s="2"/>
      <c r="N21" s="2"/>
      <c r="O21" s="2"/>
    </row>
    <row r="22" spans="1:15" ht="15.6" customHeight="1" x14ac:dyDescent="0.25">
      <c r="A22" s="15" t="s">
        <v>23</v>
      </c>
      <c r="B22" s="84">
        <f t="shared" si="0"/>
        <v>0</v>
      </c>
      <c r="C22" s="88"/>
      <c r="D22" s="66"/>
      <c r="E22" s="84">
        <f t="shared" si="1"/>
        <v>0</v>
      </c>
      <c r="F22" s="88"/>
      <c r="G22" s="66"/>
      <c r="H22" s="84">
        <f t="shared" si="2"/>
        <v>0</v>
      </c>
      <c r="I22" s="88"/>
      <c r="J22" s="66"/>
      <c r="K22" s="18"/>
      <c r="L22" s="2"/>
      <c r="M22" s="2"/>
      <c r="N22" s="2"/>
      <c r="O22" s="2"/>
    </row>
    <row r="23" spans="1:15" ht="15.75" x14ac:dyDescent="0.25">
      <c r="A23" s="15" t="s">
        <v>24</v>
      </c>
      <c r="B23" s="84">
        <f t="shared" si="0"/>
        <v>0</v>
      </c>
      <c r="C23" s="88"/>
      <c r="D23" s="66"/>
      <c r="E23" s="84">
        <f t="shared" si="1"/>
        <v>0</v>
      </c>
      <c r="F23" s="88"/>
      <c r="G23" s="66"/>
      <c r="H23" s="84">
        <f t="shared" si="2"/>
        <v>0</v>
      </c>
      <c r="I23" s="88"/>
      <c r="J23" s="66"/>
      <c r="K23" s="18"/>
      <c r="L23" s="2"/>
      <c r="M23" s="2"/>
      <c r="N23" s="2"/>
      <c r="O23" s="2"/>
    </row>
    <row r="24" spans="1:15" ht="15.75" x14ac:dyDescent="0.25">
      <c r="A24" s="15" t="s">
        <v>25</v>
      </c>
      <c r="B24" s="84">
        <f t="shared" si="0"/>
        <v>0</v>
      </c>
      <c r="C24" s="88"/>
      <c r="D24" s="66"/>
      <c r="E24" s="84">
        <f t="shared" si="1"/>
        <v>0</v>
      </c>
      <c r="F24" s="88"/>
      <c r="G24" s="66"/>
      <c r="H24" s="84">
        <f t="shared" si="2"/>
        <v>0</v>
      </c>
      <c r="I24" s="88"/>
      <c r="J24" s="66"/>
      <c r="K24" s="18"/>
      <c r="L24" s="2"/>
      <c r="M24" s="2"/>
      <c r="N24" s="2"/>
      <c r="O24" s="2"/>
    </row>
    <row r="25" spans="1:15" ht="15.6" customHeight="1" x14ac:dyDescent="0.25">
      <c r="A25" s="15" t="s">
        <v>26</v>
      </c>
      <c r="B25" s="84">
        <f t="shared" si="0"/>
        <v>0</v>
      </c>
      <c r="C25" s="88"/>
      <c r="D25" s="66"/>
      <c r="E25" s="84">
        <f t="shared" si="1"/>
        <v>0</v>
      </c>
      <c r="F25" s="88"/>
      <c r="G25" s="66"/>
      <c r="H25" s="84">
        <f t="shared" si="2"/>
        <v>0</v>
      </c>
      <c r="I25" s="88"/>
      <c r="J25" s="66"/>
      <c r="K25" s="18"/>
      <c r="L25" s="2"/>
      <c r="M25" s="2"/>
      <c r="N25" s="2"/>
      <c r="O25" s="2"/>
    </row>
    <row r="26" spans="1:15" ht="15.6" customHeight="1" x14ac:dyDescent="0.25">
      <c r="A26" s="15" t="s">
        <v>27</v>
      </c>
      <c r="B26" s="84">
        <f t="shared" si="0"/>
        <v>0</v>
      </c>
      <c r="C26" s="88"/>
      <c r="D26" s="66"/>
      <c r="E26" s="84">
        <f t="shared" si="1"/>
        <v>0</v>
      </c>
      <c r="F26" s="88"/>
      <c r="G26" s="66"/>
      <c r="H26" s="84">
        <f t="shared" si="2"/>
        <v>0</v>
      </c>
      <c r="I26" s="88"/>
      <c r="J26" s="66"/>
      <c r="K26" s="18"/>
      <c r="L26" s="2"/>
      <c r="M26" s="2"/>
      <c r="N26" s="2"/>
      <c r="O26" s="2"/>
    </row>
    <row r="27" spans="1:15" ht="15.6" customHeight="1" x14ac:dyDescent="0.25">
      <c r="A27" s="15" t="s">
        <v>28</v>
      </c>
      <c r="B27" s="84">
        <f t="shared" si="0"/>
        <v>0</v>
      </c>
      <c r="C27" s="88"/>
      <c r="D27" s="66"/>
      <c r="E27" s="84">
        <f t="shared" si="1"/>
        <v>0</v>
      </c>
      <c r="F27" s="88"/>
      <c r="G27" s="66"/>
      <c r="H27" s="84">
        <f t="shared" si="2"/>
        <v>0</v>
      </c>
      <c r="I27" s="88"/>
      <c r="J27" s="66"/>
      <c r="K27" s="18"/>
      <c r="L27" s="2"/>
      <c r="M27" s="2"/>
      <c r="N27" s="2"/>
      <c r="O27" s="2"/>
    </row>
    <row r="28" spans="1:15" ht="15.6" customHeight="1" x14ac:dyDescent="0.25">
      <c r="A28" s="15" t="s">
        <v>29</v>
      </c>
      <c r="B28" s="84">
        <f t="shared" si="0"/>
        <v>0</v>
      </c>
      <c r="C28" s="88"/>
      <c r="D28" s="66"/>
      <c r="E28" s="84">
        <f t="shared" si="1"/>
        <v>0</v>
      </c>
      <c r="F28" s="88"/>
      <c r="G28" s="66"/>
      <c r="H28" s="84">
        <f t="shared" si="2"/>
        <v>0</v>
      </c>
      <c r="I28" s="88"/>
      <c r="J28" s="66"/>
      <c r="K28" s="18"/>
      <c r="L28" s="2"/>
      <c r="M28" s="2"/>
      <c r="N28" s="2"/>
      <c r="O28" s="2"/>
    </row>
    <row r="29" spans="1:15" ht="15.6" customHeight="1" x14ac:dyDescent="0.25">
      <c r="A29" s="15" t="s">
        <v>30</v>
      </c>
      <c r="B29" s="84">
        <f t="shared" si="0"/>
        <v>0</v>
      </c>
      <c r="C29" s="88"/>
      <c r="D29" s="66"/>
      <c r="E29" s="84">
        <f t="shared" si="1"/>
        <v>0</v>
      </c>
      <c r="F29" s="88"/>
      <c r="G29" s="66"/>
      <c r="H29" s="84">
        <f t="shared" si="2"/>
        <v>0</v>
      </c>
      <c r="I29" s="88"/>
      <c r="J29" s="66"/>
      <c r="K29" s="18"/>
      <c r="L29" s="2"/>
      <c r="M29" s="2"/>
      <c r="N29" s="2"/>
      <c r="O29" s="2"/>
    </row>
    <row r="30" spans="1:15" ht="15.6" customHeight="1" x14ac:dyDescent="0.25">
      <c r="A30" s="15" t="s">
        <v>31</v>
      </c>
      <c r="B30" s="84">
        <f t="shared" si="0"/>
        <v>0</v>
      </c>
      <c r="C30" s="88"/>
      <c r="D30" s="66"/>
      <c r="E30" s="84">
        <f t="shared" si="1"/>
        <v>0</v>
      </c>
      <c r="F30" s="88"/>
      <c r="G30" s="66"/>
      <c r="H30" s="84">
        <f t="shared" si="2"/>
        <v>0</v>
      </c>
      <c r="I30" s="88"/>
      <c r="J30" s="66"/>
      <c r="K30" s="18"/>
      <c r="L30" s="2"/>
      <c r="M30" s="2"/>
      <c r="N30" s="2"/>
      <c r="O30" s="2"/>
    </row>
    <row r="31" spans="1:15" ht="15.6" customHeight="1" x14ac:dyDescent="0.25">
      <c r="A31" s="15" t="s">
        <v>32</v>
      </c>
      <c r="B31" s="84">
        <f t="shared" si="0"/>
        <v>0</v>
      </c>
      <c r="C31" s="88"/>
      <c r="D31" s="66"/>
      <c r="E31" s="84">
        <f t="shared" si="1"/>
        <v>0</v>
      </c>
      <c r="F31" s="88"/>
      <c r="G31" s="66"/>
      <c r="H31" s="84">
        <f t="shared" si="2"/>
        <v>0</v>
      </c>
      <c r="I31" s="88"/>
      <c r="J31" s="66"/>
      <c r="K31" s="18"/>
      <c r="L31" s="19"/>
      <c r="M31" s="19"/>
      <c r="N31" s="19"/>
      <c r="O31" s="19"/>
    </row>
    <row r="32" spans="1:15" ht="15.6" customHeight="1" x14ac:dyDescent="0.25">
      <c r="A32" s="15" t="s">
        <v>33</v>
      </c>
      <c r="B32" s="84">
        <f t="shared" si="0"/>
        <v>0</v>
      </c>
      <c r="C32" s="88"/>
      <c r="D32" s="66"/>
      <c r="E32" s="84">
        <f t="shared" si="1"/>
        <v>0</v>
      </c>
      <c r="F32" s="88"/>
      <c r="G32" s="66"/>
      <c r="H32" s="84">
        <f t="shared" si="2"/>
        <v>0</v>
      </c>
      <c r="I32" s="88"/>
      <c r="J32" s="66"/>
      <c r="K32" s="18"/>
      <c r="L32" s="2"/>
      <c r="M32" s="2"/>
      <c r="N32" s="2"/>
      <c r="O32" s="2"/>
    </row>
    <row r="33" spans="1:18" ht="17.45" customHeight="1" x14ac:dyDescent="0.25">
      <c r="A33" s="15" t="s">
        <v>34</v>
      </c>
      <c r="B33" s="84">
        <f t="shared" si="0"/>
        <v>0</v>
      </c>
      <c r="C33" s="88"/>
      <c r="D33" s="66"/>
      <c r="E33" s="84">
        <f t="shared" si="1"/>
        <v>0</v>
      </c>
      <c r="F33" s="88"/>
      <c r="G33" s="66"/>
      <c r="H33" s="84">
        <f t="shared" si="2"/>
        <v>0</v>
      </c>
      <c r="I33" s="88"/>
      <c r="J33" s="66"/>
      <c r="K33" s="18"/>
      <c r="L33" s="2"/>
      <c r="M33" s="2"/>
      <c r="N33" s="2"/>
      <c r="O33" s="2"/>
    </row>
    <row r="34" spans="1:18" ht="15.75" x14ac:dyDescent="0.25">
      <c r="A34" s="15" t="s">
        <v>35</v>
      </c>
      <c r="B34" s="84">
        <f t="shared" si="0"/>
        <v>0</v>
      </c>
      <c r="C34" s="88"/>
      <c r="D34" s="66"/>
      <c r="E34" s="84">
        <f t="shared" si="1"/>
        <v>0</v>
      </c>
      <c r="F34" s="88"/>
      <c r="G34" s="66"/>
      <c r="H34" s="84">
        <f t="shared" si="2"/>
        <v>0</v>
      </c>
      <c r="I34" s="88"/>
      <c r="J34" s="66"/>
      <c r="K34" s="18"/>
      <c r="L34" s="2"/>
      <c r="M34" s="2"/>
      <c r="N34" s="2"/>
      <c r="O34" s="2"/>
    </row>
    <row r="35" spans="1:18" ht="16.899999999999999" customHeight="1" x14ac:dyDescent="0.25">
      <c r="A35" s="15" t="s">
        <v>36</v>
      </c>
      <c r="B35" s="84">
        <f t="shared" si="0"/>
        <v>0</v>
      </c>
      <c r="C35" s="88"/>
      <c r="D35" s="66"/>
      <c r="E35" s="84">
        <f t="shared" si="1"/>
        <v>0</v>
      </c>
      <c r="F35" s="88"/>
      <c r="G35" s="66"/>
      <c r="H35" s="84">
        <f t="shared" si="2"/>
        <v>0</v>
      </c>
      <c r="I35" s="88"/>
      <c r="J35" s="66"/>
      <c r="K35" s="18"/>
      <c r="L35" s="2"/>
      <c r="M35" s="2"/>
      <c r="N35" s="2"/>
      <c r="O35" s="2"/>
    </row>
    <row r="36" spans="1:18" ht="15.6" customHeight="1" x14ac:dyDescent="0.25">
      <c r="A36" s="15" t="s">
        <v>37</v>
      </c>
      <c r="B36" s="84">
        <f t="shared" si="0"/>
        <v>0</v>
      </c>
      <c r="C36" s="88"/>
      <c r="D36" s="66"/>
      <c r="E36" s="84">
        <f t="shared" si="1"/>
        <v>0</v>
      </c>
      <c r="F36" s="88"/>
      <c r="G36" s="66"/>
      <c r="H36" s="84">
        <f t="shared" si="2"/>
        <v>0</v>
      </c>
      <c r="I36" s="88"/>
      <c r="J36" s="66"/>
      <c r="K36" s="176">
        <f>ROUND(((B36+E36)*2.7)+H36*8.5,2)</f>
        <v>0</v>
      </c>
      <c r="L36" s="2"/>
      <c r="M36" s="2"/>
      <c r="N36" s="2"/>
      <c r="O36" s="2"/>
    </row>
    <row r="37" spans="1:18" ht="15.6" customHeight="1" x14ac:dyDescent="0.25">
      <c r="A37" s="15" t="s">
        <v>38</v>
      </c>
      <c r="B37" s="84">
        <f t="shared" si="0"/>
        <v>4500</v>
      </c>
      <c r="C37" s="88">
        <v>3000</v>
      </c>
      <c r="D37" s="66">
        <v>1500</v>
      </c>
      <c r="E37" s="84">
        <f t="shared" si="1"/>
        <v>300</v>
      </c>
      <c r="F37" s="88">
        <v>300</v>
      </c>
      <c r="G37" s="66"/>
      <c r="H37" s="84">
        <f t="shared" si="2"/>
        <v>2000</v>
      </c>
      <c r="I37" s="88">
        <v>1500</v>
      </c>
      <c r="J37" s="66">
        <v>500</v>
      </c>
      <c r="K37" s="23"/>
      <c r="L37" s="2"/>
      <c r="M37" s="2"/>
      <c r="N37" s="2"/>
      <c r="O37" s="2"/>
    </row>
    <row r="38" spans="1:18" ht="15.75" x14ac:dyDescent="0.25">
      <c r="A38" s="15" t="s">
        <v>39</v>
      </c>
      <c r="B38" s="84">
        <f t="shared" si="0"/>
        <v>0</v>
      </c>
      <c r="C38" s="88"/>
      <c r="D38" s="66"/>
      <c r="E38" s="84">
        <f t="shared" si="1"/>
        <v>0</v>
      </c>
      <c r="F38" s="88"/>
      <c r="G38" s="66"/>
      <c r="H38" s="84">
        <f t="shared" si="2"/>
        <v>0</v>
      </c>
      <c r="I38" s="88"/>
      <c r="J38" s="66"/>
      <c r="K38" s="23"/>
      <c r="L38" s="2"/>
      <c r="M38" s="2"/>
      <c r="N38" s="2"/>
      <c r="O38" s="2"/>
    </row>
    <row r="39" spans="1:18" ht="15.6" customHeight="1" x14ac:dyDescent="0.25">
      <c r="A39" s="15" t="s">
        <v>40</v>
      </c>
      <c r="B39" s="84">
        <f t="shared" si="0"/>
        <v>6000</v>
      </c>
      <c r="C39" s="88">
        <v>4500</v>
      </c>
      <c r="D39" s="66">
        <v>1500</v>
      </c>
      <c r="E39" s="84">
        <f t="shared" si="1"/>
        <v>600</v>
      </c>
      <c r="F39" s="88">
        <v>600</v>
      </c>
      <c r="G39" s="66"/>
      <c r="H39" s="84">
        <f t="shared" si="2"/>
        <v>3500</v>
      </c>
      <c r="I39" s="88">
        <v>2800</v>
      </c>
      <c r="J39" s="66">
        <v>700</v>
      </c>
      <c r="K39" s="23"/>
      <c r="L39" s="2"/>
      <c r="M39" s="2"/>
      <c r="N39" s="2"/>
      <c r="O39" s="2"/>
    </row>
    <row r="40" spans="1:18" ht="15.6" customHeight="1" x14ac:dyDescent="0.25">
      <c r="A40" s="15" t="s">
        <v>41</v>
      </c>
      <c r="B40" s="84">
        <f t="shared" si="0"/>
        <v>0</v>
      </c>
      <c r="C40" s="88"/>
      <c r="D40" s="66"/>
      <c r="E40" s="84">
        <f t="shared" si="1"/>
        <v>0</v>
      </c>
      <c r="F40" s="88"/>
      <c r="G40" s="66"/>
      <c r="H40" s="84">
        <f t="shared" si="2"/>
        <v>0</v>
      </c>
      <c r="I40" s="88"/>
      <c r="J40" s="66"/>
      <c r="K40" s="23"/>
      <c r="L40" s="2"/>
      <c r="M40" s="2"/>
      <c r="N40" s="2"/>
      <c r="O40" s="2"/>
    </row>
    <row r="41" spans="1:18" ht="15.6" customHeight="1" x14ac:dyDescent="0.25">
      <c r="A41" s="15" t="s">
        <v>42</v>
      </c>
      <c r="B41" s="84">
        <f t="shared" si="0"/>
        <v>26000</v>
      </c>
      <c r="C41" s="88"/>
      <c r="D41" s="66">
        <v>26000</v>
      </c>
      <c r="E41" s="84">
        <f t="shared" si="1"/>
        <v>7200</v>
      </c>
      <c r="F41" s="88"/>
      <c r="G41" s="66">
        <v>7200</v>
      </c>
      <c r="H41" s="84">
        <f t="shared" si="2"/>
        <v>9000</v>
      </c>
      <c r="I41" s="88"/>
      <c r="J41" s="66">
        <v>9000</v>
      </c>
      <c r="K41" s="23"/>
      <c r="L41" s="2"/>
      <c r="M41" s="2"/>
      <c r="N41" s="2"/>
      <c r="O41" s="2"/>
    </row>
    <row r="42" spans="1:18" ht="15.6" customHeight="1" x14ac:dyDescent="0.25">
      <c r="A42" s="15" t="s">
        <v>43</v>
      </c>
      <c r="B42" s="84">
        <f t="shared" si="0"/>
        <v>4500</v>
      </c>
      <c r="C42" s="88"/>
      <c r="D42" s="66">
        <v>4500</v>
      </c>
      <c r="E42" s="84">
        <f t="shared" si="1"/>
        <v>0</v>
      </c>
      <c r="F42" s="88"/>
      <c r="G42" s="66"/>
      <c r="H42" s="84">
        <f t="shared" si="2"/>
        <v>0</v>
      </c>
      <c r="I42" s="88"/>
      <c r="J42" s="66"/>
      <c r="K42" s="23"/>
      <c r="L42" s="2"/>
      <c r="M42" s="2"/>
      <c r="N42" s="2"/>
      <c r="O42" s="2"/>
    </row>
    <row r="43" spans="1:18" ht="15.6" customHeight="1" x14ac:dyDescent="0.25">
      <c r="A43" s="15" t="s">
        <v>44</v>
      </c>
      <c r="B43" s="84">
        <f t="shared" si="0"/>
        <v>0</v>
      </c>
      <c r="C43" s="88"/>
      <c r="D43" s="66"/>
      <c r="E43" s="84">
        <f t="shared" si="1"/>
        <v>0</v>
      </c>
      <c r="F43" s="88"/>
      <c r="G43" s="66"/>
      <c r="H43" s="84">
        <f t="shared" si="2"/>
        <v>0</v>
      </c>
      <c r="I43" s="88"/>
      <c r="J43" s="66"/>
      <c r="K43" s="23"/>
      <c r="L43" s="2"/>
      <c r="M43" s="2"/>
      <c r="N43" s="2"/>
      <c r="O43" s="2"/>
    </row>
    <row r="44" spans="1:18" ht="15" customHeight="1" x14ac:dyDescent="0.25">
      <c r="A44" s="15" t="s">
        <v>45</v>
      </c>
      <c r="B44" s="84">
        <f t="shared" si="0"/>
        <v>0</v>
      </c>
      <c r="C44" s="88"/>
      <c r="D44" s="66"/>
      <c r="E44" s="84">
        <f t="shared" si="1"/>
        <v>0</v>
      </c>
      <c r="F44" s="88"/>
      <c r="G44" s="66"/>
      <c r="H44" s="84">
        <f t="shared" si="2"/>
        <v>0</v>
      </c>
      <c r="I44" s="88"/>
      <c r="J44" s="66"/>
      <c r="K44" s="23"/>
      <c r="L44" s="19"/>
      <c r="M44" s="2"/>
      <c r="N44" s="19"/>
      <c r="O44" s="19"/>
    </row>
    <row r="45" spans="1:18" ht="30.6" customHeight="1" x14ac:dyDescent="0.25">
      <c r="A45" s="68" t="s">
        <v>78</v>
      </c>
      <c r="B45" s="84">
        <f t="shared" si="0"/>
        <v>0</v>
      </c>
      <c r="C45" s="88"/>
      <c r="D45" s="66"/>
      <c r="E45" s="84">
        <f t="shared" si="1"/>
        <v>0</v>
      </c>
      <c r="F45" s="88"/>
      <c r="G45" s="66"/>
      <c r="H45" s="84">
        <f t="shared" si="2"/>
        <v>0</v>
      </c>
      <c r="I45" s="88"/>
      <c r="J45" s="66"/>
      <c r="K45" s="96"/>
      <c r="L45" s="19"/>
      <c r="M45" s="2"/>
      <c r="N45" s="19"/>
      <c r="O45" s="19"/>
    </row>
    <row r="46" spans="1:18" ht="15.6" customHeight="1" x14ac:dyDescent="0.25">
      <c r="A46" s="15" t="s">
        <v>46</v>
      </c>
      <c r="B46" s="84">
        <f t="shared" si="0"/>
        <v>0</v>
      </c>
      <c r="C46" s="88"/>
      <c r="D46" s="66"/>
      <c r="E46" s="84">
        <f t="shared" si="1"/>
        <v>0</v>
      </c>
      <c r="F46" s="88"/>
      <c r="G46" s="66"/>
      <c r="H46" s="84">
        <f t="shared" si="2"/>
        <v>0</v>
      </c>
      <c r="I46" s="93"/>
      <c r="J46" s="94"/>
      <c r="K46" s="175"/>
    </row>
    <row r="47" spans="1:18" ht="15.6" customHeight="1" x14ac:dyDescent="0.25">
      <c r="A47" s="15" t="s">
        <v>47</v>
      </c>
      <c r="B47" s="84">
        <f t="shared" si="0"/>
        <v>0</v>
      </c>
      <c r="C47" s="88"/>
      <c r="D47" s="66"/>
      <c r="E47" s="84">
        <f t="shared" si="1"/>
        <v>0</v>
      </c>
      <c r="F47" s="88"/>
      <c r="G47" s="66"/>
      <c r="H47" s="84">
        <f t="shared" si="2"/>
        <v>0</v>
      </c>
      <c r="I47" s="93"/>
      <c r="J47" s="94"/>
      <c r="K47" s="23"/>
      <c r="P47" s="20"/>
      <c r="Q47" s="20"/>
      <c r="R47" s="20"/>
    </row>
    <row r="48" spans="1:18" s="20" customFormat="1" ht="15.75" x14ac:dyDescent="0.25">
      <c r="A48" s="15" t="s">
        <v>48</v>
      </c>
      <c r="B48" s="84">
        <f t="shared" si="0"/>
        <v>0</v>
      </c>
      <c r="C48" s="88"/>
      <c r="D48" s="66"/>
      <c r="E48" s="84">
        <f t="shared" si="1"/>
        <v>0</v>
      </c>
      <c r="F48" s="88"/>
      <c r="G48" s="66"/>
      <c r="H48" s="84">
        <f t="shared" si="2"/>
        <v>0</v>
      </c>
      <c r="I48" s="88"/>
      <c r="J48" s="66"/>
      <c r="K48" s="23"/>
    </row>
    <row r="49" spans="1:11" ht="15.75" x14ac:dyDescent="0.25">
      <c r="A49" s="15" t="s">
        <v>49</v>
      </c>
      <c r="B49" s="84">
        <f t="shared" si="0"/>
        <v>0</v>
      </c>
      <c r="C49" s="88"/>
      <c r="D49" s="66"/>
      <c r="E49" s="84">
        <f t="shared" si="1"/>
        <v>0</v>
      </c>
      <c r="F49" s="88"/>
      <c r="G49" s="66"/>
      <c r="H49" s="84">
        <f t="shared" si="2"/>
        <v>0</v>
      </c>
      <c r="I49" s="88"/>
      <c r="J49" s="66"/>
      <c r="K49" s="23"/>
    </row>
    <row r="50" spans="1:11" ht="15.75" x14ac:dyDescent="0.25">
      <c r="A50" s="15" t="s">
        <v>50</v>
      </c>
      <c r="B50" s="84">
        <f t="shared" si="0"/>
        <v>0</v>
      </c>
      <c r="C50" s="88"/>
      <c r="D50" s="66"/>
      <c r="E50" s="84">
        <f t="shared" si="1"/>
        <v>0</v>
      </c>
      <c r="F50" s="88"/>
      <c r="G50" s="66"/>
      <c r="H50" s="84">
        <f t="shared" si="2"/>
        <v>0</v>
      </c>
      <c r="I50" s="88"/>
      <c r="J50" s="66"/>
      <c r="K50" s="23"/>
    </row>
    <row r="51" spans="1:11" ht="17.45" customHeight="1" x14ac:dyDescent="0.25">
      <c r="A51" s="15" t="s">
        <v>51</v>
      </c>
      <c r="B51" s="84">
        <f t="shared" si="0"/>
        <v>0</v>
      </c>
      <c r="C51" s="88"/>
      <c r="D51" s="66"/>
      <c r="E51" s="84">
        <f t="shared" si="1"/>
        <v>0</v>
      </c>
      <c r="F51" s="88"/>
      <c r="G51" s="66"/>
      <c r="H51" s="84">
        <f t="shared" si="2"/>
        <v>0</v>
      </c>
      <c r="I51" s="88"/>
      <c r="J51" s="66"/>
      <c r="K51" s="23"/>
    </row>
    <row r="52" spans="1:11" ht="15" customHeight="1" x14ac:dyDescent="0.25">
      <c r="A52" s="15" t="s">
        <v>52</v>
      </c>
      <c r="B52" s="84">
        <f t="shared" ref="B52:B53" si="3">C52+D52</f>
        <v>2000</v>
      </c>
      <c r="C52" s="88">
        <v>2000</v>
      </c>
      <c r="D52" s="66"/>
      <c r="E52" s="84">
        <f t="shared" ref="E52:E53" si="4">F52+G52</f>
        <v>0</v>
      </c>
      <c r="F52" s="88"/>
      <c r="G52" s="66"/>
      <c r="H52" s="84">
        <f t="shared" ref="H52:H53" si="5">I52+J52</f>
        <v>700</v>
      </c>
      <c r="I52" s="88">
        <v>700</v>
      </c>
      <c r="J52" s="66"/>
      <c r="K52" s="176">
        <f t="shared" ref="K52:K55" si="6">ROUND(((B52+E52)*2.7)+H52*8.5,2)</f>
        <v>11350</v>
      </c>
    </row>
    <row r="53" spans="1:11" ht="15.75" x14ac:dyDescent="0.25">
      <c r="A53" s="15" t="s">
        <v>53</v>
      </c>
      <c r="B53" s="84">
        <f t="shared" si="3"/>
        <v>1000</v>
      </c>
      <c r="C53" s="97"/>
      <c r="D53" s="98">
        <v>1000</v>
      </c>
      <c r="E53" s="84">
        <f t="shared" si="4"/>
        <v>0</v>
      </c>
      <c r="F53" s="88"/>
      <c r="G53" s="66"/>
      <c r="H53" s="84">
        <f t="shared" si="5"/>
        <v>300</v>
      </c>
      <c r="I53" s="99"/>
      <c r="J53" s="98">
        <v>300</v>
      </c>
      <c r="K53" s="176">
        <f t="shared" si="6"/>
        <v>5250</v>
      </c>
    </row>
    <row r="54" spans="1:11" ht="15.75" x14ac:dyDescent="0.25">
      <c r="A54" s="15" t="s">
        <v>54</v>
      </c>
      <c r="B54" s="84">
        <f t="shared" si="0"/>
        <v>0</v>
      </c>
      <c r="C54" s="88">
        <v>0</v>
      </c>
      <c r="D54" s="66"/>
      <c r="E54" s="84">
        <f t="shared" si="1"/>
        <v>0</v>
      </c>
      <c r="F54" s="88"/>
      <c r="G54" s="66"/>
      <c r="H54" s="84">
        <f t="shared" si="2"/>
        <v>0</v>
      </c>
      <c r="I54" s="97"/>
      <c r="J54" s="98"/>
      <c r="K54" s="176">
        <f t="shared" si="6"/>
        <v>0</v>
      </c>
    </row>
    <row r="55" spans="1:11" ht="15.75" x14ac:dyDescent="0.25">
      <c r="A55" s="15" t="s">
        <v>55</v>
      </c>
      <c r="B55" s="84">
        <f t="shared" si="0"/>
        <v>0</v>
      </c>
      <c r="C55" s="88"/>
      <c r="D55" s="66"/>
      <c r="E55" s="84">
        <f t="shared" si="1"/>
        <v>0</v>
      </c>
      <c r="F55" s="88"/>
      <c r="G55" s="66"/>
      <c r="H55" s="84">
        <f t="shared" si="2"/>
        <v>1500</v>
      </c>
      <c r="I55" s="97">
        <v>1500</v>
      </c>
      <c r="J55" s="98"/>
      <c r="K55" s="176">
        <f t="shared" si="6"/>
        <v>12750</v>
      </c>
    </row>
    <row r="56" spans="1:11" ht="15.75" x14ac:dyDescent="0.25">
      <c r="A56" s="15" t="s">
        <v>56</v>
      </c>
      <c r="B56" s="84">
        <f t="shared" si="0"/>
        <v>0</v>
      </c>
      <c r="C56" s="88"/>
      <c r="D56" s="66"/>
      <c r="E56" s="84">
        <f t="shared" si="1"/>
        <v>0</v>
      </c>
      <c r="F56" s="88"/>
      <c r="G56" s="66"/>
      <c r="H56" s="84">
        <f t="shared" si="2"/>
        <v>0</v>
      </c>
      <c r="I56" s="97"/>
      <c r="J56" s="98"/>
      <c r="K56" s="176"/>
    </row>
    <row r="57" spans="1:11" ht="15.75" x14ac:dyDescent="0.25">
      <c r="A57" s="15" t="s">
        <v>57</v>
      </c>
      <c r="B57" s="84">
        <f t="shared" si="0"/>
        <v>35000</v>
      </c>
      <c r="C57" s="97">
        <v>35000</v>
      </c>
      <c r="D57" s="98"/>
      <c r="E57" s="84">
        <f t="shared" si="1"/>
        <v>17500</v>
      </c>
      <c r="F57" s="97">
        <v>17500</v>
      </c>
      <c r="G57" s="98"/>
      <c r="H57" s="84">
        <f t="shared" si="2"/>
        <v>19500</v>
      </c>
      <c r="I57" s="97">
        <v>19500</v>
      </c>
      <c r="J57" s="98"/>
      <c r="K57" s="176"/>
    </row>
    <row r="58" spans="1:11" ht="15.75" x14ac:dyDescent="0.25">
      <c r="A58" s="15" t="s">
        <v>58</v>
      </c>
      <c r="B58" s="84">
        <f t="shared" si="0"/>
        <v>0</v>
      </c>
      <c r="C58" s="88"/>
      <c r="D58" s="66"/>
      <c r="E58" s="84">
        <f t="shared" si="1"/>
        <v>0</v>
      </c>
      <c r="F58" s="88"/>
      <c r="G58" s="88"/>
      <c r="H58" s="84">
        <f t="shared" si="2"/>
        <v>0</v>
      </c>
      <c r="I58" s="97"/>
      <c r="J58" s="98"/>
      <c r="K58" s="176"/>
    </row>
    <row r="59" spans="1:11" ht="16.149999999999999" customHeight="1" x14ac:dyDescent="0.25">
      <c r="A59" s="15" t="s">
        <v>59</v>
      </c>
      <c r="B59" s="84">
        <f t="shared" si="0"/>
        <v>0</v>
      </c>
      <c r="C59" s="88"/>
      <c r="D59" s="66"/>
      <c r="E59" s="84">
        <f t="shared" si="1"/>
        <v>0</v>
      </c>
      <c r="F59" s="88"/>
      <c r="G59" s="88"/>
      <c r="H59" s="84">
        <f t="shared" si="2"/>
        <v>0</v>
      </c>
      <c r="I59" s="97"/>
      <c r="J59" s="98"/>
      <c r="K59" s="176"/>
    </row>
    <row r="60" spans="1:11" ht="15.75" x14ac:dyDescent="0.25">
      <c r="A60" s="15" t="s">
        <v>60</v>
      </c>
      <c r="B60" s="84">
        <f t="shared" si="0"/>
        <v>0</v>
      </c>
      <c r="C60" s="88"/>
      <c r="D60" s="66"/>
      <c r="E60" s="84">
        <f t="shared" si="1"/>
        <v>0</v>
      </c>
      <c r="F60" s="88"/>
      <c r="G60" s="88"/>
      <c r="H60" s="84">
        <f t="shared" si="2"/>
        <v>0</v>
      </c>
      <c r="I60" s="97"/>
      <c r="J60" s="98"/>
      <c r="K60" s="176"/>
    </row>
    <row r="61" spans="1:11" ht="15.6" customHeight="1" x14ac:dyDescent="0.25">
      <c r="A61" s="15" t="s">
        <v>61</v>
      </c>
      <c r="B61" s="84">
        <f t="shared" si="0"/>
        <v>1000</v>
      </c>
      <c r="C61" s="97">
        <v>1000</v>
      </c>
      <c r="D61" s="98"/>
      <c r="E61" s="84">
        <f t="shared" si="1"/>
        <v>0</v>
      </c>
      <c r="F61" s="88"/>
      <c r="G61" s="88"/>
      <c r="H61" s="84">
        <f t="shared" si="2"/>
        <v>2000</v>
      </c>
      <c r="I61" s="97">
        <v>2000</v>
      </c>
      <c r="J61" s="98"/>
      <c r="K61" s="176"/>
    </row>
    <row r="62" spans="1:11" ht="33.75" customHeight="1" x14ac:dyDescent="0.25">
      <c r="A62" s="15" t="s">
        <v>62</v>
      </c>
      <c r="B62" s="84">
        <f t="shared" si="0"/>
        <v>0</v>
      </c>
      <c r="C62" s="97"/>
      <c r="D62" s="98"/>
      <c r="E62" s="84">
        <f t="shared" si="1"/>
        <v>0</v>
      </c>
      <c r="F62" s="88"/>
      <c r="G62" s="88"/>
      <c r="H62" s="84">
        <f t="shared" si="2"/>
        <v>0</v>
      </c>
      <c r="I62" s="97"/>
      <c r="J62" s="98"/>
      <c r="K62" s="176"/>
    </row>
    <row r="63" spans="1:11" ht="15.75" x14ac:dyDescent="0.25">
      <c r="A63" s="15" t="s">
        <v>63</v>
      </c>
      <c r="B63" s="84">
        <f t="shared" si="0"/>
        <v>1000</v>
      </c>
      <c r="C63" s="97">
        <v>1000</v>
      </c>
      <c r="D63" s="98"/>
      <c r="E63" s="84">
        <f t="shared" si="1"/>
        <v>0</v>
      </c>
      <c r="F63" s="88"/>
      <c r="G63" s="88"/>
      <c r="H63" s="84">
        <f t="shared" si="2"/>
        <v>2000</v>
      </c>
      <c r="I63" s="97">
        <v>2000</v>
      </c>
      <c r="J63" s="98"/>
      <c r="K63" s="176"/>
    </row>
    <row r="64" spans="1:11" ht="15.6" customHeight="1" x14ac:dyDescent="0.25">
      <c r="A64" s="15" t="s">
        <v>64</v>
      </c>
      <c r="B64" s="84">
        <f t="shared" si="0"/>
        <v>4538</v>
      </c>
      <c r="C64" s="97">
        <v>4538</v>
      </c>
      <c r="D64" s="100"/>
      <c r="E64" s="84">
        <f t="shared" si="1"/>
        <v>1800</v>
      </c>
      <c r="F64" s="97">
        <v>1800</v>
      </c>
      <c r="G64" s="100"/>
      <c r="H64" s="84">
        <f t="shared" si="2"/>
        <v>4000</v>
      </c>
      <c r="I64" s="97">
        <v>4000</v>
      </c>
      <c r="J64" s="100"/>
      <c r="K64" s="176"/>
    </row>
    <row r="65" spans="1:12" ht="15.75" x14ac:dyDescent="0.25">
      <c r="A65" s="15" t="s">
        <v>65</v>
      </c>
      <c r="B65" s="84">
        <f t="shared" si="0"/>
        <v>0</v>
      </c>
      <c r="C65" s="97"/>
      <c r="D65" s="98"/>
      <c r="E65" s="84">
        <f t="shared" si="1"/>
        <v>0</v>
      </c>
      <c r="F65" s="97"/>
      <c r="G65" s="98"/>
      <c r="H65" s="84">
        <f t="shared" si="2"/>
        <v>0</v>
      </c>
      <c r="I65" s="97"/>
      <c r="J65" s="98"/>
      <c r="K65" s="176"/>
    </row>
    <row r="66" spans="1:12" ht="15.75" x14ac:dyDescent="0.25">
      <c r="A66" s="15" t="s">
        <v>66</v>
      </c>
      <c r="B66" s="84">
        <f t="shared" si="0"/>
        <v>5000</v>
      </c>
      <c r="C66" s="97">
        <v>5000</v>
      </c>
      <c r="D66" s="98"/>
      <c r="E66" s="84">
        <f t="shared" si="1"/>
        <v>0</v>
      </c>
      <c r="F66" s="97"/>
      <c r="G66" s="98"/>
      <c r="H66" s="84">
        <f t="shared" si="2"/>
        <v>1000</v>
      </c>
      <c r="I66" s="97">
        <v>1000</v>
      </c>
      <c r="J66" s="98"/>
      <c r="K66" s="176"/>
    </row>
    <row r="67" spans="1:12" ht="15.75" x14ac:dyDescent="0.25">
      <c r="A67" s="15" t="s">
        <v>67</v>
      </c>
      <c r="B67" s="84">
        <f t="shared" si="0"/>
        <v>8000</v>
      </c>
      <c r="C67" s="97">
        <v>8000</v>
      </c>
      <c r="D67" s="98"/>
      <c r="E67" s="84">
        <f t="shared" si="1"/>
        <v>0</v>
      </c>
      <c r="F67" s="97"/>
      <c r="G67" s="98"/>
      <c r="H67" s="84">
        <f t="shared" si="2"/>
        <v>17985</v>
      </c>
      <c r="I67" s="97">
        <v>15485</v>
      </c>
      <c r="J67" s="98">
        <v>2500</v>
      </c>
      <c r="K67" s="176">
        <f>ROUND(((B67+E67)*2.7)+H67*8.5,2)</f>
        <v>174472.5</v>
      </c>
    </row>
    <row r="68" spans="1:12" ht="15.75" x14ac:dyDescent="0.25">
      <c r="A68" s="15" t="s">
        <v>68</v>
      </c>
      <c r="B68" s="84">
        <f t="shared" si="0"/>
        <v>1500</v>
      </c>
      <c r="C68" s="97">
        <v>1500</v>
      </c>
      <c r="D68" s="98"/>
      <c r="E68" s="84">
        <f t="shared" si="1"/>
        <v>0</v>
      </c>
      <c r="F68" s="97"/>
      <c r="G68" s="98"/>
      <c r="H68" s="84">
        <f t="shared" si="2"/>
        <v>2300</v>
      </c>
      <c r="I68" s="97">
        <v>2300</v>
      </c>
      <c r="J68" s="98"/>
      <c r="K68" s="176"/>
    </row>
    <row r="69" spans="1:12" ht="16.5" thickBot="1" x14ac:dyDescent="0.3">
      <c r="A69" s="26" t="s">
        <v>69</v>
      </c>
      <c r="B69" s="84">
        <f t="shared" si="0"/>
        <v>500</v>
      </c>
      <c r="C69" s="102">
        <v>500</v>
      </c>
      <c r="D69" s="103"/>
      <c r="E69" s="84">
        <f t="shared" si="1"/>
        <v>0</v>
      </c>
      <c r="F69" s="97"/>
      <c r="G69" s="98"/>
      <c r="H69" s="84">
        <f t="shared" si="2"/>
        <v>700</v>
      </c>
      <c r="I69" s="102">
        <v>700</v>
      </c>
      <c r="J69" s="103"/>
      <c r="K69" s="177"/>
    </row>
    <row r="70" spans="1:12" ht="16.5" thickBot="1" x14ac:dyDescent="0.3">
      <c r="A70" s="29" t="s">
        <v>70</v>
      </c>
      <c r="B70" s="61">
        <f t="shared" si="0"/>
        <v>121038</v>
      </c>
      <c r="C70" s="62">
        <f>SUM(C7:C69)</f>
        <v>84038</v>
      </c>
      <c r="D70" s="62">
        <f>SUM(D7:D69)</f>
        <v>37000</v>
      </c>
      <c r="E70" s="61">
        <f t="shared" si="1"/>
        <v>28200</v>
      </c>
      <c r="F70" s="62">
        <f>SUM(F7:F69)</f>
        <v>21000</v>
      </c>
      <c r="G70" s="62">
        <f>SUM(G7:G69)</f>
        <v>7200</v>
      </c>
      <c r="H70" s="61">
        <f t="shared" si="2"/>
        <v>80585</v>
      </c>
      <c r="I70" s="62">
        <f>SUM(I7:I69)</f>
        <v>66385</v>
      </c>
      <c r="J70" s="62">
        <f>SUM(J7:J69)</f>
        <v>14200</v>
      </c>
      <c r="K70" s="179">
        <f>K36+K52+K53+K54+K55+K67</f>
        <v>203822.5</v>
      </c>
    </row>
    <row r="71" spans="1:12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32"/>
    </row>
    <row r="72" spans="1:12" ht="51" customHeight="1" x14ac:dyDescent="0.25">
      <c r="A72" s="656" t="s">
        <v>71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657"/>
    </row>
    <row r="73" spans="1:12" x14ac:dyDescent="0.25">
      <c r="A73" s="657"/>
      <c r="B73" s="657"/>
      <c r="C73" s="657"/>
      <c r="D73" s="657"/>
      <c r="E73" s="657"/>
      <c r="F73" s="657"/>
      <c r="G73" s="657"/>
      <c r="H73" s="657"/>
      <c r="I73" s="657"/>
      <c r="J73" s="657"/>
      <c r="K73" s="657"/>
      <c r="L73" s="657"/>
    </row>
  </sheetData>
  <mergeCells count="8">
    <mergeCell ref="A72:L73"/>
    <mergeCell ref="K5:K6"/>
    <mergeCell ref="A1:A2"/>
    <mergeCell ref="B1:J2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62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N74"/>
  <sheetViews>
    <sheetView view="pageBreakPreview" topLeftCell="A43" zoomScale="76" zoomScaleNormal="60" zoomScaleSheetLayoutView="76" workbookViewId="0">
      <selection activeCell="O54" sqref="O54"/>
    </sheetView>
  </sheetViews>
  <sheetFormatPr defaultRowHeight="15" x14ac:dyDescent="0.25"/>
  <cols>
    <col min="1" max="1" width="30.42578125" customWidth="1"/>
    <col min="2" max="3" width="8.85546875" customWidth="1"/>
    <col min="4" max="4" width="10.7109375" customWidth="1"/>
    <col min="6" max="6" width="9.28515625" customWidth="1"/>
    <col min="7" max="7" width="9.7109375" customWidth="1"/>
    <col min="12" max="12" width="9.7109375" customWidth="1"/>
    <col min="13" max="14" width="10.28515625" customWidth="1"/>
    <col min="221" max="221" width="34" customWidth="1"/>
    <col min="222" max="222" width="11.28515625" customWidth="1"/>
    <col min="223" max="223" width="11" customWidth="1"/>
    <col min="231" max="232" width="10.7109375" customWidth="1"/>
    <col min="234" max="234" width="11.5703125" customWidth="1"/>
    <col min="235" max="235" width="13.7109375" customWidth="1"/>
    <col min="236" max="239" width="9.28515625" customWidth="1"/>
    <col min="477" max="477" width="34" customWidth="1"/>
    <col min="478" max="478" width="11.28515625" customWidth="1"/>
    <col min="479" max="479" width="11" customWidth="1"/>
    <col min="487" max="488" width="10.7109375" customWidth="1"/>
    <col min="490" max="490" width="11.5703125" customWidth="1"/>
    <col min="491" max="491" width="13.7109375" customWidth="1"/>
    <col min="492" max="495" width="9.28515625" customWidth="1"/>
    <col min="733" max="733" width="34" customWidth="1"/>
    <col min="734" max="734" width="11.28515625" customWidth="1"/>
    <col min="735" max="735" width="11" customWidth="1"/>
    <col min="743" max="744" width="10.7109375" customWidth="1"/>
    <col min="746" max="746" width="11.5703125" customWidth="1"/>
    <col min="747" max="747" width="13.7109375" customWidth="1"/>
    <col min="748" max="751" width="9.28515625" customWidth="1"/>
    <col min="989" max="989" width="34" customWidth="1"/>
    <col min="990" max="990" width="11.28515625" customWidth="1"/>
    <col min="991" max="991" width="11" customWidth="1"/>
    <col min="999" max="1000" width="10.7109375" customWidth="1"/>
    <col min="1002" max="1002" width="11.5703125" customWidth="1"/>
    <col min="1003" max="1003" width="13.7109375" customWidth="1"/>
    <col min="1004" max="1007" width="9.28515625" customWidth="1"/>
    <col min="1245" max="1245" width="34" customWidth="1"/>
    <col min="1246" max="1246" width="11.28515625" customWidth="1"/>
    <col min="1247" max="1247" width="11" customWidth="1"/>
    <col min="1255" max="1256" width="10.7109375" customWidth="1"/>
    <col min="1258" max="1258" width="11.5703125" customWidth="1"/>
    <col min="1259" max="1259" width="13.7109375" customWidth="1"/>
    <col min="1260" max="1263" width="9.28515625" customWidth="1"/>
    <col min="1501" max="1501" width="34" customWidth="1"/>
    <col min="1502" max="1502" width="11.28515625" customWidth="1"/>
    <col min="1503" max="1503" width="11" customWidth="1"/>
    <col min="1511" max="1512" width="10.7109375" customWidth="1"/>
    <col min="1514" max="1514" width="11.5703125" customWidth="1"/>
    <col min="1515" max="1515" width="13.7109375" customWidth="1"/>
    <col min="1516" max="1519" width="9.28515625" customWidth="1"/>
    <col min="1757" max="1757" width="34" customWidth="1"/>
    <col min="1758" max="1758" width="11.28515625" customWidth="1"/>
    <col min="1759" max="1759" width="11" customWidth="1"/>
    <col min="1767" max="1768" width="10.7109375" customWidth="1"/>
    <col min="1770" max="1770" width="11.5703125" customWidth="1"/>
    <col min="1771" max="1771" width="13.7109375" customWidth="1"/>
    <col min="1772" max="1775" width="9.28515625" customWidth="1"/>
    <col min="2013" max="2013" width="34" customWidth="1"/>
    <col min="2014" max="2014" width="11.28515625" customWidth="1"/>
    <col min="2015" max="2015" width="11" customWidth="1"/>
    <col min="2023" max="2024" width="10.7109375" customWidth="1"/>
    <col min="2026" max="2026" width="11.5703125" customWidth="1"/>
    <col min="2027" max="2027" width="13.7109375" customWidth="1"/>
    <col min="2028" max="2031" width="9.28515625" customWidth="1"/>
    <col min="2269" max="2269" width="34" customWidth="1"/>
    <col min="2270" max="2270" width="11.28515625" customWidth="1"/>
    <col min="2271" max="2271" width="11" customWidth="1"/>
    <col min="2279" max="2280" width="10.7109375" customWidth="1"/>
    <col min="2282" max="2282" width="11.5703125" customWidth="1"/>
    <col min="2283" max="2283" width="13.7109375" customWidth="1"/>
    <col min="2284" max="2287" width="9.28515625" customWidth="1"/>
    <col min="2525" max="2525" width="34" customWidth="1"/>
    <col min="2526" max="2526" width="11.28515625" customWidth="1"/>
    <col min="2527" max="2527" width="11" customWidth="1"/>
    <col min="2535" max="2536" width="10.7109375" customWidth="1"/>
    <col min="2538" max="2538" width="11.5703125" customWidth="1"/>
    <col min="2539" max="2539" width="13.7109375" customWidth="1"/>
    <col min="2540" max="2543" width="9.28515625" customWidth="1"/>
    <col min="2781" max="2781" width="34" customWidth="1"/>
    <col min="2782" max="2782" width="11.28515625" customWidth="1"/>
    <col min="2783" max="2783" width="11" customWidth="1"/>
    <col min="2791" max="2792" width="10.7109375" customWidth="1"/>
    <col min="2794" max="2794" width="11.5703125" customWidth="1"/>
    <col min="2795" max="2795" width="13.7109375" customWidth="1"/>
    <col min="2796" max="2799" width="9.28515625" customWidth="1"/>
    <col min="3037" max="3037" width="34" customWidth="1"/>
    <col min="3038" max="3038" width="11.28515625" customWidth="1"/>
    <col min="3039" max="3039" width="11" customWidth="1"/>
    <col min="3047" max="3048" width="10.7109375" customWidth="1"/>
    <col min="3050" max="3050" width="11.5703125" customWidth="1"/>
    <col min="3051" max="3051" width="13.7109375" customWidth="1"/>
    <col min="3052" max="3055" width="9.28515625" customWidth="1"/>
    <col min="3293" max="3293" width="34" customWidth="1"/>
    <col min="3294" max="3294" width="11.28515625" customWidth="1"/>
    <col min="3295" max="3295" width="11" customWidth="1"/>
    <col min="3303" max="3304" width="10.7109375" customWidth="1"/>
    <col min="3306" max="3306" width="11.5703125" customWidth="1"/>
    <col min="3307" max="3307" width="13.7109375" customWidth="1"/>
    <col min="3308" max="3311" width="9.28515625" customWidth="1"/>
    <col min="3549" max="3549" width="34" customWidth="1"/>
    <col min="3550" max="3550" width="11.28515625" customWidth="1"/>
    <col min="3551" max="3551" width="11" customWidth="1"/>
    <col min="3559" max="3560" width="10.7109375" customWidth="1"/>
    <col min="3562" max="3562" width="11.5703125" customWidth="1"/>
    <col min="3563" max="3563" width="13.7109375" customWidth="1"/>
    <col min="3564" max="3567" width="9.28515625" customWidth="1"/>
    <col min="3805" max="3805" width="34" customWidth="1"/>
    <col min="3806" max="3806" width="11.28515625" customWidth="1"/>
    <col min="3807" max="3807" width="11" customWidth="1"/>
    <col min="3815" max="3816" width="10.7109375" customWidth="1"/>
    <col min="3818" max="3818" width="11.5703125" customWidth="1"/>
    <col min="3819" max="3819" width="13.7109375" customWidth="1"/>
    <col min="3820" max="3823" width="9.28515625" customWidth="1"/>
    <col min="4061" max="4061" width="34" customWidth="1"/>
    <col min="4062" max="4062" width="11.28515625" customWidth="1"/>
    <col min="4063" max="4063" width="11" customWidth="1"/>
    <col min="4071" max="4072" width="10.7109375" customWidth="1"/>
    <col min="4074" max="4074" width="11.5703125" customWidth="1"/>
    <col min="4075" max="4075" width="13.7109375" customWidth="1"/>
    <col min="4076" max="4079" width="9.28515625" customWidth="1"/>
    <col min="4317" max="4317" width="34" customWidth="1"/>
    <col min="4318" max="4318" width="11.28515625" customWidth="1"/>
    <col min="4319" max="4319" width="11" customWidth="1"/>
    <col min="4327" max="4328" width="10.7109375" customWidth="1"/>
    <col min="4330" max="4330" width="11.5703125" customWidth="1"/>
    <col min="4331" max="4331" width="13.7109375" customWidth="1"/>
    <col min="4332" max="4335" width="9.28515625" customWidth="1"/>
    <col min="4573" max="4573" width="34" customWidth="1"/>
    <col min="4574" max="4574" width="11.28515625" customWidth="1"/>
    <col min="4575" max="4575" width="11" customWidth="1"/>
    <col min="4583" max="4584" width="10.7109375" customWidth="1"/>
    <col min="4586" max="4586" width="11.5703125" customWidth="1"/>
    <col min="4587" max="4587" width="13.7109375" customWidth="1"/>
    <col min="4588" max="4591" width="9.28515625" customWidth="1"/>
    <col min="4829" max="4829" width="34" customWidth="1"/>
    <col min="4830" max="4830" width="11.28515625" customWidth="1"/>
    <col min="4831" max="4831" width="11" customWidth="1"/>
    <col min="4839" max="4840" width="10.7109375" customWidth="1"/>
    <col min="4842" max="4842" width="11.5703125" customWidth="1"/>
    <col min="4843" max="4843" width="13.7109375" customWidth="1"/>
    <col min="4844" max="4847" width="9.28515625" customWidth="1"/>
    <col min="5085" max="5085" width="34" customWidth="1"/>
    <col min="5086" max="5086" width="11.28515625" customWidth="1"/>
    <col min="5087" max="5087" width="11" customWidth="1"/>
    <col min="5095" max="5096" width="10.7109375" customWidth="1"/>
    <col min="5098" max="5098" width="11.5703125" customWidth="1"/>
    <col min="5099" max="5099" width="13.7109375" customWidth="1"/>
    <col min="5100" max="5103" width="9.28515625" customWidth="1"/>
    <col min="5341" max="5341" width="34" customWidth="1"/>
    <col min="5342" max="5342" width="11.28515625" customWidth="1"/>
    <col min="5343" max="5343" width="11" customWidth="1"/>
    <col min="5351" max="5352" width="10.7109375" customWidth="1"/>
    <col min="5354" max="5354" width="11.5703125" customWidth="1"/>
    <col min="5355" max="5355" width="13.7109375" customWidth="1"/>
    <col min="5356" max="5359" width="9.28515625" customWidth="1"/>
    <col min="5597" max="5597" width="34" customWidth="1"/>
    <col min="5598" max="5598" width="11.28515625" customWidth="1"/>
    <col min="5599" max="5599" width="11" customWidth="1"/>
    <col min="5607" max="5608" width="10.7109375" customWidth="1"/>
    <col min="5610" max="5610" width="11.5703125" customWidth="1"/>
    <col min="5611" max="5611" width="13.7109375" customWidth="1"/>
    <col min="5612" max="5615" width="9.28515625" customWidth="1"/>
    <col min="5853" max="5853" width="34" customWidth="1"/>
    <col min="5854" max="5854" width="11.28515625" customWidth="1"/>
    <col min="5855" max="5855" width="11" customWidth="1"/>
    <col min="5863" max="5864" width="10.7109375" customWidth="1"/>
    <col min="5866" max="5866" width="11.5703125" customWidth="1"/>
    <col min="5867" max="5867" width="13.7109375" customWidth="1"/>
    <col min="5868" max="5871" width="9.28515625" customWidth="1"/>
    <col min="6109" max="6109" width="34" customWidth="1"/>
    <col min="6110" max="6110" width="11.28515625" customWidth="1"/>
    <col min="6111" max="6111" width="11" customWidth="1"/>
    <col min="6119" max="6120" width="10.7109375" customWidth="1"/>
    <col min="6122" max="6122" width="11.5703125" customWidth="1"/>
    <col min="6123" max="6123" width="13.7109375" customWidth="1"/>
    <col min="6124" max="6127" width="9.28515625" customWidth="1"/>
    <col min="6365" max="6365" width="34" customWidth="1"/>
    <col min="6366" max="6366" width="11.28515625" customWidth="1"/>
    <col min="6367" max="6367" width="11" customWidth="1"/>
    <col min="6375" max="6376" width="10.7109375" customWidth="1"/>
    <col min="6378" max="6378" width="11.5703125" customWidth="1"/>
    <col min="6379" max="6379" width="13.7109375" customWidth="1"/>
    <col min="6380" max="6383" width="9.28515625" customWidth="1"/>
    <col min="6621" max="6621" width="34" customWidth="1"/>
    <col min="6622" max="6622" width="11.28515625" customWidth="1"/>
    <col min="6623" max="6623" width="11" customWidth="1"/>
    <col min="6631" max="6632" width="10.7109375" customWidth="1"/>
    <col min="6634" max="6634" width="11.5703125" customWidth="1"/>
    <col min="6635" max="6635" width="13.7109375" customWidth="1"/>
    <col min="6636" max="6639" width="9.28515625" customWidth="1"/>
    <col min="6877" max="6877" width="34" customWidth="1"/>
    <col min="6878" max="6878" width="11.28515625" customWidth="1"/>
    <col min="6879" max="6879" width="11" customWidth="1"/>
    <col min="6887" max="6888" width="10.7109375" customWidth="1"/>
    <col min="6890" max="6890" width="11.5703125" customWidth="1"/>
    <col min="6891" max="6891" width="13.7109375" customWidth="1"/>
    <col min="6892" max="6895" width="9.28515625" customWidth="1"/>
    <col min="7133" max="7133" width="34" customWidth="1"/>
    <col min="7134" max="7134" width="11.28515625" customWidth="1"/>
    <col min="7135" max="7135" width="11" customWidth="1"/>
    <col min="7143" max="7144" width="10.7109375" customWidth="1"/>
    <col min="7146" max="7146" width="11.5703125" customWidth="1"/>
    <col min="7147" max="7147" width="13.7109375" customWidth="1"/>
    <col min="7148" max="7151" width="9.28515625" customWidth="1"/>
    <col min="7389" max="7389" width="34" customWidth="1"/>
    <col min="7390" max="7390" width="11.28515625" customWidth="1"/>
    <col min="7391" max="7391" width="11" customWidth="1"/>
    <col min="7399" max="7400" width="10.7109375" customWidth="1"/>
    <col min="7402" max="7402" width="11.5703125" customWidth="1"/>
    <col min="7403" max="7403" width="13.7109375" customWidth="1"/>
    <col min="7404" max="7407" width="9.28515625" customWidth="1"/>
    <col min="7645" max="7645" width="34" customWidth="1"/>
    <col min="7646" max="7646" width="11.28515625" customWidth="1"/>
    <col min="7647" max="7647" width="11" customWidth="1"/>
    <col min="7655" max="7656" width="10.7109375" customWidth="1"/>
    <col min="7658" max="7658" width="11.5703125" customWidth="1"/>
    <col min="7659" max="7659" width="13.7109375" customWidth="1"/>
    <col min="7660" max="7663" width="9.28515625" customWidth="1"/>
    <col min="7901" max="7901" width="34" customWidth="1"/>
    <col min="7902" max="7902" width="11.28515625" customWidth="1"/>
    <col min="7903" max="7903" width="11" customWidth="1"/>
    <col min="7911" max="7912" width="10.7109375" customWidth="1"/>
    <col min="7914" max="7914" width="11.5703125" customWidth="1"/>
    <col min="7915" max="7915" width="13.7109375" customWidth="1"/>
    <col min="7916" max="7919" width="9.28515625" customWidth="1"/>
    <col min="8157" max="8157" width="34" customWidth="1"/>
    <col min="8158" max="8158" width="11.28515625" customWidth="1"/>
    <col min="8159" max="8159" width="11" customWidth="1"/>
    <col min="8167" max="8168" width="10.7109375" customWidth="1"/>
    <col min="8170" max="8170" width="11.5703125" customWidth="1"/>
    <col min="8171" max="8171" width="13.7109375" customWidth="1"/>
    <col min="8172" max="8175" width="9.28515625" customWidth="1"/>
    <col min="8413" max="8413" width="34" customWidth="1"/>
    <col min="8414" max="8414" width="11.28515625" customWidth="1"/>
    <col min="8415" max="8415" width="11" customWidth="1"/>
    <col min="8423" max="8424" width="10.7109375" customWidth="1"/>
    <col min="8426" max="8426" width="11.5703125" customWidth="1"/>
    <col min="8427" max="8427" width="13.7109375" customWidth="1"/>
    <col min="8428" max="8431" width="9.28515625" customWidth="1"/>
    <col min="8669" max="8669" width="34" customWidth="1"/>
    <col min="8670" max="8670" width="11.28515625" customWidth="1"/>
    <col min="8671" max="8671" width="11" customWidth="1"/>
    <col min="8679" max="8680" width="10.7109375" customWidth="1"/>
    <col min="8682" max="8682" width="11.5703125" customWidth="1"/>
    <col min="8683" max="8683" width="13.7109375" customWidth="1"/>
    <col min="8684" max="8687" width="9.28515625" customWidth="1"/>
    <col min="8925" max="8925" width="34" customWidth="1"/>
    <col min="8926" max="8926" width="11.28515625" customWidth="1"/>
    <col min="8927" max="8927" width="11" customWidth="1"/>
    <col min="8935" max="8936" width="10.7109375" customWidth="1"/>
    <col min="8938" max="8938" width="11.5703125" customWidth="1"/>
    <col min="8939" max="8939" width="13.7109375" customWidth="1"/>
    <col min="8940" max="8943" width="9.28515625" customWidth="1"/>
    <col min="9181" max="9181" width="34" customWidth="1"/>
    <col min="9182" max="9182" width="11.28515625" customWidth="1"/>
    <col min="9183" max="9183" width="11" customWidth="1"/>
    <col min="9191" max="9192" width="10.7109375" customWidth="1"/>
    <col min="9194" max="9194" width="11.5703125" customWidth="1"/>
    <col min="9195" max="9195" width="13.7109375" customWidth="1"/>
    <col min="9196" max="9199" width="9.28515625" customWidth="1"/>
    <col min="9437" max="9437" width="34" customWidth="1"/>
    <col min="9438" max="9438" width="11.28515625" customWidth="1"/>
    <col min="9439" max="9439" width="11" customWidth="1"/>
    <col min="9447" max="9448" width="10.7109375" customWidth="1"/>
    <col min="9450" max="9450" width="11.5703125" customWidth="1"/>
    <col min="9451" max="9451" width="13.7109375" customWidth="1"/>
    <col min="9452" max="9455" width="9.28515625" customWidth="1"/>
    <col min="9693" max="9693" width="34" customWidth="1"/>
    <col min="9694" max="9694" width="11.28515625" customWidth="1"/>
    <col min="9695" max="9695" width="11" customWidth="1"/>
    <col min="9703" max="9704" width="10.7109375" customWidth="1"/>
    <col min="9706" max="9706" width="11.5703125" customWidth="1"/>
    <col min="9707" max="9707" width="13.7109375" customWidth="1"/>
    <col min="9708" max="9711" width="9.28515625" customWidth="1"/>
    <col min="9949" max="9949" width="34" customWidth="1"/>
    <col min="9950" max="9950" width="11.28515625" customWidth="1"/>
    <col min="9951" max="9951" width="11" customWidth="1"/>
    <col min="9959" max="9960" width="10.7109375" customWidth="1"/>
    <col min="9962" max="9962" width="11.5703125" customWidth="1"/>
    <col min="9963" max="9963" width="13.7109375" customWidth="1"/>
    <col min="9964" max="9967" width="9.28515625" customWidth="1"/>
    <col min="10205" max="10205" width="34" customWidth="1"/>
    <col min="10206" max="10206" width="11.28515625" customWidth="1"/>
    <col min="10207" max="10207" width="11" customWidth="1"/>
    <col min="10215" max="10216" width="10.7109375" customWidth="1"/>
    <col min="10218" max="10218" width="11.5703125" customWidth="1"/>
    <col min="10219" max="10219" width="13.7109375" customWidth="1"/>
    <col min="10220" max="10223" width="9.28515625" customWidth="1"/>
    <col min="10461" max="10461" width="34" customWidth="1"/>
    <col min="10462" max="10462" width="11.28515625" customWidth="1"/>
    <col min="10463" max="10463" width="11" customWidth="1"/>
    <col min="10471" max="10472" width="10.7109375" customWidth="1"/>
    <col min="10474" max="10474" width="11.5703125" customWidth="1"/>
    <col min="10475" max="10475" width="13.7109375" customWidth="1"/>
    <col min="10476" max="10479" width="9.28515625" customWidth="1"/>
    <col min="10717" max="10717" width="34" customWidth="1"/>
    <col min="10718" max="10718" width="11.28515625" customWidth="1"/>
    <col min="10719" max="10719" width="11" customWidth="1"/>
    <col min="10727" max="10728" width="10.7109375" customWidth="1"/>
    <col min="10730" max="10730" width="11.5703125" customWidth="1"/>
    <col min="10731" max="10731" width="13.7109375" customWidth="1"/>
    <col min="10732" max="10735" width="9.28515625" customWidth="1"/>
    <col min="10973" max="10973" width="34" customWidth="1"/>
    <col min="10974" max="10974" width="11.28515625" customWidth="1"/>
    <col min="10975" max="10975" width="11" customWidth="1"/>
    <col min="10983" max="10984" width="10.7109375" customWidth="1"/>
    <col min="10986" max="10986" width="11.5703125" customWidth="1"/>
    <col min="10987" max="10987" width="13.7109375" customWidth="1"/>
    <col min="10988" max="10991" width="9.28515625" customWidth="1"/>
    <col min="11229" max="11229" width="34" customWidth="1"/>
    <col min="11230" max="11230" width="11.28515625" customWidth="1"/>
    <col min="11231" max="11231" width="11" customWidth="1"/>
    <col min="11239" max="11240" width="10.7109375" customWidth="1"/>
    <col min="11242" max="11242" width="11.5703125" customWidth="1"/>
    <col min="11243" max="11243" width="13.7109375" customWidth="1"/>
    <col min="11244" max="11247" width="9.28515625" customWidth="1"/>
    <col min="11485" max="11485" width="34" customWidth="1"/>
    <col min="11486" max="11486" width="11.28515625" customWidth="1"/>
    <col min="11487" max="11487" width="11" customWidth="1"/>
    <col min="11495" max="11496" width="10.7109375" customWidth="1"/>
    <col min="11498" max="11498" width="11.5703125" customWidth="1"/>
    <col min="11499" max="11499" width="13.7109375" customWidth="1"/>
    <col min="11500" max="11503" width="9.28515625" customWidth="1"/>
    <col min="11741" max="11741" width="34" customWidth="1"/>
    <col min="11742" max="11742" width="11.28515625" customWidth="1"/>
    <col min="11743" max="11743" width="11" customWidth="1"/>
    <col min="11751" max="11752" width="10.7109375" customWidth="1"/>
    <col min="11754" max="11754" width="11.5703125" customWidth="1"/>
    <col min="11755" max="11755" width="13.7109375" customWidth="1"/>
    <col min="11756" max="11759" width="9.28515625" customWidth="1"/>
    <col min="11997" max="11997" width="34" customWidth="1"/>
    <col min="11998" max="11998" width="11.28515625" customWidth="1"/>
    <col min="11999" max="11999" width="11" customWidth="1"/>
    <col min="12007" max="12008" width="10.7109375" customWidth="1"/>
    <col min="12010" max="12010" width="11.5703125" customWidth="1"/>
    <col min="12011" max="12011" width="13.7109375" customWidth="1"/>
    <col min="12012" max="12015" width="9.28515625" customWidth="1"/>
    <col min="12253" max="12253" width="34" customWidth="1"/>
    <col min="12254" max="12254" width="11.28515625" customWidth="1"/>
    <col min="12255" max="12255" width="11" customWidth="1"/>
    <col min="12263" max="12264" width="10.7109375" customWidth="1"/>
    <col min="12266" max="12266" width="11.5703125" customWidth="1"/>
    <col min="12267" max="12267" width="13.7109375" customWidth="1"/>
    <col min="12268" max="12271" width="9.28515625" customWidth="1"/>
    <col min="12509" max="12509" width="34" customWidth="1"/>
    <col min="12510" max="12510" width="11.28515625" customWidth="1"/>
    <col min="12511" max="12511" width="11" customWidth="1"/>
    <col min="12519" max="12520" width="10.7109375" customWidth="1"/>
    <col min="12522" max="12522" width="11.5703125" customWidth="1"/>
    <col min="12523" max="12523" width="13.7109375" customWidth="1"/>
    <col min="12524" max="12527" width="9.28515625" customWidth="1"/>
    <col min="12765" max="12765" width="34" customWidth="1"/>
    <col min="12766" max="12766" width="11.28515625" customWidth="1"/>
    <col min="12767" max="12767" width="11" customWidth="1"/>
    <col min="12775" max="12776" width="10.7109375" customWidth="1"/>
    <col min="12778" max="12778" width="11.5703125" customWidth="1"/>
    <col min="12779" max="12779" width="13.7109375" customWidth="1"/>
    <col min="12780" max="12783" width="9.28515625" customWidth="1"/>
    <col min="13021" max="13021" width="34" customWidth="1"/>
    <col min="13022" max="13022" width="11.28515625" customWidth="1"/>
    <col min="13023" max="13023" width="11" customWidth="1"/>
    <col min="13031" max="13032" width="10.7109375" customWidth="1"/>
    <col min="13034" max="13034" width="11.5703125" customWidth="1"/>
    <col min="13035" max="13035" width="13.7109375" customWidth="1"/>
    <col min="13036" max="13039" width="9.28515625" customWidth="1"/>
    <col min="13277" max="13277" width="34" customWidth="1"/>
    <col min="13278" max="13278" width="11.28515625" customWidth="1"/>
    <col min="13279" max="13279" width="11" customWidth="1"/>
    <col min="13287" max="13288" width="10.7109375" customWidth="1"/>
    <col min="13290" max="13290" width="11.5703125" customWidth="1"/>
    <col min="13291" max="13291" width="13.7109375" customWidth="1"/>
    <col min="13292" max="13295" width="9.28515625" customWidth="1"/>
    <col min="13533" max="13533" width="34" customWidth="1"/>
    <col min="13534" max="13534" width="11.28515625" customWidth="1"/>
    <col min="13535" max="13535" width="11" customWidth="1"/>
    <col min="13543" max="13544" width="10.7109375" customWidth="1"/>
    <col min="13546" max="13546" width="11.5703125" customWidth="1"/>
    <col min="13547" max="13547" width="13.7109375" customWidth="1"/>
    <col min="13548" max="13551" width="9.28515625" customWidth="1"/>
    <col min="13789" max="13789" width="34" customWidth="1"/>
    <col min="13790" max="13790" width="11.28515625" customWidth="1"/>
    <col min="13791" max="13791" width="11" customWidth="1"/>
    <col min="13799" max="13800" width="10.7109375" customWidth="1"/>
    <col min="13802" max="13802" width="11.5703125" customWidth="1"/>
    <col min="13803" max="13803" width="13.7109375" customWidth="1"/>
    <col min="13804" max="13807" width="9.28515625" customWidth="1"/>
    <col min="14045" max="14045" width="34" customWidth="1"/>
    <col min="14046" max="14046" width="11.28515625" customWidth="1"/>
    <col min="14047" max="14047" width="11" customWidth="1"/>
    <col min="14055" max="14056" width="10.7109375" customWidth="1"/>
    <col min="14058" max="14058" width="11.5703125" customWidth="1"/>
    <col min="14059" max="14059" width="13.7109375" customWidth="1"/>
    <col min="14060" max="14063" width="9.28515625" customWidth="1"/>
    <col min="14301" max="14301" width="34" customWidth="1"/>
    <col min="14302" max="14302" width="11.28515625" customWidth="1"/>
    <col min="14303" max="14303" width="11" customWidth="1"/>
    <col min="14311" max="14312" width="10.7109375" customWidth="1"/>
    <col min="14314" max="14314" width="11.5703125" customWidth="1"/>
    <col min="14315" max="14315" width="13.7109375" customWidth="1"/>
    <col min="14316" max="14319" width="9.28515625" customWidth="1"/>
    <col min="14557" max="14557" width="34" customWidth="1"/>
    <col min="14558" max="14558" width="11.28515625" customWidth="1"/>
    <col min="14559" max="14559" width="11" customWidth="1"/>
    <col min="14567" max="14568" width="10.7109375" customWidth="1"/>
    <col min="14570" max="14570" width="11.5703125" customWidth="1"/>
    <col min="14571" max="14571" width="13.7109375" customWidth="1"/>
    <col min="14572" max="14575" width="9.28515625" customWidth="1"/>
    <col min="14813" max="14813" width="34" customWidth="1"/>
    <col min="14814" max="14814" width="11.28515625" customWidth="1"/>
    <col min="14815" max="14815" width="11" customWidth="1"/>
    <col min="14823" max="14824" width="10.7109375" customWidth="1"/>
    <col min="14826" max="14826" width="11.5703125" customWidth="1"/>
    <col min="14827" max="14827" width="13.7109375" customWidth="1"/>
    <col min="14828" max="14831" width="9.28515625" customWidth="1"/>
    <col min="15069" max="15069" width="34" customWidth="1"/>
    <col min="15070" max="15070" width="11.28515625" customWidth="1"/>
    <col min="15071" max="15071" width="11" customWidth="1"/>
    <col min="15079" max="15080" width="10.7109375" customWidth="1"/>
    <col min="15082" max="15082" width="11.5703125" customWidth="1"/>
    <col min="15083" max="15083" width="13.7109375" customWidth="1"/>
    <col min="15084" max="15087" width="9.28515625" customWidth="1"/>
    <col min="15325" max="15325" width="34" customWidth="1"/>
    <col min="15326" max="15326" width="11.28515625" customWidth="1"/>
    <col min="15327" max="15327" width="11" customWidth="1"/>
    <col min="15335" max="15336" width="10.7109375" customWidth="1"/>
    <col min="15338" max="15338" width="11.5703125" customWidth="1"/>
    <col min="15339" max="15339" width="13.7109375" customWidth="1"/>
    <col min="15340" max="15343" width="9.28515625" customWidth="1"/>
    <col min="15581" max="15581" width="34" customWidth="1"/>
    <col min="15582" max="15582" width="11.28515625" customWidth="1"/>
    <col min="15583" max="15583" width="11" customWidth="1"/>
    <col min="15591" max="15592" width="10.7109375" customWidth="1"/>
    <col min="15594" max="15594" width="11.5703125" customWidth="1"/>
    <col min="15595" max="15595" width="13.7109375" customWidth="1"/>
    <col min="15596" max="15599" width="9.28515625" customWidth="1"/>
    <col min="15837" max="15837" width="34" customWidth="1"/>
    <col min="15838" max="15838" width="11.28515625" customWidth="1"/>
    <col min="15839" max="15839" width="11" customWidth="1"/>
    <col min="15847" max="15848" width="10.7109375" customWidth="1"/>
    <col min="15850" max="15850" width="11.5703125" customWidth="1"/>
    <col min="15851" max="15851" width="13.7109375" customWidth="1"/>
    <col min="15852" max="15855" width="9.28515625" customWidth="1"/>
    <col min="16093" max="16093" width="34" customWidth="1"/>
    <col min="16094" max="16094" width="11.28515625" customWidth="1"/>
    <col min="16095" max="16095" width="11" customWidth="1"/>
    <col min="16103" max="16104" width="10.7109375" customWidth="1"/>
    <col min="16106" max="16106" width="11.5703125" customWidth="1"/>
    <col min="16107" max="16107" width="13.7109375" customWidth="1"/>
    <col min="16108" max="16111" width="9.28515625" customWidth="1"/>
  </cols>
  <sheetData>
    <row r="1" spans="1:14" ht="44.45" customHeight="1" x14ac:dyDescent="0.25"/>
    <row r="2" spans="1:14" ht="49.9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463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24" customHeight="1" x14ac:dyDescent="0.25">
      <c r="A5" s="675" t="s">
        <v>435</v>
      </c>
      <c r="B5" s="678" t="s">
        <v>436</v>
      </c>
      <c r="C5" s="679"/>
      <c r="D5" s="679"/>
      <c r="E5" s="680"/>
      <c r="F5" s="681"/>
      <c r="G5" s="682" t="s">
        <v>437</v>
      </c>
      <c r="H5" s="683"/>
      <c r="I5" s="683"/>
      <c r="J5" s="683"/>
      <c r="K5" s="683"/>
      <c r="L5" s="684"/>
      <c r="M5" s="685" t="s">
        <v>438</v>
      </c>
      <c r="N5" s="685" t="s">
        <v>439</v>
      </c>
    </row>
    <row r="6" spans="1:14" ht="64.900000000000006" customHeight="1" x14ac:dyDescent="0.25">
      <c r="A6" s="676"/>
      <c r="B6" s="690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6.149999999999999" customHeight="1" x14ac:dyDescent="0.25">
      <c r="A7" s="676"/>
      <c r="B7" s="690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ht="31.15" customHeight="1" x14ac:dyDescent="0.25">
      <c r="A8" s="676"/>
      <c r="B8" s="690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34.15" customHeight="1" thickBot="1" x14ac:dyDescent="0.3">
      <c r="A9" s="677"/>
      <c r="B9" s="691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460"/>
      <c r="B10" s="461" t="s">
        <v>450</v>
      </c>
      <c r="C10" s="462" t="s">
        <v>451</v>
      </c>
      <c r="D10" s="462" t="s">
        <v>452</v>
      </c>
      <c r="E10" s="463" t="s">
        <v>453</v>
      </c>
      <c r="F10" s="464" t="s">
        <v>454</v>
      </c>
      <c r="G10" s="465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469" t="s">
        <v>461</v>
      </c>
      <c r="N10" s="469" t="s">
        <v>462</v>
      </c>
    </row>
    <row r="11" spans="1:14" ht="17.45" customHeight="1" x14ac:dyDescent="0.25">
      <c r="A11" s="53" t="s">
        <v>8</v>
      </c>
      <c r="B11" s="470"/>
      <c r="C11" s="471"/>
      <c r="D11" s="471"/>
      <c r="E11" s="471"/>
      <c r="F11" s="472">
        <f>B11+C11+D11+E11</f>
        <v>0</v>
      </c>
      <c r="G11" s="473"/>
      <c r="H11" s="471"/>
      <c r="I11" s="474"/>
      <c r="J11" s="474"/>
      <c r="K11" s="475"/>
      <c r="L11" s="476">
        <f>G11+H11+I11+J11+K11</f>
        <v>0</v>
      </c>
      <c r="M11" s="476">
        <f t="shared" ref="M11:N42" si="0">E11+K11</f>
        <v>0</v>
      </c>
      <c r="N11" s="476">
        <f t="shared" si="0"/>
        <v>0</v>
      </c>
    </row>
    <row r="12" spans="1:14" ht="15.75" x14ac:dyDescent="0.25">
      <c r="A12" s="68" t="s">
        <v>9</v>
      </c>
      <c r="B12" s="477"/>
      <c r="C12" s="478"/>
      <c r="D12" s="478"/>
      <c r="E12" s="478"/>
      <c r="F12" s="479">
        <f t="shared" ref="F12:F73" si="1">B12+C12+D12+E12</f>
        <v>0</v>
      </c>
      <c r="G12" s="480"/>
      <c r="H12" s="478"/>
      <c r="I12" s="481"/>
      <c r="J12" s="481"/>
      <c r="K12" s="482"/>
      <c r="L12" s="483">
        <f t="shared" ref="L12:L73" si="2">G12+H12+I12+J12+K12</f>
        <v>0</v>
      </c>
      <c r="M12" s="483">
        <f t="shared" si="0"/>
        <v>0</v>
      </c>
      <c r="N12" s="483">
        <f t="shared" si="0"/>
        <v>0</v>
      </c>
    </row>
    <row r="13" spans="1:14" ht="15.75" x14ac:dyDescent="0.25">
      <c r="A13" s="68" t="s">
        <v>10</v>
      </c>
      <c r="B13" s="477"/>
      <c r="C13" s="478"/>
      <c r="D13" s="478"/>
      <c r="E13" s="478"/>
      <c r="F13" s="479">
        <f t="shared" si="1"/>
        <v>0</v>
      </c>
      <c r="G13" s="480"/>
      <c r="H13" s="478"/>
      <c r="I13" s="481"/>
      <c r="J13" s="481"/>
      <c r="K13" s="482"/>
      <c r="L13" s="483">
        <f t="shared" si="2"/>
        <v>0</v>
      </c>
      <c r="M13" s="483">
        <f t="shared" si="0"/>
        <v>0</v>
      </c>
      <c r="N13" s="483">
        <f t="shared" si="0"/>
        <v>0</v>
      </c>
    </row>
    <row r="14" spans="1:14" ht="15.75" x14ac:dyDescent="0.25">
      <c r="A14" s="68" t="s">
        <v>11</v>
      </c>
      <c r="B14" s="477"/>
      <c r="C14" s="478"/>
      <c r="D14" s="478"/>
      <c r="E14" s="478"/>
      <c r="F14" s="479">
        <f t="shared" si="1"/>
        <v>0</v>
      </c>
      <c r="G14" s="480"/>
      <c r="H14" s="478"/>
      <c r="I14" s="481"/>
      <c r="J14" s="481"/>
      <c r="K14" s="482"/>
      <c r="L14" s="483">
        <f t="shared" si="2"/>
        <v>0</v>
      </c>
      <c r="M14" s="483">
        <f t="shared" si="0"/>
        <v>0</v>
      </c>
      <c r="N14" s="483">
        <f t="shared" si="0"/>
        <v>0</v>
      </c>
    </row>
    <row r="15" spans="1:14" ht="15.75" x14ac:dyDescent="0.25">
      <c r="A15" s="68" t="s">
        <v>12</v>
      </c>
      <c r="B15" s="477"/>
      <c r="C15" s="478"/>
      <c r="D15" s="478"/>
      <c r="E15" s="478"/>
      <c r="F15" s="479">
        <f t="shared" si="1"/>
        <v>0</v>
      </c>
      <c r="G15" s="480"/>
      <c r="H15" s="478"/>
      <c r="I15" s="481"/>
      <c r="J15" s="481"/>
      <c r="K15" s="482"/>
      <c r="L15" s="483">
        <f t="shared" si="2"/>
        <v>0</v>
      </c>
      <c r="M15" s="483">
        <f t="shared" si="0"/>
        <v>0</v>
      </c>
      <c r="N15" s="483">
        <f t="shared" si="0"/>
        <v>0</v>
      </c>
    </row>
    <row r="16" spans="1:14" ht="15.75" x14ac:dyDescent="0.25">
      <c r="A16" s="68" t="s">
        <v>13</v>
      </c>
      <c r="B16" s="477"/>
      <c r="C16" s="478"/>
      <c r="D16" s="478"/>
      <c r="E16" s="478"/>
      <c r="F16" s="479">
        <f t="shared" si="1"/>
        <v>0</v>
      </c>
      <c r="G16" s="480"/>
      <c r="H16" s="478"/>
      <c r="I16" s="481"/>
      <c r="J16" s="481"/>
      <c r="K16" s="482"/>
      <c r="L16" s="483">
        <f t="shared" si="2"/>
        <v>0</v>
      </c>
      <c r="M16" s="483">
        <f t="shared" si="0"/>
        <v>0</v>
      </c>
      <c r="N16" s="483">
        <f t="shared" si="0"/>
        <v>0</v>
      </c>
    </row>
    <row r="17" spans="1:14" ht="19.899999999999999" customHeight="1" x14ac:dyDescent="0.25">
      <c r="A17" s="68" t="s">
        <v>14</v>
      </c>
      <c r="B17" s="477"/>
      <c r="C17" s="478"/>
      <c r="D17" s="478"/>
      <c r="E17" s="478"/>
      <c r="F17" s="479">
        <f t="shared" si="1"/>
        <v>0</v>
      </c>
      <c r="G17" s="480"/>
      <c r="H17" s="478"/>
      <c r="I17" s="481"/>
      <c r="J17" s="481"/>
      <c r="K17" s="482"/>
      <c r="L17" s="483">
        <f t="shared" si="2"/>
        <v>0</v>
      </c>
      <c r="M17" s="483">
        <f t="shared" si="0"/>
        <v>0</v>
      </c>
      <c r="N17" s="483">
        <f t="shared" si="0"/>
        <v>0</v>
      </c>
    </row>
    <row r="18" spans="1:14" ht="31.9" customHeight="1" x14ac:dyDescent="0.25">
      <c r="A18" s="68" t="s">
        <v>15</v>
      </c>
      <c r="B18" s="477"/>
      <c r="C18" s="478"/>
      <c r="D18" s="478"/>
      <c r="E18" s="478"/>
      <c r="F18" s="479">
        <f t="shared" si="1"/>
        <v>0</v>
      </c>
      <c r="G18" s="480"/>
      <c r="H18" s="478"/>
      <c r="I18" s="481"/>
      <c r="J18" s="481"/>
      <c r="K18" s="482"/>
      <c r="L18" s="483">
        <f t="shared" si="2"/>
        <v>0</v>
      </c>
      <c r="M18" s="483">
        <f t="shared" si="0"/>
        <v>0</v>
      </c>
      <c r="N18" s="483">
        <f t="shared" si="0"/>
        <v>0</v>
      </c>
    </row>
    <row r="19" spans="1:14" ht="15.75" x14ac:dyDescent="0.25">
      <c r="A19" s="68" t="s">
        <v>16</v>
      </c>
      <c r="B19" s="477"/>
      <c r="C19" s="478"/>
      <c r="D19" s="478"/>
      <c r="E19" s="478"/>
      <c r="F19" s="479">
        <f t="shared" si="1"/>
        <v>0</v>
      </c>
      <c r="G19" s="480"/>
      <c r="H19" s="478"/>
      <c r="I19" s="481"/>
      <c r="J19" s="481"/>
      <c r="K19" s="482"/>
      <c r="L19" s="483">
        <f t="shared" si="2"/>
        <v>0</v>
      </c>
      <c r="M19" s="483">
        <f t="shared" si="0"/>
        <v>0</v>
      </c>
      <c r="N19" s="483">
        <f t="shared" si="0"/>
        <v>0</v>
      </c>
    </row>
    <row r="20" spans="1:14" ht="15.75" x14ac:dyDescent="0.25">
      <c r="A20" s="68" t="s">
        <v>17</v>
      </c>
      <c r="B20" s="477"/>
      <c r="C20" s="478"/>
      <c r="D20" s="478"/>
      <c r="E20" s="478"/>
      <c r="F20" s="479">
        <f t="shared" si="1"/>
        <v>0</v>
      </c>
      <c r="G20" s="480"/>
      <c r="H20" s="478"/>
      <c r="I20" s="481"/>
      <c r="J20" s="481"/>
      <c r="K20" s="482"/>
      <c r="L20" s="483">
        <f t="shared" si="2"/>
        <v>0</v>
      </c>
      <c r="M20" s="483">
        <f t="shared" si="0"/>
        <v>0</v>
      </c>
      <c r="N20" s="483">
        <f t="shared" si="0"/>
        <v>0</v>
      </c>
    </row>
    <row r="21" spans="1:14" ht="16.149999999999999" customHeight="1" x14ac:dyDescent="0.25">
      <c r="A21" s="68" t="s">
        <v>18</v>
      </c>
      <c r="B21" s="477"/>
      <c r="C21" s="478"/>
      <c r="D21" s="478"/>
      <c r="E21" s="478"/>
      <c r="F21" s="479">
        <f t="shared" si="1"/>
        <v>0</v>
      </c>
      <c r="G21" s="480"/>
      <c r="H21" s="478"/>
      <c r="I21" s="481"/>
      <c r="J21" s="481"/>
      <c r="K21" s="482"/>
      <c r="L21" s="483">
        <f t="shared" si="2"/>
        <v>0</v>
      </c>
      <c r="M21" s="483">
        <f t="shared" si="0"/>
        <v>0</v>
      </c>
      <c r="N21" s="483">
        <f t="shared" si="0"/>
        <v>0</v>
      </c>
    </row>
    <row r="22" spans="1:14" ht="16.149999999999999" customHeight="1" x14ac:dyDescent="0.25">
      <c r="A22" s="68" t="s">
        <v>19</v>
      </c>
      <c r="B22" s="477"/>
      <c r="C22" s="478"/>
      <c r="D22" s="478"/>
      <c r="E22" s="478"/>
      <c r="F22" s="479">
        <f t="shared" si="1"/>
        <v>0</v>
      </c>
      <c r="G22" s="480"/>
      <c r="H22" s="478"/>
      <c r="I22" s="481"/>
      <c r="J22" s="481"/>
      <c r="K22" s="482"/>
      <c r="L22" s="483">
        <f t="shared" si="2"/>
        <v>0</v>
      </c>
      <c r="M22" s="483">
        <f t="shared" si="0"/>
        <v>0</v>
      </c>
      <c r="N22" s="483">
        <f t="shared" si="0"/>
        <v>0</v>
      </c>
    </row>
    <row r="23" spans="1:14" ht="19.149999999999999" customHeight="1" x14ac:dyDescent="0.25">
      <c r="A23" s="68" t="s">
        <v>20</v>
      </c>
      <c r="B23" s="477"/>
      <c r="C23" s="478"/>
      <c r="D23" s="478"/>
      <c r="E23" s="478"/>
      <c r="F23" s="479">
        <f t="shared" si="1"/>
        <v>0</v>
      </c>
      <c r="G23" s="480"/>
      <c r="H23" s="478"/>
      <c r="I23" s="481"/>
      <c r="J23" s="481"/>
      <c r="K23" s="482"/>
      <c r="L23" s="483">
        <f t="shared" si="2"/>
        <v>0</v>
      </c>
      <c r="M23" s="483">
        <f t="shared" si="0"/>
        <v>0</v>
      </c>
      <c r="N23" s="483">
        <f t="shared" si="0"/>
        <v>0</v>
      </c>
    </row>
    <row r="24" spans="1:14" ht="15.75" x14ac:dyDescent="0.25">
      <c r="A24" s="68" t="s">
        <v>21</v>
      </c>
      <c r="B24" s="477"/>
      <c r="C24" s="478"/>
      <c r="D24" s="478"/>
      <c r="E24" s="478"/>
      <c r="F24" s="479">
        <f t="shared" si="1"/>
        <v>0</v>
      </c>
      <c r="G24" s="480"/>
      <c r="H24" s="478"/>
      <c r="I24" s="481"/>
      <c r="J24" s="481"/>
      <c r="K24" s="482"/>
      <c r="L24" s="483">
        <f t="shared" si="2"/>
        <v>0</v>
      </c>
      <c r="M24" s="483">
        <f t="shared" si="0"/>
        <v>0</v>
      </c>
      <c r="N24" s="483">
        <f t="shared" si="0"/>
        <v>0</v>
      </c>
    </row>
    <row r="25" spans="1:14" ht="15.75" x14ac:dyDescent="0.25">
      <c r="A25" s="68" t="s">
        <v>22</v>
      </c>
      <c r="B25" s="477"/>
      <c r="C25" s="478"/>
      <c r="D25" s="478"/>
      <c r="E25" s="478"/>
      <c r="F25" s="479">
        <f t="shared" si="1"/>
        <v>0</v>
      </c>
      <c r="G25" s="480"/>
      <c r="H25" s="478"/>
      <c r="I25" s="481"/>
      <c r="J25" s="481"/>
      <c r="K25" s="482"/>
      <c r="L25" s="483">
        <f t="shared" si="2"/>
        <v>0</v>
      </c>
      <c r="M25" s="483">
        <f t="shared" si="0"/>
        <v>0</v>
      </c>
      <c r="N25" s="483">
        <f t="shared" si="0"/>
        <v>0</v>
      </c>
    </row>
    <row r="26" spans="1:14" ht="31.5" x14ac:dyDescent="0.25">
      <c r="A26" s="68" t="s">
        <v>23</v>
      </c>
      <c r="B26" s="477"/>
      <c r="C26" s="478"/>
      <c r="D26" s="478"/>
      <c r="E26" s="478"/>
      <c r="F26" s="479">
        <f t="shared" si="1"/>
        <v>0</v>
      </c>
      <c r="G26" s="480"/>
      <c r="H26" s="478"/>
      <c r="I26" s="481"/>
      <c r="J26" s="481"/>
      <c r="K26" s="482"/>
      <c r="L26" s="483">
        <f t="shared" si="2"/>
        <v>0</v>
      </c>
      <c r="M26" s="483">
        <f t="shared" si="0"/>
        <v>0</v>
      </c>
      <c r="N26" s="483">
        <f t="shared" si="0"/>
        <v>0</v>
      </c>
    </row>
    <row r="27" spans="1:14" ht="24" customHeight="1" x14ac:dyDescent="0.25">
      <c r="A27" s="68" t="s">
        <v>24</v>
      </c>
      <c r="B27" s="477"/>
      <c r="C27" s="478"/>
      <c r="D27" s="478"/>
      <c r="E27" s="478"/>
      <c r="F27" s="479">
        <f t="shared" si="1"/>
        <v>0</v>
      </c>
      <c r="G27" s="480"/>
      <c r="H27" s="478"/>
      <c r="I27" s="481"/>
      <c r="J27" s="481"/>
      <c r="K27" s="482"/>
      <c r="L27" s="483">
        <f t="shared" si="2"/>
        <v>0</v>
      </c>
      <c r="M27" s="483">
        <f t="shared" si="0"/>
        <v>0</v>
      </c>
      <c r="N27" s="483">
        <f t="shared" si="0"/>
        <v>0</v>
      </c>
    </row>
    <row r="28" spans="1:14" ht="15.75" x14ac:dyDescent="0.25">
      <c r="A28" s="68" t="s">
        <v>25</v>
      </c>
      <c r="B28" s="477"/>
      <c r="C28" s="478"/>
      <c r="D28" s="478"/>
      <c r="E28" s="478"/>
      <c r="F28" s="479">
        <f t="shared" si="1"/>
        <v>0</v>
      </c>
      <c r="G28" s="480"/>
      <c r="H28" s="478"/>
      <c r="I28" s="481"/>
      <c r="J28" s="481"/>
      <c r="K28" s="482"/>
      <c r="L28" s="483">
        <f t="shared" si="2"/>
        <v>0</v>
      </c>
      <c r="M28" s="483">
        <f t="shared" si="0"/>
        <v>0</v>
      </c>
      <c r="N28" s="483">
        <f t="shared" si="0"/>
        <v>0</v>
      </c>
    </row>
    <row r="29" spans="1:14" ht="31.5" x14ac:dyDescent="0.25">
      <c r="A29" s="68" t="s">
        <v>26</v>
      </c>
      <c r="B29" s="477"/>
      <c r="C29" s="478"/>
      <c r="D29" s="478"/>
      <c r="E29" s="478"/>
      <c r="F29" s="479">
        <f t="shared" si="1"/>
        <v>0</v>
      </c>
      <c r="G29" s="480"/>
      <c r="H29" s="478"/>
      <c r="I29" s="481"/>
      <c r="J29" s="481"/>
      <c r="K29" s="482"/>
      <c r="L29" s="483">
        <f t="shared" si="2"/>
        <v>0</v>
      </c>
      <c r="M29" s="483">
        <f t="shared" si="0"/>
        <v>0</v>
      </c>
      <c r="N29" s="483">
        <f t="shared" si="0"/>
        <v>0</v>
      </c>
    </row>
    <row r="30" spans="1:14" ht="15.75" x14ac:dyDescent="0.25">
      <c r="A30" s="68" t="s">
        <v>27</v>
      </c>
      <c r="B30" s="477"/>
      <c r="C30" s="478"/>
      <c r="D30" s="478"/>
      <c r="E30" s="478"/>
      <c r="F30" s="479">
        <f t="shared" si="1"/>
        <v>0</v>
      </c>
      <c r="G30" s="480"/>
      <c r="H30" s="478"/>
      <c r="I30" s="481"/>
      <c r="J30" s="481"/>
      <c r="K30" s="482"/>
      <c r="L30" s="483">
        <f t="shared" si="2"/>
        <v>0</v>
      </c>
      <c r="M30" s="483">
        <f t="shared" si="0"/>
        <v>0</v>
      </c>
      <c r="N30" s="483">
        <f t="shared" si="0"/>
        <v>0</v>
      </c>
    </row>
    <row r="31" spans="1:14" ht="19.899999999999999" customHeight="1" x14ac:dyDescent="0.25">
      <c r="A31" s="68" t="s">
        <v>28</v>
      </c>
      <c r="B31" s="477"/>
      <c r="C31" s="478"/>
      <c r="D31" s="478"/>
      <c r="E31" s="478"/>
      <c r="F31" s="479">
        <f t="shared" si="1"/>
        <v>0</v>
      </c>
      <c r="G31" s="480"/>
      <c r="H31" s="478"/>
      <c r="I31" s="481"/>
      <c r="J31" s="481"/>
      <c r="K31" s="482"/>
      <c r="L31" s="483">
        <f t="shared" si="2"/>
        <v>0</v>
      </c>
      <c r="M31" s="483">
        <f t="shared" si="0"/>
        <v>0</v>
      </c>
      <c r="N31" s="483">
        <f t="shared" si="0"/>
        <v>0</v>
      </c>
    </row>
    <row r="32" spans="1:14" ht="15.75" x14ac:dyDescent="0.25">
      <c r="A32" s="68" t="s">
        <v>29</v>
      </c>
      <c r="B32" s="477"/>
      <c r="C32" s="478"/>
      <c r="D32" s="478"/>
      <c r="E32" s="478"/>
      <c r="F32" s="479">
        <f t="shared" si="1"/>
        <v>0</v>
      </c>
      <c r="G32" s="480"/>
      <c r="H32" s="478"/>
      <c r="I32" s="481"/>
      <c r="J32" s="481"/>
      <c r="K32" s="482"/>
      <c r="L32" s="483">
        <f t="shared" si="2"/>
        <v>0</v>
      </c>
      <c r="M32" s="483">
        <f t="shared" si="0"/>
        <v>0</v>
      </c>
      <c r="N32" s="483">
        <f t="shared" si="0"/>
        <v>0</v>
      </c>
    </row>
    <row r="33" spans="1:14" ht="18.600000000000001" customHeight="1" x14ac:dyDescent="0.25">
      <c r="A33" s="68" t="s">
        <v>30</v>
      </c>
      <c r="B33" s="477"/>
      <c r="C33" s="478"/>
      <c r="D33" s="478"/>
      <c r="E33" s="478"/>
      <c r="F33" s="479">
        <f t="shared" si="1"/>
        <v>0</v>
      </c>
      <c r="G33" s="480"/>
      <c r="H33" s="478"/>
      <c r="I33" s="481"/>
      <c r="J33" s="481"/>
      <c r="K33" s="482"/>
      <c r="L33" s="483">
        <f t="shared" si="2"/>
        <v>0</v>
      </c>
      <c r="M33" s="483">
        <f t="shared" si="0"/>
        <v>0</v>
      </c>
      <c r="N33" s="483">
        <f t="shared" si="0"/>
        <v>0</v>
      </c>
    </row>
    <row r="34" spans="1:14" ht="16.149999999999999" customHeight="1" x14ac:dyDescent="0.25">
      <c r="A34" s="68" t="s">
        <v>31</v>
      </c>
      <c r="B34" s="477"/>
      <c r="C34" s="478"/>
      <c r="D34" s="478"/>
      <c r="E34" s="478"/>
      <c r="F34" s="479">
        <f t="shared" si="1"/>
        <v>0</v>
      </c>
      <c r="G34" s="480"/>
      <c r="H34" s="478"/>
      <c r="I34" s="481"/>
      <c r="J34" s="481"/>
      <c r="K34" s="482"/>
      <c r="L34" s="483">
        <f t="shared" si="2"/>
        <v>0</v>
      </c>
      <c r="M34" s="483">
        <f t="shared" si="0"/>
        <v>0</v>
      </c>
      <c r="N34" s="483">
        <f t="shared" si="0"/>
        <v>0</v>
      </c>
    </row>
    <row r="35" spans="1:14" ht="15.75" x14ac:dyDescent="0.25">
      <c r="A35" s="68" t="s">
        <v>32</v>
      </c>
      <c r="B35" s="477"/>
      <c r="C35" s="478"/>
      <c r="D35" s="478"/>
      <c r="E35" s="478"/>
      <c r="F35" s="479">
        <f t="shared" si="1"/>
        <v>0</v>
      </c>
      <c r="G35" s="480"/>
      <c r="H35" s="478"/>
      <c r="I35" s="481"/>
      <c r="J35" s="481"/>
      <c r="K35" s="482"/>
      <c r="L35" s="483">
        <f t="shared" si="2"/>
        <v>0</v>
      </c>
      <c r="M35" s="483">
        <f t="shared" si="0"/>
        <v>0</v>
      </c>
      <c r="N35" s="483">
        <f t="shared" si="0"/>
        <v>0</v>
      </c>
    </row>
    <row r="36" spans="1:14" ht="15.75" x14ac:dyDescent="0.25">
      <c r="A36" s="68" t="s">
        <v>33</v>
      </c>
      <c r="B36" s="477"/>
      <c r="C36" s="478"/>
      <c r="D36" s="478"/>
      <c r="E36" s="478"/>
      <c r="F36" s="479">
        <f t="shared" si="1"/>
        <v>0</v>
      </c>
      <c r="G36" s="480"/>
      <c r="H36" s="478"/>
      <c r="I36" s="481"/>
      <c r="J36" s="481"/>
      <c r="K36" s="482"/>
      <c r="L36" s="483">
        <f t="shared" si="2"/>
        <v>0</v>
      </c>
      <c r="M36" s="483">
        <f t="shared" si="0"/>
        <v>0</v>
      </c>
      <c r="N36" s="483">
        <f t="shared" si="0"/>
        <v>0</v>
      </c>
    </row>
    <row r="37" spans="1:14" ht="19.899999999999999" customHeight="1" x14ac:dyDescent="0.25">
      <c r="A37" s="68" t="s">
        <v>34</v>
      </c>
      <c r="B37" s="477"/>
      <c r="C37" s="478"/>
      <c r="D37" s="478"/>
      <c r="E37" s="478"/>
      <c r="F37" s="479">
        <f t="shared" si="1"/>
        <v>0</v>
      </c>
      <c r="G37" s="480"/>
      <c r="H37" s="478"/>
      <c r="I37" s="481"/>
      <c r="J37" s="481"/>
      <c r="K37" s="482"/>
      <c r="L37" s="483">
        <f t="shared" si="2"/>
        <v>0</v>
      </c>
      <c r="M37" s="483">
        <f t="shared" si="0"/>
        <v>0</v>
      </c>
      <c r="N37" s="483">
        <f t="shared" si="0"/>
        <v>0</v>
      </c>
    </row>
    <row r="38" spans="1:14" ht="15.75" x14ac:dyDescent="0.25">
      <c r="A38" s="68" t="s">
        <v>35</v>
      </c>
      <c r="B38" s="477"/>
      <c r="C38" s="478"/>
      <c r="D38" s="478"/>
      <c r="E38" s="478"/>
      <c r="F38" s="479">
        <f t="shared" si="1"/>
        <v>0</v>
      </c>
      <c r="G38" s="480"/>
      <c r="H38" s="478"/>
      <c r="I38" s="481"/>
      <c r="J38" s="481"/>
      <c r="K38" s="482"/>
      <c r="L38" s="483">
        <f t="shared" si="2"/>
        <v>0</v>
      </c>
      <c r="M38" s="483">
        <f t="shared" si="0"/>
        <v>0</v>
      </c>
      <c r="N38" s="483">
        <f t="shared" si="0"/>
        <v>0</v>
      </c>
    </row>
    <row r="39" spans="1:14" ht="31.5" x14ac:dyDescent="0.25">
      <c r="A39" s="68" t="s">
        <v>36</v>
      </c>
      <c r="B39" s="477"/>
      <c r="C39" s="478"/>
      <c r="D39" s="478"/>
      <c r="E39" s="478"/>
      <c r="F39" s="479">
        <f t="shared" si="1"/>
        <v>0</v>
      </c>
      <c r="G39" s="480"/>
      <c r="H39" s="478"/>
      <c r="I39" s="481"/>
      <c r="J39" s="481"/>
      <c r="K39" s="482"/>
      <c r="L39" s="483">
        <f t="shared" si="2"/>
        <v>0</v>
      </c>
      <c r="M39" s="483">
        <f t="shared" si="0"/>
        <v>0</v>
      </c>
      <c r="N39" s="483">
        <f t="shared" si="0"/>
        <v>0</v>
      </c>
    </row>
    <row r="40" spans="1:14" ht="15.75" x14ac:dyDescent="0.25">
      <c r="A40" s="68" t="s">
        <v>37</v>
      </c>
      <c r="B40" s="477"/>
      <c r="C40" s="478"/>
      <c r="D40" s="478"/>
      <c r="E40" s="478"/>
      <c r="F40" s="479">
        <f t="shared" si="1"/>
        <v>0</v>
      </c>
      <c r="G40" s="480"/>
      <c r="H40" s="478"/>
      <c r="I40" s="481"/>
      <c r="J40" s="481"/>
      <c r="K40" s="482"/>
      <c r="L40" s="483">
        <f t="shared" si="2"/>
        <v>0</v>
      </c>
      <c r="M40" s="483">
        <f t="shared" si="0"/>
        <v>0</v>
      </c>
      <c r="N40" s="483">
        <f t="shared" si="0"/>
        <v>0</v>
      </c>
    </row>
    <row r="41" spans="1:14" ht="15.75" x14ac:dyDescent="0.25">
      <c r="A41" s="68" t="s">
        <v>38</v>
      </c>
      <c r="B41" s="477"/>
      <c r="C41" s="478"/>
      <c r="D41" s="478"/>
      <c r="E41" s="478"/>
      <c r="F41" s="479">
        <f t="shared" si="1"/>
        <v>0</v>
      </c>
      <c r="G41" s="480"/>
      <c r="H41" s="478"/>
      <c r="I41" s="481"/>
      <c r="J41" s="481"/>
      <c r="K41" s="482"/>
      <c r="L41" s="483">
        <f t="shared" si="2"/>
        <v>0</v>
      </c>
      <c r="M41" s="483">
        <f t="shared" si="0"/>
        <v>0</v>
      </c>
      <c r="N41" s="483">
        <f t="shared" si="0"/>
        <v>0</v>
      </c>
    </row>
    <row r="42" spans="1:14" ht="15.6" customHeight="1" x14ac:dyDescent="0.25">
      <c r="A42" s="68" t="s">
        <v>39</v>
      </c>
      <c r="B42" s="477"/>
      <c r="C42" s="478"/>
      <c r="D42" s="478"/>
      <c r="E42" s="478"/>
      <c r="F42" s="479">
        <f t="shared" si="1"/>
        <v>0</v>
      </c>
      <c r="G42" s="480"/>
      <c r="H42" s="478"/>
      <c r="I42" s="481"/>
      <c r="J42" s="481"/>
      <c r="K42" s="482"/>
      <c r="L42" s="483">
        <f t="shared" si="2"/>
        <v>0</v>
      </c>
      <c r="M42" s="483">
        <f t="shared" si="0"/>
        <v>0</v>
      </c>
      <c r="N42" s="483">
        <f t="shared" si="0"/>
        <v>0</v>
      </c>
    </row>
    <row r="43" spans="1:14" ht="15.75" x14ac:dyDescent="0.25">
      <c r="A43" s="68" t="s">
        <v>40</v>
      </c>
      <c r="B43" s="477"/>
      <c r="C43" s="478"/>
      <c r="D43" s="478"/>
      <c r="E43" s="478"/>
      <c r="F43" s="479">
        <f t="shared" si="1"/>
        <v>0</v>
      </c>
      <c r="G43" s="480"/>
      <c r="H43" s="478"/>
      <c r="I43" s="481"/>
      <c r="J43" s="481"/>
      <c r="K43" s="482"/>
      <c r="L43" s="483">
        <f t="shared" si="2"/>
        <v>0</v>
      </c>
      <c r="M43" s="483">
        <f t="shared" ref="M43:N73" si="3">E43+K43</f>
        <v>0</v>
      </c>
      <c r="N43" s="483">
        <f t="shared" si="3"/>
        <v>0</v>
      </c>
    </row>
    <row r="44" spans="1:14" ht="15.75" x14ac:dyDescent="0.25">
      <c r="A44" s="68" t="s">
        <v>41</v>
      </c>
      <c r="B44" s="477"/>
      <c r="C44" s="478"/>
      <c r="D44" s="478"/>
      <c r="E44" s="478"/>
      <c r="F44" s="479">
        <f t="shared" si="1"/>
        <v>0</v>
      </c>
      <c r="G44" s="480"/>
      <c r="H44" s="478"/>
      <c r="I44" s="481"/>
      <c r="J44" s="481"/>
      <c r="K44" s="482"/>
      <c r="L44" s="483">
        <f t="shared" si="2"/>
        <v>0</v>
      </c>
      <c r="M44" s="483">
        <f t="shared" si="3"/>
        <v>0</v>
      </c>
      <c r="N44" s="483">
        <f t="shared" si="3"/>
        <v>0</v>
      </c>
    </row>
    <row r="45" spans="1:14" ht="15.75" x14ac:dyDescent="0.25">
      <c r="A45" s="68" t="s">
        <v>42</v>
      </c>
      <c r="B45" s="477">
        <v>13349</v>
      </c>
      <c r="C45" s="478">
        <v>177</v>
      </c>
      <c r="D45" s="478">
        <v>359</v>
      </c>
      <c r="E45" s="478"/>
      <c r="F45" s="479">
        <f t="shared" si="1"/>
        <v>13885</v>
      </c>
      <c r="G45" s="480"/>
      <c r="H45" s="478"/>
      <c r="I45" s="481"/>
      <c r="J45" s="481"/>
      <c r="K45" s="482"/>
      <c r="L45" s="483">
        <f t="shared" si="2"/>
        <v>0</v>
      </c>
      <c r="M45" s="483">
        <f t="shared" si="3"/>
        <v>0</v>
      </c>
      <c r="N45" s="483">
        <f t="shared" si="3"/>
        <v>13885</v>
      </c>
    </row>
    <row r="46" spans="1:14" ht="15" customHeight="1" x14ac:dyDescent="0.25">
      <c r="A46" s="68" t="s">
        <v>43</v>
      </c>
      <c r="B46" s="477"/>
      <c r="C46" s="478"/>
      <c r="D46" s="478"/>
      <c r="E46" s="478">
        <v>4500</v>
      </c>
      <c r="F46" s="479">
        <f t="shared" si="1"/>
        <v>4500</v>
      </c>
      <c r="G46" s="480"/>
      <c r="H46" s="478"/>
      <c r="I46" s="481"/>
      <c r="J46" s="481"/>
      <c r="K46" s="482"/>
      <c r="L46" s="483">
        <f t="shared" si="2"/>
        <v>0</v>
      </c>
      <c r="M46" s="483">
        <f t="shared" si="3"/>
        <v>4500</v>
      </c>
      <c r="N46" s="483">
        <f t="shared" si="3"/>
        <v>4500</v>
      </c>
    </row>
    <row r="47" spans="1:14" ht="18" customHeight="1" x14ac:dyDescent="0.25">
      <c r="A47" s="68" t="s">
        <v>44</v>
      </c>
      <c r="B47" s="477"/>
      <c r="C47" s="478"/>
      <c r="D47" s="478"/>
      <c r="E47" s="478"/>
      <c r="F47" s="479">
        <f t="shared" si="1"/>
        <v>0</v>
      </c>
      <c r="G47" s="480"/>
      <c r="H47" s="478"/>
      <c r="I47" s="481"/>
      <c r="J47" s="481"/>
      <c r="K47" s="482"/>
      <c r="L47" s="483">
        <f t="shared" si="2"/>
        <v>0</v>
      </c>
      <c r="M47" s="483">
        <f t="shared" si="3"/>
        <v>0</v>
      </c>
      <c r="N47" s="483">
        <f t="shared" si="3"/>
        <v>0</v>
      </c>
    </row>
    <row r="48" spans="1:14" ht="19.899999999999999" customHeight="1" x14ac:dyDescent="0.25">
      <c r="A48" s="68" t="s">
        <v>45</v>
      </c>
      <c r="B48" s="477"/>
      <c r="C48" s="478"/>
      <c r="D48" s="478"/>
      <c r="E48" s="478"/>
      <c r="F48" s="479">
        <f t="shared" si="1"/>
        <v>0</v>
      </c>
      <c r="G48" s="480"/>
      <c r="H48" s="478"/>
      <c r="I48" s="481"/>
      <c r="J48" s="481"/>
      <c r="K48" s="482"/>
      <c r="L48" s="483">
        <f t="shared" si="2"/>
        <v>0</v>
      </c>
      <c r="M48" s="483">
        <f t="shared" si="3"/>
        <v>0</v>
      </c>
      <c r="N48" s="483">
        <f t="shared" si="3"/>
        <v>0</v>
      </c>
    </row>
    <row r="49" spans="1:14" ht="29.45" customHeight="1" x14ac:dyDescent="0.25">
      <c r="A49" s="68" t="s">
        <v>78</v>
      </c>
      <c r="B49" s="477"/>
      <c r="C49" s="478"/>
      <c r="D49" s="478"/>
      <c r="E49" s="478"/>
      <c r="F49" s="479">
        <f t="shared" si="1"/>
        <v>0</v>
      </c>
      <c r="G49" s="480"/>
      <c r="H49" s="478"/>
      <c r="I49" s="481"/>
      <c r="J49" s="481"/>
      <c r="K49" s="482"/>
      <c r="L49" s="483">
        <f t="shared" si="2"/>
        <v>0</v>
      </c>
      <c r="M49" s="483">
        <f t="shared" si="3"/>
        <v>0</v>
      </c>
      <c r="N49" s="483">
        <f t="shared" si="3"/>
        <v>0</v>
      </c>
    </row>
    <row r="50" spans="1:14" ht="19.899999999999999" customHeight="1" x14ac:dyDescent="0.25">
      <c r="A50" s="68" t="s">
        <v>46</v>
      </c>
      <c r="B50" s="477"/>
      <c r="C50" s="478"/>
      <c r="D50" s="478"/>
      <c r="E50" s="478"/>
      <c r="F50" s="479">
        <f t="shared" si="1"/>
        <v>0</v>
      </c>
      <c r="G50" s="480"/>
      <c r="H50" s="478"/>
      <c r="I50" s="481"/>
      <c r="J50" s="481"/>
      <c r="K50" s="482"/>
      <c r="L50" s="483">
        <f t="shared" si="2"/>
        <v>0</v>
      </c>
      <c r="M50" s="483">
        <f t="shared" si="3"/>
        <v>0</v>
      </c>
      <c r="N50" s="483">
        <f t="shared" si="3"/>
        <v>0</v>
      </c>
    </row>
    <row r="51" spans="1:14" ht="19.899999999999999" customHeight="1" x14ac:dyDescent="0.25">
      <c r="A51" s="68" t="s">
        <v>47</v>
      </c>
      <c r="B51" s="477"/>
      <c r="C51" s="478"/>
      <c r="D51" s="478"/>
      <c r="E51" s="478"/>
      <c r="F51" s="479">
        <f t="shared" si="1"/>
        <v>0</v>
      </c>
      <c r="G51" s="480"/>
      <c r="H51" s="478"/>
      <c r="I51" s="481"/>
      <c r="J51" s="481"/>
      <c r="K51" s="482"/>
      <c r="L51" s="483">
        <f t="shared" si="2"/>
        <v>0</v>
      </c>
      <c r="M51" s="483">
        <f t="shared" si="3"/>
        <v>0</v>
      </c>
      <c r="N51" s="483">
        <f t="shared" si="3"/>
        <v>0</v>
      </c>
    </row>
    <row r="52" spans="1:14" ht="15.75" x14ac:dyDescent="0.25">
      <c r="A52" s="68" t="s">
        <v>48</v>
      </c>
      <c r="B52" s="477"/>
      <c r="C52" s="478"/>
      <c r="D52" s="478"/>
      <c r="E52" s="478"/>
      <c r="F52" s="479">
        <f t="shared" si="1"/>
        <v>0</v>
      </c>
      <c r="G52" s="480"/>
      <c r="H52" s="478"/>
      <c r="I52" s="481"/>
      <c r="J52" s="481"/>
      <c r="K52" s="482"/>
      <c r="L52" s="483">
        <f t="shared" si="2"/>
        <v>0</v>
      </c>
      <c r="M52" s="483">
        <f t="shared" si="3"/>
        <v>0</v>
      </c>
      <c r="N52" s="483">
        <f t="shared" si="3"/>
        <v>0</v>
      </c>
    </row>
    <row r="53" spans="1:14" ht="15.75" x14ac:dyDescent="0.25">
      <c r="A53" s="68" t="s">
        <v>49</v>
      </c>
      <c r="B53" s="477"/>
      <c r="C53" s="478"/>
      <c r="D53" s="478"/>
      <c r="E53" s="478"/>
      <c r="F53" s="479">
        <f t="shared" si="1"/>
        <v>0</v>
      </c>
      <c r="G53" s="480"/>
      <c r="H53" s="478"/>
      <c r="I53" s="481"/>
      <c r="J53" s="481"/>
      <c r="K53" s="482"/>
      <c r="L53" s="483">
        <f t="shared" si="2"/>
        <v>0</v>
      </c>
      <c r="M53" s="483">
        <f t="shared" si="3"/>
        <v>0</v>
      </c>
      <c r="N53" s="483">
        <f t="shared" si="3"/>
        <v>0</v>
      </c>
    </row>
    <row r="54" spans="1:14" ht="15.75" x14ac:dyDescent="0.25">
      <c r="A54" s="68" t="s">
        <v>50</v>
      </c>
      <c r="B54" s="477"/>
      <c r="C54" s="478"/>
      <c r="D54" s="478"/>
      <c r="E54" s="478"/>
      <c r="F54" s="479">
        <f t="shared" si="1"/>
        <v>0</v>
      </c>
      <c r="G54" s="480"/>
      <c r="H54" s="478"/>
      <c r="I54" s="481"/>
      <c r="J54" s="481"/>
      <c r="K54" s="482"/>
      <c r="L54" s="483">
        <f t="shared" si="2"/>
        <v>0</v>
      </c>
      <c r="M54" s="483">
        <f t="shared" si="3"/>
        <v>0</v>
      </c>
      <c r="N54" s="483">
        <f t="shared" si="3"/>
        <v>0</v>
      </c>
    </row>
    <row r="55" spans="1:14" ht="31.5" x14ac:dyDescent="0.25">
      <c r="A55" s="68" t="s">
        <v>51</v>
      </c>
      <c r="B55" s="477"/>
      <c r="C55" s="478"/>
      <c r="D55" s="478"/>
      <c r="E55" s="478"/>
      <c r="F55" s="479">
        <f t="shared" si="1"/>
        <v>0</v>
      </c>
      <c r="G55" s="480"/>
      <c r="H55" s="478"/>
      <c r="I55" s="481"/>
      <c r="J55" s="481"/>
      <c r="K55" s="482"/>
      <c r="L55" s="483">
        <f t="shared" si="2"/>
        <v>0</v>
      </c>
      <c r="M55" s="483">
        <f t="shared" si="3"/>
        <v>0</v>
      </c>
      <c r="N55" s="483">
        <f t="shared" si="3"/>
        <v>0</v>
      </c>
    </row>
    <row r="56" spans="1:14" ht="15.75" x14ac:dyDescent="0.25">
      <c r="A56" s="68" t="s">
        <v>52</v>
      </c>
      <c r="B56" s="477"/>
      <c r="C56" s="478"/>
      <c r="D56" s="478"/>
      <c r="E56" s="478"/>
      <c r="F56" s="479">
        <f t="shared" si="1"/>
        <v>0</v>
      </c>
      <c r="G56" s="480"/>
      <c r="H56" s="478"/>
      <c r="I56" s="481"/>
      <c r="J56" s="481"/>
      <c r="K56" s="482"/>
      <c r="L56" s="483">
        <f t="shared" si="2"/>
        <v>0</v>
      </c>
      <c r="M56" s="483">
        <f t="shared" si="3"/>
        <v>0</v>
      </c>
      <c r="N56" s="483">
        <f t="shared" si="3"/>
        <v>0</v>
      </c>
    </row>
    <row r="57" spans="1:14" ht="15.75" x14ac:dyDescent="0.25">
      <c r="A57" s="68" t="s">
        <v>53</v>
      </c>
      <c r="B57" s="477"/>
      <c r="C57" s="478"/>
      <c r="D57" s="478"/>
      <c r="E57" s="478"/>
      <c r="F57" s="479">
        <f t="shared" si="1"/>
        <v>0</v>
      </c>
      <c r="G57" s="480"/>
      <c r="H57" s="478"/>
      <c r="I57" s="481"/>
      <c r="J57" s="481"/>
      <c r="K57" s="482"/>
      <c r="L57" s="483">
        <f t="shared" si="2"/>
        <v>0</v>
      </c>
      <c r="M57" s="483">
        <f t="shared" si="3"/>
        <v>0</v>
      </c>
      <c r="N57" s="483">
        <f t="shared" si="3"/>
        <v>0</v>
      </c>
    </row>
    <row r="58" spans="1:14" ht="15.75" x14ac:dyDescent="0.25">
      <c r="A58" s="68" t="s">
        <v>54</v>
      </c>
      <c r="B58" s="477"/>
      <c r="C58" s="478"/>
      <c r="D58" s="478"/>
      <c r="E58" s="478"/>
      <c r="F58" s="479">
        <f t="shared" si="1"/>
        <v>0</v>
      </c>
      <c r="G58" s="480"/>
      <c r="H58" s="478"/>
      <c r="I58" s="481"/>
      <c r="J58" s="481"/>
      <c r="K58" s="482"/>
      <c r="L58" s="483">
        <f t="shared" si="2"/>
        <v>0</v>
      </c>
      <c r="M58" s="483">
        <f t="shared" si="3"/>
        <v>0</v>
      </c>
      <c r="N58" s="483">
        <f t="shared" si="3"/>
        <v>0</v>
      </c>
    </row>
    <row r="59" spans="1:14" ht="15.75" x14ac:dyDescent="0.25">
      <c r="A59" s="68" t="s">
        <v>55</v>
      </c>
      <c r="B59" s="477"/>
      <c r="C59" s="478"/>
      <c r="D59" s="478"/>
      <c r="E59" s="478"/>
      <c r="F59" s="479">
        <f t="shared" si="1"/>
        <v>0</v>
      </c>
      <c r="G59" s="480"/>
      <c r="H59" s="478"/>
      <c r="I59" s="481"/>
      <c r="J59" s="481"/>
      <c r="K59" s="482"/>
      <c r="L59" s="483">
        <f t="shared" si="2"/>
        <v>0</v>
      </c>
      <c r="M59" s="483">
        <f t="shared" si="3"/>
        <v>0</v>
      </c>
      <c r="N59" s="483">
        <f t="shared" si="3"/>
        <v>0</v>
      </c>
    </row>
    <row r="60" spans="1:14" ht="31.5" x14ac:dyDescent="0.25">
      <c r="A60" s="68" t="s">
        <v>56</v>
      </c>
      <c r="B60" s="477"/>
      <c r="C60" s="478"/>
      <c r="D60" s="478"/>
      <c r="E60" s="478"/>
      <c r="F60" s="479">
        <f t="shared" si="1"/>
        <v>0</v>
      </c>
      <c r="G60" s="480"/>
      <c r="H60" s="478"/>
      <c r="I60" s="481"/>
      <c r="J60" s="481"/>
      <c r="K60" s="482"/>
      <c r="L60" s="483">
        <f t="shared" si="2"/>
        <v>0</v>
      </c>
      <c r="M60" s="483">
        <f t="shared" si="3"/>
        <v>0</v>
      </c>
      <c r="N60" s="483">
        <f t="shared" si="3"/>
        <v>0</v>
      </c>
    </row>
    <row r="61" spans="1:14" ht="15.75" x14ac:dyDescent="0.25">
      <c r="A61" s="68" t="s">
        <v>57</v>
      </c>
      <c r="B61" s="477"/>
      <c r="C61" s="478"/>
      <c r="D61" s="478"/>
      <c r="E61" s="478"/>
      <c r="F61" s="479">
        <f t="shared" si="1"/>
        <v>0</v>
      </c>
      <c r="G61" s="480"/>
      <c r="H61" s="478"/>
      <c r="I61" s="481"/>
      <c r="J61" s="481"/>
      <c r="K61" s="482"/>
      <c r="L61" s="483">
        <f t="shared" si="2"/>
        <v>0</v>
      </c>
      <c r="M61" s="483">
        <f t="shared" si="3"/>
        <v>0</v>
      </c>
      <c r="N61" s="483">
        <f t="shared" si="3"/>
        <v>0</v>
      </c>
    </row>
    <row r="62" spans="1:14" ht="15.75" x14ac:dyDescent="0.25">
      <c r="A62" s="68" t="s">
        <v>58</v>
      </c>
      <c r="B62" s="477"/>
      <c r="C62" s="478"/>
      <c r="D62" s="478"/>
      <c r="E62" s="478"/>
      <c r="F62" s="479">
        <f t="shared" si="1"/>
        <v>0</v>
      </c>
      <c r="G62" s="480">
        <v>8457</v>
      </c>
      <c r="H62" s="478">
        <v>2587</v>
      </c>
      <c r="I62" s="481">
        <v>520</v>
      </c>
      <c r="J62" s="481">
        <v>12196</v>
      </c>
      <c r="K62" s="482"/>
      <c r="L62" s="483">
        <f t="shared" si="2"/>
        <v>23760</v>
      </c>
      <c r="M62" s="483">
        <f t="shared" si="3"/>
        <v>0</v>
      </c>
      <c r="N62" s="483">
        <f t="shared" si="3"/>
        <v>23760</v>
      </c>
    </row>
    <row r="63" spans="1:14" ht="19.899999999999999" customHeight="1" x14ac:dyDescent="0.25">
      <c r="A63" s="68" t="s">
        <v>59</v>
      </c>
      <c r="B63" s="477"/>
      <c r="C63" s="478"/>
      <c r="D63" s="478"/>
      <c r="E63" s="478"/>
      <c r="F63" s="479">
        <f t="shared" si="1"/>
        <v>0</v>
      </c>
      <c r="G63" s="480"/>
      <c r="H63" s="478"/>
      <c r="I63" s="481"/>
      <c r="J63" s="481"/>
      <c r="K63" s="482"/>
      <c r="L63" s="483">
        <f t="shared" si="2"/>
        <v>0</v>
      </c>
      <c r="M63" s="483">
        <f t="shared" si="3"/>
        <v>0</v>
      </c>
      <c r="N63" s="483">
        <f t="shared" si="3"/>
        <v>0</v>
      </c>
    </row>
    <row r="64" spans="1:14" ht="15.75" x14ac:dyDescent="0.25">
      <c r="A64" s="68" t="s">
        <v>60</v>
      </c>
      <c r="B64" s="477"/>
      <c r="C64" s="478"/>
      <c r="D64" s="478"/>
      <c r="E64" s="478"/>
      <c r="F64" s="479">
        <f t="shared" si="1"/>
        <v>0</v>
      </c>
      <c r="G64" s="480"/>
      <c r="H64" s="478"/>
      <c r="I64" s="481"/>
      <c r="J64" s="481"/>
      <c r="K64" s="482"/>
      <c r="L64" s="483">
        <f t="shared" si="2"/>
        <v>0</v>
      </c>
      <c r="M64" s="483">
        <f t="shared" si="3"/>
        <v>0</v>
      </c>
      <c r="N64" s="483">
        <f t="shared" si="3"/>
        <v>0</v>
      </c>
    </row>
    <row r="65" spans="1:14" ht="15.75" x14ac:dyDescent="0.25">
      <c r="A65" s="68" t="s">
        <v>61</v>
      </c>
      <c r="B65" s="477"/>
      <c r="C65" s="478"/>
      <c r="D65" s="478"/>
      <c r="E65" s="478"/>
      <c r="F65" s="479">
        <f t="shared" si="1"/>
        <v>0</v>
      </c>
      <c r="G65" s="480"/>
      <c r="H65" s="478"/>
      <c r="I65" s="481"/>
      <c r="J65" s="481"/>
      <c r="K65" s="482"/>
      <c r="L65" s="483">
        <f t="shared" si="2"/>
        <v>0</v>
      </c>
      <c r="M65" s="483">
        <f t="shared" si="3"/>
        <v>0</v>
      </c>
      <c r="N65" s="483">
        <f t="shared" si="3"/>
        <v>0</v>
      </c>
    </row>
    <row r="66" spans="1:14" ht="31.5" x14ac:dyDescent="0.25">
      <c r="A66" s="68" t="s">
        <v>62</v>
      </c>
      <c r="B66" s="477"/>
      <c r="C66" s="478"/>
      <c r="D66" s="478"/>
      <c r="E66" s="478"/>
      <c r="F66" s="479">
        <f t="shared" si="1"/>
        <v>0</v>
      </c>
      <c r="G66" s="480"/>
      <c r="H66" s="478"/>
      <c r="I66" s="481"/>
      <c r="J66" s="481"/>
      <c r="K66" s="482"/>
      <c r="L66" s="483">
        <f t="shared" si="2"/>
        <v>0</v>
      </c>
      <c r="M66" s="483">
        <f t="shared" si="3"/>
        <v>0</v>
      </c>
      <c r="N66" s="483">
        <f t="shared" si="3"/>
        <v>0</v>
      </c>
    </row>
    <row r="67" spans="1:14" ht="15.75" x14ac:dyDescent="0.25">
      <c r="A67" s="68" t="s">
        <v>63</v>
      </c>
      <c r="B67" s="477"/>
      <c r="C67" s="478"/>
      <c r="D67" s="478"/>
      <c r="E67" s="478"/>
      <c r="F67" s="479">
        <f t="shared" si="1"/>
        <v>0</v>
      </c>
      <c r="G67" s="480"/>
      <c r="H67" s="478"/>
      <c r="I67" s="481"/>
      <c r="J67" s="481"/>
      <c r="K67" s="482"/>
      <c r="L67" s="483">
        <f t="shared" si="2"/>
        <v>0</v>
      </c>
      <c r="M67" s="483">
        <f t="shared" si="3"/>
        <v>0</v>
      </c>
      <c r="N67" s="483">
        <f t="shared" si="3"/>
        <v>0</v>
      </c>
    </row>
    <row r="68" spans="1:14" ht="15.75" x14ac:dyDescent="0.25">
      <c r="A68" s="68" t="s">
        <v>64</v>
      </c>
      <c r="B68" s="477"/>
      <c r="C68" s="478"/>
      <c r="D68" s="478"/>
      <c r="E68" s="478"/>
      <c r="F68" s="479">
        <f t="shared" si="1"/>
        <v>0</v>
      </c>
      <c r="G68" s="480"/>
      <c r="H68" s="478"/>
      <c r="I68" s="481"/>
      <c r="J68" s="481"/>
      <c r="K68" s="482"/>
      <c r="L68" s="483">
        <f t="shared" si="2"/>
        <v>0</v>
      </c>
      <c r="M68" s="483">
        <f t="shared" si="3"/>
        <v>0</v>
      </c>
      <c r="N68" s="483">
        <f t="shared" si="3"/>
        <v>0</v>
      </c>
    </row>
    <row r="69" spans="1:14" ht="21" customHeight="1" x14ac:dyDescent="0.25">
      <c r="A69" s="68" t="s">
        <v>65</v>
      </c>
      <c r="B69" s="477"/>
      <c r="C69" s="478"/>
      <c r="D69" s="478"/>
      <c r="E69" s="478"/>
      <c r="F69" s="479">
        <f t="shared" si="1"/>
        <v>0</v>
      </c>
      <c r="G69" s="480"/>
      <c r="H69" s="478"/>
      <c r="I69" s="481"/>
      <c r="J69" s="481"/>
      <c r="K69" s="482"/>
      <c r="L69" s="483">
        <f t="shared" si="2"/>
        <v>0</v>
      </c>
      <c r="M69" s="483">
        <f t="shared" si="3"/>
        <v>0</v>
      </c>
      <c r="N69" s="483">
        <f t="shared" si="3"/>
        <v>0</v>
      </c>
    </row>
    <row r="70" spans="1:14" ht="15.75" x14ac:dyDescent="0.25">
      <c r="A70" s="68" t="s">
        <v>66</v>
      </c>
      <c r="B70" s="477"/>
      <c r="C70" s="478"/>
      <c r="D70" s="478"/>
      <c r="E70" s="478"/>
      <c r="F70" s="479">
        <f t="shared" si="1"/>
        <v>0</v>
      </c>
      <c r="G70" s="480"/>
      <c r="H70" s="478"/>
      <c r="I70" s="481"/>
      <c r="J70" s="481"/>
      <c r="K70" s="482"/>
      <c r="L70" s="483">
        <f t="shared" si="2"/>
        <v>0</v>
      </c>
      <c r="M70" s="483">
        <f t="shared" si="3"/>
        <v>0</v>
      </c>
      <c r="N70" s="483">
        <f t="shared" si="3"/>
        <v>0</v>
      </c>
    </row>
    <row r="71" spans="1:14" ht="15.75" x14ac:dyDescent="0.25">
      <c r="A71" s="68" t="s">
        <v>67</v>
      </c>
      <c r="B71" s="477"/>
      <c r="C71" s="478"/>
      <c r="D71" s="478"/>
      <c r="E71" s="478"/>
      <c r="F71" s="479">
        <f t="shared" si="1"/>
        <v>0</v>
      </c>
      <c r="G71" s="480"/>
      <c r="H71" s="478"/>
      <c r="I71" s="481"/>
      <c r="J71" s="481"/>
      <c r="K71" s="482"/>
      <c r="L71" s="483">
        <f t="shared" si="2"/>
        <v>0</v>
      </c>
      <c r="M71" s="483">
        <f t="shared" si="3"/>
        <v>0</v>
      </c>
      <c r="N71" s="483">
        <f t="shared" si="3"/>
        <v>0</v>
      </c>
    </row>
    <row r="72" spans="1:14" ht="31.5" x14ac:dyDescent="0.25">
      <c r="A72" s="68" t="s">
        <v>68</v>
      </c>
      <c r="B72" s="477"/>
      <c r="C72" s="478"/>
      <c r="D72" s="478"/>
      <c r="E72" s="478"/>
      <c r="F72" s="479">
        <f t="shared" si="1"/>
        <v>0</v>
      </c>
      <c r="G72" s="480"/>
      <c r="H72" s="478"/>
      <c r="I72" s="481"/>
      <c r="J72" s="481"/>
      <c r="K72" s="482"/>
      <c r="L72" s="483">
        <f t="shared" si="2"/>
        <v>0</v>
      </c>
      <c r="M72" s="483">
        <f t="shared" si="3"/>
        <v>0</v>
      </c>
      <c r="N72" s="483">
        <f t="shared" si="3"/>
        <v>0</v>
      </c>
    </row>
    <row r="73" spans="1:14" ht="32.25" thickBot="1" x14ac:dyDescent="0.3">
      <c r="A73" s="101" t="s">
        <v>69</v>
      </c>
      <c r="B73" s="484"/>
      <c r="C73" s="485"/>
      <c r="D73" s="485"/>
      <c r="E73" s="485"/>
      <c r="F73" s="486">
        <f t="shared" si="1"/>
        <v>0</v>
      </c>
      <c r="G73" s="487"/>
      <c r="H73" s="488"/>
      <c r="I73" s="489"/>
      <c r="J73" s="489"/>
      <c r="K73" s="490"/>
      <c r="L73" s="491">
        <f t="shared" si="2"/>
        <v>0</v>
      </c>
      <c r="M73" s="491">
        <f t="shared" si="3"/>
        <v>0</v>
      </c>
      <c r="N73" s="491">
        <f t="shared" si="3"/>
        <v>0</v>
      </c>
    </row>
    <row r="74" spans="1:14" ht="35.450000000000003" customHeight="1" thickBot="1" x14ac:dyDescent="0.3">
      <c r="A74" s="492" t="s">
        <v>70</v>
      </c>
      <c r="B74" s="493">
        <f>SUM(B11:B73)</f>
        <v>13349</v>
      </c>
      <c r="C74" s="494">
        <f t="shared" ref="C74:M74" si="4">SUM(C11:C73)</f>
        <v>177</v>
      </c>
      <c r="D74" s="494">
        <f t="shared" si="4"/>
        <v>359</v>
      </c>
      <c r="E74" s="494">
        <f t="shared" si="4"/>
        <v>4500</v>
      </c>
      <c r="F74" s="495">
        <f t="shared" si="4"/>
        <v>18385</v>
      </c>
      <c r="G74" s="496">
        <f t="shared" si="4"/>
        <v>8457</v>
      </c>
      <c r="H74" s="497">
        <f t="shared" si="4"/>
        <v>2587</v>
      </c>
      <c r="I74" s="496">
        <f t="shared" si="4"/>
        <v>520</v>
      </c>
      <c r="J74" s="496">
        <f t="shared" si="4"/>
        <v>12196</v>
      </c>
      <c r="K74" s="496">
        <f t="shared" si="4"/>
        <v>0</v>
      </c>
      <c r="L74" s="498">
        <f t="shared" si="4"/>
        <v>23760</v>
      </c>
      <c r="M74" s="499">
        <f t="shared" si="4"/>
        <v>4500</v>
      </c>
      <c r="N74" s="500">
        <f>F74+L74</f>
        <v>42145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2:B27"/>
  <sheetViews>
    <sheetView workbookViewId="0">
      <selection activeCell="O54" sqref="O54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370" t="s">
        <v>83</v>
      </c>
      <c r="B4" s="369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6">
        <f>B9+B10</f>
        <v>0</v>
      </c>
    </row>
    <row r="9" spans="1:2" ht="15.6" customHeight="1" x14ac:dyDescent="0.25">
      <c r="A9" s="365" t="s">
        <v>321</v>
      </c>
      <c r="B9" s="366"/>
    </row>
    <row r="10" spans="1:2" ht="15.6" customHeight="1" x14ac:dyDescent="0.25">
      <c r="A10" s="365" t="s">
        <v>320</v>
      </c>
      <c r="B10" s="366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/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/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6">
    <mergeCell ref="A2:B3"/>
    <mergeCell ref="A6:B6"/>
    <mergeCell ref="A25:B25"/>
    <mergeCell ref="A7:B7"/>
    <mergeCell ref="A26:B26"/>
    <mergeCell ref="A22:B22"/>
  </mergeCells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H14"/>
  <sheetViews>
    <sheetView view="pageBreakPreview" zoomScale="60" zoomScaleNormal="100" workbookViewId="0">
      <selection activeCell="O54" sqref="O54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11" t="s">
        <v>284</v>
      </c>
      <c r="B4" s="711"/>
      <c r="C4" s="711"/>
      <c r="D4" s="711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0</v>
      </c>
      <c r="C7" s="381"/>
      <c r="D7" s="382"/>
      <c r="F7" s="421">
        <f>G7+H7</f>
        <v>0</v>
      </c>
      <c r="G7" s="381"/>
      <c r="H7" s="382"/>
    </row>
    <row r="8" spans="1:8" ht="19.899999999999999" customHeight="1" thickBot="1" x14ac:dyDescent="0.3">
      <c r="A8" s="386" t="s">
        <v>358</v>
      </c>
      <c r="B8" s="422">
        <f>C8+D8</f>
        <v>0</v>
      </c>
      <c r="C8" s="423"/>
      <c r="D8" s="424"/>
      <c r="F8" s="422">
        <f>G8+H8</f>
        <v>0</v>
      </c>
      <c r="G8" s="423"/>
      <c r="H8" s="424"/>
    </row>
    <row r="9" spans="1:8" ht="15.75" thickBot="1" x14ac:dyDescent="0.3">
      <c r="A9" s="391" t="s">
        <v>359</v>
      </c>
      <c r="B9" s="425">
        <f>B7+B8</f>
        <v>0</v>
      </c>
      <c r="C9" s="426">
        <f>C7+C8</f>
        <v>0</v>
      </c>
      <c r="D9" s="427">
        <f>D7+D8</f>
        <v>0</v>
      </c>
      <c r="F9" s="425">
        <f>F7+F8</f>
        <v>0</v>
      </c>
      <c r="G9" s="426">
        <f>G7+G8</f>
        <v>0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E6"/>
  <sheetViews>
    <sheetView workbookViewId="0">
      <selection activeCell="O54" sqref="O54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18.42578125" customWidth="1"/>
    <col min="259" max="259" width="19.28515625" customWidth="1"/>
    <col min="513" max="513" width="32.7109375" customWidth="1"/>
    <col min="514" max="514" width="18.42578125" customWidth="1"/>
    <col min="515" max="515" width="19.28515625" customWidth="1"/>
    <col min="769" max="769" width="32.7109375" customWidth="1"/>
    <col min="770" max="770" width="18.42578125" customWidth="1"/>
    <col min="771" max="771" width="19.28515625" customWidth="1"/>
    <col min="1025" max="1025" width="32.7109375" customWidth="1"/>
    <col min="1026" max="1026" width="18.42578125" customWidth="1"/>
    <col min="1027" max="1027" width="19.28515625" customWidth="1"/>
    <col min="1281" max="1281" width="32.7109375" customWidth="1"/>
    <col min="1282" max="1282" width="18.42578125" customWidth="1"/>
    <col min="1283" max="1283" width="19.28515625" customWidth="1"/>
    <col min="1537" max="1537" width="32.7109375" customWidth="1"/>
    <col min="1538" max="1538" width="18.42578125" customWidth="1"/>
    <col min="1539" max="1539" width="19.28515625" customWidth="1"/>
    <col min="1793" max="1793" width="32.7109375" customWidth="1"/>
    <col min="1794" max="1794" width="18.42578125" customWidth="1"/>
    <col min="1795" max="1795" width="19.28515625" customWidth="1"/>
    <col min="2049" max="2049" width="32.7109375" customWidth="1"/>
    <col min="2050" max="2050" width="18.42578125" customWidth="1"/>
    <col min="2051" max="2051" width="19.28515625" customWidth="1"/>
    <col min="2305" max="2305" width="32.7109375" customWidth="1"/>
    <col min="2306" max="2306" width="18.42578125" customWidth="1"/>
    <col min="2307" max="2307" width="19.28515625" customWidth="1"/>
    <col min="2561" max="2561" width="32.7109375" customWidth="1"/>
    <col min="2562" max="2562" width="18.42578125" customWidth="1"/>
    <col min="2563" max="2563" width="19.28515625" customWidth="1"/>
    <col min="2817" max="2817" width="32.7109375" customWidth="1"/>
    <col min="2818" max="2818" width="18.42578125" customWidth="1"/>
    <col min="2819" max="2819" width="19.28515625" customWidth="1"/>
    <col min="3073" max="3073" width="32.7109375" customWidth="1"/>
    <col min="3074" max="3074" width="18.42578125" customWidth="1"/>
    <col min="3075" max="3075" width="19.28515625" customWidth="1"/>
    <col min="3329" max="3329" width="32.7109375" customWidth="1"/>
    <col min="3330" max="3330" width="18.42578125" customWidth="1"/>
    <col min="3331" max="3331" width="19.28515625" customWidth="1"/>
    <col min="3585" max="3585" width="32.7109375" customWidth="1"/>
    <col min="3586" max="3586" width="18.42578125" customWidth="1"/>
    <col min="3587" max="3587" width="19.28515625" customWidth="1"/>
    <col min="3841" max="3841" width="32.7109375" customWidth="1"/>
    <col min="3842" max="3842" width="18.42578125" customWidth="1"/>
    <col min="3843" max="3843" width="19.28515625" customWidth="1"/>
    <col min="4097" max="4097" width="32.7109375" customWidth="1"/>
    <col min="4098" max="4098" width="18.42578125" customWidth="1"/>
    <col min="4099" max="4099" width="19.28515625" customWidth="1"/>
    <col min="4353" max="4353" width="32.7109375" customWidth="1"/>
    <col min="4354" max="4354" width="18.42578125" customWidth="1"/>
    <col min="4355" max="4355" width="19.28515625" customWidth="1"/>
    <col min="4609" max="4609" width="32.7109375" customWidth="1"/>
    <col min="4610" max="4610" width="18.42578125" customWidth="1"/>
    <col min="4611" max="4611" width="19.28515625" customWidth="1"/>
    <col min="4865" max="4865" width="32.7109375" customWidth="1"/>
    <col min="4866" max="4866" width="18.42578125" customWidth="1"/>
    <col min="4867" max="4867" width="19.28515625" customWidth="1"/>
    <col min="5121" max="5121" width="32.7109375" customWidth="1"/>
    <col min="5122" max="5122" width="18.42578125" customWidth="1"/>
    <col min="5123" max="5123" width="19.28515625" customWidth="1"/>
    <col min="5377" max="5377" width="32.7109375" customWidth="1"/>
    <col min="5378" max="5378" width="18.42578125" customWidth="1"/>
    <col min="5379" max="5379" width="19.28515625" customWidth="1"/>
    <col min="5633" max="5633" width="32.7109375" customWidth="1"/>
    <col min="5634" max="5634" width="18.42578125" customWidth="1"/>
    <col min="5635" max="5635" width="19.28515625" customWidth="1"/>
    <col min="5889" max="5889" width="32.7109375" customWidth="1"/>
    <col min="5890" max="5890" width="18.42578125" customWidth="1"/>
    <col min="5891" max="5891" width="19.28515625" customWidth="1"/>
    <col min="6145" max="6145" width="32.7109375" customWidth="1"/>
    <col min="6146" max="6146" width="18.42578125" customWidth="1"/>
    <col min="6147" max="6147" width="19.28515625" customWidth="1"/>
    <col min="6401" max="6401" width="32.7109375" customWidth="1"/>
    <col min="6402" max="6402" width="18.42578125" customWidth="1"/>
    <col min="6403" max="6403" width="19.28515625" customWidth="1"/>
    <col min="6657" max="6657" width="32.7109375" customWidth="1"/>
    <col min="6658" max="6658" width="18.42578125" customWidth="1"/>
    <col min="6659" max="6659" width="19.28515625" customWidth="1"/>
    <col min="6913" max="6913" width="32.7109375" customWidth="1"/>
    <col min="6914" max="6914" width="18.42578125" customWidth="1"/>
    <col min="6915" max="6915" width="19.28515625" customWidth="1"/>
    <col min="7169" max="7169" width="32.7109375" customWidth="1"/>
    <col min="7170" max="7170" width="18.42578125" customWidth="1"/>
    <col min="7171" max="7171" width="19.28515625" customWidth="1"/>
    <col min="7425" max="7425" width="32.7109375" customWidth="1"/>
    <col min="7426" max="7426" width="18.42578125" customWidth="1"/>
    <col min="7427" max="7427" width="19.28515625" customWidth="1"/>
    <col min="7681" max="7681" width="32.7109375" customWidth="1"/>
    <col min="7682" max="7682" width="18.42578125" customWidth="1"/>
    <col min="7683" max="7683" width="19.28515625" customWidth="1"/>
    <col min="7937" max="7937" width="32.7109375" customWidth="1"/>
    <col min="7938" max="7938" width="18.42578125" customWidth="1"/>
    <col min="7939" max="7939" width="19.28515625" customWidth="1"/>
    <col min="8193" max="8193" width="32.7109375" customWidth="1"/>
    <col min="8194" max="8194" width="18.42578125" customWidth="1"/>
    <col min="8195" max="8195" width="19.28515625" customWidth="1"/>
    <col min="8449" max="8449" width="32.7109375" customWidth="1"/>
    <col min="8450" max="8450" width="18.42578125" customWidth="1"/>
    <col min="8451" max="8451" width="19.28515625" customWidth="1"/>
    <col min="8705" max="8705" width="32.7109375" customWidth="1"/>
    <col min="8706" max="8706" width="18.42578125" customWidth="1"/>
    <col min="8707" max="8707" width="19.28515625" customWidth="1"/>
    <col min="8961" max="8961" width="32.7109375" customWidth="1"/>
    <col min="8962" max="8962" width="18.42578125" customWidth="1"/>
    <col min="8963" max="8963" width="19.28515625" customWidth="1"/>
    <col min="9217" max="9217" width="32.7109375" customWidth="1"/>
    <col min="9218" max="9218" width="18.42578125" customWidth="1"/>
    <col min="9219" max="9219" width="19.28515625" customWidth="1"/>
    <col min="9473" max="9473" width="32.7109375" customWidth="1"/>
    <col min="9474" max="9474" width="18.42578125" customWidth="1"/>
    <col min="9475" max="9475" width="19.28515625" customWidth="1"/>
    <col min="9729" max="9729" width="32.7109375" customWidth="1"/>
    <col min="9730" max="9730" width="18.42578125" customWidth="1"/>
    <col min="9731" max="9731" width="19.28515625" customWidth="1"/>
    <col min="9985" max="9985" width="32.7109375" customWidth="1"/>
    <col min="9986" max="9986" width="18.42578125" customWidth="1"/>
    <col min="9987" max="9987" width="19.28515625" customWidth="1"/>
    <col min="10241" max="10241" width="32.7109375" customWidth="1"/>
    <col min="10242" max="10242" width="18.42578125" customWidth="1"/>
    <col min="10243" max="10243" width="19.28515625" customWidth="1"/>
    <col min="10497" max="10497" width="32.7109375" customWidth="1"/>
    <col min="10498" max="10498" width="18.42578125" customWidth="1"/>
    <col min="10499" max="10499" width="19.28515625" customWidth="1"/>
    <col min="10753" max="10753" width="32.7109375" customWidth="1"/>
    <col min="10754" max="10754" width="18.42578125" customWidth="1"/>
    <col min="10755" max="10755" width="19.28515625" customWidth="1"/>
    <col min="11009" max="11009" width="32.7109375" customWidth="1"/>
    <col min="11010" max="11010" width="18.42578125" customWidth="1"/>
    <col min="11011" max="11011" width="19.28515625" customWidth="1"/>
    <col min="11265" max="11265" width="32.7109375" customWidth="1"/>
    <col min="11266" max="11266" width="18.42578125" customWidth="1"/>
    <col min="11267" max="11267" width="19.28515625" customWidth="1"/>
    <col min="11521" max="11521" width="32.7109375" customWidth="1"/>
    <col min="11522" max="11522" width="18.42578125" customWidth="1"/>
    <col min="11523" max="11523" width="19.28515625" customWidth="1"/>
    <col min="11777" max="11777" width="32.7109375" customWidth="1"/>
    <col min="11778" max="11778" width="18.42578125" customWidth="1"/>
    <col min="11779" max="11779" width="19.28515625" customWidth="1"/>
    <col min="12033" max="12033" width="32.7109375" customWidth="1"/>
    <col min="12034" max="12034" width="18.42578125" customWidth="1"/>
    <col min="12035" max="12035" width="19.28515625" customWidth="1"/>
    <col min="12289" max="12289" width="32.7109375" customWidth="1"/>
    <col min="12290" max="12290" width="18.42578125" customWidth="1"/>
    <col min="12291" max="12291" width="19.28515625" customWidth="1"/>
    <col min="12545" max="12545" width="32.7109375" customWidth="1"/>
    <col min="12546" max="12546" width="18.42578125" customWidth="1"/>
    <col min="12547" max="12547" width="19.28515625" customWidth="1"/>
    <col min="12801" max="12801" width="32.7109375" customWidth="1"/>
    <col min="12802" max="12802" width="18.42578125" customWidth="1"/>
    <col min="12803" max="12803" width="19.28515625" customWidth="1"/>
    <col min="13057" max="13057" width="32.7109375" customWidth="1"/>
    <col min="13058" max="13058" width="18.42578125" customWidth="1"/>
    <col min="13059" max="13059" width="19.28515625" customWidth="1"/>
    <col min="13313" max="13313" width="32.7109375" customWidth="1"/>
    <col min="13314" max="13314" width="18.42578125" customWidth="1"/>
    <col min="13315" max="13315" width="19.28515625" customWidth="1"/>
    <col min="13569" max="13569" width="32.7109375" customWidth="1"/>
    <col min="13570" max="13570" width="18.42578125" customWidth="1"/>
    <col min="13571" max="13571" width="19.28515625" customWidth="1"/>
    <col min="13825" max="13825" width="32.7109375" customWidth="1"/>
    <col min="13826" max="13826" width="18.42578125" customWidth="1"/>
    <col min="13827" max="13827" width="19.28515625" customWidth="1"/>
    <col min="14081" max="14081" width="32.7109375" customWidth="1"/>
    <col min="14082" max="14082" width="18.42578125" customWidth="1"/>
    <col min="14083" max="14083" width="19.28515625" customWidth="1"/>
    <col min="14337" max="14337" width="32.7109375" customWidth="1"/>
    <col min="14338" max="14338" width="18.42578125" customWidth="1"/>
    <col min="14339" max="14339" width="19.28515625" customWidth="1"/>
    <col min="14593" max="14593" width="32.7109375" customWidth="1"/>
    <col min="14594" max="14594" width="18.42578125" customWidth="1"/>
    <col min="14595" max="14595" width="19.28515625" customWidth="1"/>
    <col min="14849" max="14849" width="32.7109375" customWidth="1"/>
    <col min="14850" max="14850" width="18.42578125" customWidth="1"/>
    <col min="14851" max="14851" width="19.28515625" customWidth="1"/>
    <col min="15105" max="15105" width="32.7109375" customWidth="1"/>
    <col min="15106" max="15106" width="18.42578125" customWidth="1"/>
    <col min="15107" max="15107" width="19.28515625" customWidth="1"/>
    <col min="15361" max="15361" width="32.7109375" customWidth="1"/>
    <col min="15362" max="15362" width="18.42578125" customWidth="1"/>
    <col min="15363" max="15363" width="19.28515625" customWidth="1"/>
    <col min="15617" max="15617" width="32.7109375" customWidth="1"/>
    <col min="15618" max="15618" width="18.42578125" customWidth="1"/>
    <col min="15619" max="15619" width="19.28515625" customWidth="1"/>
    <col min="15873" max="15873" width="32.7109375" customWidth="1"/>
    <col min="15874" max="15874" width="18.42578125" customWidth="1"/>
    <col min="15875" max="15875" width="19.28515625" customWidth="1"/>
    <col min="16129" max="16129" width="32.7109375" customWidth="1"/>
    <col min="16130" max="16130" width="18.42578125" customWidth="1"/>
    <col min="16131" max="16131" width="19.28515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18.75" x14ac:dyDescent="0.25">
      <c r="A2" s="41" t="s">
        <v>83</v>
      </c>
      <c r="B2" s="439"/>
      <c r="C2" s="439"/>
    </row>
    <row r="3" spans="1:5" ht="18.75" x14ac:dyDescent="0.25">
      <c r="A3" s="440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>
        <v>15205</v>
      </c>
      <c r="C6" s="443">
        <v>7</v>
      </c>
      <c r="D6" s="346">
        <v>3</v>
      </c>
      <c r="E6" s="346">
        <v>10</v>
      </c>
    </row>
  </sheetData>
  <mergeCells count="4">
    <mergeCell ref="A1:D1"/>
    <mergeCell ref="A4:A5"/>
    <mergeCell ref="B4:B5"/>
    <mergeCell ref="C4:E4"/>
  </mergeCells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A1:O10"/>
  <sheetViews>
    <sheetView view="pageBreakPreview" zoomScale="60" zoomScaleNormal="60" workbookViewId="0">
      <selection activeCell="O54" sqref="O54"/>
    </sheetView>
  </sheetViews>
  <sheetFormatPr defaultRowHeight="15.75" x14ac:dyDescent="0.25"/>
  <cols>
    <col min="1" max="1" width="75.42578125" style="36" customWidth="1"/>
    <col min="2" max="2" width="30.140625" style="36" customWidth="1"/>
    <col min="13" max="15" width="8.85546875" hidden="1" customWidth="1"/>
    <col min="16" max="18" width="8.85546875" customWidth="1"/>
    <col min="238" max="238" width="34" customWidth="1"/>
    <col min="239" max="239" width="11.28515625" customWidth="1"/>
    <col min="240" max="240" width="11" customWidth="1"/>
    <col min="248" max="249" width="10.7109375" customWidth="1"/>
    <col min="251" max="251" width="11.5703125" customWidth="1"/>
    <col min="252" max="252" width="13.7109375" customWidth="1"/>
    <col min="253" max="256" width="9.28515625" customWidth="1"/>
    <col min="494" max="494" width="34" customWidth="1"/>
    <col min="495" max="495" width="11.28515625" customWidth="1"/>
    <col min="496" max="496" width="11" customWidth="1"/>
    <col min="504" max="505" width="10.7109375" customWidth="1"/>
    <col min="507" max="507" width="11.5703125" customWidth="1"/>
    <col min="508" max="508" width="13.7109375" customWidth="1"/>
    <col min="509" max="512" width="9.28515625" customWidth="1"/>
    <col min="750" max="750" width="34" customWidth="1"/>
    <col min="751" max="751" width="11.28515625" customWidth="1"/>
    <col min="752" max="752" width="11" customWidth="1"/>
    <col min="760" max="761" width="10.7109375" customWidth="1"/>
    <col min="763" max="763" width="11.5703125" customWidth="1"/>
    <col min="764" max="764" width="13.7109375" customWidth="1"/>
    <col min="765" max="768" width="9.28515625" customWidth="1"/>
    <col min="1006" max="1006" width="34" customWidth="1"/>
    <col min="1007" max="1007" width="11.28515625" customWidth="1"/>
    <col min="1008" max="1008" width="11" customWidth="1"/>
    <col min="1016" max="1017" width="10.7109375" customWidth="1"/>
    <col min="1019" max="1019" width="11.5703125" customWidth="1"/>
    <col min="1020" max="1020" width="13.7109375" customWidth="1"/>
    <col min="1021" max="1024" width="9.28515625" customWidth="1"/>
    <col min="1262" max="1262" width="34" customWidth="1"/>
    <col min="1263" max="1263" width="11.28515625" customWidth="1"/>
    <col min="1264" max="1264" width="11" customWidth="1"/>
    <col min="1272" max="1273" width="10.7109375" customWidth="1"/>
    <col min="1275" max="1275" width="11.5703125" customWidth="1"/>
    <col min="1276" max="1276" width="13.7109375" customWidth="1"/>
    <col min="1277" max="1280" width="9.28515625" customWidth="1"/>
    <col min="1518" max="1518" width="34" customWidth="1"/>
    <col min="1519" max="1519" width="11.28515625" customWidth="1"/>
    <col min="1520" max="1520" width="11" customWidth="1"/>
    <col min="1528" max="1529" width="10.7109375" customWidth="1"/>
    <col min="1531" max="1531" width="11.5703125" customWidth="1"/>
    <col min="1532" max="1532" width="13.7109375" customWidth="1"/>
    <col min="1533" max="1536" width="9.28515625" customWidth="1"/>
    <col min="1774" max="1774" width="34" customWidth="1"/>
    <col min="1775" max="1775" width="11.28515625" customWidth="1"/>
    <col min="1776" max="1776" width="11" customWidth="1"/>
    <col min="1784" max="1785" width="10.7109375" customWidth="1"/>
    <col min="1787" max="1787" width="11.5703125" customWidth="1"/>
    <col min="1788" max="1788" width="13.7109375" customWidth="1"/>
    <col min="1789" max="1792" width="9.28515625" customWidth="1"/>
    <col min="2030" max="2030" width="34" customWidth="1"/>
    <col min="2031" max="2031" width="11.28515625" customWidth="1"/>
    <col min="2032" max="2032" width="11" customWidth="1"/>
    <col min="2040" max="2041" width="10.7109375" customWidth="1"/>
    <col min="2043" max="2043" width="11.5703125" customWidth="1"/>
    <col min="2044" max="2044" width="13.7109375" customWidth="1"/>
    <col min="2045" max="2048" width="9.28515625" customWidth="1"/>
    <col min="2286" max="2286" width="34" customWidth="1"/>
    <col min="2287" max="2287" width="11.28515625" customWidth="1"/>
    <col min="2288" max="2288" width="11" customWidth="1"/>
    <col min="2296" max="2297" width="10.7109375" customWidth="1"/>
    <col min="2299" max="2299" width="11.5703125" customWidth="1"/>
    <col min="2300" max="2300" width="13.7109375" customWidth="1"/>
    <col min="2301" max="2304" width="9.28515625" customWidth="1"/>
    <col min="2542" max="2542" width="34" customWidth="1"/>
    <col min="2543" max="2543" width="11.28515625" customWidth="1"/>
    <col min="2544" max="2544" width="11" customWidth="1"/>
    <col min="2552" max="2553" width="10.7109375" customWidth="1"/>
    <col min="2555" max="2555" width="11.5703125" customWidth="1"/>
    <col min="2556" max="2556" width="13.7109375" customWidth="1"/>
    <col min="2557" max="2560" width="9.28515625" customWidth="1"/>
    <col min="2798" max="2798" width="34" customWidth="1"/>
    <col min="2799" max="2799" width="11.28515625" customWidth="1"/>
    <col min="2800" max="2800" width="11" customWidth="1"/>
    <col min="2808" max="2809" width="10.7109375" customWidth="1"/>
    <col min="2811" max="2811" width="11.5703125" customWidth="1"/>
    <col min="2812" max="2812" width="13.7109375" customWidth="1"/>
    <col min="2813" max="2816" width="9.28515625" customWidth="1"/>
    <col min="3054" max="3054" width="34" customWidth="1"/>
    <col min="3055" max="3055" width="11.28515625" customWidth="1"/>
    <col min="3056" max="3056" width="11" customWidth="1"/>
    <col min="3064" max="3065" width="10.7109375" customWidth="1"/>
    <col min="3067" max="3067" width="11.5703125" customWidth="1"/>
    <col min="3068" max="3068" width="13.7109375" customWidth="1"/>
    <col min="3069" max="3072" width="9.28515625" customWidth="1"/>
    <col min="3310" max="3310" width="34" customWidth="1"/>
    <col min="3311" max="3311" width="11.28515625" customWidth="1"/>
    <col min="3312" max="3312" width="11" customWidth="1"/>
    <col min="3320" max="3321" width="10.7109375" customWidth="1"/>
    <col min="3323" max="3323" width="11.5703125" customWidth="1"/>
    <col min="3324" max="3324" width="13.7109375" customWidth="1"/>
    <col min="3325" max="3328" width="9.28515625" customWidth="1"/>
    <col min="3566" max="3566" width="34" customWidth="1"/>
    <col min="3567" max="3567" width="11.28515625" customWidth="1"/>
    <col min="3568" max="3568" width="11" customWidth="1"/>
    <col min="3576" max="3577" width="10.7109375" customWidth="1"/>
    <col min="3579" max="3579" width="11.5703125" customWidth="1"/>
    <col min="3580" max="3580" width="13.7109375" customWidth="1"/>
    <col min="3581" max="3584" width="9.28515625" customWidth="1"/>
    <col min="3822" max="3822" width="34" customWidth="1"/>
    <col min="3823" max="3823" width="11.28515625" customWidth="1"/>
    <col min="3824" max="3824" width="11" customWidth="1"/>
    <col min="3832" max="3833" width="10.7109375" customWidth="1"/>
    <col min="3835" max="3835" width="11.5703125" customWidth="1"/>
    <col min="3836" max="3836" width="13.7109375" customWidth="1"/>
    <col min="3837" max="3840" width="9.28515625" customWidth="1"/>
    <col min="4078" max="4078" width="34" customWidth="1"/>
    <col min="4079" max="4079" width="11.28515625" customWidth="1"/>
    <col min="4080" max="4080" width="11" customWidth="1"/>
    <col min="4088" max="4089" width="10.7109375" customWidth="1"/>
    <col min="4091" max="4091" width="11.5703125" customWidth="1"/>
    <col min="4092" max="4092" width="13.7109375" customWidth="1"/>
    <col min="4093" max="4096" width="9.28515625" customWidth="1"/>
    <col min="4334" max="4334" width="34" customWidth="1"/>
    <col min="4335" max="4335" width="11.28515625" customWidth="1"/>
    <col min="4336" max="4336" width="11" customWidth="1"/>
    <col min="4344" max="4345" width="10.7109375" customWidth="1"/>
    <col min="4347" max="4347" width="11.5703125" customWidth="1"/>
    <col min="4348" max="4348" width="13.7109375" customWidth="1"/>
    <col min="4349" max="4352" width="9.28515625" customWidth="1"/>
    <col min="4590" max="4590" width="34" customWidth="1"/>
    <col min="4591" max="4591" width="11.28515625" customWidth="1"/>
    <col min="4592" max="4592" width="11" customWidth="1"/>
    <col min="4600" max="4601" width="10.7109375" customWidth="1"/>
    <col min="4603" max="4603" width="11.5703125" customWidth="1"/>
    <col min="4604" max="4604" width="13.7109375" customWidth="1"/>
    <col min="4605" max="4608" width="9.28515625" customWidth="1"/>
    <col min="4846" max="4846" width="34" customWidth="1"/>
    <col min="4847" max="4847" width="11.28515625" customWidth="1"/>
    <col min="4848" max="4848" width="11" customWidth="1"/>
    <col min="4856" max="4857" width="10.7109375" customWidth="1"/>
    <col min="4859" max="4859" width="11.5703125" customWidth="1"/>
    <col min="4860" max="4860" width="13.7109375" customWidth="1"/>
    <col min="4861" max="4864" width="9.28515625" customWidth="1"/>
    <col min="5102" max="5102" width="34" customWidth="1"/>
    <col min="5103" max="5103" width="11.28515625" customWidth="1"/>
    <col min="5104" max="5104" width="11" customWidth="1"/>
    <col min="5112" max="5113" width="10.7109375" customWidth="1"/>
    <col min="5115" max="5115" width="11.5703125" customWidth="1"/>
    <col min="5116" max="5116" width="13.7109375" customWidth="1"/>
    <col min="5117" max="5120" width="9.28515625" customWidth="1"/>
    <col min="5358" max="5358" width="34" customWidth="1"/>
    <col min="5359" max="5359" width="11.28515625" customWidth="1"/>
    <col min="5360" max="5360" width="11" customWidth="1"/>
    <col min="5368" max="5369" width="10.7109375" customWidth="1"/>
    <col min="5371" max="5371" width="11.5703125" customWidth="1"/>
    <col min="5372" max="5372" width="13.7109375" customWidth="1"/>
    <col min="5373" max="5376" width="9.28515625" customWidth="1"/>
    <col min="5614" max="5614" width="34" customWidth="1"/>
    <col min="5615" max="5615" width="11.28515625" customWidth="1"/>
    <col min="5616" max="5616" width="11" customWidth="1"/>
    <col min="5624" max="5625" width="10.7109375" customWidth="1"/>
    <col min="5627" max="5627" width="11.5703125" customWidth="1"/>
    <col min="5628" max="5628" width="13.7109375" customWidth="1"/>
    <col min="5629" max="5632" width="9.28515625" customWidth="1"/>
    <col min="5870" max="5870" width="34" customWidth="1"/>
    <col min="5871" max="5871" width="11.28515625" customWidth="1"/>
    <col min="5872" max="5872" width="11" customWidth="1"/>
    <col min="5880" max="5881" width="10.7109375" customWidth="1"/>
    <col min="5883" max="5883" width="11.5703125" customWidth="1"/>
    <col min="5884" max="5884" width="13.7109375" customWidth="1"/>
    <col min="5885" max="5888" width="9.28515625" customWidth="1"/>
    <col min="6126" max="6126" width="34" customWidth="1"/>
    <col min="6127" max="6127" width="11.28515625" customWidth="1"/>
    <col min="6128" max="6128" width="11" customWidth="1"/>
    <col min="6136" max="6137" width="10.7109375" customWidth="1"/>
    <col min="6139" max="6139" width="11.5703125" customWidth="1"/>
    <col min="6140" max="6140" width="13.7109375" customWidth="1"/>
    <col min="6141" max="6144" width="9.28515625" customWidth="1"/>
    <col min="6382" max="6382" width="34" customWidth="1"/>
    <col min="6383" max="6383" width="11.28515625" customWidth="1"/>
    <col min="6384" max="6384" width="11" customWidth="1"/>
    <col min="6392" max="6393" width="10.7109375" customWidth="1"/>
    <col min="6395" max="6395" width="11.5703125" customWidth="1"/>
    <col min="6396" max="6396" width="13.7109375" customWidth="1"/>
    <col min="6397" max="6400" width="9.28515625" customWidth="1"/>
    <col min="6638" max="6638" width="34" customWidth="1"/>
    <col min="6639" max="6639" width="11.28515625" customWidth="1"/>
    <col min="6640" max="6640" width="11" customWidth="1"/>
    <col min="6648" max="6649" width="10.7109375" customWidth="1"/>
    <col min="6651" max="6651" width="11.5703125" customWidth="1"/>
    <col min="6652" max="6652" width="13.7109375" customWidth="1"/>
    <col min="6653" max="6656" width="9.28515625" customWidth="1"/>
    <col min="6894" max="6894" width="34" customWidth="1"/>
    <col min="6895" max="6895" width="11.28515625" customWidth="1"/>
    <col min="6896" max="6896" width="11" customWidth="1"/>
    <col min="6904" max="6905" width="10.7109375" customWidth="1"/>
    <col min="6907" max="6907" width="11.5703125" customWidth="1"/>
    <col min="6908" max="6908" width="13.7109375" customWidth="1"/>
    <col min="6909" max="6912" width="9.28515625" customWidth="1"/>
    <col min="7150" max="7150" width="34" customWidth="1"/>
    <col min="7151" max="7151" width="11.28515625" customWidth="1"/>
    <col min="7152" max="7152" width="11" customWidth="1"/>
    <col min="7160" max="7161" width="10.7109375" customWidth="1"/>
    <col min="7163" max="7163" width="11.5703125" customWidth="1"/>
    <col min="7164" max="7164" width="13.7109375" customWidth="1"/>
    <col min="7165" max="7168" width="9.28515625" customWidth="1"/>
    <col min="7406" max="7406" width="34" customWidth="1"/>
    <col min="7407" max="7407" width="11.28515625" customWidth="1"/>
    <col min="7408" max="7408" width="11" customWidth="1"/>
    <col min="7416" max="7417" width="10.7109375" customWidth="1"/>
    <col min="7419" max="7419" width="11.5703125" customWidth="1"/>
    <col min="7420" max="7420" width="13.7109375" customWidth="1"/>
    <col min="7421" max="7424" width="9.28515625" customWidth="1"/>
    <col min="7662" max="7662" width="34" customWidth="1"/>
    <col min="7663" max="7663" width="11.28515625" customWidth="1"/>
    <col min="7664" max="7664" width="11" customWidth="1"/>
    <col min="7672" max="7673" width="10.7109375" customWidth="1"/>
    <col min="7675" max="7675" width="11.5703125" customWidth="1"/>
    <col min="7676" max="7676" width="13.7109375" customWidth="1"/>
    <col min="7677" max="7680" width="9.28515625" customWidth="1"/>
    <col min="7918" max="7918" width="34" customWidth="1"/>
    <col min="7919" max="7919" width="11.28515625" customWidth="1"/>
    <col min="7920" max="7920" width="11" customWidth="1"/>
    <col min="7928" max="7929" width="10.7109375" customWidth="1"/>
    <col min="7931" max="7931" width="11.5703125" customWidth="1"/>
    <col min="7932" max="7932" width="13.7109375" customWidth="1"/>
    <col min="7933" max="7936" width="9.28515625" customWidth="1"/>
    <col min="8174" max="8174" width="34" customWidth="1"/>
    <col min="8175" max="8175" width="11.28515625" customWidth="1"/>
    <col min="8176" max="8176" width="11" customWidth="1"/>
    <col min="8184" max="8185" width="10.7109375" customWidth="1"/>
    <col min="8187" max="8187" width="11.5703125" customWidth="1"/>
    <col min="8188" max="8188" width="13.7109375" customWidth="1"/>
    <col min="8189" max="8192" width="9.28515625" customWidth="1"/>
    <col min="8430" max="8430" width="34" customWidth="1"/>
    <col min="8431" max="8431" width="11.28515625" customWidth="1"/>
    <col min="8432" max="8432" width="11" customWidth="1"/>
    <col min="8440" max="8441" width="10.7109375" customWidth="1"/>
    <col min="8443" max="8443" width="11.5703125" customWidth="1"/>
    <col min="8444" max="8444" width="13.7109375" customWidth="1"/>
    <col min="8445" max="8448" width="9.28515625" customWidth="1"/>
    <col min="8686" max="8686" width="34" customWidth="1"/>
    <col min="8687" max="8687" width="11.28515625" customWidth="1"/>
    <col min="8688" max="8688" width="11" customWidth="1"/>
    <col min="8696" max="8697" width="10.7109375" customWidth="1"/>
    <col min="8699" max="8699" width="11.5703125" customWidth="1"/>
    <col min="8700" max="8700" width="13.7109375" customWidth="1"/>
    <col min="8701" max="8704" width="9.28515625" customWidth="1"/>
    <col min="8942" max="8942" width="34" customWidth="1"/>
    <col min="8943" max="8943" width="11.28515625" customWidth="1"/>
    <col min="8944" max="8944" width="11" customWidth="1"/>
    <col min="8952" max="8953" width="10.7109375" customWidth="1"/>
    <col min="8955" max="8955" width="11.5703125" customWidth="1"/>
    <col min="8956" max="8956" width="13.7109375" customWidth="1"/>
    <col min="8957" max="8960" width="9.28515625" customWidth="1"/>
    <col min="9198" max="9198" width="34" customWidth="1"/>
    <col min="9199" max="9199" width="11.28515625" customWidth="1"/>
    <col min="9200" max="9200" width="11" customWidth="1"/>
    <col min="9208" max="9209" width="10.7109375" customWidth="1"/>
    <col min="9211" max="9211" width="11.5703125" customWidth="1"/>
    <col min="9212" max="9212" width="13.7109375" customWidth="1"/>
    <col min="9213" max="9216" width="9.28515625" customWidth="1"/>
    <col min="9454" max="9454" width="34" customWidth="1"/>
    <col min="9455" max="9455" width="11.28515625" customWidth="1"/>
    <col min="9456" max="9456" width="11" customWidth="1"/>
    <col min="9464" max="9465" width="10.7109375" customWidth="1"/>
    <col min="9467" max="9467" width="11.5703125" customWidth="1"/>
    <col min="9468" max="9468" width="13.7109375" customWidth="1"/>
    <col min="9469" max="9472" width="9.28515625" customWidth="1"/>
    <col min="9710" max="9710" width="34" customWidth="1"/>
    <col min="9711" max="9711" width="11.28515625" customWidth="1"/>
    <col min="9712" max="9712" width="11" customWidth="1"/>
    <col min="9720" max="9721" width="10.7109375" customWidth="1"/>
    <col min="9723" max="9723" width="11.5703125" customWidth="1"/>
    <col min="9724" max="9724" width="13.7109375" customWidth="1"/>
    <col min="9725" max="9728" width="9.28515625" customWidth="1"/>
    <col min="9966" max="9966" width="34" customWidth="1"/>
    <col min="9967" max="9967" width="11.28515625" customWidth="1"/>
    <col min="9968" max="9968" width="11" customWidth="1"/>
    <col min="9976" max="9977" width="10.7109375" customWidth="1"/>
    <col min="9979" max="9979" width="11.5703125" customWidth="1"/>
    <col min="9980" max="9980" width="13.7109375" customWidth="1"/>
    <col min="9981" max="9984" width="9.28515625" customWidth="1"/>
    <col min="10222" max="10222" width="34" customWidth="1"/>
    <col min="10223" max="10223" width="11.28515625" customWidth="1"/>
    <col min="10224" max="10224" width="11" customWidth="1"/>
    <col min="10232" max="10233" width="10.7109375" customWidth="1"/>
    <col min="10235" max="10235" width="11.5703125" customWidth="1"/>
    <col min="10236" max="10236" width="13.7109375" customWidth="1"/>
    <col min="10237" max="10240" width="9.28515625" customWidth="1"/>
    <col min="10478" max="10478" width="34" customWidth="1"/>
    <col min="10479" max="10479" width="11.28515625" customWidth="1"/>
    <col min="10480" max="10480" width="11" customWidth="1"/>
    <col min="10488" max="10489" width="10.7109375" customWidth="1"/>
    <col min="10491" max="10491" width="11.5703125" customWidth="1"/>
    <col min="10492" max="10492" width="13.7109375" customWidth="1"/>
    <col min="10493" max="10496" width="9.28515625" customWidth="1"/>
    <col min="10734" max="10734" width="34" customWidth="1"/>
    <col min="10735" max="10735" width="11.28515625" customWidth="1"/>
    <col min="10736" max="10736" width="11" customWidth="1"/>
    <col min="10744" max="10745" width="10.7109375" customWidth="1"/>
    <col min="10747" max="10747" width="11.5703125" customWidth="1"/>
    <col min="10748" max="10748" width="13.7109375" customWidth="1"/>
    <col min="10749" max="10752" width="9.28515625" customWidth="1"/>
    <col min="10990" max="10990" width="34" customWidth="1"/>
    <col min="10991" max="10991" width="11.28515625" customWidth="1"/>
    <col min="10992" max="10992" width="11" customWidth="1"/>
    <col min="11000" max="11001" width="10.7109375" customWidth="1"/>
    <col min="11003" max="11003" width="11.5703125" customWidth="1"/>
    <col min="11004" max="11004" width="13.7109375" customWidth="1"/>
    <col min="11005" max="11008" width="9.28515625" customWidth="1"/>
    <col min="11246" max="11246" width="34" customWidth="1"/>
    <col min="11247" max="11247" width="11.28515625" customWidth="1"/>
    <col min="11248" max="11248" width="11" customWidth="1"/>
    <col min="11256" max="11257" width="10.7109375" customWidth="1"/>
    <col min="11259" max="11259" width="11.5703125" customWidth="1"/>
    <col min="11260" max="11260" width="13.7109375" customWidth="1"/>
    <col min="11261" max="11264" width="9.28515625" customWidth="1"/>
    <col min="11502" max="11502" width="34" customWidth="1"/>
    <col min="11503" max="11503" width="11.28515625" customWidth="1"/>
    <col min="11504" max="11504" width="11" customWidth="1"/>
    <col min="11512" max="11513" width="10.7109375" customWidth="1"/>
    <col min="11515" max="11515" width="11.5703125" customWidth="1"/>
    <col min="11516" max="11516" width="13.7109375" customWidth="1"/>
    <col min="11517" max="11520" width="9.28515625" customWidth="1"/>
    <col min="11758" max="11758" width="34" customWidth="1"/>
    <col min="11759" max="11759" width="11.28515625" customWidth="1"/>
    <col min="11760" max="11760" width="11" customWidth="1"/>
    <col min="11768" max="11769" width="10.7109375" customWidth="1"/>
    <col min="11771" max="11771" width="11.5703125" customWidth="1"/>
    <col min="11772" max="11772" width="13.7109375" customWidth="1"/>
    <col min="11773" max="11776" width="9.28515625" customWidth="1"/>
    <col min="12014" max="12014" width="34" customWidth="1"/>
    <col min="12015" max="12015" width="11.28515625" customWidth="1"/>
    <col min="12016" max="12016" width="11" customWidth="1"/>
    <col min="12024" max="12025" width="10.7109375" customWidth="1"/>
    <col min="12027" max="12027" width="11.5703125" customWidth="1"/>
    <col min="12028" max="12028" width="13.7109375" customWidth="1"/>
    <col min="12029" max="12032" width="9.28515625" customWidth="1"/>
    <col min="12270" max="12270" width="34" customWidth="1"/>
    <col min="12271" max="12271" width="11.28515625" customWidth="1"/>
    <col min="12272" max="12272" width="11" customWidth="1"/>
    <col min="12280" max="12281" width="10.7109375" customWidth="1"/>
    <col min="12283" max="12283" width="11.5703125" customWidth="1"/>
    <col min="12284" max="12284" width="13.7109375" customWidth="1"/>
    <col min="12285" max="12288" width="9.28515625" customWidth="1"/>
    <col min="12526" max="12526" width="34" customWidth="1"/>
    <col min="12527" max="12527" width="11.28515625" customWidth="1"/>
    <col min="12528" max="12528" width="11" customWidth="1"/>
    <col min="12536" max="12537" width="10.7109375" customWidth="1"/>
    <col min="12539" max="12539" width="11.5703125" customWidth="1"/>
    <col min="12540" max="12540" width="13.7109375" customWidth="1"/>
    <col min="12541" max="12544" width="9.28515625" customWidth="1"/>
    <col min="12782" max="12782" width="34" customWidth="1"/>
    <col min="12783" max="12783" width="11.28515625" customWidth="1"/>
    <col min="12784" max="12784" width="11" customWidth="1"/>
    <col min="12792" max="12793" width="10.7109375" customWidth="1"/>
    <col min="12795" max="12795" width="11.5703125" customWidth="1"/>
    <col min="12796" max="12796" width="13.7109375" customWidth="1"/>
    <col min="12797" max="12800" width="9.28515625" customWidth="1"/>
    <col min="13038" max="13038" width="34" customWidth="1"/>
    <col min="13039" max="13039" width="11.28515625" customWidth="1"/>
    <col min="13040" max="13040" width="11" customWidth="1"/>
    <col min="13048" max="13049" width="10.7109375" customWidth="1"/>
    <col min="13051" max="13051" width="11.5703125" customWidth="1"/>
    <col min="13052" max="13052" width="13.7109375" customWidth="1"/>
    <col min="13053" max="13056" width="9.28515625" customWidth="1"/>
    <col min="13294" max="13294" width="34" customWidth="1"/>
    <col min="13295" max="13295" width="11.28515625" customWidth="1"/>
    <col min="13296" max="13296" width="11" customWidth="1"/>
    <col min="13304" max="13305" width="10.7109375" customWidth="1"/>
    <col min="13307" max="13307" width="11.5703125" customWidth="1"/>
    <col min="13308" max="13308" width="13.7109375" customWidth="1"/>
    <col min="13309" max="13312" width="9.28515625" customWidth="1"/>
    <col min="13550" max="13550" width="34" customWidth="1"/>
    <col min="13551" max="13551" width="11.28515625" customWidth="1"/>
    <col min="13552" max="13552" width="11" customWidth="1"/>
    <col min="13560" max="13561" width="10.7109375" customWidth="1"/>
    <col min="13563" max="13563" width="11.5703125" customWidth="1"/>
    <col min="13564" max="13564" width="13.7109375" customWidth="1"/>
    <col min="13565" max="13568" width="9.28515625" customWidth="1"/>
    <col min="13806" max="13806" width="34" customWidth="1"/>
    <col min="13807" max="13807" width="11.28515625" customWidth="1"/>
    <col min="13808" max="13808" width="11" customWidth="1"/>
    <col min="13816" max="13817" width="10.7109375" customWidth="1"/>
    <col min="13819" max="13819" width="11.5703125" customWidth="1"/>
    <col min="13820" max="13820" width="13.7109375" customWidth="1"/>
    <col min="13821" max="13824" width="9.28515625" customWidth="1"/>
    <col min="14062" max="14062" width="34" customWidth="1"/>
    <col min="14063" max="14063" width="11.28515625" customWidth="1"/>
    <col min="14064" max="14064" width="11" customWidth="1"/>
    <col min="14072" max="14073" width="10.7109375" customWidth="1"/>
    <col min="14075" max="14075" width="11.5703125" customWidth="1"/>
    <col min="14076" max="14076" width="13.7109375" customWidth="1"/>
    <col min="14077" max="14080" width="9.28515625" customWidth="1"/>
    <col min="14318" max="14318" width="34" customWidth="1"/>
    <col min="14319" max="14319" width="11.28515625" customWidth="1"/>
    <col min="14320" max="14320" width="11" customWidth="1"/>
    <col min="14328" max="14329" width="10.7109375" customWidth="1"/>
    <col min="14331" max="14331" width="11.5703125" customWidth="1"/>
    <col min="14332" max="14332" width="13.7109375" customWidth="1"/>
    <col min="14333" max="14336" width="9.28515625" customWidth="1"/>
    <col min="14574" max="14574" width="34" customWidth="1"/>
    <col min="14575" max="14575" width="11.28515625" customWidth="1"/>
    <col min="14576" max="14576" width="11" customWidth="1"/>
    <col min="14584" max="14585" width="10.7109375" customWidth="1"/>
    <col min="14587" max="14587" width="11.5703125" customWidth="1"/>
    <col min="14588" max="14588" width="13.7109375" customWidth="1"/>
    <col min="14589" max="14592" width="9.28515625" customWidth="1"/>
    <col min="14830" max="14830" width="34" customWidth="1"/>
    <col min="14831" max="14831" width="11.28515625" customWidth="1"/>
    <col min="14832" max="14832" width="11" customWidth="1"/>
    <col min="14840" max="14841" width="10.7109375" customWidth="1"/>
    <col min="14843" max="14843" width="11.5703125" customWidth="1"/>
    <col min="14844" max="14844" width="13.7109375" customWidth="1"/>
    <col min="14845" max="14848" width="9.28515625" customWidth="1"/>
    <col min="15086" max="15086" width="34" customWidth="1"/>
    <col min="15087" max="15087" width="11.28515625" customWidth="1"/>
    <col min="15088" max="15088" width="11" customWidth="1"/>
    <col min="15096" max="15097" width="10.7109375" customWidth="1"/>
    <col min="15099" max="15099" width="11.5703125" customWidth="1"/>
    <col min="15100" max="15100" width="13.7109375" customWidth="1"/>
    <col min="15101" max="15104" width="9.28515625" customWidth="1"/>
    <col min="15342" max="15342" width="34" customWidth="1"/>
    <col min="15343" max="15343" width="11.28515625" customWidth="1"/>
    <col min="15344" max="15344" width="11" customWidth="1"/>
    <col min="15352" max="15353" width="10.7109375" customWidth="1"/>
    <col min="15355" max="15355" width="11.5703125" customWidth="1"/>
    <col min="15356" max="15356" width="13.7109375" customWidth="1"/>
    <col min="15357" max="15360" width="9.28515625" customWidth="1"/>
    <col min="15598" max="15598" width="34" customWidth="1"/>
    <col min="15599" max="15599" width="11.28515625" customWidth="1"/>
    <col min="15600" max="15600" width="11" customWidth="1"/>
    <col min="15608" max="15609" width="10.7109375" customWidth="1"/>
    <col min="15611" max="15611" width="11.5703125" customWidth="1"/>
    <col min="15612" max="15612" width="13.7109375" customWidth="1"/>
    <col min="15613" max="15616" width="9.28515625" customWidth="1"/>
    <col min="15854" max="15854" width="34" customWidth="1"/>
    <col min="15855" max="15855" width="11.28515625" customWidth="1"/>
    <col min="15856" max="15856" width="11" customWidth="1"/>
    <col min="15864" max="15865" width="10.7109375" customWidth="1"/>
    <col min="15867" max="15867" width="11.5703125" customWidth="1"/>
    <col min="15868" max="15868" width="13.7109375" customWidth="1"/>
    <col min="15869" max="15872" width="9.28515625" customWidth="1"/>
    <col min="16110" max="16110" width="34" customWidth="1"/>
    <col min="16111" max="16111" width="11.28515625" customWidth="1"/>
    <col min="16112" max="16112" width="11" customWidth="1"/>
    <col min="16120" max="16121" width="10.7109375" customWidth="1"/>
    <col min="16123" max="16123" width="11.5703125" customWidth="1"/>
    <col min="16124" max="16124" width="13.7109375" customWidth="1"/>
    <col min="16125" max="16128" width="9.2851562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430</v>
      </c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7" right="0.7" top="0.75" bottom="0.75" header="0.3" footer="0.3"/>
  <pageSetup paperSize="9" scale="76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79998168889431442"/>
    <pageSetUpPr fitToPage="1"/>
  </sheetPr>
  <dimension ref="A1:L58"/>
  <sheetViews>
    <sheetView view="pageBreakPreview" topLeftCell="A37" zoomScale="60" zoomScaleNormal="60" workbookViewId="0">
      <selection activeCell="Q35" sqref="Q35"/>
    </sheetView>
  </sheetViews>
  <sheetFormatPr defaultRowHeight="15.75" x14ac:dyDescent="0.25"/>
  <cols>
    <col min="1" max="1" width="30.7109375" style="36" customWidth="1"/>
    <col min="2" max="2" width="35.28515625" style="36" customWidth="1"/>
    <col min="13" max="15" width="8.85546875" customWidth="1"/>
    <col min="235" max="235" width="34" customWidth="1"/>
    <col min="236" max="236" width="11.28515625" customWidth="1"/>
    <col min="237" max="237" width="11" customWidth="1"/>
    <col min="245" max="246" width="10.7109375" customWidth="1"/>
    <col min="248" max="248" width="11.5703125" customWidth="1"/>
    <col min="249" max="249" width="13.7109375" customWidth="1"/>
    <col min="250" max="253" width="9.28515625" customWidth="1"/>
    <col min="491" max="491" width="34" customWidth="1"/>
    <col min="492" max="492" width="11.28515625" customWidth="1"/>
    <col min="493" max="493" width="11" customWidth="1"/>
    <col min="501" max="502" width="10.7109375" customWidth="1"/>
    <col min="504" max="504" width="11.5703125" customWidth="1"/>
    <col min="505" max="505" width="13.7109375" customWidth="1"/>
    <col min="506" max="509" width="9.28515625" customWidth="1"/>
    <col min="747" max="747" width="34" customWidth="1"/>
    <col min="748" max="748" width="11.28515625" customWidth="1"/>
    <col min="749" max="749" width="11" customWidth="1"/>
    <col min="757" max="758" width="10.7109375" customWidth="1"/>
    <col min="760" max="760" width="11.5703125" customWidth="1"/>
    <col min="761" max="761" width="13.7109375" customWidth="1"/>
    <col min="762" max="765" width="9.28515625" customWidth="1"/>
    <col min="1003" max="1003" width="34" customWidth="1"/>
    <col min="1004" max="1004" width="11.28515625" customWidth="1"/>
    <col min="1005" max="1005" width="11" customWidth="1"/>
    <col min="1013" max="1014" width="10.7109375" customWidth="1"/>
    <col min="1016" max="1016" width="11.5703125" customWidth="1"/>
    <col min="1017" max="1017" width="13.7109375" customWidth="1"/>
    <col min="1018" max="1021" width="9.28515625" customWidth="1"/>
    <col min="1259" max="1259" width="34" customWidth="1"/>
    <col min="1260" max="1260" width="11.28515625" customWidth="1"/>
    <col min="1261" max="1261" width="11" customWidth="1"/>
    <col min="1269" max="1270" width="10.7109375" customWidth="1"/>
    <col min="1272" max="1272" width="11.5703125" customWidth="1"/>
    <col min="1273" max="1273" width="13.7109375" customWidth="1"/>
    <col min="1274" max="1277" width="9.28515625" customWidth="1"/>
    <col min="1515" max="1515" width="34" customWidth="1"/>
    <col min="1516" max="1516" width="11.28515625" customWidth="1"/>
    <col min="1517" max="1517" width="11" customWidth="1"/>
    <col min="1525" max="1526" width="10.7109375" customWidth="1"/>
    <col min="1528" max="1528" width="11.5703125" customWidth="1"/>
    <col min="1529" max="1529" width="13.7109375" customWidth="1"/>
    <col min="1530" max="1533" width="9.28515625" customWidth="1"/>
    <col min="1771" max="1771" width="34" customWidth="1"/>
    <col min="1772" max="1772" width="11.28515625" customWidth="1"/>
    <col min="1773" max="1773" width="11" customWidth="1"/>
    <col min="1781" max="1782" width="10.7109375" customWidth="1"/>
    <col min="1784" max="1784" width="11.5703125" customWidth="1"/>
    <col min="1785" max="1785" width="13.7109375" customWidth="1"/>
    <col min="1786" max="1789" width="9.28515625" customWidth="1"/>
    <col min="2027" max="2027" width="34" customWidth="1"/>
    <col min="2028" max="2028" width="11.28515625" customWidth="1"/>
    <col min="2029" max="2029" width="11" customWidth="1"/>
    <col min="2037" max="2038" width="10.7109375" customWidth="1"/>
    <col min="2040" max="2040" width="11.5703125" customWidth="1"/>
    <col min="2041" max="2041" width="13.7109375" customWidth="1"/>
    <col min="2042" max="2045" width="9.28515625" customWidth="1"/>
    <col min="2283" max="2283" width="34" customWidth="1"/>
    <col min="2284" max="2284" width="11.28515625" customWidth="1"/>
    <col min="2285" max="2285" width="11" customWidth="1"/>
    <col min="2293" max="2294" width="10.7109375" customWidth="1"/>
    <col min="2296" max="2296" width="11.5703125" customWidth="1"/>
    <col min="2297" max="2297" width="13.7109375" customWidth="1"/>
    <col min="2298" max="2301" width="9.28515625" customWidth="1"/>
    <col min="2539" max="2539" width="34" customWidth="1"/>
    <col min="2540" max="2540" width="11.28515625" customWidth="1"/>
    <col min="2541" max="2541" width="11" customWidth="1"/>
    <col min="2549" max="2550" width="10.7109375" customWidth="1"/>
    <col min="2552" max="2552" width="11.5703125" customWidth="1"/>
    <col min="2553" max="2553" width="13.7109375" customWidth="1"/>
    <col min="2554" max="2557" width="9.28515625" customWidth="1"/>
    <col min="2795" max="2795" width="34" customWidth="1"/>
    <col min="2796" max="2796" width="11.28515625" customWidth="1"/>
    <col min="2797" max="2797" width="11" customWidth="1"/>
    <col min="2805" max="2806" width="10.7109375" customWidth="1"/>
    <col min="2808" max="2808" width="11.5703125" customWidth="1"/>
    <col min="2809" max="2809" width="13.7109375" customWidth="1"/>
    <col min="2810" max="2813" width="9.28515625" customWidth="1"/>
    <col min="3051" max="3051" width="34" customWidth="1"/>
    <col min="3052" max="3052" width="11.28515625" customWidth="1"/>
    <col min="3053" max="3053" width="11" customWidth="1"/>
    <col min="3061" max="3062" width="10.7109375" customWidth="1"/>
    <col min="3064" max="3064" width="11.5703125" customWidth="1"/>
    <col min="3065" max="3065" width="13.7109375" customWidth="1"/>
    <col min="3066" max="3069" width="9.28515625" customWidth="1"/>
    <col min="3307" max="3307" width="34" customWidth="1"/>
    <col min="3308" max="3308" width="11.28515625" customWidth="1"/>
    <col min="3309" max="3309" width="11" customWidth="1"/>
    <col min="3317" max="3318" width="10.7109375" customWidth="1"/>
    <col min="3320" max="3320" width="11.5703125" customWidth="1"/>
    <col min="3321" max="3321" width="13.7109375" customWidth="1"/>
    <col min="3322" max="3325" width="9.28515625" customWidth="1"/>
    <col min="3563" max="3563" width="34" customWidth="1"/>
    <col min="3564" max="3564" width="11.28515625" customWidth="1"/>
    <col min="3565" max="3565" width="11" customWidth="1"/>
    <col min="3573" max="3574" width="10.7109375" customWidth="1"/>
    <col min="3576" max="3576" width="11.5703125" customWidth="1"/>
    <col min="3577" max="3577" width="13.7109375" customWidth="1"/>
    <col min="3578" max="3581" width="9.28515625" customWidth="1"/>
    <col min="3819" max="3819" width="34" customWidth="1"/>
    <col min="3820" max="3820" width="11.28515625" customWidth="1"/>
    <col min="3821" max="3821" width="11" customWidth="1"/>
    <col min="3829" max="3830" width="10.7109375" customWidth="1"/>
    <col min="3832" max="3832" width="11.5703125" customWidth="1"/>
    <col min="3833" max="3833" width="13.7109375" customWidth="1"/>
    <col min="3834" max="3837" width="9.28515625" customWidth="1"/>
    <col min="4075" max="4075" width="34" customWidth="1"/>
    <col min="4076" max="4076" width="11.28515625" customWidth="1"/>
    <col min="4077" max="4077" width="11" customWidth="1"/>
    <col min="4085" max="4086" width="10.7109375" customWidth="1"/>
    <col min="4088" max="4088" width="11.5703125" customWidth="1"/>
    <col min="4089" max="4089" width="13.7109375" customWidth="1"/>
    <col min="4090" max="4093" width="9.28515625" customWidth="1"/>
    <col min="4331" max="4331" width="34" customWidth="1"/>
    <col min="4332" max="4332" width="11.28515625" customWidth="1"/>
    <col min="4333" max="4333" width="11" customWidth="1"/>
    <col min="4341" max="4342" width="10.7109375" customWidth="1"/>
    <col min="4344" max="4344" width="11.5703125" customWidth="1"/>
    <col min="4345" max="4345" width="13.7109375" customWidth="1"/>
    <col min="4346" max="4349" width="9.28515625" customWidth="1"/>
    <col min="4587" max="4587" width="34" customWidth="1"/>
    <col min="4588" max="4588" width="11.28515625" customWidth="1"/>
    <col min="4589" max="4589" width="11" customWidth="1"/>
    <col min="4597" max="4598" width="10.7109375" customWidth="1"/>
    <col min="4600" max="4600" width="11.5703125" customWidth="1"/>
    <col min="4601" max="4601" width="13.7109375" customWidth="1"/>
    <col min="4602" max="4605" width="9.28515625" customWidth="1"/>
    <col min="4843" max="4843" width="34" customWidth="1"/>
    <col min="4844" max="4844" width="11.28515625" customWidth="1"/>
    <col min="4845" max="4845" width="11" customWidth="1"/>
    <col min="4853" max="4854" width="10.7109375" customWidth="1"/>
    <col min="4856" max="4856" width="11.5703125" customWidth="1"/>
    <col min="4857" max="4857" width="13.7109375" customWidth="1"/>
    <col min="4858" max="4861" width="9.28515625" customWidth="1"/>
    <col min="5099" max="5099" width="34" customWidth="1"/>
    <col min="5100" max="5100" width="11.28515625" customWidth="1"/>
    <col min="5101" max="5101" width="11" customWidth="1"/>
    <col min="5109" max="5110" width="10.7109375" customWidth="1"/>
    <col min="5112" max="5112" width="11.5703125" customWidth="1"/>
    <col min="5113" max="5113" width="13.7109375" customWidth="1"/>
    <col min="5114" max="5117" width="9.28515625" customWidth="1"/>
    <col min="5355" max="5355" width="34" customWidth="1"/>
    <col min="5356" max="5356" width="11.28515625" customWidth="1"/>
    <col min="5357" max="5357" width="11" customWidth="1"/>
    <col min="5365" max="5366" width="10.7109375" customWidth="1"/>
    <col min="5368" max="5368" width="11.5703125" customWidth="1"/>
    <col min="5369" max="5369" width="13.7109375" customWidth="1"/>
    <col min="5370" max="5373" width="9.28515625" customWidth="1"/>
    <col min="5611" max="5611" width="34" customWidth="1"/>
    <col min="5612" max="5612" width="11.28515625" customWidth="1"/>
    <col min="5613" max="5613" width="11" customWidth="1"/>
    <col min="5621" max="5622" width="10.7109375" customWidth="1"/>
    <col min="5624" max="5624" width="11.5703125" customWidth="1"/>
    <col min="5625" max="5625" width="13.7109375" customWidth="1"/>
    <col min="5626" max="5629" width="9.28515625" customWidth="1"/>
    <col min="5867" max="5867" width="34" customWidth="1"/>
    <col min="5868" max="5868" width="11.28515625" customWidth="1"/>
    <col min="5869" max="5869" width="11" customWidth="1"/>
    <col min="5877" max="5878" width="10.7109375" customWidth="1"/>
    <col min="5880" max="5880" width="11.5703125" customWidth="1"/>
    <col min="5881" max="5881" width="13.7109375" customWidth="1"/>
    <col min="5882" max="5885" width="9.28515625" customWidth="1"/>
    <col min="6123" max="6123" width="34" customWidth="1"/>
    <col min="6124" max="6124" width="11.28515625" customWidth="1"/>
    <col min="6125" max="6125" width="11" customWidth="1"/>
    <col min="6133" max="6134" width="10.7109375" customWidth="1"/>
    <col min="6136" max="6136" width="11.5703125" customWidth="1"/>
    <col min="6137" max="6137" width="13.7109375" customWidth="1"/>
    <col min="6138" max="6141" width="9.28515625" customWidth="1"/>
    <col min="6379" max="6379" width="34" customWidth="1"/>
    <col min="6380" max="6380" width="11.28515625" customWidth="1"/>
    <col min="6381" max="6381" width="11" customWidth="1"/>
    <col min="6389" max="6390" width="10.7109375" customWidth="1"/>
    <col min="6392" max="6392" width="11.5703125" customWidth="1"/>
    <col min="6393" max="6393" width="13.7109375" customWidth="1"/>
    <col min="6394" max="6397" width="9.28515625" customWidth="1"/>
    <col min="6635" max="6635" width="34" customWidth="1"/>
    <col min="6636" max="6636" width="11.28515625" customWidth="1"/>
    <col min="6637" max="6637" width="11" customWidth="1"/>
    <col min="6645" max="6646" width="10.7109375" customWidth="1"/>
    <col min="6648" max="6648" width="11.5703125" customWidth="1"/>
    <col min="6649" max="6649" width="13.7109375" customWidth="1"/>
    <col min="6650" max="6653" width="9.28515625" customWidth="1"/>
    <col min="6891" max="6891" width="34" customWidth="1"/>
    <col min="6892" max="6892" width="11.28515625" customWidth="1"/>
    <col min="6893" max="6893" width="11" customWidth="1"/>
    <col min="6901" max="6902" width="10.7109375" customWidth="1"/>
    <col min="6904" max="6904" width="11.5703125" customWidth="1"/>
    <col min="6905" max="6905" width="13.7109375" customWidth="1"/>
    <col min="6906" max="6909" width="9.28515625" customWidth="1"/>
    <col min="7147" max="7147" width="34" customWidth="1"/>
    <col min="7148" max="7148" width="11.28515625" customWidth="1"/>
    <col min="7149" max="7149" width="11" customWidth="1"/>
    <col min="7157" max="7158" width="10.7109375" customWidth="1"/>
    <col min="7160" max="7160" width="11.5703125" customWidth="1"/>
    <col min="7161" max="7161" width="13.7109375" customWidth="1"/>
    <col min="7162" max="7165" width="9.28515625" customWidth="1"/>
    <col min="7403" max="7403" width="34" customWidth="1"/>
    <col min="7404" max="7404" width="11.28515625" customWidth="1"/>
    <col min="7405" max="7405" width="11" customWidth="1"/>
    <col min="7413" max="7414" width="10.7109375" customWidth="1"/>
    <col min="7416" max="7416" width="11.5703125" customWidth="1"/>
    <col min="7417" max="7417" width="13.7109375" customWidth="1"/>
    <col min="7418" max="7421" width="9.28515625" customWidth="1"/>
    <col min="7659" max="7659" width="34" customWidth="1"/>
    <col min="7660" max="7660" width="11.28515625" customWidth="1"/>
    <col min="7661" max="7661" width="11" customWidth="1"/>
    <col min="7669" max="7670" width="10.7109375" customWidth="1"/>
    <col min="7672" max="7672" width="11.5703125" customWidth="1"/>
    <col min="7673" max="7673" width="13.7109375" customWidth="1"/>
    <col min="7674" max="7677" width="9.28515625" customWidth="1"/>
    <col min="7915" max="7915" width="34" customWidth="1"/>
    <col min="7916" max="7916" width="11.28515625" customWidth="1"/>
    <col min="7917" max="7917" width="11" customWidth="1"/>
    <col min="7925" max="7926" width="10.7109375" customWidth="1"/>
    <col min="7928" max="7928" width="11.5703125" customWidth="1"/>
    <col min="7929" max="7929" width="13.7109375" customWidth="1"/>
    <col min="7930" max="7933" width="9.28515625" customWidth="1"/>
    <col min="8171" max="8171" width="34" customWidth="1"/>
    <col min="8172" max="8172" width="11.28515625" customWidth="1"/>
    <col min="8173" max="8173" width="11" customWidth="1"/>
    <col min="8181" max="8182" width="10.7109375" customWidth="1"/>
    <col min="8184" max="8184" width="11.5703125" customWidth="1"/>
    <col min="8185" max="8185" width="13.7109375" customWidth="1"/>
    <col min="8186" max="8189" width="9.28515625" customWidth="1"/>
    <col min="8427" max="8427" width="34" customWidth="1"/>
    <col min="8428" max="8428" width="11.28515625" customWidth="1"/>
    <col min="8429" max="8429" width="11" customWidth="1"/>
    <col min="8437" max="8438" width="10.7109375" customWidth="1"/>
    <col min="8440" max="8440" width="11.5703125" customWidth="1"/>
    <col min="8441" max="8441" width="13.7109375" customWidth="1"/>
    <col min="8442" max="8445" width="9.28515625" customWidth="1"/>
    <col min="8683" max="8683" width="34" customWidth="1"/>
    <col min="8684" max="8684" width="11.28515625" customWidth="1"/>
    <col min="8685" max="8685" width="11" customWidth="1"/>
    <col min="8693" max="8694" width="10.7109375" customWidth="1"/>
    <col min="8696" max="8696" width="11.5703125" customWidth="1"/>
    <col min="8697" max="8697" width="13.7109375" customWidth="1"/>
    <col min="8698" max="8701" width="9.28515625" customWidth="1"/>
    <col min="8939" max="8939" width="34" customWidth="1"/>
    <col min="8940" max="8940" width="11.28515625" customWidth="1"/>
    <col min="8941" max="8941" width="11" customWidth="1"/>
    <col min="8949" max="8950" width="10.7109375" customWidth="1"/>
    <col min="8952" max="8952" width="11.5703125" customWidth="1"/>
    <col min="8953" max="8953" width="13.7109375" customWidth="1"/>
    <col min="8954" max="8957" width="9.28515625" customWidth="1"/>
    <col min="9195" max="9195" width="34" customWidth="1"/>
    <col min="9196" max="9196" width="11.28515625" customWidth="1"/>
    <col min="9197" max="9197" width="11" customWidth="1"/>
    <col min="9205" max="9206" width="10.7109375" customWidth="1"/>
    <col min="9208" max="9208" width="11.5703125" customWidth="1"/>
    <col min="9209" max="9209" width="13.7109375" customWidth="1"/>
    <col min="9210" max="9213" width="9.28515625" customWidth="1"/>
    <col min="9451" max="9451" width="34" customWidth="1"/>
    <col min="9452" max="9452" width="11.28515625" customWidth="1"/>
    <col min="9453" max="9453" width="11" customWidth="1"/>
    <col min="9461" max="9462" width="10.7109375" customWidth="1"/>
    <col min="9464" max="9464" width="11.5703125" customWidth="1"/>
    <col min="9465" max="9465" width="13.7109375" customWidth="1"/>
    <col min="9466" max="9469" width="9.28515625" customWidth="1"/>
    <col min="9707" max="9707" width="34" customWidth="1"/>
    <col min="9708" max="9708" width="11.28515625" customWidth="1"/>
    <col min="9709" max="9709" width="11" customWidth="1"/>
    <col min="9717" max="9718" width="10.7109375" customWidth="1"/>
    <col min="9720" max="9720" width="11.5703125" customWidth="1"/>
    <col min="9721" max="9721" width="13.7109375" customWidth="1"/>
    <col min="9722" max="9725" width="9.28515625" customWidth="1"/>
    <col min="9963" max="9963" width="34" customWidth="1"/>
    <col min="9964" max="9964" width="11.28515625" customWidth="1"/>
    <col min="9965" max="9965" width="11" customWidth="1"/>
    <col min="9973" max="9974" width="10.7109375" customWidth="1"/>
    <col min="9976" max="9976" width="11.5703125" customWidth="1"/>
    <col min="9977" max="9977" width="13.7109375" customWidth="1"/>
    <col min="9978" max="9981" width="9.28515625" customWidth="1"/>
    <col min="10219" max="10219" width="34" customWidth="1"/>
    <col min="10220" max="10220" width="11.28515625" customWidth="1"/>
    <col min="10221" max="10221" width="11" customWidth="1"/>
    <col min="10229" max="10230" width="10.7109375" customWidth="1"/>
    <col min="10232" max="10232" width="11.5703125" customWidth="1"/>
    <col min="10233" max="10233" width="13.7109375" customWidth="1"/>
    <col min="10234" max="10237" width="9.28515625" customWidth="1"/>
    <col min="10475" max="10475" width="34" customWidth="1"/>
    <col min="10476" max="10476" width="11.28515625" customWidth="1"/>
    <col min="10477" max="10477" width="11" customWidth="1"/>
    <col min="10485" max="10486" width="10.7109375" customWidth="1"/>
    <col min="10488" max="10488" width="11.5703125" customWidth="1"/>
    <col min="10489" max="10489" width="13.7109375" customWidth="1"/>
    <col min="10490" max="10493" width="9.28515625" customWidth="1"/>
    <col min="10731" max="10731" width="34" customWidth="1"/>
    <col min="10732" max="10732" width="11.28515625" customWidth="1"/>
    <col min="10733" max="10733" width="11" customWidth="1"/>
    <col min="10741" max="10742" width="10.7109375" customWidth="1"/>
    <col min="10744" max="10744" width="11.5703125" customWidth="1"/>
    <col min="10745" max="10745" width="13.7109375" customWidth="1"/>
    <col min="10746" max="10749" width="9.28515625" customWidth="1"/>
    <col min="10987" max="10987" width="34" customWidth="1"/>
    <col min="10988" max="10988" width="11.28515625" customWidth="1"/>
    <col min="10989" max="10989" width="11" customWidth="1"/>
    <col min="10997" max="10998" width="10.7109375" customWidth="1"/>
    <col min="11000" max="11000" width="11.5703125" customWidth="1"/>
    <col min="11001" max="11001" width="13.7109375" customWidth="1"/>
    <col min="11002" max="11005" width="9.28515625" customWidth="1"/>
    <col min="11243" max="11243" width="34" customWidth="1"/>
    <col min="11244" max="11244" width="11.28515625" customWidth="1"/>
    <col min="11245" max="11245" width="11" customWidth="1"/>
    <col min="11253" max="11254" width="10.7109375" customWidth="1"/>
    <col min="11256" max="11256" width="11.5703125" customWidth="1"/>
    <col min="11257" max="11257" width="13.7109375" customWidth="1"/>
    <col min="11258" max="11261" width="9.28515625" customWidth="1"/>
    <col min="11499" max="11499" width="34" customWidth="1"/>
    <col min="11500" max="11500" width="11.28515625" customWidth="1"/>
    <col min="11501" max="11501" width="11" customWidth="1"/>
    <col min="11509" max="11510" width="10.7109375" customWidth="1"/>
    <col min="11512" max="11512" width="11.5703125" customWidth="1"/>
    <col min="11513" max="11513" width="13.7109375" customWidth="1"/>
    <col min="11514" max="11517" width="9.28515625" customWidth="1"/>
    <col min="11755" max="11755" width="34" customWidth="1"/>
    <col min="11756" max="11756" width="11.28515625" customWidth="1"/>
    <col min="11757" max="11757" width="11" customWidth="1"/>
    <col min="11765" max="11766" width="10.7109375" customWidth="1"/>
    <col min="11768" max="11768" width="11.5703125" customWidth="1"/>
    <col min="11769" max="11769" width="13.7109375" customWidth="1"/>
    <col min="11770" max="11773" width="9.28515625" customWidth="1"/>
    <col min="12011" max="12011" width="34" customWidth="1"/>
    <col min="12012" max="12012" width="11.28515625" customWidth="1"/>
    <col min="12013" max="12013" width="11" customWidth="1"/>
    <col min="12021" max="12022" width="10.7109375" customWidth="1"/>
    <col min="12024" max="12024" width="11.5703125" customWidth="1"/>
    <col min="12025" max="12025" width="13.7109375" customWidth="1"/>
    <col min="12026" max="12029" width="9.28515625" customWidth="1"/>
    <col min="12267" max="12267" width="34" customWidth="1"/>
    <col min="12268" max="12268" width="11.28515625" customWidth="1"/>
    <col min="12269" max="12269" width="11" customWidth="1"/>
    <col min="12277" max="12278" width="10.7109375" customWidth="1"/>
    <col min="12280" max="12280" width="11.5703125" customWidth="1"/>
    <col min="12281" max="12281" width="13.7109375" customWidth="1"/>
    <col min="12282" max="12285" width="9.28515625" customWidth="1"/>
    <col min="12523" max="12523" width="34" customWidth="1"/>
    <col min="12524" max="12524" width="11.28515625" customWidth="1"/>
    <col min="12525" max="12525" width="11" customWidth="1"/>
    <col min="12533" max="12534" width="10.7109375" customWidth="1"/>
    <col min="12536" max="12536" width="11.5703125" customWidth="1"/>
    <col min="12537" max="12537" width="13.7109375" customWidth="1"/>
    <col min="12538" max="12541" width="9.28515625" customWidth="1"/>
    <col min="12779" max="12779" width="34" customWidth="1"/>
    <col min="12780" max="12780" width="11.28515625" customWidth="1"/>
    <col min="12781" max="12781" width="11" customWidth="1"/>
    <col min="12789" max="12790" width="10.7109375" customWidth="1"/>
    <col min="12792" max="12792" width="11.5703125" customWidth="1"/>
    <col min="12793" max="12793" width="13.7109375" customWidth="1"/>
    <col min="12794" max="12797" width="9.28515625" customWidth="1"/>
    <col min="13035" max="13035" width="34" customWidth="1"/>
    <col min="13036" max="13036" width="11.28515625" customWidth="1"/>
    <col min="13037" max="13037" width="11" customWidth="1"/>
    <col min="13045" max="13046" width="10.7109375" customWidth="1"/>
    <col min="13048" max="13048" width="11.5703125" customWidth="1"/>
    <col min="13049" max="13049" width="13.7109375" customWidth="1"/>
    <col min="13050" max="13053" width="9.28515625" customWidth="1"/>
    <col min="13291" max="13291" width="34" customWidth="1"/>
    <col min="13292" max="13292" width="11.28515625" customWidth="1"/>
    <col min="13293" max="13293" width="11" customWidth="1"/>
    <col min="13301" max="13302" width="10.7109375" customWidth="1"/>
    <col min="13304" max="13304" width="11.5703125" customWidth="1"/>
    <col min="13305" max="13305" width="13.7109375" customWidth="1"/>
    <col min="13306" max="13309" width="9.28515625" customWidth="1"/>
    <col min="13547" max="13547" width="34" customWidth="1"/>
    <col min="13548" max="13548" width="11.28515625" customWidth="1"/>
    <col min="13549" max="13549" width="11" customWidth="1"/>
    <col min="13557" max="13558" width="10.7109375" customWidth="1"/>
    <col min="13560" max="13560" width="11.5703125" customWidth="1"/>
    <col min="13561" max="13561" width="13.7109375" customWidth="1"/>
    <col min="13562" max="13565" width="9.28515625" customWidth="1"/>
    <col min="13803" max="13803" width="34" customWidth="1"/>
    <col min="13804" max="13804" width="11.28515625" customWidth="1"/>
    <col min="13805" max="13805" width="11" customWidth="1"/>
    <col min="13813" max="13814" width="10.7109375" customWidth="1"/>
    <col min="13816" max="13816" width="11.5703125" customWidth="1"/>
    <col min="13817" max="13817" width="13.7109375" customWidth="1"/>
    <col min="13818" max="13821" width="9.28515625" customWidth="1"/>
    <col min="14059" max="14059" width="34" customWidth="1"/>
    <col min="14060" max="14060" width="11.28515625" customWidth="1"/>
    <col min="14061" max="14061" width="11" customWidth="1"/>
    <col min="14069" max="14070" width="10.7109375" customWidth="1"/>
    <col min="14072" max="14072" width="11.5703125" customWidth="1"/>
    <col min="14073" max="14073" width="13.7109375" customWidth="1"/>
    <col min="14074" max="14077" width="9.28515625" customWidth="1"/>
    <col min="14315" max="14315" width="34" customWidth="1"/>
    <col min="14316" max="14316" width="11.28515625" customWidth="1"/>
    <col min="14317" max="14317" width="11" customWidth="1"/>
    <col min="14325" max="14326" width="10.7109375" customWidth="1"/>
    <col min="14328" max="14328" width="11.5703125" customWidth="1"/>
    <col min="14329" max="14329" width="13.7109375" customWidth="1"/>
    <col min="14330" max="14333" width="9.28515625" customWidth="1"/>
    <col min="14571" max="14571" width="34" customWidth="1"/>
    <col min="14572" max="14572" width="11.28515625" customWidth="1"/>
    <col min="14573" max="14573" width="11" customWidth="1"/>
    <col min="14581" max="14582" width="10.7109375" customWidth="1"/>
    <col min="14584" max="14584" width="11.5703125" customWidth="1"/>
    <col min="14585" max="14585" width="13.7109375" customWidth="1"/>
    <col min="14586" max="14589" width="9.28515625" customWidth="1"/>
    <col min="14827" max="14827" width="34" customWidth="1"/>
    <col min="14828" max="14828" width="11.28515625" customWidth="1"/>
    <col min="14829" max="14829" width="11" customWidth="1"/>
    <col min="14837" max="14838" width="10.7109375" customWidth="1"/>
    <col min="14840" max="14840" width="11.5703125" customWidth="1"/>
    <col min="14841" max="14841" width="13.7109375" customWidth="1"/>
    <col min="14842" max="14845" width="9.28515625" customWidth="1"/>
    <col min="15083" max="15083" width="34" customWidth="1"/>
    <col min="15084" max="15084" width="11.28515625" customWidth="1"/>
    <col min="15085" max="15085" width="11" customWidth="1"/>
    <col min="15093" max="15094" width="10.7109375" customWidth="1"/>
    <col min="15096" max="15096" width="11.5703125" customWidth="1"/>
    <col min="15097" max="15097" width="13.7109375" customWidth="1"/>
    <col min="15098" max="15101" width="9.28515625" customWidth="1"/>
    <col min="15339" max="15339" width="34" customWidth="1"/>
    <col min="15340" max="15340" width="11.28515625" customWidth="1"/>
    <col min="15341" max="15341" width="11" customWidth="1"/>
    <col min="15349" max="15350" width="10.7109375" customWidth="1"/>
    <col min="15352" max="15352" width="11.5703125" customWidth="1"/>
    <col min="15353" max="15353" width="13.7109375" customWidth="1"/>
    <col min="15354" max="15357" width="9.28515625" customWidth="1"/>
    <col min="15595" max="15595" width="34" customWidth="1"/>
    <col min="15596" max="15596" width="11.28515625" customWidth="1"/>
    <col min="15597" max="15597" width="11" customWidth="1"/>
    <col min="15605" max="15606" width="10.7109375" customWidth="1"/>
    <col min="15608" max="15608" width="11.5703125" customWidth="1"/>
    <col min="15609" max="15609" width="13.7109375" customWidth="1"/>
    <col min="15610" max="15613" width="9.28515625" customWidth="1"/>
    <col min="15851" max="15851" width="34" customWidth="1"/>
    <col min="15852" max="15852" width="11.28515625" customWidth="1"/>
    <col min="15853" max="15853" width="11" customWidth="1"/>
    <col min="15861" max="15862" width="10.7109375" customWidth="1"/>
    <col min="15864" max="15864" width="11.5703125" customWidth="1"/>
    <col min="15865" max="15865" width="13.7109375" customWidth="1"/>
    <col min="15866" max="15869" width="9.28515625" customWidth="1"/>
    <col min="16107" max="16107" width="34" customWidth="1"/>
    <col min="16108" max="16108" width="11.28515625" customWidth="1"/>
    <col min="16109" max="16109" width="11" customWidth="1"/>
    <col min="16117" max="16118" width="10.7109375" customWidth="1"/>
    <col min="16120" max="16120" width="11.5703125" customWidth="1"/>
    <col min="16121" max="16121" width="13.7109375" customWidth="1"/>
    <col min="16122" max="16125" width="9.28515625" customWidth="1"/>
  </cols>
  <sheetData>
    <row r="1" spans="1:11" ht="44.6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4" t="s">
        <v>285</v>
      </c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637" t="s">
        <v>171</v>
      </c>
      <c r="G3" s="637"/>
      <c r="H3" s="637"/>
      <c r="I3" s="637"/>
      <c r="J3" s="637"/>
      <c r="K3" s="638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15" customHeight="1" x14ac:dyDescent="0.25">
      <c r="A6" s="297" t="s">
        <v>212</v>
      </c>
      <c r="B6" s="298" t="s">
        <v>213</v>
      </c>
      <c r="C6" s="297">
        <f>D6+E6</f>
        <v>0</v>
      </c>
      <c r="D6" s="297"/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34.15" customHeight="1" x14ac:dyDescent="0.25">
      <c r="A7" s="300"/>
      <c r="B7" s="301" t="s">
        <v>214</v>
      </c>
      <c r="C7" s="299">
        <f t="shared" ref="C7:C51" si="0">D7+E7</f>
        <v>0</v>
      </c>
      <c r="D7" s="299"/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26.65" customHeight="1" x14ac:dyDescent="0.25">
      <c r="A8" s="302"/>
      <c r="B8" s="301" t="s">
        <v>215</v>
      </c>
      <c r="C8" s="299">
        <f t="shared" si="0"/>
        <v>0</v>
      </c>
      <c r="D8" s="299"/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32.65" customHeight="1" x14ac:dyDescent="0.25">
      <c r="A9" s="301" t="s">
        <v>216</v>
      </c>
      <c r="B9" s="301" t="s">
        <v>217</v>
      </c>
      <c r="C9" s="299">
        <f t="shared" si="0"/>
        <v>0</v>
      </c>
      <c r="D9" s="299"/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0</v>
      </c>
      <c r="D10" s="299"/>
      <c r="E10" s="299"/>
      <c r="F10" s="299">
        <f t="shared" si="1"/>
        <v>0</v>
      </c>
      <c r="G10" s="299"/>
      <c r="H10" s="299"/>
      <c r="I10" s="299">
        <f t="shared" si="2"/>
        <v>0</v>
      </c>
      <c r="J10" s="299"/>
      <c r="K10" s="299"/>
    </row>
    <row r="11" spans="1:11" x14ac:dyDescent="0.25">
      <c r="A11" s="301" t="s">
        <v>220</v>
      </c>
      <c r="B11" s="301" t="s">
        <v>221</v>
      </c>
      <c r="C11" s="299">
        <f t="shared" si="0"/>
        <v>0</v>
      </c>
      <c r="D11" s="299"/>
      <c r="E11" s="299"/>
      <c r="F11" s="299">
        <f t="shared" si="1"/>
        <v>0</v>
      </c>
      <c r="G11" s="299"/>
      <c r="H11" s="299"/>
      <c r="I11" s="299">
        <f t="shared" si="2"/>
        <v>0</v>
      </c>
      <c r="J11" s="299"/>
      <c r="K11" s="299"/>
    </row>
    <row r="12" spans="1:11" x14ac:dyDescent="0.25">
      <c r="A12" s="301" t="s">
        <v>222</v>
      </c>
      <c r="B12" s="301" t="s">
        <v>223</v>
      </c>
      <c r="C12" s="299">
        <f t="shared" si="0"/>
        <v>0</v>
      </c>
      <c r="D12" s="299"/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0</v>
      </c>
      <c r="D14" s="299"/>
      <c r="E14" s="299"/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0</v>
      </c>
      <c r="D15" s="299"/>
      <c r="E15" s="299"/>
      <c r="F15" s="299">
        <f t="shared" si="1"/>
        <v>0</v>
      </c>
      <c r="G15" s="299"/>
      <c r="H15" s="299"/>
      <c r="I15" s="299">
        <f t="shared" si="2"/>
        <v>0</v>
      </c>
      <c r="J15" s="299"/>
      <c r="K15" s="299"/>
    </row>
    <row r="16" spans="1:11" ht="31.9" customHeight="1" x14ac:dyDescent="0.25">
      <c r="A16" s="301" t="s">
        <v>228</v>
      </c>
      <c r="B16" s="301" t="s">
        <v>229</v>
      </c>
      <c r="C16" s="299">
        <f t="shared" si="0"/>
        <v>0</v>
      </c>
      <c r="D16" s="299"/>
      <c r="E16" s="299"/>
      <c r="F16" s="299">
        <f t="shared" si="1"/>
        <v>0</v>
      </c>
      <c r="G16" s="299"/>
      <c r="H16" s="299"/>
      <c r="I16" s="299">
        <f t="shared" si="2"/>
        <v>0</v>
      </c>
      <c r="J16" s="299"/>
      <c r="K16" s="299"/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0</v>
      </c>
      <c r="D18" s="299"/>
      <c r="E18" s="299"/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149999999999999" customHeight="1" x14ac:dyDescent="0.25">
      <c r="A19" s="302" t="s">
        <v>147</v>
      </c>
      <c r="B19" s="302" t="s">
        <v>146</v>
      </c>
      <c r="C19" s="299">
        <f t="shared" si="0"/>
        <v>0</v>
      </c>
      <c r="D19" s="299"/>
      <c r="E19" s="299"/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149999999999999" customHeight="1" x14ac:dyDescent="0.25">
      <c r="A20" s="302" t="s">
        <v>234</v>
      </c>
      <c r="B20" s="301" t="s">
        <v>235</v>
      </c>
      <c r="C20" s="299">
        <f t="shared" si="0"/>
        <v>0</v>
      </c>
      <c r="D20" s="299"/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43.9" customHeight="1" x14ac:dyDescent="0.25">
      <c r="A21" s="302"/>
      <c r="B21" s="303" t="s">
        <v>236</v>
      </c>
      <c r="C21" s="299">
        <f t="shared" si="0"/>
        <v>0</v>
      </c>
      <c r="D21" s="299"/>
      <c r="E21" s="299"/>
      <c r="F21" s="299">
        <f t="shared" si="1"/>
        <v>0</v>
      </c>
      <c r="G21" s="299"/>
      <c r="H21" s="299"/>
      <c r="I21" s="299">
        <f t="shared" si="2"/>
        <v>0</v>
      </c>
      <c r="J21" s="299"/>
      <c r="K21" s="299"/>
    </row>
    <row r="22" spans="1:11" x14ac:dyDescent="0.25">
      <c r="A22" s="301" t="s">
        <v>237</v>
      </c>
      <c r="B22" s="301" t="s">
        <v>238</v>
      </c>
      <c r="C22" s="299">
        <f t="shared" si="0"/>
        <v>0</v>
      </c>
      <c r="D22" s="299"/>
      <c r="E22" s="299"/>
      <c r="F22" s="299">
        <f t="shared" si="1"/>
        <v>0</v>
      </c>
      <c r="G22" s="299"/>
      <c r="H22" s="299"/>
      <c r="I22" s="299">
        <f t="shared" si="2"/>
        <v>0</v>
      </c>
      <c r="J22" s="299"/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0</v>
      </c>
      <c r="D23" s="299">
        <f t="shared" ref="D23:E23" si="3">D24+D25+D26</f>
        <v>0</v>
      </c>
      <c r="E23" s="299">
        <f t="shared" si="3"/>
        <v>0</v>
      </c>
      <c r="F23" s="299">
        <f t="shared" si="1"/>
        <v>0</v>
      </c>
      <c r="G23" s="299">
        <f t="shared" ref="G23:K23" si="4">G24+G25+G26</f>
        <v>0</v>
      </c>
      <c r="H23" s="299">
        <f t="shared" si="4"/>
        <v>0</v>
      </c>
      <c r="I23" s="299">
        <f t="shared" si="2"/>
        <v>0</v>
      </c>
      <c r="J23" s="299">
        <f t="shared" si="4"/>
        <v>0</v>
      </c>
      <c r="K23" s="299">
        <f t="shared" si="4"/>
        <v>0</v>
      </c>
    </row>
    <row r="24" spans="1:11" x14ac:dyDescent="0.25">
      <c r="A24" s="643"/>
      <c r="B24" s="304" t="s">
        <v>241</v>
      </c>
      <c r="C24" s="299">
        <f t="shared" si="0"/>
        <v>0</v>
      </c>
      <c r="D24" s="299"/>
      <c r="E24" s="299"/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83.65" customHeight="1" x14ac:dyDescent="0.25">
      <c r="A25" s="643"/>
      <c r="B25" s="304" t="s">
        <v>242</v>
      </c>
      <c r="C25" s="299">
        <f t="shared" si="0"/>
        <v>0</v>
      </c>
      <c r="D25" s="299"/>
      <c r="E25" s="299"/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8.75" x14ac:dyDescent="0.25">
      <c r="A26" s="644"/>
      <c r="B26" s="304" t="s">
        <v>243</v>
      </c>
      <c r="C26" s="299">
        <f t="shared" si="0"/>
        <v>0</v>
      </c>
      <c r="D26" s="299"/>
      <c r="E26" s="299"/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x14ac:dyDescent="0.25">
      <c r="A27" s="645" t="s">
        <v>244</v>
      </c>
      <c r="B27" s="301" t="s">
        <v>245</v>
      </c>
      <c r="C27" s="299">
        <f t="shared" si="0"/>
        <v>0</v>
      </c>
      <c r="D27" s="299"/>
      <c r="E27" s="299"/>
      <c r="F27" s="299">
        <f t="shared" si="1"/>
        <v>0</v>
      </c>
      <c r="G27" s="299"/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f t="shared" si="0"/>
        <v>0</v>
      </c>
      <c r="D28" s="299"/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0</v>
      </c>
      <c r="D29" s="299"/>
      <c r="E29" s="299"/>
      <c r="F29" s="299">
        <f t="shared" si="1"/>
        <v>0</v>
      </c>
      <c r="G29" s="299"/>
      <c r="H29" s="299"/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0</v>
      </c>
      <c r="D30" s="299"/>
      <c r="E30" s="299"/>
      <c r="F30" s="299">
        <f t="shared" si="1"/>
        <v>0</v>
      </c>
      <c r="G30" s="299"/>
      <c r="H30" s="299"/>
      <c r="I30" s="299">
        <f t="shared" si="2"/>
        <v>0</v>
      </c>
      <c r="J30" s="299"/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0</v>
      </c>
      <c r="D31" s="299"/>
      <c r="E31" s="299"/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149999999999999" customHeight="1" x14ac:dyDescent="0.25">
      <c r="A32" s="301" t="s">
        <v>252</v>
      </c>
      <c r="B32" s="301" t="s">
        <v>253</v>
      </c>
      <c r="C32" s="299">
        <f t="shared" si="0"/>
        <v>0</v>
      </c>
      <c r="D32" s="299"/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0</v>
      </c>
      <c r="D33" s="299"/>
      <c r="E33" s="299"/>
      <c r="F33" s="299">
        <f t="shared" si="1"/>
        <v>0</v>
      </c>
      <c r="G33" s="299"/>
      <c r="H33" s="299"/>
      <c r="I33" s="299">
        <f t="shared" si="2"/>
        <v>0</v>
      </c>
      <c r="J33" s="299"/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0</v>
      </c>
      <c r="D34" s="299"/>
      <c r="E34" s="299"/>
      <c r="F34" s="299">
        <f t="shared" si="1"/>
        <v>0</v>
      </c>
      <c r="G34" s="299"/>
      <c r="H34" s="299"/>
      <c r="I34" s="299">
        <f t="shared" si="2"/>
        <v>0</v>
      </c>
      <c r="J34" s="299"/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0</v>
      </c>
      <c r="D35" s="299"/>
      <c r="E35" s="299"/>
      <c r="F35" s="299">
        <f t="shared" si="1"/>
        <v>0</v>
      </c>
      <c r="G35" s="299"/>
      <c r="H35" s="299"/>
      <c r="I35" s="299">
        <f t="shared" si="2"/>
        <v>0</v>
      </c>
      <c r="J35" s="299"/>
      <c r="K35" s="299"/>
    </row>
    <row r="36" spans="1:11" x14ac:dyDescent="0.25">
      <c r="A36" s="301" t="s">
        <v>257</v>
      </c>
      <c r="B36" s="301" t="s">
        <v>258</v>
      </c>
      <c r="C36" s="299">
        <f t="shared" si="0"/>
        <v>0</v>
      </c>
      <c r="D36" s="308"/>
      <c r="E36" s="299"/>
      <c r="F36" s="299">
        <f t="shared" si="1"/>
        <v>0</v>
      </c>
      <c r="G36" s="299"/>
      <c r="H36" s="299"/>
      <c r="I36" s="299">
        <f t="shared" si="2"/>
        <v>0</v>
      </c>
      <c r="J36" s="299"/>
      <c r="K36" s="299"/>
    </row>
    <row r="37" spans="1:11" x14ac:dyDescent="0.25">
      <c r="A37" s="301" t="s">
        <v>259</v>
      </c>
      <c r="B37" s="301" t="s">
        <v>260</v>
      </c>
      <c r="C37" s="299">
        <f t="shared" si="0"/>
        <v>0</v>
      </c>
      <c r="D37" s="299"/>
      <c r="E37" s="299"/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0</v>
      </c>
      <c r="D38" s="299"/>
      <c r="E38" s="299"/>
      <c r="F38" s="299">
        <f t="shared" si="1"/>
        <v>0</v>
      </c>
      <c r="G38" s="299"/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0</v>
      </c>
      <c r="D39" s="299"/>
      <c r="E39" s="299"/>
      <c r="F39" s="299">
        <f t="shared" si="1"/>
        <v>0</v>
      </c>
      <c r="G39" s="299"/>
      <c r="H39" s="299"/>
      <c r="I39" s="299">
        <f t="shared" si="2"/>
        <v>0</v>
      </c>
      <c r="J39" s="299"/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0</v>
      </c>
      <c r="D40" s="299"/>
      <c r="E40" s="299"/>
      <c r="F40" s="299">
        <f t="shared" si="1"/>
        <v>0</v>
      </c>
      <c r="G40" s="299"/>
      <c r="H40" s="299"/>
      <c r="I40" s="299">
        <f t="shared" si="2"/>
        <v>0</v>
      </c>
      <c r="J40" s="299"/>
      <c r="K40" s="299"/>
    </row>
    <row r="41" spans="1:11" x14ac:dyDescent="0.25">
      <c r="A41" s="627"/>
      <c r="B41" s="301" t="s">
        <v>267</v>
      </c>
      <c r="C41" s="299">
        <f t="shared" si="0"/>
        <v>0</v>
      </c>
      <c r="D41" s="299"/>
      <c r="E41" s="299"/>
      <c r="F41" s="299">
        <f t="shared" si="1"/>
        <v>0</v>
      </c>
      <c r="G41" s="299"/>
      <c r="H41" s="299"/>
      <c r="I41" s="299">
        <f t="shared" si="2"/>
        <v>0</v>
      </c>
      <c r="J41" s="299"/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325</v>
      </c>
      <c r="D42" s="309">
        <v>325</v>
      </c>
      <c r="E42" s="299"/>
      <c r="F42" s="299">
        <f t="shared" si="1"/>
        <v>0</v>
      </c>
      <c r="G42" s="309"/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0</v>
      </c>
      <c r="D43" s="299"/>
      <c r="E43" s="299"/>
      <c r="F43" s="299">
        <f t="shared" si="1"/>
        <v>0</v>
      </c>
      <c r="G43" s="299"/>
      <c r="H43" s="299"/>
      <c r="I43" s="299">
        <f t="shared" si="2"/>
        <v>0</v>
      </c>
      <c r="J43" s="299"/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0</v>
      </c>
      <c r="D44" s="299"/>
      <c r="E44" s="299"/>
      <c r="F44" s="299">
        <f t="shared" si="1"/>
        <v>0</v>
      </c>
      <c r="G44" s="299"/>
      <c r="H44" s="299"/>
      <c r="I44" s="299">
        <f t="shared" si="2"/>
        <v>0</v>
      </c>
      <c r="J44" s="299"/>
      <c r="K44" s="299"/>
    </row>
    <row r="45" spans="1:11" ht="18" customHeight="1" x14ac:dyDescent="0.25">
      <c r="A45" s="627"/>
      <c r="B45" s="301" t="s">
        <v>274</v>
      </c>
      <c r="C45" s="299">
        <f t="shared" si="0"/>
        <v>0</v>
      </c>
      <c r="D45" s="299"/>
      <c r="E45" s="299"/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0</v>
      </c>
      <c r="D46" s="299"/>
      <c r="E46" s="299"/>
      <c r="F46" s="299">
        <f t="shared" si="1"/>
        <v>0</v>
      </c>
      <c r="G46" s="299"/>
      <c r="H46" s="299"/>
      <c r="I46" s="299">
        <f t="shared" si="2"/>
        <v>0</v>
      </c>
      <c r="J46" s="299"/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0</v>
      </c>
      <c r="D47" s="299"/>
      <c r="E47" s="299"/>
      <c r="F47" s="299">
        <f t="shared" si="1"/>
        <v>0</v>
      </c>
      <c r="G47" s="299"/>
      <c r="H47" s="299"/>
      <c r="I47" s="299">
        <f t="shared" si="2"/>
        <v>0</v>
      </c>
      <c r="J47" s="299"/>
      <c r="K47" s="299"/>
    </row>
    <row r="48" spans="1:11" ht="19.899999999999999" customHeight="1" x14ac:dyDescent="0.25">
      <c r="A48" s="301" t="s">
        <v>278</v>
      </c>
      <c r="B48" s="301" t="s">
        <v>279</v>
      </c>
      <c r="C48" s="299">
        <f t="shared" si="0"/>
        <v>0</v>
      </c>
      <c r="D48" s="299"/>
      <c r="E48" s="299"/>
      <c r="F48" s="299">
        <f t="shared" si="1"/>
        <v>0</v>
      </c>
      <c r="G48" s="299"/>
      <c r="H48" s="299"/>
      <c r="I48" s="299">
        <f t="shared" si="2"/>
        <v>0</v>
      </c>
      <c r="J48" s="299"/>
      <c r="K48" s="299"/>
    </row>
    <row r="49" spans="1:12" ht="19.899999999999999" customHeight="1" x14ac:dyDescent="0.25">
      <c r="A49" s="301" t="s">
        <v>280</v>
      </c>
      <c r="B49" s="301" t="s">
        <v>281</v>
      </c>
      <c r="C49" s="299">
        <f t="shared" si="0"/>
        <v>0</v>
      </c>
      <c r="D49" s="299"/>
      <c r="E49" s="299"/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2" x14ac:dyDescent="0.25">
      <c r="A50" s="301" t="s">
        <v>282</v>
      </c>
      <c r="B50" s="301" t="s">
        <v>283</v>
      </c>
      <c r="C50" s="299">
        <f t="shared" si="0"/>
        <v>0</v>
      </c>
      <c r="D50" s="299"/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2" ht="31.5" x14ac:dyDescent="0.25">
      <c r="A51" s="311" t="s">
        <v>70</v>
      </c>
      <c r="B51" s="312"/>
      <c r="C51" s="271">
        <f t="shared" si="0"/>
        <v>325</v>
      </c>
      <c r="D51" s="273">
        <f>SUM(D6:D23)+SUM(D27:D50)</f>
        <v>325</v>
      </c>
      <c r="E51" s="273">
        <f>SUM(E6:E23)+SUM(E27:E50)</f>
        <v>0</v>
      </c>
      <c r="F51" s="271">
        <f t="shared" si="1"/>
        <v>0</v>
      </c>
      <c r="G51" s="273">
        <f>SUM(G6:G23)+SUM(G27:G50)</f>
        <v>0</v>
      </c>
      <c r="H51" s="273">
        <f>SUM(H6:H23)+SUM(H27:H50)</f>
        <v>0</v>
      </c>
      <c r="I51" s="271">
        <f t="shared" si="2"/>
        <v>0</v>
      </c>
      <c r="J51" s="273">
        <f>SUM(J6:J23)+SUM(J27:J50)</f>
        <v>0</v>
      </c>
      <c r="K51" s="273">
        <f>SUM(K6:K23)+SUM(K27:K50)</f>
        <v>0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1">
    <mergeCell ref="A23:A26"/>
    <mergeCell ref="A27:A29"/>
    <mergeCell ref="A40:A41"/>
    <mergeCell ref="A44:A45"/>
    <mergeCell ref="B1:K1"/>
    <mergeCell ref="A3:A5"/>
    <mergeCell ref="B3:B5"/>
    <mergeCell ref="C3:E4"/>
    <mergeCell ref="F3:K3"/>
    <mergeCell ref="F4:H4"/>
    <mergeCell ref="I4:K4"/>
  </mergeCells>
  <pageMargins left="0.7" right="0.7" top="0.75" bottom="0.75" header="0.3" footer="0.3"/>
  <pageSetup paperSize="9" scale="58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79998168889431442"/>
    <pageSetUpPr fitToPage="1"/>
  </sheetPr>
  <dimension ref="A1:Q39"/>
  <sheetViews>
    <sheetView view="pageBreakPreview" topLeftCell="A7" zoomScale="60" zoomScaleNormal="60" workbookViewId="0">
      <selection activeCell="Q35" sqref="Q35"/>
    </sheetView>
  </sheetViews>
  <sheetFormatPr defaultRowHeight="15" x14ac:dyDescent="0.25"/>
  <cols>
    <col min="1" max="1" width="33.28515625" style="186" customWidth="1"/>
    <col min="2" max="2" width="35.7109375" style="186" customWidth="1"/>
    <col min="3" max="5" width="9.140625" style="186"/>
    <col min="6" max="11" width="9.28515625" style="3" customWidth="1"/>
    <col min="12" max="14" width="9.140625" style="186"/>
    <col min="15" max="15" width="13.140625" style="186" customWidth="1"/>
    <col min="16" max="17" width="8.85546875" style="186" customWidth="1"/>
    <col min="18" max="247" width="9.140625" style="186"/>
    <col min="248" max="248" width="37.28515625" style="186" customWidth="1"/>
    <col min="249" max="251" width="9.140625" style="186"/>
    <col min="252" max="257" width="9.28515625" style="186" customWidth="1"/>
    <col min="258" max="503" width="9.140625" style="186"/>
    <col min="504" max="504" width="37.28515625" style="186" customWidth="1"/>
    <col min="505" max="507" width="9.140625" style="186"/>
    <col min="508" max="513" width="9.28515625" style="186" customWidth="1"/>
    <col min="514" max="759" width="9.140625" style="186"/>
    <col min="760" max="760" width="37.28515625" style="186" customWidth="1"/>
    <col min="761" max="763" width="9.140625" style="186"/>
    <col min="764" max="769" width="9.28515625" style="186" customWidth="1"/>
    <col min="770" max="1015" width="9.140625" style="186"/>
    <col min="1016" max="1016" width="37.28515625" style="186" customWidth="1"/>
    <col min="1017" max="1019" width="9.140625" style="186"/>
    <col min="1020" max="1025" width="9.28515625" style="186" customWidth="1"/>
    <col min="1026" max="1271" width="9.140625" style="186"/>
    <col min="1272" max="1272" width="37.28515625" style="186" customWidth="1"/>
    <col min="1273" max="1275" width="9.140625" style="186"/>
    <col min="1276" max="1281" width="9.28515625" style="186" customWidth="1"/>
    <col min="1282" max="1527" width="9.140625" style="186"/>
    <col min="1528" max="1528" width="37.28515625" style="186" customWidth="1"/>
    <col min="1529" max="1531" width="9.140625" style="186"/>
    <col min="1532" max="1537" width="9.28515625" style="186" customWidth="1"/>
    <col min="1538" max="1783" width="9.140625" style="186"/>
    <col min="1784" max="1784" width="37.28515625" style="186" customWidth="1"/>
    <col min="1785" max="1787" width="9.140625" style="186"/>
    <col min="1788" max="1793" width="9.28515625" style="186" customWidth="1"/>
    <col min="1794" max="2039" width="9.140625" style="186"/>
    <col min="2040" max="2040" width="37.28515625" style="186" customWidth="1"/>
    <col min="2041" max="2043" width="9.140625" style="186"/>
    <col min="2044" max="2049" width="9.28515625" style="186" customWidth="1"/>
    <col min="2050" max="2295" width="9.140625" style="186"/>
    <col min="2296" max="2296" width="37.28515625" style="186" customWidth="1"/>
    <col min="2297" max="2299" width="9.140625" style="186"/>
    <col min="2300" max="2305" width="9.28515625" style="186" customWidth="1"/>
    <col min="2306" max="2551" width="9.140625" style="186"/>
    <col min="2552" max="2552" width="37.28515625" style="186" customWidth="1"/>
    <col min="2553" max="2555" width="9.140625" style="186"/>
    <col min="2556" max="2561" width="9.28515625" style="186" customWidth="1"/>
    <col min="2562" max="2807" width="9.140625" style="186"/>
    <col min="2808" max="2808" width="37.28515625" style="186" customWidth="1"/>
    <col min="2809" max="2811" width="9.140625" style="186"/>
    <col min="2812" max="2817" width="9.28515625" style="186" customWidth="1"/>
    <col min="2818" max="3063" width="9.140625" style="186"/>
    <col min="3064" max="3064" width="37.28515625" style="186" customWidth="1"/>
    <col min="3065" max="3067" width="9.140625" style="186"/>
    <col min="3068" max="3073" width="9.28515625" style="186" customWidth="1"/>
    <col min="3074" max="3319" width="9.140625" style="186"/>
    <col min="3320" max="3320" width="37.28515625" style="186" customWidth="1"/>
    <col min="3321" max="3323" width="9.140625" style="186"/>
    <col min="3324" max="3329" width="9.28515625" style="186" customWidth="1"/>
    <col min="3330" max="3575" width="9.140625" style="186"/>
    <col min="3576" max="3576" width="37.28515625" style="186" customWidth="1"/>
    <col min="3577" max="3579" width="9.140625" style="186"/>
    <col min="3580" max="3585" width="9.28515625" style="186" customWidth="1"/>
    <col min="3586" max="3831" width="9.140625" style="186"/>
    <col min="3832" max="3832" width="37.28515625" style="186" customWidth="1"/>
    <col min="3833" max="3835" width="9.140625" style="186"/>
    <col min="3836" max="3841" width="9.28515625" style="186" customWidth="1"/>
    <col min="3842" max="4087" width="9.140625" style="186"/>
    <col min="4088" max="4088" width="37.28515625" style="186" customWidth="1"/>
    <col min="4089" max="4091" width="9.140625" style="186"/>
    <col min="4092" max="4097" width="9.28515625" style="186" customWidth="1"/>
    <col min="4098" max="4343" width="9.140625" style="186"/>
    <col min="4344" max="4344" width="37.28515625" style="186" customWidth="1"/>
    <col min="4345" max="4347" width="9.140625" style="186"/>
    <col min="4348" max="4353" width="9.28515625" style="186" customWidth="1"/>
    <col min="4354" max="4599" width="9.140625" style="186"/>
    <col min="4600" max="4600" width="37.28515625" style="186" customWidth="1"/>
    <col min="4601" max="4603" width="9.140625" style="186"/>
    <col min="4604" max="4609" width="9.28515625" style="186" customWidth="1"/>
    <col min="4610" max="4855" width="9.140625" style="186"/>
    <col min="4856" max="4856" width="37.28515625" style="186" customWidth="1"/>
    <col min="4857" max="4859" width="9.140625" style="186"/>
    <col min="4860" max="4865" width="9.28515625" style="186" customWidth="1"/>
    <col min="4866" max="5111" width="9.140625" style="186"/>
    <col min="5112" max="5112" width="37.28515625" style="186" customWidth="1"/>
    <col min="5113" max="5115" width="9.140625" style="186"/>
    <col min="5116" max="5121" width="9.28515625" style="186" customWidth="1"/>
    <col min="5122" max="5367" width="9.140625" style="186"/>
    <col min="5368" max="5368" width="37.28515625" style="186" customWidth="1"/>
    <col min="5369" max="5371" width="9.140625" style="186"/>
    <col min="5372" max="5377" width="9.28515625" style="186" customWidth="1"/>
    <col min="5378" max="5623" width="9.140625" style="186"/>
    <col min="5624" max="5624" width="37.28515625" style="186" customWidth="1"/>
    <col min="5625" max="5627" width="9.140625" style="186"/>
    <col min="5628" max="5633" width="9.28515625" style="186" customWidth="1"/>
    <col min="5634" max="5879" width="9.140625" style="186"/>
    <col min="5880" max="5880" width="37.28515625" style="186" customWidth="1"/>
    <col min="5881" max="5883" width="9.140625" style="186"/>
    <col min="5884" max="5889" width="9.28515625" style="186" customWidth="1"/>
    <col min="5890" max="6135" width="9.140625" style="186"/>
    <col min="6136" max="6136" width="37.28515625" style="186" customWidth="1"/>
    <col min="6137" max="6139" width="9.140625" style="186"/>
    <col min="6140" max="6145" width="9.28515625" style="186" customWidth="1"/>
    <col min="6146" max="6391" width="9.140625" style="186"/>
    <col min="6392" max="6392" width="37.28515625" style="186" customWidth="1"/>
    <col min="6393" max="6395" width="9.140625" style="186"/>
    <col min="6396" max="6401" width="9.28515625" style="186" customWidth="1"/>
    <col min="6402" max="6647" width="9.140625" style="186"/>
    <col min="6648" max="6648" width="37.28515625" style="186" customWidth="1"/>
    <col min="6649" max="6651" width="9.140625" style="186"/>
    <col min="6652" max="6657" width="9.28515625" style="186" customWidth="1"/>
    <col min="6658" max="6903" width="9.140625" style="186"/>
    <col min="6904" max="6904" width="37.28515625" style="186" customWidth="1"/>
    <col min="6905" max="6907" width="9.140625" style="186"/>
    <col min="6908" max="6913" width="9.28515625" style="186" customWidth="1"/>
    <col min="6914" max="7159" width="9.140625" style="186"/>
    <col min="7160" max="7160" width="37.28515625" style="186" customWidth="1"/>
    <col min="7161" max="7163" width="9.140625" style="186"/>
    <col min="7164" max="7169" width="9.28515625" style="186" customWidth="1"/>
    <col min="7170" max="7415" width="9.140625" style="186"/>
    <col min="7416" max="7416" width="37.28515625" style="186" customWidth="1"/>
    <col min="7417" max="7419" width="9.140625" style="186"/>
    <col min="7420" max="7425" width="9.28515625" style="186" customWidth="1"/>
    <col min="7426" max="7671" width="9.140625" style="186"/>
    <col min="7672" max="7672" width="37.28515625" style="186" customWidth="1"/>
    <col min="7673" max="7675" width="9.140625" style="186"/>
    <col min="7676" max="7681" width="9.28515625" style="186" customWidth="1"/>
    <col min="7682" max="7927" width="9.140625" style="186"/>
    <col min="7928" max="7928" width="37.28515625" style="186" customWidth="1"/>
    <col min="7929" max="7931" width="9.140625" style="186"/>
    <col min="7932" max="7937" width="9.28515625" style="186" customWidth="1"/>
    <col min="7938" max="8183" width="9.140625" style="186"/>
    <col min="8184" max="8184" width="37.28515625" style="186" customWidth="1"/>
    <col min="8185" max="8187" width="9.140625" style="186"/>
    <col min="8188" max="8193" width="9.28515625" style="186" customWidth="1"/>
    <col min="8194" max="8439" width="9.140625" style="186"/>
    <col min="8440" max="8440" width="37.28515625" style="186" customWidth="1"/>
    <col min="8441" max="8443" width="9.140625" style="186"/>
    <col min="8444" max="8449" width="9.28515625" style="186" customWidth="1"/>
    <col min="8450" max="8695" width="9.140625" style="186"/>
    <col min="8696" max="8696" width="37.28515625" style="186" customWidth="1"/>
    <col min="8697" max="8699" width="9.140625" style="186"/>
    <col min="8700" max="8705" width="9.28515625" style="186" customWidth="1"/>
    <col min="8706" max="8951" width="9.140625" style="186"/>
    <col min="8952" max="8952" width="37.28515625" style="186" customWidth="1"/>
    <col min="8953" max="8955" width="9.140625" style="186"/>
    <col min="8956" max="8961" width="9.28515625" style="186" customWidth="1"/>
    <col min="8962" max="9207" width="9.140625" style="186"/>
    <col min="9208" max="9208" width="37.28515625" style="186" customWidth="1"/>
    <col min="9209" max="9211" width="9.140625" style="186"/>
    <col min="9212" max="9217" width="9.28515625" style="186" customWidth="1"/>
    <col min="9218" max="9463" width="9.140625" style="186"/>
    <col min="9464" max="9464" width="37.28515625" style="186" customWidth="1"/>
    <col min="9465" max="9467" width="9.140625" style="186"/>
    <col min="9468" max="9473" width="9.28515625" style="186" customWidth="1"/>
    <col min="9474" max="9719" width="9.140625" style="186"/>
    <col min="9720" max="9720" width="37.28515625" style="186" customWidth="1"/>
    <col min="9721" max="9723" width="9.140625" style="186"/>
    <col min="9724" max="9729" width="9.28515625" style="186" customWidth="1"/>
    <col min="9730" max="9975" width="9.140625" style="186"/>
    <col min="9976" max="9976" width="37.28515625" style="186" customWidth="1"/>
    <col min="9977" max="9979" width="9.140625" style="186"/>
    <col min="9980" max="9985" width="9.28515625" style="186" customWidth="1"/>
    <col min="9986" max="10231" width="9.140625" style="186"/>
    <col min="10232" max="10232" width="37.28515625" style="186" customWidth="1"/>
    <col min="10233" max="10235" width="9.140625" style="186"/>
    <col min="10236" max="10241" width="9.28515625" style="186" customWidth="1"/>
    <col min="10242" max="10487" width="9.140625" style="186"/>
    <col min="10488" max="10488" width="37.28515625" style="186" customWidth="1"/>
    <col min="10489" max="10491" width="9.140625" style="186"/>
    <col min="10492" max="10497" width="9.28515625" style="186" customWidth="1"/>
    <col min="10498" max="10743" width="9.140625" style="186"/>
    <col min="10744" max="10744" width="37.28515625" style="186" customWidth="1"/>
    <col min="10745" max="10747" width="9.140625" style="186"/>
    <col min="10748" max="10753" width="9.28515625" style="186" customWidth="1"/>
    <col min="10754" max="10999" width="9.140625" style="186"/>
    <col min="11000" max="11000" width="37.28515625" style="186" customWidth="1"/>
    <col min="11001" max="11003" width="9.140625" style="186"/>
    <col min="11004" max="11009" width="9.28515625" style="186" customWidth="1"/>
    <col min="11010" max="11255" width="9.140625" style="186"/>
    <col min="11256" max="11256" width="37.28515625" style="186" customWidth="1"/>
    <col min="11257" max="11259" width="9.140625" style="186"/>
    <col min="11260" max="11265" width="9.28515625" style="186" customWidth="1"/>
    <col min="11266" max="11511" width="9.140625" style="186"/>
    <col min="11512" max="11512" width="37.28515625" style="186" customWidth="1"/>
    <col min="11513" max="11515" width="9.140625" style="186"/>
    <col min="11516" max="11521" width="9.28515625" style="186" customWidth="1"/>
    <col min="11522" max="11767" width="9.140625" style="186"/>
    <col min="11768" max="11768" width="37.28515625" style="186" customWidth="1"/>
    <col min="11769" max="11771" width="9.140625" style="186"/>
    <col min="11772" max="11777" width="9.28515625" style="186" customWidth="1"/>
    <col min="11778" max="12023" width="9.140625" style="186"/>
    <col min="12024" max="12024" width="37.28515625" style="186" customWidth="1"/>
    <col min="12025" max="12027" width="9.140625" style="186"/>
    <col min="12028" max="12033" width="9.28515625" style="186" customWidth="1"/>
    <col min="12034" max="12279" width="9.140625" style="186"/>
    <col min="12280" max="12280" width="37.28515625" style="186" customWidth="1"/>
    <col min="12281" max="12283" width="9.140625" style="186"/>
    <col min="12284" max="12289" width="9.28515625" style="186" customWidth="1"/>
    <col min="12290" max="12535" width="9.140625" style="186"/>
    <col min="12536" max="12536" width="37.28515625" style="186" customWidth="1"/>
    <col min="12537" max="12539" width="9.140625" style="186"/>
    <col min="12540" max="12545" width="9.28515625" style="186" customWidth="1"/>
    <col min="12546" max="12791" width="9.140625" style="186"/>
    <col min="12792" max="12792" width="37.28515625" style="186" customWidth="1"/>
    <col min="12793" max="12795" width="9.140625" style="186"/>
    <col min="12796" max="12801" width="9.28515625" style="186" customWidth="1"/>
    <col min="12802" max="13047" width="9.140625" style="186"/>
    <col min="13048" max="13048" width="37.28515625" style="186" customWidth="1"/>
    <col min="13049" max="13051" width="9.140625" style="186"/>
    <col min="13052" max="13057" width="9.28515625" style="186" customWidth="1"/>
    <col min="13058" max="13303" width="9.140625" style="186"/>
    <col min="13304" max="13304" width="37.28515625" style="186" customWidth="1"/>
    <col min="13305" max="13307" width="9.140625" style="186"/>
    <col min="13308" max="13313" width="9.28515625" style="186" customWidth="1"/>
    <col min="13314" max="13559" width="9.140625" style="186"/>
    <col min="13560" max="13560" width="37.28515625" style="186" customWidth="1"/>
    <col min="13561" max="13563" width="9.140625" style="186"/>
    <col min="13564" max="13569" width="9.28515625" style="186" customWidth="1"/>
    <col min="13570" max="13815" width="9.140625" style="186"/>
    <col min="13816" max="13816" width="37.28515625" style="186" customWidth="1"/>
    <col min="13817" max="13819" width="9.140625" style="186"/>
    <col min="13820" max="13825" width="9.28515625" style="186" customWidth="1"/>
    <col min="13826" max="14071" width="9.140625" style="186"/>
    <col min="14072" max="14072" width="37.28515625" style="186" customWidth="1"/>
    <col min="14073" max="14075" width="9.140625" style="186"/>
    <col min="14076" max="14081" width="9.28515625" style="186" customWidth="1"/>
    <col min="14082" max="14327" width="9.140625" style="186"/>
    <col min="14328" max="14328" width="37.28515625" style="186" customWidth="1"/>
    <col min="14329" max="14331" width="9.140625" style="186"/>
    <col min="14332" max="14337" width="9.28515625" style="186" customWidth="1"/>
    <col min="14338" max="14583" width="9.140625" style="186"/>
    <col min="14584" max="14584" width="37.28515625" style="186" customWidth="1"/>
    <col min="14585" max="14587" width="9.140625" style="186"/>
    <col min="14588" max="14593" width="9.28515625" style="186" customWidth="1"/>
    <col min="14594" max="14839" width="9.140625" style="186"/>
    <col min="14840" max="14840" width="37.28515625" style="186" customWidth="1"/>
    <col min="14841" max="14843" width="9.140625" style="186"/>
    <col min="14844" max="14849" width="9.28515625" style="186" customWidth="1"/>
    <col min="14850" max="15095" width="9.140625" style="186"/>
    <col min="15096" max="15096" width="37.28515625" style="186" customWidth="1"/>
    <col min="15097" max="15099" width="9.140625" style="186"/>
    <col min="15100" max="15105" width="9.28515625" style="186" customWidth="1"/>
    <col min="15106" max="15351" width="9.140625" style="186"/>
    <col min="15352" max="15352" width="37.28515625" style="186" customWidth="1"/>
    <col min="15353" max="15355" width="9.140625" style="186"/>
    <col min="15356" max="15361" width="9.28515625" style="186" customWidth="1"/>
    <col min="15362" max="15607" width="9.140625" style="186"/>
    <col min="15608" max="15608" width="37.28515625" style="186" customWidth="1"/>
    <col min="15609" max="15611" width="9.140625" style="186"/>
    <col min="15612" max="15617" width="9.28515625" style="186" customWidth="1"/>
    <col min="15618" max="15863" width="9.140625" style="186"/>
    <col min="15864" max="15864" width="37.28515625" style="186" customWidth="1"/>
    <col min="15865" max="15867" width="9.140625" style="186"/>
    <col min="15868" max="15873" width="9.28515625" style="186" customWidth="1"/>
    <col min="15874" max="16119" width="9.140625" style="186"/>
    <col min="16120" max="16120" width="37.28515625" style="186" customWidth="1"/>
    <col min="16121" max="16123" width="9.140625" style="186"/>
    <col min="16124" max="16129" width="9.28515625" style="186" customWidth="1"/>
    <col min="16130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15.6" customHeight="1" thickBot="1" x14ac:dyDescent="0.3">
      <c r="A3" s="4" t="s">
        <v>178</v>
      </c>
      <c r="B3" s="35"/>
      <c r="F3" s="186"/>
      <c r="G3" s="186"/>
      <c r="H3" s="186"/>
      <c r="I3" s="186"/>
      <c r="J3" s="186"/>
      <c r="K3" s="186"/>
      <c r="M3" s="2"/>
      <c r="N3" s="2"/>
    </row>
    <row r="4" spans="1:17" ht="15.6" customHeight="1" x14ac:dyDescent="0.25">
      <c r="A4" s="720" t="s">
        <v>174</v>
      </c>
      <c r="B4" s="650" t="s">
        <v>173</v>
      </c>
      <c r="C4" s="652" t="s">
        <v>172</v>
      </c>
      <c r="D4" s="653"/>
      <c r="E4" s="719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721"/>
      <c r="B5" s="651"/>
      <c r="C5" s="646" t="s">
        <v>170</v>
      </c>
      <c r="D5" s="647"/>
      <c r="E5" s="655"/>
      <c r="F5" s="646" t="s">
        <v>169</v>
      </c>
      <c r="G5" s="647"/>
      <c r="H5" s="655"/>
      <c r="I5" s="646" t="s">
        <v>168</v>
      </c>
      <c r="J5" s="647"/>
      <c r="K5" s="655"/>
      <c r="L5" s="729" t="s">
        <v>167</v>
      </c>
      <c r="M5" s="729"/>
      <c r="N5" s="729"/>
      <c r="O5" s="646" t="s">
        <v>166</v>
      </c>
      <c r="P5" s="647"/>
      <c r="Q5" s="648"/>
    </row>
    <row r="6" spans="1:17" ht="22.9" customHeight="1" x14ac:dyDescent="0.25">
      <c r="A6" s="213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899999999999999" customHeight="1" x14ac:dyDescent="0.25">
      <c r="A7" s="209" t="s">
        <v>165</v>
      </c>
      <c r="B7" s="199" t="s">
        <v>164</v>
      </c>
      <c r="C7" s="198">
        <f t="shared" ref="C7:C38" si="0">D7+E7</f>
        <v>121</v>
      </c>
      <c r="D7" s="198">
        <v>121</v>
      </c>
      <c r="E7" s="198"/>
      <c r="F7" s="198">
        <f t="shared" ref="F7:F38" si="1">G7+H7</f>
        <v>0</v>
      </c>
      <c r="G7" s="198"/>
      <c r="H7" s="198"/>
      <c r="I7" s="198">
        <f t="shared" ref="I7:I38" si="2">J7+K7</f>
        <v>0</v>
      </c>
      <c r="J7" s="198"/>
      <c r="K7" s="198"/>
      <c r="L7" s="198">
        <f t="shared" ref="L7:L38" si="3">M7+N7</f>
        <v>121</v>
      </c>
      <c r="M7" s="198">
        <v>121</v>
      </c>
      <c r="N7" s="198"/>
      <c r="O7" s="198">
        <f t="shared" ref="O7:O38" si="4">P7+Q7</f>
        <v>0</v>
      </c>
      <c r="P7" s="198"/>
      <c r="Q7" s="197"/>
    </row>
    <row r="8" spans="1:17" ht="19.899999999999999" customHeight="1" x14ac:dyDescent="0.25">
      <c r="A8" s="209"/>
      <c r="B8" s="199" t="s">
        <v>163</v>
      </c>
      <c r="C8" s="198">
        <f t="shared" si="0"/>
        <v>26</v>
      </c>
      <c r="D8" s="198">
        <v>26</v>
      </c>
      <c r="E8" s="198"/>
      <c r="F8" s="198">
        <f t="shared" si="1"/>
        <v>0</v>
      </c>
      <c r="G8" s="198"/>
      <c r="H8" s="198"/>
      <c r="I8" s="198">
        <f t="shared" si="2"/>
        <v>0</v>
      </c>
      <c r="J8" s="198"/>
      <c r="K8" s="198"/>
      <c r="L8" s="198">
        <f t="shared" si="3"/>
        <v>26</v>
      </c>
      <c r="M8" s="198">
        <v>26</v>
      </c>
      <c r="N8" s="198"/>
      <c r="O8" s="198">
        <f t="shared" si="4"/>
        <v>0</v>
      </c>
      <c r="P8" s="198"/>
      <c r="Q8" s="197"/>
    </row>
    <row r="9" spans="1:17" ht="49.9" customHeight="1" x14ac:dyDescent="0.25">
      <c r="A9" s="208"/>
      <c r="B9" s="199" t="s">
        <v>162</v>
      </c>
      <c r="C9" s="198">
        <f t="shared" si="0"/>
        <v>0</v>
      </c>
      <c r="D9" s="198"/>
      <c r="E9" s="198"/>
      <c r="F9" s="198">
        <f t="shared" si="1"/>
        <v>0</v>
      </c>
      <c r="G9" s="198"/>
      <c r="H9" s="198"/>
      <c r="I9" s="198">
        <f t="shared" si="2"/>
        <v>0</v>
      </c>
      <c r="J9" s="198"/>
      <c r="K9" s="198"/>
      <c r="L9" s="198">
        <f t="shared" si="3"/>
        <v>0</v>
      </c>
      <c r="M9" s="198"/>
      <c r="N9" s="198"/>
      <c r="O9" s="198">
        <f t="shared" si="4"/>
        <v>0</v>
      </c>
      <c r="P9" s="198"/>
      <c r="Q9" s="197"/>
    </row>
    <row r="10" spans="1:17" ht="19.899999999999999" customHeight="1" x14ac:dyDescent="0.25">
      <c r="A10" s="200" t="s">
        <v>161</v>
      </c>
      <c r="B10" s="199" t="s">
        <v>160</v>
      </c>
      <c r="C10" s="198">
        <f t="shared" si="0"/>
        <v>0</v>
      </c>
      <c r="D10" s="198"/>
      <c r="E10" s="198"/>
      <c r="F10" s="198">
        <f t="shared" si="1"/>
        <v>0</v>
      </c>
      <c r="G10" s="198"/>
      <c r="H10" s="198"/>
      <c r="I10" s="198">
        <f t="shared" si="2"/>
        <v>0</v>
      </c>
      <c r="J10" s="198"/>
      <c r="K10" s="198"/>
      <c r="L10" s="198">
        <f t="shared" si="3"/>
        <v>0</v>
      </c>
      <c r="M10" s="198"/>
      <c r="N10" s="198"/>
      <c r="O10" s="198">
        <f t="shared" si="4"/>
        <v>0</v>
      </c>
      <c r="P10" s="198"/>
      <c r="Q10" s="197"/>
    </row>
    <row r="11" spans="1:17" ht="19.899999999999999" customHeight="1" x14ac:dyDescent="0.25">
      <c r="A11" s="200" t="s">
        <v>159</v>
      </c>
      <c r="B11" s="199" t="s">
        <v>158</v>
      </c>
      <c r="C11" s="198">
        <f t="shared" si="0"/>
        <v>0</v>
      </c>
      <c r="D11" s="198"/>
      <c r="E11" s="198"/>
      <c r="F11" s="198">
        <f t="shared" si="1"/>
        <v>0</v>
      </c>
      <c r="G11" s="198"/>
      <c r="H11" s="198"/>
      <c r="I11" s="198">
        <f t="shared" si="2"/>
        <v>0</v>
      </c>
      <c r="J11" s="198"/>
      <c r="K11" s="198"/>
      <c r="L11" s="198">
        <f t="shared" si="3"/>
        <v>0</v>
      </c>
      <c r="M11" s="198"/>
      <c r="N11" s="198"/>
      <c r="O11" s="198">
        <f t="shared" si="4"/>
        <v>0</v>
      </c>
      <c r="P11" s="198"/>
      <c r="Q11" s="197"/>
    </row>
    <row r="12" spans="1:17" ht="19.899999999999999" customHeight="1" x14ac:dyDescent="0.25">
      <c r="A12" s="200" t="s">
        <v>157</v>
      </c>
      <c r="B12" s="199" t="s">
        <v>156</v>
      </c>
      <c r="C12" s="198">
        <f t="shared" si="0"/>
        <v>0</v>
      </c>
      <c r="D12" s="198"/>
      <c r="E12" s="198"/>
      <c r="F12" s="198">
        <f t="shared" si="1"/>
        <v>0</v>
      </c>
      <c r="G12" s="198"/>
      <c r="H12" s="198"/>
      <c r="I12" s="198">
        <f t="shared" si="2"/>
        <v>0</v>
      </c>
      <c r="J12" s="198"/>
      <c r="K12" s="198"/>
      <c r="L12" s="198">
        <f t="shared" si="3"/>
        <v>0</v>
      </c>
      <c r="M12" s="198"/>
      <c r="N12" s="198"/>
      <c r="O12" s="198">
        <f t="shared" si="4"/>
        <v>0</v>
      </c>
      <c r="P12" s="198"/>
      <c r="Q12" s="197"/>
    </row>
    <row r="13" spans="1:17" ht="19.899999999999999" customHeight="1" x14ac:dyDescent="0.25">
      <c r="A13" s="203" t="s">
        <v>155</v>
      </c>
      <c r="B13" s="199" t="s">
        <v>154</v>
      </c>
      <c r="C13" s="198">
        <f t="shared" si="0"/>
        <v>0</v>
      </c>
      <c r="D13" s="198"/>
      <c r="E13" s="198"/>
      <c r="F13" s="198">
        <f t="shared" si="1"/>
        <v>0</v>
      </c>
      <c r="G13" s="198"/>
      <c r="H13" s="198"/>
      <c r="I13" s="198">
        <f t="shared" si="2"/>
        <v>0</v>
      </c>
      <c r="J13" s="198"/>
      <c r="K13" s="198"/>
      <c r="L13" s="198">
        <f t="shared" si="3"/>
        <v>0</v>
      </c>
      <c r="M13" s="198"/>
      <c r="N13" s="198"/>
      <c r="O13" s="198">
        <f t="shared" si="4"/>
        <v>0</v>
      </c>
      <c r="P13" s="198"/>
      <c r="Q13" s="197"/>
    </row>
    <row r="14" spans="1:17" ht="16.149999999999999" customHeight="1" x14ac:dyDescent="0.25">
      <c r="A14" s="200" t="s">
        <v>153</v>
      </c>
      <c r="B14" s="199" t="s">
        <v>152</v>
      </c>
      <c r="C14" s="198">
        <f t="shared" si="0"/>
        <v>0</v>
      </c>
      <c r="D14" s="198"/>
      <c r="E14" s="198"/>
      <c r="F14" s="198">
        <f t="shared" si="1"/>
        <v>0</v>
      </c>
      <c r="G14" s="198"/>
      <c r="H14" s="198"/>
      <c r="I14" s="198">
        <f t="shared" si="2"/>
        <v>0</v>
      </c>
      <c r="J14" s="198"/>
      <c r="K14" s="198"/>
      <c r="L14" s="198">
        <f t="shared" si="3"/>
        <v>0</v>
      </c>
      <c r="M14" s="198"/>
      <c r="N14" s="198"/>
      <c r="O14" s="198">
        <f t="shared" si="4"/>
        <v>0</v>
      </c>
      <c r="P14" s="198"/>
      <c r="Q14" s="197"/>
    </row>
    <row r="15" spans="1:17" ht="19.899999999999999" customHeight="1" x14ac:dyDescent="0.25">
      <c r="A15" s="200" t="s">
        <v>151</v>
      </c>
      <c r="B15" s="199" t="s">
        <v>150</v>
      </c>
      <c r="C15" s="198">
        <f t="shared" si="0"/>
        <v>0</v>
      </c>
      <c r="D15" s="198"/>
      <c r="E15" s="198"/>
      <c r="F15" s="198">
        <f t="shared" si="1"/>
        <v>0</v>
      </c>
      <c r="G15" s="198"/>
      <c r="H15" s="198"/>
      <c r="I15" s="198">
        <f t="shared" si="2"/>
        <v>0</v>
      </c>
      <c r="J15" s="198"/>
      <c r="K15" s="198"/>
      <c r="L15" s="198">
        <f t="shared" si="3"/>
        <v>0</v>
      </c>
      <c r="M15" s="198"/>
      <c r="N15" s="198"/>
      <c r="O15" s="198">
        <f t="shared" si="4"/>
        <v>0</v>
      </c>
      <c r="P15" s="198"/>
      <c r="Q15" s="197"/>
    </row>
    <row r="16" spans="1:17" ht="19.899999999999999" customHeight="1" x14ac:dyDescent="0.25">
      <c r="A16" s="200" t="s">
        <v>149</v>
      </c>
      <c r="B16" s="199" t="s">
        <v>148</v>
      </c>
      <c r="C16" s="198">
        <f t="shared" si="0"/>
        <v>0</v>
      </c>
      <c r="D16" s="198"/>
      <c r="E16" s="198"/>
      <c r="F16" s="198">
        <f t="shared" si="1"/>
        <v>0</v>
      </c>
      <c r="G16" s="198"/>
      <c r="H16" s="198"/>
      <c r="I16" s="198">
        <f t="shared" si="2"/>
        <v>0</v>
      </c>
      <c r="J16" s="198"/>
      <c r="K16" s="198"/>
      <c r="L16" s="198">
        <f t="shared" si="3"/>
        <v>0</v>
      </c>
      <c r="M16" s="198"/>
      <c r="N16" s="198"/>
      <c r="O16" s="198">
        <f t="shared" si="4"/>
        <v>0</v>
      </c>
      <c r="P16" s="198"/>
      <c r="Q16" s="197"/>
    </row>
    <row r="17" spans="1:17" ht="19.899999999999999" customHeight="1" x14ac:dyDescent="0.25">
      <c r="A17" s="200" t="s">
        <v>147</v>
      </c>
      <c r="B17" s="199" t="s">
        <v>146</v>
      </c>
      <c r="C17" s="198">
        <f t="shared" si="0"/>
        <v>0</v>
      </c>
      <c r="D17" s="198"/>
      <c r="E17" s="198"/>
      <c r="F17" s="198">
        <f t="shared" si="1"/>
        <v>0</v>
      </c>
      <c r="G17" s="198"/>
      <c r="H17" s="198"/>
      <c r="I17" s="198">
        <f t="shared" si="2"/>
        <v>0</v>
      </c>
      <c r="J17" s="198"/>
      <c r="K17" s="198"/>
      <c r="L17" s="198">
        <f t="shared" si="3"/>
        <v>0</v>
      </c>
      <c r="M17" s="198"/>
      <c r="N17" s="198"/>
      <c r="O17" s="198">
        <f t="shared" si="4"/>
        <v>0</v>
      </c>
      <c r="P17" s="198"/>
      <c r="Q17" s="197"/>
    </row>
    <row r="18" spans="1:17" ht="19.899999999999999" customHeight="1" x14ac:dyDescent="0.25">
      <c r="A18" s="200" t="s">
        <v>145</v>
      </c>
      <c r="B18" s="199" t="s">
        <v>144</v>
      </c>
      <c r="C18" s="198">
        <f t="shared" si="0"/>
        <v>0</v>
      </c>
      <c r="D18" s="198"/>
      <c r="E18" s="198"/>
      <c r="F18" s="198">
        <f t="shared" si="1"/>
        <v>0</v>
      </c>
      <c r="G18" s="198"/>
      <c r="H18" s="198"/>
      <c r="I18" s="198">
        <f t="shared" si="2"/>
        <v>0</v>
      </c>
      <c r="J18" s="198"/>
      <c r="K18" s="198"/>
      <c r="L18" s="198">
        <f t="shared" si="3"/>
        <v>0</v>
      </c>
      <c r="M18" s="198"/>
      <c r="N18" s="198"/>
      <c r="O18" s="198">
        <f t="shared" si="4"/>
        <v>0</v>
      </c>
      <c r="P18" s="198"/>
      <c r="Q18" s="197"/>
    </row>
    <row r="19" spans="1:17" ht="19.899999999999999" customHeight="1" x14ac:dyDescent="0.25">
      <c r="A19" s="200" t="s">
        <v>143</v>
      </c>
      <c r="B19" s="199"/>
      <c r="C19" s="198">
        <f t="shared" si="0"/>
        <v>0</v>
      </c>
      <c r="D19" s="198">
        <f>SUM(D20:D22)</f>
        <v>0</v>
      </c>
      <c r="E19" s="198">
        <f>SUM(E20:E22)</f>
        <v>0</v>
      </c>
      <c r="F19" s="198">
        <f t="shared" si="1"/>
        <v>0</v>
      </c>
      <c r="G19" s="198">
        <f>SUM(G20:G22)</f>
        <v>0</v>
      </c>
      <c r="H19" s="198">
        <f>SUM(H20:H22)</f>
        <v>0</v>
      </c>
      <c r="I19" s="198">
        <f t="shared" si="2"/>
        <v>0</v>
      </c>
      <c r="J19" s="198">
        <f>SUM(J20:J22)</f>
        <v>0</v>
      </c>
      <c r="K19" s="198">
        <f>SUM(K20:K22)</f>
        <v>0</v>
      </c>
      <c r="L19" s="198">
        <f t="shared" si="3"/>
        <v>0</v>
      </c>
      <c r="M19" s="198">
        <f>SUM(M20:M22)</f>
        <v>0</v>
      </c>
      <c r="N19" s="198">
        <f>SUM(N20:N22)</f>
        <v>0</v>
      </c>
      <c r="O19" s="198">
        <f t="shared" si="4"/>
        <v>0</v>
      </c>
      <c r="P19" s="198">
        <f>SUM(P20:P22)</f>
        <v>0</v>
      </c>
      <c r="Q19" s="197">
        <f>SUM(Q20:Q22)</f>
        <v>0</v>
      </c>
    </row>
    <row r="20" spans="1:17" ht="19.899999999999999" customHeight="1" x14ac:dyDescent="0.25">
      <c r="A20" s="207" t="s">
        <v>142</v>
      </c>
      <c r="B20" s="206" t="s">
        <v>141</v>
      </c>
      <c r="C20" s="198">
        <f t="shared" si="0"/>
        <v>0</v>
      </c>
      <c r="D20" s="198"/>
      <c r="E20" s="198"/>
      <c r="F20" s="198">
        <f t="shared" si="1"/>
        <v>0</v>
      </c>
      <c r="G20" s="198"/>
      <c r="H20" s="198"/>
      <c r="I20" s="198">
        <f t="shared" si="2"/>
        <v>0</v>
      </c>
      <c r="J20" s="198"/>
      <c r="K20" s="198"/>
      <c r="L20" s="198">
        <f t="shared" si="3"/>
        <v>0</v>
      </c>
      <c r="M20" s="198"/>
      <c r="N20" s="198"/>
      <c r="O20" s="198">
        <f t="shared" si="4"/>
        <v>0</v>
      </c>
      <c r="P20" s="198"/>
      <c r="Q20" s="197"/>
    </row>
    <row r="21" spans="1:17" ht="50.45" customHeight="1" x14ac:dyDescent="0.25">
      <c r="A21" s="200"/>
      <c r="B21" s="204" t="s">
        <v>140</v>
      </c>
      <c r="C21" s="198">
        <f t="shared" si="0"/>
        <v>0</v>
      </c>
      <c r="D21" s="198"/>
      <c r="E21" s="198"/>
      <c r="F21" s="198">
        <f t="shared" si="1"/>
        <v>0</v>
      </c>
      <c r="G21" s="198"/>
      <c r="H21" s="198"/>
      <c r="I21" s="198">
        <f t="shared" si="2"/>
        <v>0</v>
      </c>
      <c r="J21" s="198"/>
      <c r="K21" s="198"/>
      <c r="L21" s="198">
        <f t="shared" si="3"/>
        <v>0</v>
      </c>
      <c r="M21" s="198"/>
      <c r="N21" s="198"/>
      <c r="O21" s="198">
        <f t="shared" si="4"/>
        <v>0</v>
      </c>
      <c r="P21" s="198"/>
      <c r="Q21" s="197"/>
    </row>
    <row r="22" spans="1:17" ht="49.15" customHeight="1" x14ac:dyDescent="0.25">
      <c r="A22" s="205"/>
      <c r="B22" s="204" t="s">
        <v>139</v>
      </c>
      <c r="C22" s="198">
        <f t="shared" si="0"/>
        <v>0</v>
      </c>
      <c r="D22" s="198"/>
      <c r="E22" s="198"/>
      <c r="F22" s="198">
        <f t="shared" si="1"/>
        <v>0</v>
      </c>
      <c r="G22" s="198"/>
      <c r="H22" s="198"/>
      <c r="I22" s="198">
        <f t="shared" si="2"/>
        <v>0</v>
      </c>
      <c r="J22" s="198"/>
      <c r="K22" s="198"/>
      <c r="L22" s="198">
        <f t="shared" si="3"/>
        <v>0</v>
      </c>
      <c r="M22" s="198"/>
      <c r="N22" s="198"/>
      <c r="O22" s="198">
        <f t="shared" si="4"/>
        <v>0</v>
      </c>
      <c r="P22" s="198"/>
      <c r="Q22" s="197"/>
    </row>
    <row r="23" spans="1:17" ht="34.15" customHeight="1" x14ac:dyDescent="0.25">
      <c r="A23" s="200" t="s">
        <v>138</v>
      </c>
      <c r="B23" s="204" t="s">
        <v>137</v>
      </c>
      <c r="C23" s="198">
        <f t="shared" si="0"/>
        <v>147</v>
      </c>
      <c r="D23" s="198">
        <v>147</v>
      </c>
      <c r="E23" s="198"/>
      <c r="F23" s="198">
        <f t="shared" si="1"/>
        <v>0</v>
      </c>
      <c r="G23" s="198"/>
      <c r="H23" s="198"/>
      <c r="I23" s="198">
        <f t="shared" si="2"/>
        <v>0</v>
      </c>
      <c r="J23" s="198"/>
      <c r="K23" s="198"/>
      <c r="L23" s="198">
        <f t="shared" si="3"/>
        <v>147</v>
      </c>
      <c r="M23" s="198">
        <v>147</v>
      </c>
      <c r="N23" s="198"/>
      <c r="O23" s="198">
        <f t="shared" si="4"/>
        <v>0</v>
      </c>
      <c r="P23" s="198"/>
      <c r="Q23" s="197"/>
    </row>
    <row r="24" spans="1:17" ht="19.899999999999999" customHeight="1" x14ac:dyDescent="0.25">
      <c r="A24" s="203" t="s">
        <v>136</v>
      </c>
      <c r="B24" s="199" t="s">
        <v>135</v>
      </c>
      <c r="C24" s="198">
        <f t="shared" si="0"/>
        <v>0</v>
      </c>
      <c r="D24" s="198"/>
      <c r="E24" s="198"/>
      <c r="F24" s="198">
        <f t="shared" si="1"/>
        <v>0</v>
      </c>
      <c r="G24" s="198"/>
      <c r="H24" s="198"/>
      <c r="I24" s="198">
        <f t="shared" si="2"/>
        <v>0</v>
      </c>
      <c r="J24" s="198"/>
      <c r="K24" s="198"/>
      <c r="L24" s="198">
        <f t="shared" si="3"/>
        <v>0</v>
      </c>
      <c r="M24" s="198"/>
      <c r="N24" s="198"/>
      <c r="O24" s="198">
        <f t="shared" si="4"/>
        <v>0</v>
      </c>
      <c r="P24" s="198"/>
      <c r="Q24" s="197"/>
    </row>
    <row r="25" spans="1:17" ht="19.899999999999999" customHeight="1" x14ac:dyDescent="0.25">
      <c r="A25" s="200" t="s">
        <v>134</v>
      </c>
      <c r="B25" s="199" t="s">
        <v>133</v>
      </c>
      <c r="C25" s="198">
        <f t="shared" si="0"/>
        <v>0</v>
      </c>
      <c r="D25" s="198"/>
      <c r="E25" s="198"/>
      <c r="F25" s="198">
        <f t="shared" si="1"/>
        <v>0</v>
      </c>
      <c r="G25" s="198"/>
      <c r="H25" s="198"/>
      <c r="I25" s="198">
        <f t="shared" si="2"/>
        <v>0</v>
      </c>
      <c r="J25" s="198"/>
      <c r="K25" s="198"/>
      <c r="L25" s="198">
        <f t="shared" si="3"/>
        <v>0</v>
      </c>
      <c r="M25" s="198"/>
      <c r="N25" s="198"/>
      <c r="O25" s="198">
        <f t="shared" si="4"/>
        <v>0</v>
      </c>
      <c r="P25" s="198"/>
      <c r="Q25" s="197"/>
    </row>
    <row r="26" spans="1:17" ht="19.899999999999999" customHeight="1" x14ac:dyDescent="0.25">
      <c r="A26" s="200" t="s">
        <v>132</v>
      </c>
      <c r="B26" s="199" t="s">
        <v>131</v>
      </c>
      <c r="C26" s="198">
        <f t="shared" si="0"/>
        <v>0</v>
      </c>
      <c r="D26" s="198"/>
      <c r="E26" s="198"/>
      <c r="F26" s="198">
        <f t="shared" si="1"/>
        <v>0</v>
      </c>
      <c r="G26" s="198"/>
      <c r="H26" s="198"/>
      <c r="I26" s="198">
        <f t="shared" si="2"/>
        <v>0</v>
      </c>
      <c r="J26" s="198"/>
      <c r="K26" s="198"/>
      <c r="L26" s="198">
        <f t="shared" si="3"/>
        <v>0</v>
      </c>
      <c r="M26" s="198"/>
      <c r="N26" s="198"/>
      <c r="O26" s="198">
        <f t="shared" si="4"/>
        <v>0</v>
      </c>
      <c r="P26" s="198"/>
      <c r="Q26" s="197"/>
    </row>
    <row r="27" spans="1:17" ht="19.899999999999999" customHeight="1" x14ac:dyDescent="0.25">
      <c r="A27" s="200" t="s">
        <v>130</v>
      </c>
      <c r="B27" s="199" t="s">
        <v>129</v>
      </c>
      <c r="C27" s="198">
        <f t="shared" si="0"/>
        <v>168</v>
      </c>
      <c r="D27" s="202"/>
      <c r="E27" s="198">
        <v>168</v>
      </c>
      <c r="F27" s="198">
        <f t="shared" si="1"/>
        <v>0</v>
      </c>
      <c r="G27" s="198"/>
      <c r="H27" s="198"/>
      <c r="I27" s="198">
        <f t="shared" si="2"/>
        <v>168</v>
      </c>
      <c r="J27" s="198"/>
      <c r="K27" s="198">
        <v>168</v>
      </c>
      <c r="L27" s="198">
        <f t="shared" si="3"/>
        <v>0</v>
      </c>
      <c r="M27" s="198"/>
      <c r="N27" s="198"/>
      <c r="O27" s="198">
        <f t="shared" si="4"/>
        <v>0</v>
      </c>
      <c r="P27" s="198"/>
      <c r="Q27" s="197"/>
    </row>
    <row r="28" spans="1:17" ht="19.899999999999999" customHeight="1" x14ac:dyDescent="0.25">
      <c r="A28" s="200" t="s">
        <v>128</v>
      </c>
      <c r="B28" s="199" t="s">
        <v>127</v>
      </c>
      <c r="C28" s="198">
        <f t="shared" si="0"/>
        <v>0</v>
      </c>
      <c r="D28" s="198"/>
      <c r="E28" s="198"/>
      <c r="F28" s="198">
        <f t="shared" si="1"/>
        <v>0</v>
      </c>
      <c r="G28" s="198"/>
      <c r="H28" s="198"/>
      <c r="I28" s="198">
        <f t="shared" si="2"/>
        <v>0</v>
      </c>
      <c r="J28" s="198"/>
      <c r="K28" s="198"/>
      <c r="L28" s="198">
        <f t="shared" si="3"/>
        <v>0</v>
      </c>
      <c r="M28" s="198"/>
      <c r="N28" s="198"/>
      <c r="O28" s="198">
        <f t="shared" si="4"/>
        <v>0</v>
      </c>
      <c r="P28" s="198"/>
      <c r="Q28" s="197"/>
    </row>
    <row r="29" spans="1:17" ht="19.899999999999999" customHeight="1" x14ac:dyDescent="0.25">
      <c r="A29" s="201" t="s">
        <v>126</v>
      </c>
      <c r="B29" s="199" t="s">
        <v>125</v>
      </c>
      <c r="C29" s="198">
        <f t="shared" si="0"/>
        <v>0</v>
      </c>
      <c r="D29" s="198"/>
      <c r="E29" s="198"/>
      <c r="F29" s="198">
        <f t="shared" si="1"/>
        <v>0</v>
      </c>
      <c r="G29" s="198"/>
      <c r="H29" s="198"/>
      <c r="I29" s="198">
        <f t="shared" si="2"/>
        <v>0</v>
      </c>
      <c r="J29" s="198"/>
      <c r="K29" s="198"/>
      <c r="L29" s="198">
        <f t="shared" si="3"/>
        <v>0</v>
      </c>
      <c r="M29" s="198"/>
      <c r="N29" s="198"/>
      <c r="O29" s="198">
        <f t="shared" si="4"/>
        <v>0</v>
      </c>
      <c r="P29" s="198"/>
      <c r="Q29" s="197"/>
    </row>
    <row r="30" spans="1:17" ht="19.899999999999999" customHeight="1" x14ac:dyDescent="0.25">
      <c r="A30" s="200" t="s">
        <v>124</v>
      </c>
      <c r="B30" s="199" t="s">
        <v>123</v>
      </c>
      <c r="C30" s="198">
        <f t="shared" si="0"/>
        <v>0</v>
      </c>
      <c r="D30" s="198"/>
      <c r="E30" s="198"/>
      <c r="F30" s="198">
        <f t="shared" si="1"/>
        <v>0</v>
      </c>
      <c r="G30" s="198"/>
      <c r="H30" s="198"/>
      <c r="I30" s="198">
        <f t="shared" si="2"/>
        <v>0</v>
      </c>
      <c r="J30" s="198"/>
      <c r="K30" s="198"/>
      <c r="L30" s="198">
        <f t="shared" si="3"/>
        <v>0</v>
      </c>
      <c r="M30" s="198"/>
      <c r="N30" s="198"/>
      <c r="O30" s="198">
        <f t="shared" si="4"/>
        <v>0</v>
      </c>
      <c r="P30" s="198"/>
      <c r="Q30" s="197"/>
    </row>
    <row r="31" spans="1:17" ht="19.899999999999999" customHeight="1" x14ac:dyDescent="0.25">
      <c r="A31" s="200" t="s">
        <v>122</v>
      </c>
      <c r="B31" s="199" t="s">
        <v>121</v>
      </c>
      <c r="C31" s="198">
        <f t="shared" si="0"/>
        <v>315</v>
      </c>
      <c r="D31" s="198">
        <v>315</v>
      </c>
      <c r="E31" s="198"/>
      <c r="F31" s="198">
        <f t="shared" si="1"/>
        <v>0</v>
      </c>
      <c r="G31" s="198"/>
      <c r="H31" s="198"/>
      <c r="I31" s="198">
        <f t="shared" si="2"/>
        <v>315</v>
      </c>
      <c r="J31" s="198">
        <v>315</v>
      </c>
      <c r="K31" s="198"/>
      <c r="L31" s="198">
        <f t="shared" si="3"/>
        <v>0</v>
      </c>
      <c r="M31" s="198"/>
      <c r="N31" s="198"/>
      <c r="O31" s="198">
        <f t="shared" si="4"/>
        <v>0</v>
      </c>
      <c r="P31" s="198"/>
      <c r="Q31" s="197"/>
    </row>
    <row r="32" spans="1:17" ht="19.899999999999999" customHeight="1" x14ac:dyDescent="0.25">
      <c r="A32" s="200" t="s">
        <v>120</v>
      </c>
      <c r="B32" s="199" t="s">
        <v>119</v>
      </c>
      <c r="C32" s="198">
        <f t="shared" si="0"/>
        <v>0</v>
      </c>
      <c r="D32" s="198"/>
      <c r="E32" s="198"/>
      <c r="F32" s="198">
        <f t="shared" si="1"/>
        <v>0</v>
      </c>
      <c r="G32" s="198"/>
      <c r="H32" s="198"/>
      <c r="I32" s="198">
        <f t="shared" si="2"/>
        <v>0</v>
      </c>
      <c r="J32" s="198"/>
      <c r="K32" s="198"/>
      <c r="L32" s="198">
        <f t="shared" si="3"/>
        <v>0</v>
      </c>
      <c r="M32" s="198"/>
      <c r="N32" s="198"/>
      <c r="O32" s="198">
        <f t="shared" si="4"/>
        <v>0</v>
      </c>
      <c r="P32" s="198"/>
      <c r="Q32" s="197"/>
    </row>
    <row r="33" spans="1:17" ht="19.899999999999999" customHeight="1" x14ac:dyDescent="0.25">
      <c r="A33" s="201"/>
      <c r="B33" s="199" t="s">
        <v>118</v>
      </c>
      <c r="C33" s="198">
        <f t="shared" si="0"/>
        <v>0</v>
      </c>
      <c r="D33" s="198"/>
      <c r="E33" s="198"/>
      <c r="F33" s="198">
        <f t="shared" si="1"/>
        <v>0</v>
      </c>
      <c r="G33" s="198"/>
      <c r="H33" s="198"/>
      <c r="I33" s="198">
        <f t="shared" si="2"/>
        <v>0</v>
      </c>
      <c r="J33" s="198"/>
      <c r="K33" s="198"/>
      <c r="L33" s="198">
        <f t="shared" si="3"/>
        <v>0</v>
      </c>
      <c r="M33" s="198"/>
      <c r="N33" s="198"/>
      <c r="O33" s="198">
        <f t="shared" si="4"/>
        <v>0</v>
      </c>
      <c r="P33" s="198"/>
      <c r="Q33" s="197"/>
    </row>
    <row r="34" spans="1:17" ht="19.899999999999999" customHeight="1" x14ac:dyDescent="0.25">
      <c r="A34" s="201" t="s">
        <v>117</v>
      </c>
      <c r="B34" s="199" t="s">
        <v>116</v>
      </c>
      <c r="C34" s="198">
        <f t="shared" si="0"/>
        <v>0</v>
      </c>
      <c r="D34" s="198"/>
      <c r="E34" s="198"/>
      <c r="F34" s="198">
        <f t="shared" si="1"/>
        <v>0</v>
      </c>
      <c r="G34" s="198"/>
      <c r="H34" s="198"/>
      <c r="I34" s="198">
        <f t="shared" si="2"/>
        <v>0</v>
      </c>
      <c r="J34" s="198"/>
      <c r="K34" s="198"/>
      <c r="L34" s="198">
        <f t="shared" si="3"/>
        <v>0</v>
      </c>
      <c r="M34" s="198"/>
      <c r="N34" s="198"/>
      <c r="O34" s="198">
        <f t="shared" si="4"/>
        <v>0</v>
      </c>
      <c r="P34" s="198"/>
      <c r="Q34" s="197"/>
    </row>
    <row r="35" spans="1:17" ht="19.899999999999999" customHeight="1" x14ac:dyDescent="0.25">
      <c r="A35" s="201" t="s">
        <v>115</v>
      </c>
      <c r="B35" s="199" t="s">
        <v>114</v>
      </c>
      <c r="C35" s="198">
        <f t="shared" si="0"/>
        <v>147</v>
      </c>
      <c r="D35" s="198">
        <v>147</v>
      </c>
      <c r="E35" s="198"/>
      <c r="F35" s="198">
        <f t="shared" si="1"/>
        <v>0</v>
      </c>
      <c r="G35" s="198"/>
      <c r="H35" s="198"/>
      <c r="I35" s="198">
        <f t="shared" si="2"/>
        <v>0</v>
      </c>
      <c r="J35" s="198"/>
      <c r="K35" s="198"/>
      <c r="L35" s="198">
        <f t="shared" si="3"/>
        <v>147</v>
      </c>
      <c r="M35" s="198">
        <v>147</v>
      </c>
      <c r="N35" s="198"/>
      <c r="O35" s="198">
        <f t="shared" si="4"/>
        <v>0</v>
      </c>
      <c r="P35" s="198"/>
      <c r="Q35" s="197"/>
    </row>
    <row r="36" spans="1:17" ht="19.899999999999999" customHeight="1" x14ac:dyDescent="0.25">
      <c r="A36" s="200" t="s">
        <v>113</v>
      </c>
      <c r="B36" s="199" t="s">
        <v>112</v>
      </c>
      <c r="C36" s="198">
        <f t="shared" si="0"/>
        <v>0</v>
      </c>
      <c r="D36" s="198"/>
      <c r="E36" s="198"/>
      <c r="F36" s="198">
        <f t="shared" si="1"/>
        <v>0</v>
      </c>
      <c r="G36" s="198"/>
      <c r="H36" s="198"/>
      <c r="I36" s="198">
        <f t="shared" si="2"/>
        <v>0</v>
      </c>
      <c r="J36" s="198"/>
      <c r="K36" s="198"/>
      <c r="L36" s="198">
        <f t="shared" si="3"/>
        <v>0</v>
      </c>
      <c r="M36" s="198"/>
      <c r="N36" s="198"/>
      <c r="O36" s="198">
        <f t="shared" si="4"/>
        <v>0</v>
      </c>
      <c r="P36" s="198"/>
      <c r="Q36" s="197"/>
    </row>
    <row r="37" spans="1:17" ht="19.899999999999999" customHeight="1" x14ac:dyDescent="0.25">
      <c r="A37" s="200" t="s">
        <v>111</v>
      </c>
      <c r="B37" s="199" t="s">
        <v>110</v>
      </c>
      <c r="C37" s="198">
        <f t="shared" si="0"/>
        <v>0</v>
      </c>
      <c r="D37" s="198"/>
      <c r="E37" s="198"/>
      <c r="F37" s="198">
        <f t="shared" si="1"/>
        <v>0</v>
      </c>
      <c r="G37" s="198"/>
      <c r="H37" s="198"/>
      <c r="I37" s="198">
        <f t="shared" si="2"/>
        <v>0</v>
      </c>
      <c r="J37" s="198"/>
      <c r="K37" s="198"/>
      <c r="L37" s="198">
        <f t="shared" si="3"/>
        <v>0</v>
      </c>
      <c r="M37" s="198"/>
      <c r="N37" s="198"/>
      <c r="O37" s="198">
        <f t="shared" si="4"/>
        <v>0</v>
      </c>
      <c r="P37" s="198"/>
      <c r="Q37" s="197"/>
    </row>
    <row r="38" spans="1:17" s="187" customFormat="1" ht="31.9" customHeight="1" thickBot="1" x14ac:dyDescent="0.25">
      <c r="A38" s="196" t="s">
        <v>70</v>
      </c>
      <c r="B38" s="195"/>
      <c r="C38" s="194">
        <f t="shared" si="0"/>
        <v>924</v>
      </c>
      <c r="D38" s="194">
        <f>SUM(D7:D19)+SUM(D23:D37)</f>
        <v>756</v>
      </c>
      <c r="E38" s="194">
        <f>SUM(E7:E19)+SUM(E23:E37)</f>
        <v>168</v>
      </c>
      <c r="F38" s="77">
        <f t="shared" si="1"/>
        <v>0</v>
      </c>
      <c r="G38" s="194">
        <f>SUM(G7:G19)+SUM(G23:G37)</f>
        <v>0</v>
      </c>
      <c r="H38" s="194">
        <f>SUM(H7:H19)+SUM(H23:H37)</f>
        <v>0</v>
      </c>
      <c r="I38" s="194">
        <f t="shared" si="2"/>
        <v>483</v>
      </c>
      <c r="J38" s="194">
        <f>SUM(J7:J19)+SUM(J23:J37)</f>
        <v>315</v>
      </c>
      <c r="K38" s="194">
        <f>SUM(K7:K19)+SUM(K23:K37)</f>
        <v>168</v>
      </c>
      <c r="L38" s="194">
        <f t="shared" si="3"/>
        <v>441</v>
      </c>
      <c r="M38" s="194">
        <f>SUM(M7:M19)+SUM(M23:M37)</f>
        <v>441</v>
      </c>
      <c r="N38" s="194">
        <f>SUM(N7:N19)+SUM(N23:N37)</f>
        <v>0</v>
      </c>
      <c r="O38" s="194">
        <f t="shared" si="4"/>
        <v>0</v>
      </c>
      <c r="P38" s="194">
        <f>SUM(P7:P19)+SUM(P23:P37)</f>
        <v>0</v>
      </c>
      <c r="Q38" s="193">
        <f>SUM(Q7:Q19)+SUM(Q23:Q37)</f>
        <v>0</v>
      </c>
    </row>
    <row r="39" spans="1:17" s="187" customFormat="1" ht="31.9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  <c r="O39" s="188"/>
    </row>
  </sheetData>
  <mergeCells count="10">
    <mergeCell ref="O5:Q5"/>
    <mergeCell ref="F4:Q4"/>
    <mergeCell ref="F5:H5"/>
    <mergeCell ref="I5:K5"/>
    <mergeCell ref="L5:N5"/>
    <mergeCell ref="A1:K1"/>
    <mergeCell ref="C4:E4"/>
    <mergeCell ref="C5:E5"/>
    <mergeCell ref="B4:B5"/>
    <mergeCell ref="A4:A5"/>
  </mergeCells>
  <pageMargins left="0.70866141732283472" right="0.70866141732283472" top="0.74803149606299213" bottom="0.74803149606299213" header="0.31496062992125984" footer="0.31496062992125984"/>
  <pageSetup paperSize="9" scale="55" orientation="landscape" r:id="rId1"/>
  <colBreaks count="1" manualBreakCount="1">
    <brk id="11" max="37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79998168889431442"/>
    <pageSetUpPr fitToPage="1"/>
  </sheetPr>
  <dimension ref="A1:R73"/>
  <sheetViews>
    <sheetView topLeftCell="A46" zoomScale="80" zoomScaleNormal="80" workbookViewId="0">
      <selection activeCell="Q35" sqref="Q35"/>
    </sheetView>
  </sheetViews>
  <sheetFormatPr defaultRowHeight="15" x14ac:dyDescent="0.25"/>
  <cols>
    <col min="1" max="1" width="48.28515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1.5703125" style="3" customWidth="1"/>
    <col min="12" max="15" width="9.28515625" style="20" customWidth="1"/>
    <col min="16" max="252" width="8.85546875" style="3"/>
    <col min="253" max="253" width="34" style="3" customWidth="1"/>
    <col min="254" max="254" width="11.28515625" style="3" customWidth="1"/>
    <col min="255" max="255" width="11" style="3" customWidth="1"/>
    <col min="256" max="262" width="8.85546875" style="3"/>
    <col min="263" max="264" width="10.7109375" style="3" customWidth="1"/>
    <col min="265" max="265" width="8.85546875" style="3"/>
    <col min="266" max="266" width="11.5703125" style="3" customWidth="1"/>
    <col min="267" max="267" width="13.7109375" style="3" customWidth="1"/>
    <col min="268" max="271" width="9.28515625" style="3" customWidth="1"/>
    <col min="272" max="508" width="8.85546875" style="3"/>
    <col min="509" max="509" width="34" style="3" customWidth="1"/>
    <col min="510" max="510" width="11.28515625" style="3" customWidth="1"/>
    <col min="511" max="511" width="11" style="3" customWidth="1"/>
    <col min="512" max="518" width="8.85546875" style="3"/>
    <col min="519" max="520" width="10.7109375" style="3" customWidth="1"/>
    <col min="521" max="521" width="8.85546875" style="3"/>
    <col min="522" max="522" width="11.5703125" style="3" customWidth="1"/>
    <col min="523" max="523" width="13.7109375" style="3" customWidth="1"/>
    <col min="524" max="527" width="9.28515625" style="3" customWidth="1"/>
    <col min="528" max="764" width="8.85546875" style="3"/>
    <col min="765" max="765" width="34" style="3" customWidth="1"/>
    <col min="766" max="766" width="11.28515625" style="3" customWidth="1"/>
    <col min="767" max="767" width="11" style="3" customWidth="1"/>
    <col min="768" max="774" width="8.85546875" style="3"/>
    <col min="775" max="776" width="10.7109375" style="3" customWidth="1"/>
    <col min="777" max="777" width="8.85546875" style="3"/>
    <col min="778" max="778" width="11.5703125" style="3" customWidth="1"/>
    <col min="779" max="779" width="13.7109375" style="3" customWidth="1"/>
    <col min="780" max="783" width="9.28515625" style="3" customWidth="1"/>
    <col min="784" max="1020" width="8.85546875" style="3"/>
    <col min="1021" max="1021" width="34" style="3" customWidth="1"/>
    <col min="1022" max="1022" width="11.28515625" style="3" customWidth="1"/>
    <col min="1023" max="1023" width="11" style="3" customWidth="1"/>
    <col min="1024" max="1030" width="8.85546875" style="3"/>
    <col min="1031" max="1032" width="10.7109375" style="3" customWidth="1"/>
    <col min="1033" max="1033" width="8.85546875" style="3"/>
    <col min="1034" max="1034" width="11.5703125" style="3" customWidth="1"/>
    <col min="1035" max="1035" width="13.7109375" style="3" customWidth="1"/>
    <col min="1036" max="1039" width="9.28515625" style="3" customWidth="1"/>
    <col min="1040" max="1276" width="8.85546875" style="3"/>
    <col min="1277" max="1277" width="34" style="3" customWidth="1"/>
    <col min="1278" max="1278" width="11.28515625" style="3" customWidth="1"/>
    <col min="1279" max="1279" width="11" style="3" customWidth="1"/>
    <col min="1280" max="1286" width="8.85546875" style="3"/>
    <col min="1287" max="1288" width="10.7109375" style="3" customWidth="1"/>
    <col min="1289" max="1289" width="8.85546875" style="3"/>
    <col min="1290" max="1290" width="11.5703125" style="3" customWidth="1"/>
    <col min="1291" max="1291" width="13.7109375" style="3" customWidth="1"/>
    <col min="1292" max="1295" width="9.28515625" style="3" customWidth="1"/>
    <col min="1296" max="1532" width="8.85546875" style="3"/>
    <col min="1533" max="1533" width="34" style="3" customWidth="1"/>
    <col min="1534" max="1534" width="11.28515625" style="3" customWidth="1"/>
    <col min="1535" max="1535" width="11" style="3" customWidth="1"/>
    <col min="1536" max="1542" width="8.85546875" style="3"/>
    <col min="1543" max="1544" width="10.7109375" style="3" customWidth="1"/>
    <col min="1545" max="1545" width="8.85546875" style="3"/>
    <col min="1546" max="1546" width="11.5703125" style="3" customWidth="1"/>
    <col min="1547" max="1547" width="13.7109375" style="3" customWidth="1"/>
    <col min="1548" max="1551" width="9.28515625" style="3" customWidth="1"/>
    <col min="1552" max="1788" width="8.85546875" style="3"/>
    <col min="1789" max="1789" width="34" style="3" customWidth="1"/>
    <col min="1790" max="1790" width="11.28515625" style="3" customWidth="1"/>
    <col min="1791" max="1791" width="11" style="3" customWidth="1"/>
    <col min="1792" max="1798" width="8.85546875" style="3"/>
    <col min="1799" max="1800" width="10.7109375" style="3" customWidth="1"/>
    <col min="1801" max="1801" width="8.85546875" style="3"/>
    <col min="1802" max="1802" width="11.5703125" style="3" customWidth="1"/>
    <col min="1803" max="1803" width="13.7109375" style="3" customWidth="1"/>
    <col min="1804" max="1807" width="9.28515625" style="3" customWidth="1"/>
    <col min="1808" max="2044" width="8.85546875" style="3"/>
    <col min="2045" max="2045" width="34" style="3" customWidth="1"/>
    <col min="2046" max="2046" width="11.28515625" style="3" customWidth="1"/>
    <col min="2047" max="2047" width="11" style="3" customWidth="1"/>
    <col min="2048" max="2054" width="8.85546875" style="3"/>
    <col min="2055" max="2056" width="10.7109375" style="3" customWidth="1"/>
    <col min="2057" max="2057" width="8.85546875" style="3"/>
    <col min="2058" max="2058" width="11.5703125" style="3" customWidth="1"/>
    <col min="2059" max="2059" width="13.7109375" style="3" customWidth="1"/>
    <col min="2060" max="2063" width="9.28515625" style="3" customWidth="1"/>
    <col min="2064" max="2300" width="8.85546875" style="3"/>
    <col min="2301" max="2301" width="34" style="3" customWidth="1"/>
    <col min="2302" max="2302" width="11.28515625" style="3" customWidth="1"/>
    <col min="2303" max="2303" width="11" style="3" customWidth="1"/>
    <col min="2304" max="2310" width="8.85546875" style="3"/>
    <col min="2311" max="2312" width="10.7109375" style="3" customWidth="1"/>
    <col min="2313" max="2313" width="8.85546875" style="3"/>
    <col min="2314" max="2314" width="11.5703125" style="3" customWidth="1"/>
    <col min="2315" max="2315" width="13.7109375" style="3" customWidth="1"/>
    <col min="2316" max="2319" width="9.28515625" style="3" customWidth="1"/>
    <col min="2320" max="2556" width="8.85546875" style="3"/>
    <col min="2557" max="2557" width="34" style="3" customWidth="1"/>
    <col min="2558" max="2558" width="11.28515625" style="3" customWidth="1"/>
    <col min="2559" max="2559" width="11" style="3" customWidth="1"/>
    <col min="2560" max="2566" width="8.85546875" style="3"/>
    <col min="2567" max="2568" width="10.7109375" style="3" customWidth="1"/>
    <col min="2569" max="2569" width="8.85546875" style="3"/>
    <col min="2570" max="2570" width="11.5703125" style="3" customWidth="1"/>
    <col min="2571" max="2571" width="13.7109375" style="3" customWidth="1"/>
    <col min="2572" max="2575" width="9.28515625" style="3" customWidth="1"/>
    <col min="2576" max="2812" width="8.85546875" style="3"/>
    <col min="2813" max="2813" width="34" style="3" customWidth="1"/>
    <col min="2814" max="2814" width="11.28515625" style="3" customWidth="1"/>
    <col min="2815" max="2815" width="11" style="3" customWidth="1"/>
    <col min="2816" max="2822" width="8.85546875" style="3"/>
    <col min="2823" max="2824" width="10.7109375" style="3" customWidth="1"/>
    <col min="2825" max="2825" width="8.85546875" style="3"/>
    <col min="2826" max="2826" width="11.5703125" style="3" customWidth="1"/>
    <col min="2827" max="2827" width="13.7109375" style="3" customWidth="1"/>
    <col min="2828" max="2831" width="9.28515625" style="3" customWidth="1"/>
    <col min="2832" max="3068" width="8.85546875" style="3"/>
    <col min="3069" max="3069" width="34" style="3" customWidth="1"/>
    <col min="3070" max="3070" width="11.28515625" style="3" customWidth="1"/>
    <col min="3071" max="3071" width="11" style="3" customWidth="1"/>
    <col min="3072" max="3078" width="8.85546875" style="3"/>
    <col min="3079" max="3080" width="10.7109375" style="3" customWidth="1"/>
    <col min="3081" max="3081" width="8.85546875" style="3"/>
    <col min="3082" max="3082" width="11.5703125" style="3" customWidth="1"/>
    <col min="3083" max="3083" width="13.7109375" style="3" customWidth="1"/>
    <col min="3084" max="3087" width="9.28515625" style="3" customWidth="1"/>
    <col min="3088" max="3324" width="8.85546875" style="3"/>
    <col min="3325" max="3325" width="34" style="3" customWidth="1"/>
    <col min="3326" max="3326" width="11.28515625" style="3" customWidth="1"/>
    <col min="3327" max="3327" width="11" style="3" customWidth="1"/>
    <col min="3328" max="3334" width="8.85546875" style="3"/>
    <col min="3335" max="3336" width="10.7109375" style="3" customWidth="1"/>
    <col min="3337" max="3337" width="8.85546875" style="3"/>
    <col min="3338" max="3338" width="11.5703125" style="3" customWidth="1"/>
    <col min="3339" max="3339" width="13.7109375" style="3" customWidth="1"/>
    <col min="3340" max="3343" width="9.28515625" style="3" customWidth="1"/>
    <col min="3344" max="3580" width="8.85546875" style="3"/>
    <col min="3581" max="3581" width="34" style="3" customWidth="1"/>
    <col min="3582" max="3582" width="11.28515625" style="3" customWidth="1"/>
    <col min="3583" max="3583" width="11" style="3" customWidth="1"/>
    <col min="3584" max="3590" width="8.85546875" style="3"/>
    <col min="3591" max="3592" width="10.7109375" style="3" customWidth="1"/>
    <col min="3593" max="3593" width="8.85546875" style="3"/>
    <col min="3594" max="3594" width="11.5703125" style="3" customWidth="1"/>
    <col min="3595" max="3595" width="13.7109375" style="3" customWidth="1"/>
    <col min="3596" max="3599" width="9.28515625" style="3" customWidth="1"/>
    <col min="3600" max="3836" width="8.85546875" style="3"/>
    <col min="3837" max="3837" width="34" style="3" customWidth="1"/>
    <col min="3838" max="3838" width="11.28515625" style="3" customWidth="1"/>
    <col min="3839" max="3839" width="11" style="3" customWidth="1"/>
    <col min="3840" max="3846" width="8.85546875" style="3"/>
    <col min="3847" max="3848" width="10.7109375" style="3" customWidth="1"/>
    <col min="3849" max="3849" width="8.85546875" style="3"/>
    <col min="3850" max="3850" width="11.5703125" style="3" customWidth="1"/>
    <col min="3851" max="3851" width="13.7109375" style="3" customWidth="1"/>
    <col min="3852" max="3855" width="9.28515625" style="3" customWidth="1"/>
    <col min="3856" max="4092" width="8.85546875" style="3"/>
    <col min="4093" max="4093" width="34" style="3" customWidth="1"/>
    <col min="4094" max="4094" width="11.28515625" style="3" customWidth="1"/>
    <col min="4095" max="4095" width="11" style="3" customWidth="1"/>
    <col min="4096" max="4102" width="8.85546875" style="3"/>
    <col min="4103" max="4104" width="10.7109375" style="3" customWidth="1"/>
    <col min="4105" max="4105" width="8.85546875" style="3"/>
    <col min="4106" max="4106" width="11.5703125" style="3" customWidth="1"/>
    <col min="4107" max="4107" width="13.7109375" style="3" customWidth="1"/>
    <col min="4108" max="4111" width="9.28515625" style="3" customWidth="1"/>
    <col min="4112" max="4348" width="8.85546875" style="3"/>
    <col min="4349" max="4349" width="34" style="3" customWidth="1"/>
    <col min="4350" max="4350" width="11.28515625" style="3" customWidth="1"/>
    <col min="4351" max="4351" width="11" style="3" customWidth="1"/>
    <col min="4352" max="4358" width="8.85546875" style="3"/>
    <col min="4359" max="4360" width="10.7109375" style="3" customWidth="1"/>
    <col min="4361" max="4361" width="8.85546875" style="3"/>
    <col min="4362" max="4362" width="11.5703125" style="3" customWidth="1"/>
    <col min="4363" max="4363" width="13.7109375" style="3" customWidth="1"/>
    <col min="4364" max="4367" width="9.28515625" style="3" customWidth="1"/>
    <col min="4368" max="4604" width="8.85546875" style="3"/>
    <col min="4605" max="4605" width="34" style="3" customWidth="1"/>
    <col min="4606" max="4606" width="11.28515625" style="3" customWidth="1"/>
    <col min="4607" max="4607" width="11" style="3" customWidth="1"/>
    <col min="4608" max="4614" width="8.85546875" style="3"/>
    <col min="4615" max="4616" width="10.7109375" style="3" customWidth="1"/>
    <col min="4617" max="4617" width="8.85546875" style="3"/>
    <col min="4618" max="4618" width="11.5703125" style="3" customWidth="1"/>
    <col min="4619" max="4619" width="13.7109375" style="3" customWidth="1"/>
    <col min="4620" max="4623" width="9.28515625" style="3" customWidth="1"/>
    <col min="4624" max="4860" width="8.85546875" style="3"/>
    <col min="4861" max="4861" width="34" style="3" customWidth="1"/>
    <col min="4862" max="4862" width="11.28515625" style="3" customWidth="1"/>
    <col min="4863" max="4863" width="11" style="3" customWidth="1"/>
    <col min="4864" max="4870" width="8.85546875" style="3"/>
    <col min="4871" max="4872" width="10.7109375" style="3" customWidth="1"/>
    <col min="4873" max="4873" width="8.85546875" style="3"/>
    <col min="4874" max="4874" width="11.5703125" style="3" customWidth="1"/>
    <col min="4875" max="4875" width="13.7109375" style="3" customWidth="1"/>
    <col min="4876" max="4879" width="9.28515625" style="3" customWidth="1"/>
    <col min="4880" max="5116" width="8.85546875" style="3"/>
    <col min="5117" max="5117" width="34" style="3" customWidth="1"/>
    <col min="5118" max="5118" width="11.28515625" style="3" customWidth="1"/>
    <col min="5119" max="5119" width="11" style="3" customWidth="1"/>
    <col min="5120" max="5126" width="8.85546875" style="3"/>
    <col min="5127" max="5128" width="10.7109375" style="3" customWidth="1"/>
    <col min="5129" max="5129" width="8.85546875" style="3"/>
    <col min="5130" max="5130" width="11.5703125" style="3" customWidth="1"/>
    <col min="5131" max="5131" width="13.7109375" style="3" customWidth="1"/>
    <col min="5132" max="5135" width="9.28515625" style="3" customWidth="1"/>
    <col min="5136" max="5372" width="8.85546875" style="3"/>
    <col min="5373" max="5373" width="34" style="3" customWidth="1"/>
    <col min="5374" max="5374" width="11.28515625" style="3" customWidth="1"/>
    <col min="5375" max="5375" width="11" style="3" customWidth="1"/>
    <col min="5376" max="5382" width="8.85546875" style="3"/>
    <col min="5383" max="5384" width="10.7109375" style="3" customWidth="1"/>
    <col min="5385" max="5385" width="8.85546875" style="3"/>
    <col min="5386" max="5386" width="11.5703125" style="3" customWidth="1"/>
    <col min="5387" max="5387" width="13.7109375" style="3" customWidth="1"/>
    <col min="5388" max="5391" width="9.28515625" style="3" customWidth="1"/>
    <col min="5392" max="5628" width="8.85546875" style="3"/>
    <col min="5629" max="5629" width="34" style="3" customWidth="1"/>
    <col min="5630" max="5630" width="11.28515625" style="3" customWidth="1"/>
    <col min="5631" max="5631" width="11" style="3" customWidth="1"/>
    <col min="5632" max="5638" width="8.85546875" style="3"/>
    <col min="5639" max="5640" width="10.7109375" style="3" customWidth="1"/>
    <col min="5641" max="5641" width="8.85546875" style="3"/>
    <col min="5642" max="5642" width="11.5703125" style="3" customWidth="1"/>
    <col min="5643" max="5643" width="13.7109375" style="3" customWidth="1"/>
    <col min="5644" max="5647" width="9.28515625" style="3" customWidth="1"/>
    <col min="5648" max="5884" width="8.85546875" style="3"/>
    <col min="5885" max="5885" width="34" style="3" customWidth="1"/>
    <col min="5886" max="5886" width="11.28515625" style="3" customWidth="1"/>
    <col min="5887" max="5887" width="11" style="3" customWidth="1"/>
    <col min="5888" max="5894" width="8.85546875" style="3"/>
    <col min="5895" max="5896" width="10.7109375" style="3" customWidth="1"/>
    <col min="5897" max="5897" width="8.85546875" style="3"/>
    <col min="5898" max="5898" width="11.5703125" style="3" customWidth="1"/>
    <col min="5899" max="5899" width="13.7109375" style="3" customWidth="1"/>
    <col min="5900" max="5903" width="9.28515625" style="3" customWidth="1"/>
    <col min="5904" max="6140" width="8.85546875" style="3"/>
    <col min="6141" max="6141" width="34" style="3" customWidth="1"/>
    <col min="6142" max="6142" width="11.28515625" style="3" customWidth="1"/>
    <col min="6143" max="6143" width="11" style="3" customWidth="1"/>
    <col min="6144" max="6150" width="8.85546875" style="3"/>
    <col min="6151" max="6152" width="10.7109375" style="3" customWidth="1"/>
    <col min="6153" max="6153" width="8.85546875" style="3"/>
    <col min="6154" max="6154" width="11.5703125" style="3" customWidth="1"/>
    <col min="6155" max="6155" width="13.7109375" style="3" customWidth="1"/>
    <col min="6156" max="6159" width="9.28515625" style="3" customWidth="1"/>
    <col min="6160" max="6396" width="8.85546875" style="3"/>
    <col min="6397" max="6397" width="34" style="3" customWidth="1"/>
    <col min="6398" max="6398" width="11.28515625" style="3" customWidth="1"/>
    <col min="6399" max="6399" width="11" style="3" customWidth="1"/>
    <col min="6400" max="6406" width="8.85546875" style="3"/>
    <col min="6407" max="6408" width="10.7109375" style="3" customWidth="1"/>
    <col min="6409" max="6409" width="8.85546875" style="3"/>
    <col min="6410" max="6410" width="11.5703125" style="3" customWidth="1"/>
    <col min="6411" max="6411" width="13.7109375" style="3" customWidth="1"/>
    <col min="6412" max="6415" width="9.28515625" style="3" customWidth="1"/>
    <col min="6416" max="6652" width="8.85546875" style="3"/>
    <col min="6653" max="6653" width="34" style="3" customWidth="1"/>
    <col min="6654" max="6654" width="11.28515625" style="3" customWidth="1"/>
    <col min="6655" max="6655" width="11" style="3" customWidth="1"/>
    <col min="6656" max="6662" width="8.85546875" style="3"/>
    <col min="6663" max="6664" width="10.7109375" style="3" customWidth="1"/>
    <col min="6665" max="6665" width="8.85546875" style="3"/>
    <col min="6666" max="6666" width="11.5703125" style="3" customWidth="1"/>
    <col min="6667" max="6667" width="13.7109375" style="3" customWidth="1"/>
    <col min="6668" max="6671" width="9.28515625" style="3" customWidth="1"/>
    <col min="6672" max="6908" width="8.85546875" style="3"/>
    <col min="6909" max="6909" width="34" style="3" customWidth="1"/>
    <col min="6910" max="6910" width="11.28515625" style="3" customWidth="1"/>
    <col min="6911" max="6911" width="11" style="3" customWidth="1"/>
    <col min="6912" max="6918" width="8.85546875" style="3"/>
    <col min="6919" max="6920" width="10.7109375" style="3" customWidth="1"/>
    <col min="6921" max="6921" width="8.85546875" style="3"/>
    <col min="6922" max="6922" width="11.5703125" style="3" customWidth="1"/>
    <col min="6923" max="6923" width="13.7109375" style="3" customWidth="1"/>
    <col min="6924" max="6927" width="9.28515625" style="3" customWidth="1"/>
    <col min="6928" max="7164" width="8.85546875" style="3"/>
    <col min="7165" max="7165" width="34" style="3" customWidth="1"/>
    <col min="7166" max="7166" width="11.28515625" style="3" customWidth="1"/>
    <col min="7167" max="7167" width="11" style="3" customWidth="1"/>
    <col min="7168" max="7174" width="8.85546875" style="3"/>
    <col min="7175" max="7176" width="10.7109375" style="3" customWidth="1"/>
    <col min="7177" max="7177" width="8.85546875" style="3"/>
    <col min="7178" max="7178" width="11.5703125" style="3" customWidth="1"/>
    <col min="7179" max="7179" width="13.7109375" style="3" customWidth="1"/>
    <col min="7180" max="7183" width="9.28515625" style="3" customWidth="1"/>
    <col min="7184" max="7420" width="8.85546875" style="3"/>
    <col min="7421" max="7421" width="34" style="3" customWidth="1"/>
    <col min="7422" max="7422" width="11.28515625" style="3" customWidth="1"/>
    <col min="7423" max="7423" width="11" style="3" customWidth="1"/>
    <col min="7424" max="7430" width="8.85546875" style="3"/>
    <col min="7431" max="7432" width="10.7109375" style="3" customWidth="1"/>
    <col min="7433" max="7433" width="8.85546875" style="3"/>
    <col min="7434" max="7434" width="11.5703125" style="3" customWidth="1"/>
    <col min="7435" max="7435" width="13.7109375" style="3" customWidth="1"/>
    <col min="7436" max="7439" width="9.28515625" style="3" customWidth="1"/>
    <col min="7440" max="7676" width="8.85546875" style="3"/>
    <col min="7677" max="7677" width="34" style="3" customWidth="1"/>
    <col min="7678" max="7678" width="11.28515625" style="3" customWidth="1"/>
    <col min="7679" max="7679" width="11" style="3" customWidth="1"/>
    <col min="7680" max="7686" width="8.85546875" style="3"/>
    <col min="7687" max="7688" width="10.7109375" style="3" customWidth="1"/>
    <col min="7689" max="7689" width="8.85546875" style="3"/>
    <col min="7690" max="7690" width="11.5703125" style="3" customWidth="1"/>
    <col min="7691" max="7691" width="13.7109375" style="3" customWidth="1"/>
    <col min="7692" max="7695" width="9.28515625" style="3" customWidth="1"/>
    <col min="7696" max="7932" width="8.85546875" style="3"/>
    <col min="7933" max="7933" width="34" style="3" customWidth="1"/>
    <col min="7934" max="7934" width="11.28515625" style="3" customWidth="1"/>
    <col min="7935" max="7935" width="11" style="3" customWidth="1"/>
    <col min="7936" max="7942" width="8.85546875" style="3"/>
    <col min="7943" max="7944" width="10.7109375" style="3" customWidth="1"/>
    <col min="7945" max="7945" width="8.85546875" style="3"/>
    <col min="7946" max="7946" width="11.5703125" style="3" customWidth="1"/>
    <col min="7947" max="7947" width="13.7109375" style="3" customWidth="1"/>
    <col min="7948" max="7951" width="9.28515625" style="3" customWidth="1"/>
    <col min="7952" max="8188" width="8.85546875" style="3"/>
    <col min="8189" max="8189" width="34" style="3" customWidth="1"/>
    <col min="8190" max="8190" width="11.28515625" style="3" customWidth="1"/>
    <col min="8191" max="8191" width="11" style="3" customWidth="1"/>
    <col min="8192" max="8198" width="8.85546875" style="3"/>
    <col min="8199" max="8200" width="10.7109375" style="3" customWidth="1"/>
    <col min="8201" max="8201" width="8.85546875" style="3"/>
    <col min="8202" max="8202" width="11.5703125" style="3" customWidth="1"/>
    <col min="8203" max="8203" width="13.7109375" style="3" customWidth="1"/>
    <col min="8204" max="8207" width="9.28515625" style="3" customWidth="1"/>
    <col min="8208" max="8444" width="8.85546875" style="3"/>
    <col min="8445" max="8445" width="34" style="3" customWidth="1"/>
    <col min="8446" max="8446" width="11.28515625" style="3" customWidth="1"/>
    <col min="8447" max="8447" width="11" style="3" customWidth="1"/>
    <col min="8448" max="8454" width="8.85546875" style="3"/>
    <col min="8455" max="8456" width="10.7109375" style="3" customWidth="1"/>
    <col min="8457" max="8457" width="8.85546875" style="3"/>
    <col min="8458" max="8458" width="11.5703125" style="3" customWidth="1"/>
    <col min="8459" max="8459" width="13.7109375" style="3" customWidth="1"/>
    <col min="8460" max="8463" width="9.28515625" style="3" customWidth="1"/>
    <col min="8464" max="8700" width="8.85546875" style="3"/>
    <col min="8701" max="8701" width="34" style="3" customWidth="1"/>
    <col min="8702" max="8702" width="11.28515625" style="3" customWidth="1"/>
    <col min="8703" max="8703" width="11" style="3" customWidth="1"/>
    <col min="8704" max="8710" width="8.85546875" style="3"/>
    <col min="8711" max="8712" width="10.7109375" style="3" customWidth="1"/>
    <col min="8713" max="8713" width="8.85546875" style="3"/>
    <col min="8714" max="8714" width="11.5703125" style="3" customWidth="1"/>
    <col min="8715" max="8715" width="13.7109375" style="3" customWidth="1"/>
    <col min="8716" max="8719" width="9.28515625" style="3" customWidth="1"/>
    <col min="8720" max="8956" width="8.85546875" style="3"/>
    <col min="8957" max="8957" width="34" style="3" customWidth="1"/>
    <col min="8958" max="8958" width="11.28515625" style="3" customWidth="1"/>
    <col min="8959" max="8959" width="11" style="3" customWidth="1"/>
    <col min="8960" max="8966" width="8.85546875" style="3"/>
    <col min="8967" max="8968" width="10.7109375" style="3" customWidth="1"/>
    <col min="8969" max="8969" width="8.85546875" style="3"/>
    <col min="8970" max="8970" width="11.5703125" style="3" customWidth="1"/>
    <col min="8971" max="8971" width="13.7109375" style="3" customWidth="1"/>
    <col min="8972" max="8975" width="9.28515625" style="3" customWidth="1"/>
    <col min="8976" max="9212" width="8.85546875" style="3"/>
    <col min="9213" max="9213" width="34" style="3" customWidth="1"/>
    <col min="9214" max="9214" width="11.28515625" style="3" customWidth="1"/>
    <col min="9215" max="9215" width="11" style="3" customWidth="1"/>
    <col min="9216" max="9222" width="8.85546875" style="3"/>
    <col min="9223" max="9224" width="10.7109375" style="3" customWidth="1"/>
    <col min="9225" max="9225" width="8.85546875" style="3"/>
    <col min="9226" max="9226" width="11.5703125" style="3" customWidth="1"/>
    <col min="9227" max="9227" width="13.7109375" style="3" customWidth="1"/>
    <col min="9228" max="9231" width="9.28515625" style="3" customWidth="1"/>
    <col min="9232" max="9468" width="8.85546875" style="3"/>
    <col min="9469" max="9469" width="34" style="3" customWidth="1"/>
    <col min="9470" max="9470" width="11.28515625" style="3" customWidth="1"/>
    <col min="9471" max="9471" width="11" style="3" customWidth="1"/>
    <col min="9472" max="9478" width="8.85546875" style="3"/>
    <col min="9479" max="9480" width="10.7109375" style="3" customWidth="1"/>
    <col min="9481" max="9481" width="8.85546875" style="3"/>
    <col min="9482" max="9482" width="11.5703125" style="3" customWidth="1"/>
    <col min="9483" max="9483" width="13.7109375" style="3" customWidth="1"/>
    <col min="9484" max="9487" width="9.28515625" style="3" customWidth="1"/>
    <col min="9488" max="9724" width="8.85546875" style="3"/>
    <col min="9725" max="9725" width="34" style="3" customWidth="1"/>
    <col min="9726" max="9726" width="11.28515625" style="3" customWidth="1"/>
    <col min="9727" max="9727" width="11" style="3" customWidth="1"/>
    <col min="9728" max="9734" width="8.85546875" style="3"/>
    <col min="9735" max="9736" width="10.7109375" style="3" customWidth="1"/>
    <col min="9737" max="9737" width="8.85546875" style="3"/>
    <col min="9738" max="9738" width="11.5703125" style="3" customWidth="1"/>
    <col min="9739" max="9739" width="13.7109375" style="3" customWidth="1"/>
    <col min="9740" max="9743" width="9.28515625" style="3" customWidth="1"/>
    <col min="9744" max="9980" width="8.85546875" style="3"/>
    <col min="9981" max="9981" width="34" style="3" customWidth="1"/>
    <col min="9982" max="9982" width="11.28515625" style="3" customWidth="1"/>
    <col min="9983" max="9983" width="11" style="3" customWidth="1"/>
    <col min="9984" max="9990" width="8.85546875" style="3"/>
    <col min="9991" max="9992" width="10.7109375" style="3" customWidth="1"/>
    <col min="9993" max="9993" width="8.85546875" style="3"/>
    <col min="9994" max="9994" width="11.5703125" style="3" customWidth="1"/>
    <col min="9995" max="9995" width="13.7109375" style="3" customWidth="1"/>
    <col min="9996" max="9999" width="9.28515625" style="3" customWidth="1"/>
    <col min="10000" max="10236" width="8.85546875" style="3"/>
    <col min="10237" max="10237" width="34" style="3" customWidth="1"/>
    <col min="10238" max="10238" width="11.28515625" style="3" customWidth="1"/>
    <col min="10239" max="10239" width="11" style="3" customWidth="1"/>
    <col min="10240" max="10246" width="8.85546875" style="3"/>
    <col min="10247" max="10248" width="10.7109375" style="3" customWidth="1"/>
    <col min="10249" max="10249" width="8.85546875" style="3"/>
    <col min="10250" max="10250" width="11.5703125" style="3" customWidth="1"/>
    <col min="10251" max="10251" width="13.7109375" style="3" customWidth="1"/>
    <col min="10252" max="10255" width="9.28515625" style="3" customWidth="1"/>
    <col min="10256" max="10492" width="8.85546875" style="3"/>
    <col min="10493" max="10493" width="34" style="3" customWidth="1"/>
    <col min="10494" max="10494" width="11.28515625" style="3" customWidth="1"/>
    <col min="10495" max="10495" width="11" style="3" customWidth="1"/>
    <col min="10496" max="10502" width="8.85546875" style="3"/>
    <col min="10503" max="10504" width="10.7109375" style="3" customWidth="1"/>
    <col min="10505" max="10505" width="8.85546875" style="3"/>
    <col min="10506" max="10506" width="11.5703125" style="3" customWidth="1"/>
    <col min="10507" max="10507" width="13.7109375" style="3" customWidth="1"/>
    <col min="10508" max="10511" width="9.28515625" style="3" customWidth="1"/>
    <col min="10512" max="10748" width="8.85546875" style="3"/>
    <col min="10749" max="10749" width="34" style="3" customWidth="1"/>
    <col min="10750" max="10750" width="11.28515625" style="3" customWidth="1"/>
    <col min="10751" max="10751" width="11" style="3" customWidth="1"/>
    <col min="10752" max="10758" width="8.85546875" style="3"/>
    <col min="10759" max="10760" width="10.7109375" style="3" customWidth="1"/>
    <col min="10761" max="10761" width="8.85546875" style="3"/>
    <col min="10762" max="10762" width="11.5703125" style="3" customWidth="1"/>
    <col min="10763" max="10763" width="13.7109375" style="3" customWidth="1"/>
    <col min="10764" max="10767" width="9.28515625" style="3" customWidth="1"/>
    <col min="10768" max="11004" width="8.85546875" style="3"/>
    <col min="11005" max="11005" width="34" style="3" customWidth="1"/>
    <col min="11006" max="11006" width="11.28515625" style="3" customWidth="1"/>
    <col min="11007" max="11007" width="11" style="3" customWidth="1"/>
    <col min="11008" max="11014" width="8.85546875" style="3"/>
    <col min="11015" max="11016" width="10.7109375" style="3" customWidth="1"/>
    <col min="11017" max="11017" width="8.85546875" style="3"/>
    <col min="11018" max="11018" width="11.5703125" style="3" customWidth="1"/>
    <col min="11019" max="11019" width="13.7109375" style="3" customWidth="1"/>
    <col min="11020" max="11023" width="9.28515625" style="3" customWidth="1"/>
    <col min="11024" max="11260" width="8.85546875" style="3"/>
    <col min="11261" max="11261" width="34" style="3" customWidth="1"/>
    <col min="11262" max="11262" width="11.28515625" style="3" customWidth="1"/>
    <col min="11263" max="11263" width="11" style="3" customWidth="1"/>
    <col min="11264" max="11270" width="8.85546875" style="3"/>
    <col min="11271" max="11272" width="10.7109375" style="3" customWidth="1"/>
    <col min="11273" max="11273" width="8.85546875" style="3"/>
    <col min="11274" max="11274" width="11.5703125" style="3" customWidth="1"/>
    <col min="11275" max="11275" width="13.7109375" style="3" customWidth="1"/>
    <col min="11276" max="11279" width="9.28515625" style="3" customWidth="1"/>
    <col min="11280" max="11516" width="8.85546875" style="3"/>
    <col min="11517" max="11517" width="34" style="3" customWidth="1"/>
    <col min="11518" max="11518" width="11.28515625" style="3" customWidth="1"/>
    <col min="11519" max="11519" width="11" style="3" customWidth="1"/>
    <col min="11520" max="11526" width="8.85546875" style="3"/>
    <col min="11527" max="11528" width="10.7109375" style="3" customWidth="1"/>
    <col min="11529" max="11529" width="8.85546875" style="3"/>
    <col min="11530" max="11530" width="11.5703125" style="3" customWidth="1"/>
    <col min="11531" max="11531" width="13.7109375" style="3" customWidth="1"/>
    <col min="11532" max="11535" width="9.28515625" style="3" customWidth="1"/>
    <col min="11536" max="11772" width="8.85546875" style="3"/>
    <col min="11773" max="11773" width="34" style="3" customWidth="1"/>
    <col min="11774" max="11774" width="11.28515625" style="3" customWidth="1"/>
    <col min="11775" max="11775" width="11" style="3" customWidth="1"/>
    <col min="11776" max="11782" width="8.85546875" style="3"/>
    <col min="11783" max="11784" width="10.7109375" style="3" customWidth="1"/>
    <col min="11785" max="11785" width="8.85546875" style="3"/>
    <col min="11786" max="11786" width="11.5703125" style="3" customWidth="1"/>
    <col min="11787" max="11787" width="13.7109375" style="3" customWidth="1"/>
    <col min="11788" max="11791" width="9.28515625" style="3" customWidth="1"/>
    <col min="11792" max="12028" width="8.85546875" style="3"/>
    <col min="12029" max="12029" width="34" style="3" customWidth="1"/>
    <col min="12030" max="12030" width="11.28515625" style="3" customWidth="1"/>
    <col min="12031" max="12031" width="11" style="3" customWidth="1"/>
    <col min="12032" max="12038" width="8.85546875" style="3"/>
    <col min="12039" max="12040" width="10.7109375" style="3" customWidth="1"/>
    <col min="12041" max="12041" width="8.85546875" style="3"/>
    <col min="12042" max="12042" width="11.5703125" style="3" customWidth="1"/>
    <col min="12043" max="12043" width="13.7109375" style="3" customWidth="1"/>
    <col min="12044" max="12047" width="9.28515625" style="3" customWidth="1"/>
    <col min="12048" max="12284" width="8.85546875" style="3"/>
    <col min="12285" max="12285" width="34" style="3" customWidth="1"/>
    <col min="12286" max="12286" width="11.28515625" style="3" customWidth="1"/>
    <col min="12287" max="12287" width="11" style="3" customWidth="1"/>
    <col min="12288" max="12294" width="8.85546875" style="3"/>
    <col min="12295" max="12296" width="10.7109375" style="3" customWidth="1"/>
    <col min="12297" max="12297" width="8.85546875" style="3"/>
    <col min="12298" max="12298" width="11.5703125" style="3" customWidth="1"/>
    <col min="12299" max="12299" width="13.7109375" style="3" customWidth="1"/>
    <col min="12300" max="12303" width="9.28515625" style="3" customWidth="1"/>
    <col min="12304" max="12540" width="8.85546875" style="3"/>
    <col min="12541" max="12541" width="34" style="3" customWidth="1"/>
    <col min="12542" max="12542" width="11.28515625" style="3" customWidth="1"/>
    <col min="12543" max="12543" width="11" style="3" customWidth="1"/>
    <col min="12544" max="12550" width="8.85546875" style="3"/>
    <col min="12551" max="12552" width="10.7109375" style="3" customWidth="1"/>
    <col min="12553" max="12553" width="8.85546875" style="3"/>
    <col min="12554" max="12554" width="11.5703125" style="3" customWidth="1"/>
    <col min="12555" max="12555" width="13.7109375" style="3" customWidth="1"/>
    <col min="12556" max="12559" width="9.28515625" style="3" customWidth="1"/>
    <col min="12560" max="12796" width="8.85546875" style="3"/>
    <col min="12797" max="12797" width="34" style="3" customWidth="1"/>
    <col min="12798" max="12798" width="11.28515625" style="3" customWidth="1"/>
    <col min="12799" max="12799" width="11" style="3" customWidth="1"/>
    <col min="12800" max="12806" width="8.85546875" style="3"/>
    <col min="12807" max="12808" width="10.7109375" style="3" customWidth="1"/>
    <col min="12809" max="12809" width="8.85546875" style="3"/>
    <col min="12810" max="12810" width="11.5703125" style="3" customWidth="1"/>
    <col min="12811" max="12811" width="13.7109375" style="3" customWidth="1"/>
    <col min="12812" max="12815" width="9.28515625" style="3" customWidth="1"/>
    <col min="12816" max="13052" width="8.85546875" style="3"/>
    <col min="13053" max="13053" width="34" style="3" customWidth="1"/>
    <col min="13054" max="13054" width="11.28515625" style="3" customWidth="1"/>
    <col min="13055" max="13055" width="11" style="3" customWidth="1"/>
    <col min="13056" max="13062" width="8.85546875" style="3"/>
    <col min="13063" max="13064" width="10.7109375" style="3" customWidth="1"/>
    <col min="13065" max="13065" width="8.85546875" style="3"/>
    <col min="13066" max="13066" width="11.5703125" style="3" customWidth="1"/>
    <col min="13067" max="13067" width="13.7109375" style="3" customWidth="1"/>
    <col min="13068" max="13071" width="9.28515625" style="3" customWidth="1"/>
    <col min="13072" max="13308" width="8.85546875" style="3"/>
    <col min="13309" max="13309" width="34" style="3" customWidth="1"/>
    <col min="13310" max="13310" width="11.28515625" style="3" customWidth="1"/>
    <col min="13311" max="13311" width="11" style="3" customWidth="1"/>
    <col min="13312" max="13318" width="8.85546875" style="3"/>
    <col min="13319" max="13320" width="10.7109375" style="3" customWidth="1"/>
    <col min="13321" max="13321" width="8.85546875" style="3"/>
    <col min="13322" max="13322" width="11.5703125" style="3" customWidth="1"/>
    <col min="13323" max="13323" width="13.7109375" style="3" customWidth="1"/>
    <col min="13324" max="13327" width="9.28515625" style="3" customWidth="1"/>
    <col min="13328" max="13564" width="8.85546875" style="3"/>
    <col min="13565" max="13565" width="34" style="3" customWidth="1"/>
    <col min="13566" max="13566" width="11.28515625" style="3" customWidth="1"/>
    <col min="13567" max="13567" width="11" style="3" customWidth="1"/>
    <col min="13568" max="13574" width="8.85546875" style="3"/>
    <col min="13575" max="13576" width="10.7109375" style="3" customWidth="1"/>
    <col min="13577" max="13577" width="8.85546875" style="3"/>
    <col min="13578" max="13578" width="11.5703125" style="3" customWidth="1"/>
    <col min="13579" max="13579" width="13.7109375" style="3" customWidth="1"/>
    <col min="13580" max="13583" width="9.28515625" style="3" customWidth="1"/>
    <col min="13584" max="13820" width="8.85546875" style="3"/>
    <col min="13821" max="13821" width="34" style="3" customWidth="1"/>
    <col min="13822" max="13822" width="11.28515625" style="3" customWidth="1"/>
    <col min="13823" max="13823" width="11" style="3" customWidth="1"/>
    <col min="13824" max="13830" width="8.85546875" style="3"/>
    <col min="13831" max="13832" width="10.7109375" style="3" customWidth="1"/>
    <col min="13833" max="13833" width="8.85546875" style="3"/>
    <col min="13834" max="13834" width="11.5703125" style="3" customWidth="1"/>
    <col min="13835" max="13835" width="13.7109375" style="3" customWidth="1"/>
    <col min="13836" max="13839" width="9.28515625" style="3" customWidth="1"/>
    <col min="13840" max="14076" width="8.85546875" style="3"/>
    <col min="14077" max="14077" width="34" style="3" customWidth="1"/>
    <col min="14078" max="14078" width="11.28515625" style="3" customWidth="1"/>
    <col min="14079" max="14079" width="11" style="3" customWidth="1"/>
    <col min="14080" max="14086" width="8.85546875" style="3"/>
    <col min="14087" max="14088" width="10.7109375" style="3" customWidth="1"/>
    <col min="14089" max="14089" width="8.85546875" style="3"/>
    <col min="14090" max="14090" width="11.5703125" style="3" customWidth="1"/>
    <col min="14091" max="14091" width="13.7109375" style="3" customWidth="1"/>
    <col min="14092" max="14095" width="9.28515625" style="3" customWidth="1"/>
    <col min="14096" max="14332" width="8.85546875" style="3"/>
    <col min="14333" max="14333" width="34" style="3" customWidth="1"/>
    <col min="14334" max="14334" width="11.28515625" style="3" customWidth="1"/>
    <col min="14335" max="14335" width="11" style="3" customWidth="1"/>
    <col min="14336" max="14342" width="8.85546875" style="3"/>
    <col min="14343" max="14344" width="10.7109375" style="3" customWidth="1"/>
    <col min="14345" max="14345" width="8.85546875" style="3"/>
    <col min="14346" max="14346" width="11.5703125" style="3" customWidth="1"/>
    <col min="14347" max="14347" width="13.7109375" style="3" customWidth="1"/>
    <col min="14348" max="14351" width="9.28515625" style="3" customWidth="1"/>
    <col min="14352" max="14588" width="8.85546875" style="3"/>
    <col min="14589" max="14589" width="34" style="3" customWidth="1"/>
    <col min="14590" max="14590" width="11.28515625" style="3" customWidth="1"/>
    <col min="14591" max="14591" width="11" style="3" customWidth="1"/>
    <col min="14592" max="14598" width="8.85546875" style="3"/>
    <col min="14599" max="14600" width="10.7109375" style="3" customWidth="1"/>
    <col min="14601" max="14601" width="8.85546875" style="3"/>
    <col min="14602" max="14602" width="11.5703125" style="3" customWidth="1"/>
    <col min="14603" max="14603" width="13.7109375" style="3" customWidth="1"/>
    <col min="14604" max="14607" width="9.28515625" style="3" customWidth="1"/>
    <col min="14608" max="14844" width="8.85546875" style="3"/>
    <col min="14845" max="14845" width="34" style="3" customWidth="1"/>
    <col min="14846" max="14846" width="11.28515625" style="3" customWidth="1"/>
    <col min="14847" max="14847" width="11" style="3" customWidth="1"/>
    <col min="14848" max="14854" width="8.85546875" style="3"/>
    <col min="14855" max="14856" width="10.7109375" style="3" customWidth="1"/>
    <col min="14857" max="14857" width="8.85546875" style="3"/>
    <col min="14858" max="14858" width="11.5703125" style="3" customWidth="1"/>
    <col min="14859" max="14859" width="13.7109375" style="3" customWidth="1"/>
    <col min="14860" max="14863" width="9.28515625" style="3" customWidth="1"/>
    <col min="14864" max="15100" width="8.85546875" style="3"/>
    <col min="15101" max="15101" width="34" style="3" customWidth="1"/>
    <col min="15102" max="15102" width="11.28515625" style="3" customWidth="1"/>
    <col min="15103" max="15103" width="11" style="3" customWidth="1"/>
    <col min="15104" max="15110" width="8.85546875" style="3"/>
    <col min="15111" max="15112" width="10.7109375" style="3" customWidth="1"/>
    <col min="15113" max="15113" width="8.85546875" style="3"/>
    <col min="15114" max="15114" width="11.5703125" style="3" customWidth="1"/>
    <col min="15115" max="15115" width="13.7109375" style="3" customWidth="1"/>
    <col min="15116" max="15119" width="9.28515625" style="3" customWidth="1"/>
    <col min="15120" max="15356" width="8.85546875" style="3"/>
    <col min="15357" max="15357" width="34" style="3" customWidth="1"/>
    <col min="15358" max="15358" width="11.28515625" style="3" customWidth="1"/>
    <col min="15359" max="15359" width="11" style="3" customWidth="1"/>
    <col min="15360" max="15366" width="8.85546875" style="3"/>
    <col min="15367" max="15368" width="10.7109375" style="3" customWidth="1"/>
    <col min="15369" max="15369" width="8.85546875" style="3"/>
    <col min="15370" max="15370" width="11.5703125" style="3" customWidth="1"/>
    <col min="15371" max="15371" width="13.7109375" style="3" customWidth="1"/>
    <col min="15372" max="15375" width="9.28515625" style="3" customWidth="1"/>
    <col min="15376" max="15612" width="8.85546875" style="3"/>
    <col min="15613" max="15613" width="34" style="3" customWidth="1"/>
    <col min="15614" max="15614" width="11.28515625" style="3" customWidth="1"/>
    <col min="15615" max="15615" width="11" style="3" customWidth="1"/>
    <col min="15616" max="15622" width="8.85546875" style="3"/>
    <col min="15623" max="15624" width="10.7109375" style="3" customWidth="1"/>
    <col min="15625" max="15625" width="8.85546875" style="3"/>
    <col min="15626" max="15626" width="11.5703125" style="3" customWidth="1"/>
    <col min="15627" max="15627" width="13.7109375" style="3" customWidth="1"/>
    <col min="15628" max="15631" width="9.28515625" style="3" customWidth="1"/>
    <col min="15632" max="15868" width="8.85546875" style="3"/>
    <col min="15869" max="15869" width="34" style="3" customWidth="1"/>
    <col min="15870" max="15870" width="11.28515625" style="3" customWidth="1"/>
    <col min="15871" max="15871" width="11" style="3" customWidth="1"/>
    <col min="15872" max="15878" width="8.85546875" style="3"/>
    <col min="15879" max="15880" width="10.7109375" style="3" customWidth="1"/>
    <col min="15881" max="15881" width="8.85546875" style="3"/>
    <col min="15882" max="15882" width="11.5703125" style="3" customWidth="1"/>
    <col min="15883" max="15883" width="13.7109375" style="3" customWidth="1"/>
    <col min="15884" max="15887" width="9.28515625" style="3" customWidth="1"/>
    <col min="15888" max="16124" width="8.85546875" style="3"/>
    <col min="16125" max="16125" width="34" style="3" customWidth="1"/>
    <col min="16126" max="16126" width="11.28515625" style="3" customWidth="1"/>
    <col min="16127" max="16127" width="11" style="3" customWidth="1"/>
    <col min="16128" max="16134" width="8.85546875" style="3"/>
    <col min="16135" max="16136" width="10.7109375" style="3" customWidth="1"/>
    <col min="16137" max="16137" width="8.85546875" style="3"/>
    <col min="16138" max="16138" width="11.5703125" style="3" customWidth="1"/>
    <col min="16139" max="16139" width="13.7109375" style="3" customWidth="1"/>
    <col min="16140" max="16143" width="9.28515625" style="3" customWidth="1"/>
    <col min="16144" max="16384" width="8.85546875" style="3"/>
  </cols>
  <sheetData>
    <row r="1" spans="1:15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ht="15.75" x14ac:dyDescent="0.25">
      <c r="A3" s="4" t="s">
        <v>84</v>
      </c>
      <c r="L3" s="2"/>
      <c r="M3" s="2"/>
      <c r="N3" s="2"/>
      <c r="O3" s="2"/>
    </row>
    <row r="4" spans="1:15" ht="15.75" thickBot="1" x14ac:dyDescent="0.3">
      <c r="L4" s="2"/>
      <c r="M4" s="2"/>
      <c r="N4" s="2"/>
      <c r="O4" s="2"/>
    </row>
    <row r="5" spans="1:15" ht="32.65" customHeight="1" x14ac:dyDescent="0.25">
      <c r="A5" s="724" t="s">
        <v>0</v>
      </c>
      <c r="B5" s="663" t="s">
        <v>1</v>
      </c>
      <c r="C5" s="726"/>
      <c r="D5" s="727"/>
      <c r="E5" s="666" t="s">
        <v>2</v>
      </c>
      <c r="F5" s="726"/>
      <c r="G5" s="667"/>
      <c r="H5" s="663" t="s">
        <v>3</v>
      </c>
      <c r="I5" s="726"/>
      <c r="J5" s="727"/>
      <c r="K5" s="722" t="s">
        <v>4</v>
      </c>
      <c r="L5" s="2"/>
      <c r="M5" s="2"/>
      <c r="N5" s="2"/>
      <c r="O5" s="2"/>
    </row>
    <row r="6" spans="1:15" ht="20.65" customHeight="1" thickBot="1" x14ac:dyDescent="0.3">
      <c r="A6" s="725"/>
      <c r="B6" s="5" t="s">
        <v>5</v>
      </c>
      <c r="C6" s="6" t="s">
        <v>6</v>
      </c>
      <c r="D6" s="7" t="s">
        <v>7</v>
      </c>
      <c r="E6" s="8" t="s">
        <v>5</v>
      </c>
      <c r="F6" s="6" t="s">
        <v>6</v>
      </c>
      <c r="G6" s="9" t="s">
        <v>7</v>
      </c>
      <c r="H6" s="5" t="s">
        <v>5</v>
      </c>
      <c r="I6" s="6" t="s">
        <v>6</v>
      </c>
      <c r="J6" s="7" t="s">
        <v>7</v>
      </c>
      <c r="K6" s="723"/>
      <c r="L6" s="2"/>
      <c r="M6" s="2"/>
      <c r="N6" s="2"/>
      <c r="O6" s="2"/>
    </row>
    <row r="7" spans="1:15" ht="15.75" x14ac:dyDescent="0.25">
      <c r="A7" s="10" t="s">
        <v>8</v>
      </c>
      <c r="B7" s="84">
        <f t="shared" ref="B7:B70" si="0">C7+D7</f>
        <v>2000</v>
      </c>
      <c r="C7" s="54">
        <v>2000</v>
      </c>
      <c r="D7" s="55"/>
      <c r="E7" s="84">
        <f t="shared" ref="E7:E70" si="1">F7+G7</f>
        <v>0</v>
      </c>
      <c r="F7" s="54"/>
      <c r="G7" s="55"/>
      <c r="H7" s="84">
        <f t="shared" ref="H7:H70" si="2">I7+J7</f>
        <v>1100</v>
      </c>
      <c r="I7" s="54">
        <v>1100</v>
      </c>
      <c r="J7" s="55"/>
      <c r="K7" s="14"/>
      <c r="L7" s="2"/>
      <c r="M7" s="2"/>
      <c r="N7" s="2"/>
      <c r="O7" s="2"/>
    </row>
    <row r="8" spans="1:15" ht="15.75" x14ac:dyDescent="0.25">
      <c r="A8" s="15" t="s">
        <v>9</v>
      </c>
      <c r="B8" s="84">
        <f t="shared" si="0"/>
        <v>0</v>
      </c>
      <c r="C8" s="88"/>
      <c r="D8" s="66"/>
      <c r="E8" s="84">
        <f t="shared" si="1"/>
        <v>0</v>
      </c>
      <c r="F8" s="88"/>
      <c r="G8" s="66"/>
      <c r="H8" s="84">
        <f t="shared" si="2"/>
        <v>0</v>
      </c>
      <c r="I8" s="88"/>
      <c r="J8" s="66"/>
      <c r="K8" s="18"/>
      <c r="L8" s="2"/>
      <c r="M8" s="2"/>
      <c r="N8" s="2"/>
      <c r="O8" s="2"/>
    </row>
    <row r="9" spans="1:15" ht="15.75" x14ac:dyDescent="0.25">
      <c r="A9" s="15" t="s">
        <v>10</v>
      </c>
      <c r="B9" s="84">
        <f t="shared" si="0"/>
        <v>0</v>
      </c>
      <c r="C9" s="88"/>
      <c r="D9" s="66"/>
      <c r="E9" s="84">
        <f t="shared" si="1"/>
        <v>0</v>
      </c>
      <c r="F9" s="88"/>
      <c r="G9" s="66"/>
      <c r="H9" s="84">
        <f t="shared" si="2"/>
        <v>0</v>
      </c>
      <c r="I9" s="88"/>
      <c r="J9" s="66"/>
      <c r="K9" s="18"/>
      <c r="L9" s="2"/>
      <c r="M9" s="2"/>
      <c r="N9" s="2"/>
      <c r="O9" s="2"/>
    </row>
    <row r="10" spans="1:15" ht="15.75" x14ac:dyDescent="0.25">
      <c r="A10" s="15" t="s">
        <v>11</v>
      </c>
      <c r="B10" s="84">
        <f t="shared" si="0"/>
        <v>0</v>
      </c>
      <c r="C10" s="88"/>
      <c r="D10" s="66"/>
      <c r="E10" s="84">
        <f t="shared" si="1"/>
        <v>0</v>
      </c>
      <c r="F10" s="88"/>
      <c r="G10" s="66"/>
      <c r="H10" s="84">
        <f t="shared" si="2"/>
        <v>0</v>
      </c>
      <c r="I10" s="88"/>
      <c r="J10" s="66"/>
      <c r="K10" s="18"/>
      <c r="L10" s="2"/>
      <c r="M10" s="2"/>
      <c r="N10" s="2"/>
      <c r="O10" s="2"/>
    </row>
    <row r="11" spans="1:15" ht="15.75" x14ac:dyDescent="0.25">
      <c r="A11" s="15" t="s">
        <v>12</v>
      </c>
      <c r="B11" s="84">
        <f t="shared" si="0"/>
        <v>0</v>
      </c>
      <c r="C11" s="88"/>
      <c r="D11" s="66"/>
      <c r="E11" s="84">
        <f t="shared" si="1"/>
        <v>0</v>
      </c>
      <c r="F11" s="88"/>
      <c r="G11" s="66"/>
      <c r="H11" s="84">
        <f t="shared" si="2"/>
        <v>0</v>
      </c>
      <c r="I11" s="88"/>
      <c r="J11" s="66"/>
      <c r="K11" s="18"/>
      <c r="L11" s="2"/>
      <c r="M11" s="2"/>
      <c r="N11" s="2"/>
      <c r="O11" s="2"/>
    </row>
    <row r="12" spans="1:15" ht="15.75" x14ac:dyDescent="0.25">
      <c r="A12" s="15" t="s">
        <v>13</v>
      </c>
      <c r="B12" s="84">
        <f t="shared" si="0"/>
        <v>0</v>
      </c>
      <c r="C12" s="88"/>
      <c r="D12" s="66"/>
      <c r="E12" s="84">
        <f t="shared" si="1"/>
        <v>0</v>
      </c>
      <c r="F12" s="88"/>
      <c r="G12" s="66"/>
      <c r="H12" s="84">
        <f t="shared" si="2"/>
        <v>0</v>
      </c>
      <c r="I12" s="88"/>
      <c r="J12" s="66"/>
      <c r="K12" s="18"/>
      <c r="L12" s="2"/>
      <c r="M12" s="2"/>
      <c r="N12" s="2"/>
      <c r="O12" s="2"/>
    </row>
    <row r="13" spans="1:15" ht="15.75" x14ac:dyDescent="0.25">
      <c r="A13" s="15" t="s">
        <v>14</v>
      </c>
      <c r="B13" s="84">
        <f t="shared" si="0"/>
        <v>0</v>
      </c>
      <c r="C13" s="88"/>
      <c r="D13" s="66"/>
      <c r="E13" s="84">
        <f t="shared" si="1"/>
        <v>0</v>
      </c>
      <c r="F13" s="88"/>
      <c r="G13" s="66"/>
      <c r="H13" s="84">
        <f t="shared" si="2"/>
        <v>0</v>
      </c>
      <c r="I13" s="88"/>
      <c r="J13" s="66"/>
      <c r="K13" s="18"/>
      <c r="L13" s="2"/>
      <c r="M13" s="2"/>
      <c r="N13" s="2"/>
      <c r="O13" s="2"/>
    </row>
    <row r="14" spans="1:15" ht="14.65" customHeight="1" x14ac:dyDescent="0.25">
      <c r="A14" s="15" t="s">
        <v>15</v>
      </c>
      <c r="B14" s="84">
        <f t="shared" si="0"/>
        <v>0</v>
      </c>
      <c r="C14" s="88"/>
      <c r="D14" s="66"/>
      <c r="E14" s="84">
        <f t="shared" si="1"/>
        <v>0</v>
      </c>
      <c r="F14" s="88"/>
      <c r="G14" s="66"/>
      <c r="H14" s="84">
        <f t="shared" si="2"/>
        <v>0</v>
      </c>
      <c r="I14" s="88"/>
      <c r="J14" s="66"/>
      <c r="K14" s="18"/>
      <c r="L14" s="2"/>
      <c r="M14" s="2"/>
      <c r="N14" s="2"/>
      <c r="O14" s="2"/>
    </row>
    <row r="15" spans="1:15" ht="15.75" x14ac:dyDescent="0.25">
      <c r="A15" s="15" t="s">
        <v>16</v>
      </c>
      <c r="B15" s="84">
        <f t="shared" si="0"/>
        <v>0</v>
      </c>
      <c r="C15" s="88"/>
      <c r="D15" s="66"/>
      <c r="E15" s="84">
        <f t="shared" si="1"/>
        <v>0</v>
      </c>
      <c r="F15" s="88"/>
      <c r="G15" s="66"/>
      <c r="H15" s="84">
        <f t="shared" si="2"/>
        <v>0</v>
      </c>
      <c r="I15" s="88"/>
      <c r="J15" s="66"/>
      <c r="K15" s="18"/>
      <c r="L15" s="2"/>
      <c r="M15" s="2"/>
      <c r="N15" s="2"/>
      <c r="O15" s="2"/>
    </row>
    <row r="16" spans="1:15" ht="15.75" x14ac:dyDescent="0.25">
      <c r="A16" s="15" t="s">
        <v>17</v>
      </c>
      <c r="B16" s="84">
        <f t="shared" si="0"/>
        <v>2140</v>
      </c>
      <c r="C16" s="88">
        <v>2140</v>
      </c>
      <c r="D16" s="66"/>
      <c r="E16" s="84">
        <f t="shared" si="1"/>
        <v>0</v>
      </c>
      <c r="F16" s="88"/>
      <c r="G16" s="66"/>
      <c r="H16" s="84">
        <f t="shared" si="2"/>
        <v>812</v>
      </c>
      <c r="I16" s="88">
        <v>812</v>
      </c>
      <c r="J16" s="66"/>
      <c r="K16" s="18"/>
      <c r="L16" s="2"/>
      <c r="M16" s="2"/>
      <c r="N16" s="2"/>
      <c r="O16" s="2"/>
    </row>
    <row r="17" spans="1:15" ht="15.75" x14ac:dyDescent="0.25">
      <c r="A17" s="15" t="s">
        <v>18</v>
      </c>
      <c r="B17" s="84">
        <f t="shared" si="0"/>
        <v>1039</v>
      </c>
      <c r="C17" s="88">
        <v>1039</v>
      </c>
      <c r="D17" s="66"/>
      <c r="E17" s="84">
        <f t="shared" si="1"/>
        <v>0</v>
      </c>
      <c r="F17" s="88"/>
      <c r="G17" s="66"/>
      <c r="H17" s="84">
        <f t="shared" si="2"/>
        <v>185</v>
      </c>
      <c r="I17" s="88">
        <v>185</v>
      </c>
      <c r="J17" s="66"/>
      <c r="K17" s="18"/>
      <c r="L17" s="2"/>
      <c r="M17" s="2"/>
      <c r="N17" s="2"/>
      <c r="O17" s="2"/>
    </row>
    <row r="18" spans="1:15" ht="15.75" x14ac:dyDescent="0.25">
      <c r="A18" s="15" t="s">
        <v>19</v>
      </c>
      <c r="B18" s="84">
        <f t="shared" si="0"/>
        <v>0</v>
      </c>
      <c r="C18" s="88"/>
      <c r="D18" s="66"/>
      <c r="E18" s="84">
        <f t="shared" si="1"/>
        <v>0</v>
      </c>
      <c r="F18" s="88"/>
      <c r="G18" s="66"/>
      <c r="H18" s="84">
        <f t="shared" si="2"/>
        <v>0</v>
      </c>
      <c r="I18" s="88"/>
      <c r="J18" s="66"/>
      <c r="K18" s="18"/>
      <c r="L18" s="2"/>
      <c r="M18" s="2"/>
      <c r="N18" s="2"/>
      <c r="O18" s="2"/>
    </row>
    <row r="19" spans="1:15" ht="15.75" x14ac:dyDescent="0.25">
      <c r="A19" s="15" t="s">
        <v>20</v>
      </c>
      <c r="B19" s="84">
        <f t="shared" si="0"/>
        <v>0</v>
      </c>
      <c r="C19" s="88"/>
      <c r="D19" s="66"/>
      <c r="E19" s="84">
        <f t="shared" si="1"/>
        <v>0</v>
      </c>
      <c r="F19" s="88"/>
      <c r="G19" s="66"/>
      <c r="H19" s="84">
        <f t="shared" si="2"/>
        <v>0</v>
      </c>
      <c r="I19" s="88"/>
      <c r="J19" s="66"/>
      <c r="K19" s="18"/>
      <c r="L19" s="2"/>
      <c r="M19" s="2"/>
      <c r="N19" s="2"/>
      <c r="O19" s="2"/>
    </row>
    <row r="20" spans="1:15" ht="15.75" x14ac:dyDescent="0.25">
      <c r="A20" s="15" t="s">
        <v>21</v>
      </c>
      <c r="B20" s="84">
        <f t="shared" si="0"/>
        <v>0</v>
      </c>
      <c r="C20" s="88"/>
      <c r="D20" s="66"/>
      <c r="E20" s="84">
        <f t="shared" si="1"/>
        <v>0</v>
      </c>
      <c r="F20" s="88"/>
      <c r="G20" s="66"/>
      <c r="H20" s="84">
        <f t="shared" si="2"/>
        <v>0</v>
      </c>
      <c r="I20" s="88"/>
      <c r="J20" s="66"/>
      <c r="K20" s="18"/>
      <c r="L20" s="2"/>
      <c r="M20" s="2"/>
      <c r="N20" s="2"/>
      <c r="O20" s="2"/>
    </row>
    <row r="21" spans="1:15" ht="15.75" x14ac:dyDescent="0.25">
      <c r="A21" s="15" t="s">
        <v>22</v>
      </c>
      <c r="B21" s="84">
        <f t="shared" si="0"/>
        <v>1470</v>
      </c>
      <c r="C21" s="88">
        <v>1470</v>
      </c>
      <c r="D21" s="66"/>
      <c r="E21" s="84">
        <f t="shared" si="1"/>
        <v>0</v>
      </c>
      <c r="F21" s="88"/>
      <c r="G21" s="66"/>
      <c r="H21" s="84">
        <f t="shared" si="2"/>
        <v>1180</v>
      </c>
      <c r="I21" s="88">
        <v>1180</v>
      </c>
      <c r="J21" s="66"/>
      <c r="K21" s="18"/>
      <c r="L21" s="2"/>
      <c r="M21" s="2"/>
      <c r="N21" s="2"/>
      <c r="O21" s="2"/>
    </row>
    <row r="22" spans="1:15" ht="15.6" customHeight="1" x14ac:dyDescent="0.25">
      <c r="A22" s="15" t="s">
        <v>23</v>
      </c>
      <c r="B22" s="84">
        <f t="shared" si="0"/>
        <v>0</v>
      </c>
      <c r="C22" s="88"/>
      <c r="D22" s="66"/>
      <c r="E22" s="84">
        <f t="shared" si="1"/>
        <v>0</v>
      </c>
      <c r="F22" s="88"/>
      <c r="G22" s="66"/>
      <c r="H22" s="84">
        <f t="shared" si="2"/>
        <v>0</v>
      </c>
      <c r="I22" s="88"/>
      <c r="J22" s="66"/>
      <c r="K22" s="18"/>
      <c r="L22" s="2"/>
      <c r="M22" s="2"/>
      <c r="N22" s="2"/>
      <c r="O22" s="2"/>
    </row>
    <row r="23" spans="1:15" ht="15.75" x14ac:dyDescent="0.25">
      <c r="A23" s="15" t="s">
        <v>24</v>
      </c>
      <c r="B23" s="84">
        <f t="shared" si="0"/>
        <v>0</v>
      </c>
      <c r="C23" s="88"/>
      <c r="D23" s="66"/>
      <c r="E23" s="84">
        <f t="shared" si="1"/>
        <v>0</v>
      </c>
      <c r="F23" s="88"/>
      <c r="G23" s="66"/>
      <c r="H23" s="84">
        <f t="shared" si="2"/>
        <v>0</v>
      </c>
      <c r="I23" s="88"/>
      <c r="J23" s="66"/>
      <c r="K23" s="18"/>
      <c r="L23" s="2"/>
      <c r="M23" s="2"/>
      <c r="N23" s="2"/>
      <c r="O23" s="2"/>
    </row>
    <row r="24" spans="1:15" ht="15.75" x14ac:dyDescent="0.25">
      <c r="A24" s="15" t="s">
        <v>25</v>
      </c>
      <c r="B24" s="84">
        <f t="shared" si="0"/>
        <v>0</v>
      </c>
      <c r="C24" s="88"/>
      <c r="D24" s="66"/>
      <c r="E24" s="84">
        <f t="shared" si="1"/>
        <v>0</v>
      </c>
      <c r="F24" s="88"/>
      <c r="G24" s="66"/>
      <c r="H24" s="84">
        <f t="shared" si="2"/>
        <v>0</v>
      </c>
      <c r="I24" s="88"/>
      <c r="J24" s="66"/>
      <c r="K24" s="18"/>
      <c r="L24" s="2"/>
      <c r="M24" s="2"/>
      <c r="N24" s="2"/>
      <c r="O24" s="2"/>
    </row>
    <row r="25" spans="1:15" ht="15.6" customHeight="1" x14ac:dyDescent="0.25">
      <c r="A25" s="15" t="s">
        <v>26</v>
      </c>
      <c r="B25" s="84">
        <f t="shared" si="0"/>
        <v>0</v>
      </c>
      <c r="C25" s="88"/>
      <c r="D25" s="66"/>
      <c r="E25" s="84">
        <f t="shared" si="1"/>
        <v>0</v>
      </c>
      <c r="F25" s="88"/>
      <c r="G25" s="66"/>
      <c r="H25" s="84">
        <f t="shared" si="2"/>
        <v>0</v>
      </c>
      <c r="I25" s="88"/>
      <c r="J25" s="66"/>
      <c r="K25" s="18"/>
      <c r="L25" s="2"/>
      <c r="M25" s="2"/>
      <c r="N25" s="2"/>
      <c r="O25" s="2"/>
    </row>
    <row r="26" spans="1:15" ht="15.6" customHeight="1" x14ac:dyDescent="0.25">
      <c r="A26" s="15" t="s">
        <v>27</v>
      </c>
      <c r="B26" s="84">
        <f t="shared" si="0"/>
        <v>0</v>
      </c>
      <c r="C26" s="88"/>
      <c r="D26" s="66"/>
      <c r="E26" s="84">
        <f t="shared" si="1"/>
        <v>0</v>
      </c>
      <c r="F26" s="88"/>
      <c r="G26" s="66"/>
      <c r="H26" s="84">
        <f t="shared" si="2"/>
        <v>0</v>
      </c>
      <c r="I26" s="88"/>
      <c r="J26" s="66"/>
      <c r="K26" s="18"/>
      <c r="L26" s="2"/>
      <c r="M26" s="2"/>
      <c r="N26" s="2"/>
      <c r="O26" s="2"/>
    </row>
    <row r="27" spans="1:15" ht="15.6" customHeight="1" x14ac:dyDescent="0.25">
      <c r="A27" s="15" t="s">
        <v>28</v>
      </c>
      <c r="B27" s="84">
        <f t="shared" si="0"/>
        <v>0</v>
      </c>
      <c r="C27" s="88"/>
      <c r="D27" s="66"/>
      <c r="E27" s="84">
        <f t="shared" si="1"/>
        <v>0</v>
      </c>
      <c r="F27" s="88"/>
      <c r="G27" s="66"/>
      <c r="H27" s="84">
        <f t="shared" si="2"/>
        <v>0</v>
      </c>
      <c r="I27" s="88"/>
      <c r="J27" s="66"/>
      <c r="K27" s="18"/>
      <c r="L27" s="2"/>
      <c r="M27" s="2"/>
      <c r="N27" s="2"/>
      <c r="O27" s="2"/>
    </row>
    <row r="28" spans="1:15" ht="15.6" customHeight="1" x14ac:dyDescent="0.25">
      <c r="A28" s="15" t="s">
        <v>29</v>
      </c>
      <c r="B28" s="84">
        <f t="shared" si="0"/>
        <v>0</v>
      </c>
      <c r="C28" s="88"/>
      <c r="D28" s="66"/>
      <c r="E28" s="84">
        <f t="shared" si="1"/>
        <v>0</v>
      </c>
      <c r="F28" s="88"/>
      <c r="G28" s="66"/>
      <c r="H28" s="84">
        <f t="shared" si="2"/>
        <v>0</v>
      </c>
      <c r="I28" s="88"/>
      <c r="J28" s="66"/>
      <c r="K28" s="18"/>
      <c r="L28" s="2"/>
      <c r="M28" s="2"/>
      <c r="N28" s="2"/>
      <c r="O28" s="2"/>
    </row>
    <row r="29" spans="1:15" ht="15.6" customHeight="1" x14ac:dyDescent="0.25">
      <c r="A29" s="15" t="s">
        <v>30</v>
      </c>
      <c r="B29" s="84">
        <f t="shared" si="0"/>
        <v>0</v>
      </c>
      <c r="C29" s="88"/>
      <c r="D29" s="66"/>
      <c r="E29" s="84">
        <f t="shared" si="1"/>
        <v>0</v>
      </c>
      <c r="F29" s="88"/>
      <c r="G29" s="66"/>
      <c r="H29" s="84">
        <f t="shared" si="2"/>
        <v>0</v>
      </c>
      <c r="I29" s="88"/>
      <c r="J29" s="66"/>
      <c r="K29" s="18"/>
      <c r="L29" s="2"/>
      <c r="M29" s="2"/>
      <c r="N29" s="2"/>
      <c r="O29" s="2"/>
    </row>
    <row r="30" spans="1:15" ht="15.6" customHeight="1" x14ac:dyDescent="0.25">
      <c r="A30" s="15" t="s">
        <v>31</v>
      </c>
      <c r="B30" s="84">
        <f t="shared" si="0"/>
        <v>0</v>
      </c>
      <c r="C30" s="88"/>
      <c r="D30" s="66"/>
      <c r="E30" s="84">
        <f t="shared" si="1"/>
        <v>0</v>
      </c>
      <c r="F30" s="88"/>
      <c r="G30" s="66"/>
      <c r="H30" s="84">
        <f t="shared" si="2"/>
        <v>0</v>
      </c>
      <c r="I30" s="88"/>
      <c r="J30" s="66"/>
      <c r="K30" s="18"/>
      <c r="L30" s="2"/>
      <c r="M30" s="2"/>
      <c r="N30" s="2"/>
      <c r="O30" s="2"/>
    </row>
    <row r="31" spans="1:15" ht="15.6" customHeight="1" x14ac:dyDescent="0.25">
      <c r="A31" s="15" t="s">
        <v>32</v>
      </c>
      <c r="B31" s="84">
        <f t="shared" si="0"/>
        <v>0</v>
      </c>
      <c r="C31" s="88"/>
      <c r="D31" s="66"/>
      <c r="E31" s="84">
        <f t="shared" si="1"/>
        <v>0</v>
      </c>
      <c r="F31" s="88"/>
      <c r="G31" s="66"/>
      <c r="H31" s="84">
        <f t="shared" si="2"/>
        <v>0</v>
      </c>
      <c r="I31" s="88"/>
      <c r="J31" s="66"/>
      <c r="K31" s="18"/>
      <c r="L31" s="19"/>
      <c r="M31" s="19"/>
      <c r="N31" s="19"/>
      <c r="O31" s="19"/>
    </row>
    <row r="32" spans="1:15" ht="15.6" customHeight="1" x14ac:dyDescent="0.25">
      <c r="A32" s="15" t="s">
        <v>33</v>
      </c>
      <c r="B32" s="84">
        <f t="shared" si="0"/>
        <v>0</v>
      </c>
      <c r="C32" s="88"/>
      <c r="D32" s="66"/>
      <c r="E32" s="84">
        <f t="shared" si="1"/>
        <v>0</v>
      </c>
      <c r="F32" s="88"/>
      <c r="G32" s="66"/>
      <c r="H32" s="84">
        <f t="shared" si="2"/>
        <v>0</v>
      </c>
      <c r="I32" s="88"/>
      <c r="J32" s="66"/>
      <c r="K32" s="18"/>
      <c r="L32" s="2"/>
      <c r="M32" s="2"/>
      <c r="N32" s="2"/>
      <c r="O32" s="2"/>
    </row>
    <row r="33" spans="1:18" ht="17.649999999999999" customHeight="1" x14ac:dyDescent="0.25">
      <c r="A33" s="15" t="s">
        <v>34</v>
      </c>
      <c r="B33" s="84">
        <f t="shared" si="0"/>
        <v>0</v>
      </c>
      <c r="C33" s="88"/>
      <c r="D33" s="66"/>
      <c r="E33" s="84">
        <f t="shared" si="1"/>
        <v>0</v>
      </c>
      <c r="F33" s="88"/>
      <c r="G33" s="66"/>
      <c r="H33" s="84">
        <f t="shared" si="2"/>
        <v>0</v>
      </c>
      <c r="I33" s="88"/>
      <c r="J33" s="66"/>
      <c r="K33" s="18"/>
      <c r="L33" s="2"/>
      <c r="M33" s="2"/>
      <c r="N33" s="2"/>
      <c r="O33" s="2"/>
    </row>
    <row r="34" spans="1:18" ht="15.75" x14ac:dyDescent="0.25">
      <c r="A34" s="15" t="s">
        <v>35</v>
      </c>
      <c r="B34" s="84">
        <f t="shared" si="0"/>
        <v>0</v>
      </c>
      <c r="C34" s="88"/>
      <c r="D34" s="66"/>
      <c r="E34" s="84">
        <f t="shared" si="1"/>
        <v>0</v>
      </c>
      <c r="F34" s="88"/>
      <c r="G34" s="66"/>
      <c r="H34" s="84">
        <f t="shared" si="2"/>
        <v>0</v>
      </c>
      <c r="I34" s="88"/>
      <c r="J34" s="66"/>
      <c r="K34" s="18"/>
      <c r="L34" s="2"/>
      <c r="M34" s="2"/>
      <c r="N34" s="2"/>
      <c r="O34" s="2"/>
    </row>
    <row r="35" spans="1:18" ht="16.899999999999999" customHeight="1" x14ac:dyDescent="0.25">
      <c r="A35" s="15" t="s">
        <v>36</v>
      </c>
      <c r="B35" s="84">
        <f t="shared" si="0"/>
        <v>0</v>
      </c>
      <c r="C35" s="88"/>
      <c r="D35" s="66"/>
      <c r="E35" s="84">
        <f t="shared" si="1"/>
        <v>0</v>
      </c>
      <c r="F35" s="88"/>
      <c r="G35" s="66"/>
      <c r="H35" s="84">
        <f t="shared" si="2"/>
        <v>0</v>
      </c>
      <c r="I35" s="88"/>
      <c r="J35" s="66"/>
      <c r="K35" s="18"/>
      <c r="L35" s="2"/>
      <c r="M35" s="2"/>
      <c r="N35" s="2"/>
      <c r="O35" s="2"/>
    </row>
    <row r="36" spans="1:18" ht="15.6" customHeight="1" x14ac:dyDescent="0.25">
      <c r="A36" s="15" t="s">
        <v>37</v>
      </c>
      <c r="B36" s="84">
        <f t="shared" si="0"/>
        <v>0</v>
      </c>
      <c r="C36" s="88"/>
      <c r="D36" s="66"/>
      <c r="E36" s="84">
        <f t="shared" si="1"/>
        <v>0</v>
      </c>
      <c r="F36" s="88"/>
      <c r="G36" s="66"/>
      <c r="H36" s="84">
        <f t="shared" si="2"/>
        <v>0</v>
      </c>
      <c r="I36" s="88"/>
      <c r="J36" s="66"/>
      <c r="K36" s="176">
        <f>ROUND(((B36+E36)*2.7)+H36*8.5,2)</f>
        <v>0</v>
      </c>
      <c r="L36" s="2"/>
      <c r="M36" s="2"/>
      <c r="N36" s="2"/>
      <c r="O36" s="2"/>
    </row>
    <row r="37" spans="1:18" ht="15.6" customHeight="1" x14ac:dyDescent="0.25">
      <c r="A37" s="15" t="s">
        <v>38</v>
      </c>
      <c r="B37" s="84">
        <f t="shared" si="0"/>
        <v>0</v>
      </c>
      <c r="C37" s="88"/>
      <c r="D37" s="66"/>
      <c r="E37" s="84">
        <f t="shared" si="1"/>
        <v>0</v>
      </c>
      <c r="F37" s="88"/>
      <c r="G37" s="66"/>
      <c r="H37" s="84">
        <f t="shared" si="2"/>
        <v>0</v>
      </c>
      <c r="I37" s="88"/>
      <c r="J37" s="66"/>
      <c r="K37" s="23"/>
      <c r="L37" s="2"/>
      <c r="M37" s="2"/>
      <c r="N37" s="2"/>
      <c r="O37" s="2"/>
    </row>
    <row r="38" spans="1:18" ht="15.75" x14ac:dyDescent="0.25">
      <c r="A38" s="15" t="s">
        <v>39</v>
      </c>
      <c r="B38" s="84">
        <f t="shared" si="0"/>
        <v>0</v>
      </c>
      <c r="C38" s="88"/>
      <c r="D38" s="66"/>
      <c r="E38" s="84">
        <f t="shared" si="1"/>
        <v>0</v>
      </c>
      <c r="F38" s="88"/>
      <c r="G38" s="66"/>
      <c r="H38" s="84">
        <f t="shared" si="2"/>
        <v>0</v>
      </c>
      <c r="I38" s="88"/>
      <c r="J38" s="66"/>
      <c r="K38" s="23"/>
      <c r="L38" s="2"/>
      <c r="M38" s="2"/>
      <c r="N38" s="2"/>
      <c r="O38" s="2"/>
    </row>
    <row r="39" spans="1:18" ht="15.6" customHeight="1" x14ac:dyDescent="0.25">
      <c r="A39" s="15" t="s">
        <v>40</v>
      </c>
      <c r="B39" s="84">
        <f t="shared" si="0"/>
        <v>1880</v>
      </c>
      <c r="C39" s="88">
        <v>1880</v>
      </c>
      <c r="D39" s="66"/>
      <c r="E39" s="84">
        <f t="shared" si="1"/>
        <v>0</v>
      </c>
      <c r="F39" s="88"/>
      <c r="G39" s="66"/>
      <c r="H39" s="84">
        <f t="shared" si="2"/>
        <v>1220</v>
      </c>
      <c r="I39" s="88">
        <v>1220</v>
      </c>
      <c r="J39" s="66"/>
      <c r="K39" s="23"/>
      <c r="L39" s="2"/>
      <c r="M39" s="2"/>
      <c r="N39" s="2"/>
      <c r="O39" s="2"/>
    </row>
    <row r="40" spans="1:18" ht="15.6" customHeight="1" x14ac:dyDescent="0.25">
      <c r="A40" s="15" t="s">
        <v>41</v>
      </c>
      <c r="B40" s="84">
        <f t="shared" si="0"/>
        <v>0</v>
      </c>
      <c r="C40" s="88"/>
      <c r="D40" s="66"/>
      <c r="E40" s="84">
        <f t="shared" si="1"/>
        <v>0</v>
      </c>
      <c r="F40" s="88"/>
      <c r="G40" s="66"/>
      <c r="H40" s="84">
        <f t="shared" si="2"/>
        <v>0</v>
      </c>
      <c r="I40" s="88"/>
      <c r="J40" s="66"/>
      <c r="K40" s="23"/>
      <c r="L40" s="2"/>
      <c r="M40" s="2"/>
      <c r="N40" s="2"/>
      <c r="O40" s="2"/>
    </row>
    <row r="41" spans="1:18" ht="15.6" customHeight="1" x14ac:dyDescent="0.25">
      <c r="A41" s="15" t="s">
        <v>42</v>
      </c>
      <c r="B41" s="84">
        <f t="shared" si="0"/>
        <v>9800</v>
      </c>
      <c r="C41" s="88"/>
      <c r="D41" s="66">
        <v>9800</v>
      </c>
      <c r="E41" s="84">
        <f t="shared" si="1"/>
        <v>525</v>
      </c>
      <c r="F41" s="88"/>
      <c r="G41" s="66">
        <v>525</v>
      </c>
      <c r="H41" s="84">
        <f t="shared" si="2"/>
        <v>3700</v>
      </c>
      <c r="I41" s="88"/>
      <c r="J41" s="66">
        <v>3700</v>
      </c>
      <c r="K41" s="23"/>
      <c r="L41" s="2"/>
      <c r="M41" s="2"/>
      <c r="N41" s="2"/>
      <c r="O41" s="2"/>
    </row>
    <row r="42" spans="1:18" ht="15.6" customHeight="1" x14ac:dyDescent="0.25">
      <c r="A42" s="15" t="s">
        <v>43</v>
      </c>
      <c r="B42" s="84">
        <f t="shared" si="0"/>
        <v>0</v>
      </c>
      <c r="C42" s="88"/>
      <c r="D42" s="66"/>
      <c r="E42" s="84">
        <f t="shared" si="1"/>
        <v>0</v>
      </c>
      <c r="F42" s="88"/>
      <c r="G42" s="66"/>
      <c r="H42" s="84">
        <f t="shared" si="2"/>
        <v>0</v>
      </c>
      <c r="I42" s="88"/>
      <c r="J42" s="66"/>
      <c r="K42" s="23"/>
      <c r="L42" s="2"/>
      <c r="M42" s="2"/>
      <c r="N42" s="2"/>
      <c r="O42" s="2"/>
    </row>
    <row r="43" spans="1:18" ht="15.6" customHeight="1" x14ac:dyDescent="0.25">
      <c r="A43" s="15" t="s">
        <v>44</v>
      </c>
      <c r="B43" s="84">
        <f t="shared" si="0"/>
        <v>0</v>
      </c>
      <c r="C43" s="88"/>
      <c r="D43" s="66"/>
      <c r="E43" s="84">
        <f t="shared" si="1"/>
        <v>0</v>
      </c>
      <c r="F43" s="88"/>
      <c r="G43" s="66"/>
      <c r="H43" s="84">
        <f t="shared" si="2"/>
        <v>0</v>
      </c>
      <c r="I43" s="88"/>
      <c r="J43" s="66"/>
      <c r="K43" s="23"/>
      <c r="L43" s="2"/>
      <c r="M43" s="2"/>
      <c r="N43" s="2"/>
      <c r="O43" s="2"/>
    </row>
    <row r="44" spans="1:18" ht="15" customHeight="1" x14ac:dyDescent="0.25">
      <c r="A44" s="15" t="s">
        <v>45</v>
      </c>
      <c r="B44" s="84">
        <f t="shared" si="0"/>
        <v>0</v>
      </c>
      <c r="C44" s="88"/>
      <c r="D44" s="66"/>
      <c r="E44" s="84">
        <f t="shared" si="1"/>
        <v>0</v>
      </c>
      <c r="F44" s="88"/>
      <c r="G44" s="66"/>
      <c r="H44" s="84">
        <f t="shared" si="2"/>
        <v>0</v>
      </c>
      <c r="I44" s="88"/>
      <c r="J44" s="66"/>
      <c r="K44" s="23"/>
      <c r="L44" s="19"/>
      <c r="M44" s="2"/>
      <c r="N44" s="19"/>
      <c r="O44" s="19"/>
    </row>
    <row r="45" spans="1:18" ht="30.6" customHeight="1" x14ac:dyDescent="0.25">
      <c r="A45" s="68" t="s">
        <v>78</v>
      </c>
      <c r="B45" s="84">
        <f t="shared" si="0"/>
        <v>0</v>
      </c>
      <c r="C45" s="88"/>
      <c r="D45" s="66"/>
      <c r="E45" s="84">
        <f t="shared" si="1"/>
        <v>0</v>
      </c>
      <c r="F45" s="88"/>
      <c r="G45" s="66"/>
      <c r="H45" s="84">
        <f t="shared" si="2"/>
        <v>0</v>
      </c>
      <c r="I45" s="88"/>
      <c r="J45" s="66"/>
      <c r="K45" s="96"/>
      <c r="L45" s="19"/>
      <c r="M45" s="2"/>
      <c r="N45" s="19"/>
      <c r="O45" s="19"/>
    </row>
    <row r="46" spans="1:18" ht="15.6" customHeight="1" x14ac:dyDescent="0.25">
      <c r="A46" s="15" t="s">
        <v>46</v>
      </c>
      <c r="B46" s="84">
        <f t="shared" si="0"/>
        <v>0</v>
      </c>
      <c r="C46" s="93"/>
      <c r="D46" s="94"/>
      <c r="E46" s="84">
        <f t="shared" si="1"/>
        <v>0</v>
      </c>
      <c r="F46" s="93"/>
      <c r="G46" s="94"/>
      <c r="H46" s="84">
        <f t="shared" si="2"/>
        <v>0</v>
      </c>
      <c r="I46" s="93"/>
      <c r="J46" s="94"/>
      <c r="K46" s="175"/>
    </row>
    <row r="47" spans="1:18" ht="15.6" customHeight="1" x14ac:dyDescent="0.25">
      <c r="A47" s="15" t="s">
        <v>47</v>
      </c>
      <c r="B47" s="84">
        <f t="shared" si="0"/>
        <v>0</v>
      </c>
      <c r="C47" s="93"/>
      <c r="D47" s="94"/>
      <c r="E47" s="84">
        <f t="shared" si="1"/>
        <v>0</v>
      </c>
      <c r="F47" s="93"/>
      <c r="G47" s="94"/>
      <c r="H47" s="84">
        <f t="shared" si="2"/>
        <v>0</v>
      </c>
      <c r="I47" s="93"/>
      <c r="J47" s="94"/>
      <c r="K47" s="23"/>
      <c r="P47" s="20"/>
      <c r="Q47" s="20"/>
      <c r="R47" s="20"/>
    </row>
    <row r="48" spans="1:18" s="20" customFormat="1" ht="15.75" x14ac:dyDescent="0.25">
      <c r="A48" s="15" t="s">
        <v>48</v>
      </c>
      <c r="B48" s="84">
        <f t="shared" si="0"/>
        <v>0</v>
      </c>
      <c r="C48" s="88"/>
      <c r="D48" s="66"/>
      <c r="E48" s="84">
        <f t="shared" si="1"/>
        <v>0</v>
      </c>
      <c r="F48" s="88"/>
      <c r="G48" s="66"/>
      <c r="H48" s="84">
        <f t="shared" si="2"/>
        <v>0</v>
      </c>
      <c r="I48" s="88"/>
      <c r="J48" s="66"/>
      <c r="K48" s="23"/>
    </row>
    <row r="49" spans="1:11" ht="15.75" x14ac:dyDescent="0.25">
      <c r="A49" s="15" t="s">
        <v>49</v>
      </c>
      <c r="B49" s="84">
        <f t="shared" si="0"/>
        <v>0</v>
      </c>
      <c r="C49" s="88"/>
      <c r="D49" s="66"/>
      <c r="E49" s="84">
        <f t="shared" si="1"/>
        <v>0</v>
      </c>
      <c r="F49" s="88"/>
      <c r="G49" s="66"/>
      <c r="H49" s="84">
        <f t="shared" si="2"/>
        <v>0</v>
      </c>
      <c r="I49" s="88"/>
      <c r="J49" s="66"/>
      <c r="K49" s="23"/>
    </row>
    <row r="50" spans="1:11" ht="15.75" x14ac:dyDescent="0.25">
      <c r="A50" s="15" t="s">
        <v>50</v>
      </c>
      <c r="B50" s="84">
        <f t="shared" si="0"/>
        <v>0</v>
      </c>
      <c r="C50" s="88"/>
      <c r="D50" s="66"/>
      <c r="E50" s="84">
        <f t="shared" si="1"/>
        <v>0</v>
      </c>
      <c r="F50" s="88"/>
      <c r="G50" s="66"/>
      <c r="H50" s="84">
        <f t="shared" si="2"/>
        <v>0</v>
      </c>
      <c r="I50" s="88"/>
      <c r="J50" s="66"/>
      <c r="K50" s="23"/>
    </row>
    <row r="51" spans="1:11" ht="17.649999999999999" customHeight="1" x14ac:dyDescent="0.25">
      <c r="A51" s="15" t="s">
        <v>51</v>
      </c>
      <c r="B51" s="84">
        <f t="shared" si="0"/>
        <v>0</v>
      </c>
      <c r="C51" s="88"/>
      <c r="D51" s="66"/>
      <c r="E51" s="84">
        <f t="shared" si="1"/>
        <v>0</v>
      </c>
      <c r="F51" s="88"/>
      <c r="G51" s="66"/>
      <c r="H51" s="84">
        <f t="shared" si="2"/>
        <v>0</v>
      </c>
      <c r="I51" s="88"/>
      <c r="J51" s="66"/>
      <c r="K51" s="23"/>
    </row>
    <row r="52" spans="1:11" ht="15" customHeight="1" x14ac:dyDescent="0.25">
      <c r="A52" s="15" t="s">
        <v>52</v>
      </c>
      <c r="B52" s="84">
        <f t="shared" si="0"/>
        <v>0</v>
      </c>
      <c r="C52" s="97"/>
      <c r="D52" s="98"/>
      <c r="E52" s="84">
        <f t="shared" si="1"/>
        <v>0</v>
      </c>
      <c r="F52" s="97"/>
      <c r="G52" s="98"/>
      <c r="H52" s="84">
        <f t="shared" si="2"/>
        <v>0</v>
      </c>
      <c r="I52" s="97"/>
      <c r="J52" s="98"/>
      <c r="K52" s="176">
        <f t="shared" ref="K52:K55" si="3">ROUND(((B52+E52)*2.7)+H52*8.5,2)</f>
        <v>0</v>
      </c>
    </row>
    <row r="53" spans="1:11" ht="15.75" x14ac:dyDescent="0.25">
      <c r="A53" s="15" t="s">
        <v>53</v>
      </c>
      <c r="B53" s="84">
        <f t="shared" si="0"/>
        <v>0</v>
      </c>
      <c r="C53" s="97"/>
      <c r="D53" s="98"/>
      <c r="E53" s="84">
        <f t="shared" si="1"/>
        <v>0</v>
      </c>
      <c r="F53" s="97"/>
      <c r="G53" s="98"/>
      <c r="H53" s="84">
        <f t="shared" si="2"/>
        <v>0</v>
      </c>
      <c r="I53" s="99"/>
      <c r="J53" s="98"/>
      <c r="K53" s="176">
        <f t="shared" si="3"/>
        <v>0</v>
      </c>
    </row>
    <row r="54" spans="1:11" ht="15.75" x14ac:dyDescent="0.25">
      <c r="A54" s="15" t="s">
        <v>54</v>
      </c>
      <c r="B54" s="84">
        <f t="shared" si="0"/>
        <v>0</v>
      </c>
      <c r="C54" s="97"/>
      <c r="D54" s="98"/>
      <c r="E54" s="84">
        <f t="shared" si="1"/>
        <v>0</v>
      </c>
      <c r="F54" s="97"/>
      <c r="G54" s="98"/>
      <c r="H54" s="84">
        <f t="shared" si="2"/>
        <v>0</v>
      </c>
      <c r="I54" s="97"/>
      <c r="J54" s="98"/>
      <c r="K54" s="176">
        <f t="shared" si="3"/>
        <v>0</v>
      </c>
    </row>
    <row r="55" spans="1:11" ht="15.75" x14ac:dyDescent="0.25">
      <c r="A55" s="15" t="s">
        <v>55</v>
      </c>
      <c r="B55" s="84">
        <f t="shared" si="0"/>
        <v>0</v>
      </c>
      <c r="C55" s="97"/>
      <c r="D55" s="98"/>
      <c r="E55" s="84">
        <f t="shared" si="1"/>
        <v>0</v>
      </c>
      <c r="F55" s="97"/>
      <c r="G55" s="98"/>
      <c r="H55" s="84">
        <f t="shared" si="2"/>
        <v>0</v>
      </c>
      <c r="I55" s="97"/>
      <c r="J55" s="98"/>
      <c r="K55" s="176">
        <f t="shared" si="3"/>
        <v>0</v>
      </c>
    </row>
    <row r="56" spans="1:11" ht="15.75" x14ac:dyDescent="0.25">
      <c r="A56" s="15" t="s">
        <v>56</v>
      </c>
      <c r="B56" s="84">
        <f t="shared" si="0"/>
        <v>0</v>
      </c>
      <c r="C56" s="97"/>
      <c r="D56" s="98"/>
      <c r="E56" s="84">
        <f t="shared" si="1"/>
        <v>0</v>
      </c>
      <c r="F56" s="97"/>
      <c r="G56" s="98"/>
      <c r="H56" s="84">
        <f t="shared" si="2"/>
        <v>0</v>
      </c>
      <c r="I56" s="97"/>
      <c r="J56" s="98"/>
      <c r="K56" s="176"/>
    </row>
    <row r="57" spans="1:11" ht="15.75" x14ac:dyDescent="0.25">
      <c r="A57" s="15" t="s">
        <v>57</v>
      </c>
      <c r="B57" s="84">
        <f t="shared" si="0"/>
        <v>0</v>
      </c>
      <c r="C57" s="97"/>
      <c r="D57" s="98"/>
      <c r="E57" s="84">
        <f t="shared" si="1"/>
        <v>0</v>
      </c>
      <c r="F57" s="97"/>
      <c r="G57" s="98"/>
      <c r="H57" s="84">
        <f t="shared" si="2"/>
        <v>0</v>
      </c>
      <c r="I57" s="97"/>
      <c r="J57" s="98"/>
      <c r="K57" s="176"/>
    </row>
    <row r="58" spans="1:11" ht="15.75" x14ac:dyDescent="0.25">
      <c r="A58" s="15" t="s">
        <v>58</v>
      </c>
      <c r="B58" s="84">
        <f t="shared" si="0"/>
        <v>10000</v>
      </c>
      <c r="C58" s="97">
        <v>10000</v>
      </c>
      <c r="D58" s="98"/>
      <c r="E58" s="84">
        <f t="shared" si="1"/>
        <v>1575</v>
      </c>
      <c r="F58" s="97">
        <v>1575</v>
      </c>
      <c r="G58" s="98"/>
      <c r="H58" s="84">
        <f t="shared" ref="H58" si="4">I58+J58</f>
        <v>8700</v>
      </c>
      <c r="I58" s="97">
        <v>8700</v>
      </c>
      <c r="J58" s="98"/>
      <c r="K58" s="176"/>
    </row>
    <row r="59" spans="1:11" ht="16.149999999999999" customHeight="1" x14ac:dyDescent="0.25">
      <c r="A59" s="15" t="s">
        <v>59</v>
      </c>
      <c r="B59" s="84">
        <f t="shared" si="0"/>
        <v>0</v>
      </c>
      <c r="C59" s="97"/>
      <c r="D59" s="98"/>
      <c r="E59" s="84">
        <f t="shared" si="1"/>
        <v>0</v>
      </c>
      <c r="F59" s="97"/>
      <c r="G59" s="98"/>
      <c r="H59" s="84">
        <f t="shared" si="2"/>
        <v>0</v>
      </c>
      <c r="I59" s="97"/>
      <c r="J59" s="98"/>
      <c r="K59" s="176"/>
    </row>
    <row r="60" spans="1:11" ht="15.75" x14ac:dyDescent="0.25">
      <c r="A60" s="15" t="s">
        <v>60</v>
      </c>
      <c r="B60" s="84">
        <f t="shared" si="0"/>
        <v>0</v>
      </c>
      <c r="C60" s="97"/>
      <c r="D60" s="98"/>
      <c r="E60" s="84">
        <f t="shared" si="1"/>
        <v>0</v>
      </c>
      <c r="F60" s="97"/>
      <c r="G60" s="98"/>
      <c r="H60" s="84">
        <f t="shared" si="2"/>
        <v>0</v>
      </c>
      <c r="I60" s="97"/>
      <c r="J60" s="98"/>
      <c r="K60" s="176"/>
    </row>
    <row r="61" spans="1:11" ht="15.6" customHeight="1" x14ac:dyDescent="0.25">
      <c r="A61" s="15" t="s">
        <v>61</v>
      </c>
      <c r="B61" s="84">
        <f t="shared" si="0"/>
        <v>0</v>
      </c>
      <c r="C61" s="97"/>
      <c r="D61" s="98"/>
      <c r="E61" s="84">
        <f t="shared" si="1"/>
        <v>0</v>
      </c>
      <c r="F61" s="97"/>
      <c r="G61" s="98"/>
      <c r="H61" s="84">
        <f t="shared" si="2"/>
        <v>0</v>
      </c>
      <c r="I61" s="97"/>
      <c r="J61" s="98"/>
      <c r="K61" s="176"/>
    </row>
    <row r="62" spans="1:11" ht="29.65" customHeight="1" x14ac:dyDescent="0.25">
      <c r="A62" s="15" t="s">
        <v>62</v>
      </c>
      <c r="B62" s="84">
        <f t="shared" si="0"/>
        <v>0</v>
      </c>
      <c r="C62" s="97"/>
      <c r="D62" s="98"/>
      <c r="E62" s="84">
        <f t="shared" si="1"/>
        <v>0</v>
      </c>
      <c r="F62" s="97"/>
      <c r="G62" s="98"/>
      <c r="H62" s="84">
        <f t="shared" si="2"/>
        <v>0</v>
      </c>
      <c r="I62" s="97"/>
      <c r="J62" s="98"/>
      <c r="K62" s="176"/>
    </row>
    <row r="63" spans="1:11" ht="15.75" x14ac:dyDescent="0.25">
      <c r="A63" s="15" t="s">
        <v>63</v>
      </c>
      <c r="B63" s="84">
        <f t="shared" si="0"/>
        <v>0</v>
      </c>
      <c r="C63" s="97"/>
      <c r="D63" s="98"/>
      <c r="E63" s="84">
        <f t="shared" si="1"/>
        <v>0</v>
      </c>
      <c r="F63" s="97"/>
      <c r="G63" s="98"/>
      <c r="H63" s="84">
        <f t="shared" si="2"/>
        <v>0</v>
      </c>
      <c r="I63" s="97"/>
      <c r="J63" s="98"/>
      <c r="K63" s="176"/>
    </row>
    <row r="64" spans="1:11" ht="15.6" customHeight="1" x14ac:dyDescent="0.25">
      <c r="A64" s="15" t="s">
        <v>64</v>
      </c>
      <c r="B64" s="84">
        <f t="shared" si="0"/>
        <v>1650</v>
      </c>
      <c r="C64" s="97">
        <v>1650</v>
      </c>
      <c r="D64" s="100"/>
      <c r="E64" s="84">
        <f t="shared" si="1"/>
        <v>0</v>
      </c>
      <c r="F64" s="97"/>
      <c r="G64" s="100"/>
      <c r="H64" s="84">
        <f t="shared" si="2"/>
        <v>3500</v>
      </c>
      <c r="I64" s="97">
        <v>3500</v>
      </c>
      <c r="J64" s="100"/>
      <c r="K64" s="176"/>
    </row>
    <row r="65" spans="1:12" ht="15.75" x14ac:dyDescent="0.25">
      <c r="A65" s="15" t="s">
        <v>65</v>
      </c>
      <c r="B65" s="84">
        <f t="shared" si="0"/>
        <v>0</v>
      </c>
      <c r="C65" s="97"/>
      <c r="D65" s="98"/>
      <c r="E65" s="84">
        <f t="shared" si="1"/>
        <v>0</v>
      </c>
      <c r="F65" s="97"/>
      <c r="G65" s="98"/>
      <c r="H65" s="84">
        <f t="shared" si="2"/>
        <v>0</v>
      </c>
      <c r="I65" s="97"/>
      <c r="J65" s="98"/>
      <c r="K65" s="176"/>
    </row>
    <row r="66" spans="1:12" ht="15.75" x14ac:dyDescent="0.25">
      <c r="A66" s="15" t="s">
        <v>66</v>
      </c>
      <c r="B66" s="84">
        <f t="shared" si="0"/>
        <v>0</v>
      </c>
      <c r="C66" s="97"/>
      <c r="D66" s="98"/>
      <c r="E66" s="84">
        <f t="shared" si="1"/>
        <v>0</v>
      </c>
      <c r="F66" s="97"/>
      <c r="G66" s="98"/>
      <c r="H66" s="84">
        <f t="shared" si="2"/>
        <v>0</v>
      </c>
      <c r="I66" s="97"/>
      <c r="J66" s="98"/>
      <c r="K66" s="176"/>
    </row>
    <row r="67" spans="1:12" ht="15.75" x14ac:dyDescent="0.25">
      <c r="A67" s="15" t="s">
        <v>67</v>
      </c>
      <c r="B67" s="84">
        <f t="shared" si="0"/>
        <v>1760</v>
      </c>
      <c r="C67" s="97">
        <v>1760</v>
      </c>
      <c r="D67" s="98"/>
      <c r="E67" s="84">
        <f t="shared" si="1"/>
        <v>0</v>
      </c>
      <c r="F67" s="97"/>
      <c r="G67" s="98"/>
      <c r="H67" s="84">
        <f t="shared" si="2"/>
        <v>2000</v>
      </c>
      <c r="I67" s="97">
        <v>2000</v>
      </c>
      <c r="J67" s="98"/>
      <c r="K67" s="176">
        <f>ROUND(((B67+E67)*2.7)+H67*8.5,2)</f>
        <v>21752</v>
      </c>
    </row>
    <row r="68" spans="1:12" ht="15.75" x14ac:dyDescent="0.25">
      <c r="A68" s="15" t="s">
        <v>68</v>
      </c>
      <c r="B68" s="84">
        <f t="shared" si="0"/>
        <v>2250</v>
      </c>
      <c r="C68" s="97">
        <v>2250</v>
      </c>
      <c r="D68" s="98"/>
      <c r="E68" s="84">
        <f t="shared" si="1"/>
        <v>0</v>
      </c>
      <c r="F68" s="97"/>
      <c r="G68" s="98"/>
      <c r="H68" s="84">
        <f t="shared" si="2"/>
        <v>1110</v>
      </c>
      <c r="I68" s="97">
        <v>1110</v>
      </c>
      <c r="J68" s="98"/>
      <c r="K68" s="176"/>
    </row>
    <row r="69" spans="1:12" ht="16.5" thickBot="1" x14ac:dyDescent="0.3">
      <c r="A69" s="26" t="s">
        <v>69</v>
      </c>
      <c r="B69" s="84">
        <f t="shared" si="0"/>
        <v>1280</v>
      </c>
      <c r="C69" s="102">
        <v>1280</v>
      </c>
      <c r="D69" s="103"/>
      <c r="E69" s="84">
        <f t="shared" si="1"/>
        <v>0</v>
      </c>
      <c r="F69" s="102"/>
      <c r="G69" s="103"/>
      <c r="H69" s="84">
        <f t="shared" si="2"/>
        <v>640</v>
      </c>
      <c r="I69" s="102">
        <v>640</v>
      </c>
      <c r="J69" s="103"/>
      <c r="K69" s="177"/>
    </row>
    <row r="70" spans="1:12" ht="16.5" thickBot="1" x14ac:dyDescent="0.3">
      <c r="A70" s="29" t="s">
        <v>70</v>
      </c>
      <c r="B70" s="61">
        <f t="shared" si="0"/>
        <v>35269</v>
      </c>
      <c r="C70" s="62">
        <f>SUM(C7:C69)</f>
        <v>25469</v>
      </c>
      <c r="D70" s="62">
        <f>SUM(D7:D69)</f>
        <v>9800</v>
      </c>
      <c r="E70" s="61">
        <f t="shared" si="1"/>
        <v>2100</v>
      </c>
      <c r="F70" s="62">
        <f>SUM(F7:F69)</f>
        <v>1575</v>
      </c>
      <c r="G70" s="62">
        <f>SUM(G7:G69)</f>
        <v>525</v>
      </c>
      <c r="H70" s="61">
        <f t="shared" si="2"/>
        <v>24147</v>
      </c>
      <c r="I70" s="62">
        <f>SUM(I7:I69)</f>
        <v>20447</v>
      </c>
      <c r="J70" s="62">
        <f>SUM(J7:J69)</f>
        <v>3700</v>
      </c>
      <c r="K70" s="179">
        <f>K36+K52+K53+K54+K55+K67</f>
        <v>21752</v>
      </c>
    </row>
    <row r="71" spans="1:12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32"/>
    </row>
    <row r="72" spans="1:12" ht="51" customHeight="1" x14ac:dyDescent="0.25">
      <c r="A72" s="656" t="s">
        <v>71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657"/>
    </row>
    <row r="73" spans="1:12" x14ac:dyDescent="0.25">
      <c r="A73" s="657"/>
      <c r="B73" s="657"/>
      <c r="C73" s="657"/>
      <c r="D73" s="657"/>
      <c r="E73" s="657"/>
      <c r="F73" s="657"/>
      <c r="G73" s="657"/>
      <c r="H73" s="657"/>
      <c r="I73" s="657"/>
      <c r="J73" s="657"/>
      <c r="K73" s="657"/>
      <c r="L73" s="657"/>
    </row>
  </sheetData>
  <mergeCells count="8">
    <mergeCell ref="A72:L73"/>
    <mergeCell ref="K5:K6"/>
    <mergeCell ref="A1:A2"/>
    <mergeCell ref="B1:J2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62" fitToHeight="0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79998168889431442"/>
  </sheetPr>
  <dimension ref="A1:N74"/>
  <sheetViews>
    <sheetView view="pageBreakPreview" topLeftCell="A57" zoomScale="76" zoomScaleNormal="60" zoomScaleSheetLayoutView="76" workbookViewId="0">
      <selection activeCell="Q35" sqref="Q35"/>
    </sheetView>
  </sheetViews>
  <sheetFormatPr defaultRowHeight="15" x14ac:dyDescent="0.25"/>
  <cols>
    <col min="1" max="1" width="30.42578125" customWidth="1"/>
    <col min="2" max="3" width="8.85546875" customWidth="1"/>
    <col min="4" max="4" width="10.7109375" customWidth="1"/>
    <col min="6" max="6" width="9.28515625" customWidth="1"/>
    <col min="7" max="7" width="9.7109375" customWidth="1"/>
    <col min="12" max="12" width="9.7109375" customWidth="1"/>
    <col min="13" max="14" width="10.28515625" customWidth="1"/>
    <col min="221" max="221" width="34" customWidth="1"/>
    <col min="222" max="222" width="11.28515625" customWidth="1"/>
    <col min="223" max="223" width="11" customWidth="1"/>
    <col min="231" max="232" width="10.7109375" customWidth="1"/>
    <col min="234" max="234" width="11.5703125" customWidth="1"/>
    <col min="235" max="235" width="13.7109375" customWidth="1"/>
    <col min="236" max="239" width="9.28515625" customWidth="1"/>
    <col min="477" max="477" width="34" customWidth="1"/>
    <col min="478" max="478" width="11.28515625" customWidth="1"/>
    <col min="479" max="479" width="11" customWidth="1"/>
    <col min="487" max="488" width="10.7109375" customWidth="1"/>
    <col min="490" max="490" width="11.5703125" customWidth="1"/>
    <col min="491" max="491" width="13.7109375" customWidth="1"/>
    <col min="492" max="495" width="9.28515625" customWidth="1"/>
    <col min="733" max="733" width="34" customWidth="1"/>
    <col min="734" max="734" width="11.28515625" customWidth="1"/>
    <col min="735" max="735" width="11" customWidth="1"/>
    <col min="743" max="744" width="10.7109375" customWidth="1"/>
    <col min="746" max="746" width="11.5703125" customWidth="1"/>
    <col min="747" max="747" width="13.7109375" customWidth="1"/>
    <col min="748" max="751" width="9.28515625" customWidth="1"/>
    <col min="989" max="989" width="34" customWidth="1"/>
    <col min="990" max="990" width="11.28515625" customWidth="1"/>
    <col min="991" max="991" width="11" customWidth="1"/>
    <col min="999" max="1000" width="10.7109375" customWidth="1"/>
    <col min="1002" max="1002" width="11.5703125" customWidth="1"/>
    <col min="1003" max="1003" width="13.7109375" customWidth="1"/>
    <col min="1004" max="1007" width="9.28515625" customWidth="1"/>
    <col min="1245" max="1245" width="34" customWidth="1"/>
    <col min="1246" max="1246" width="11.28515625" customWidth="1"/>
    <col min="1247" max="1247" width="11" customWidth="1"/>
    <col min="1255" max="1256" width="10.7109375" customWidth="1"/>
    <col min="1258" max="1258" width="11.5703125" customWidth="1"/>
    <col min="1259" max="1259" width="13.7109375" customWidth="1"/>
    <col min="1260" max="1263" width="9.28515625" customWidth="1"/>
    <col min="1501" max="1501" width="34" customWidth="1"/>
    <col min="1502" max="1502" width="11.28515625" customWidth="1"/>
    <col min="1503" max="1503" width="11" customWidth="1"/>
    <col min="1511" max="1512" width="10.7109375" customWidth="1"/>
    <col min="1514" max="1514" width="11.5703125" customWidth="1"/>
    <col min="1515" max="1515" width="13.7109375" customWidth="1"/>
    <col min="1516" max="1519" width="9.28515625" customWidth="1"/>
    <col min="1757" max="1757" width="34" customWidth="1"/>
    <col min="1758" max="1758" width="11.28515625" customWidth="1"/>
    <col min="1759" max="1759" width="11" customWidth="1"/>
    <col min="1767" max="1768" width="10.7109375" customWidth="1"/>
    <col min="1770" max="1770" width="11.5703125" customWidth="1"/>
    <col min="1771" max="1771" width="13.7109375" customWidth="1"/>
    <col min="1772" max="1775" width="9.28515625" customWidth="1"/>
    <col min="2013" max="2013" width="34" customWidth="1"/>
    <col min="2014" max="2014" width="11.28515625" customWidth="1"/>
    <col min="2015" max="2015" width="11" customWidth="1"/>
    <col min="2023" max="2024" width="10.7109375" customWidth="1"/>
    <col min="2026" max="2026" width="11.5703125" customWidth="1"/>
    <col min="2027" max="2027" width="13.7109375" customWidth="1"/>
    <col min="2028" max="2031" width="9.28515625" customWidth="1"/>
    <col min="2269" max="2269" width="34" customWidth="1"/>
    <col min="2270" max="2270" width="11.28515625" customWidth="1"/>
    <col min="2271" max="2271" width="11" customWidth="1"/>
    <col min="2279" max="2280" width="10.7109375" customWidth="1"/>
    <col min="2282" max="2282" width="11.5703125" customWidth="1"/>
    <col min="2283" max="2283" width="13.7109375" customWidth="1"/>
    <col min="2284" max="2287" width="9.28515625" customWidth="1"/>
    <col min="2525" max="2525" width="34" customWidth="1"/>
    <col min="2526" max="2526" width="11.28515625" customWidth="1"/>
    <col min="2527" max="2527" width="11" customWidth="1"/>
    <col min="2535" max="2536" width="10.7109375" customWidth="1"/>
    <col min="2538" max="2538" width="11.5703125" customWidth="1"/>
    <col min="2539" max="2539" width="13.7109375" customWidth="1"/>
    <col min="2540" max="2543" width="9.28515625" customWidth="1"/>
    <col min="2781" max="2781" width="34" customWidth="1"/>
    <col min="2782" max="2782" width="11.28515625" customWidth="1"/>
    <col min="2783" max="2783" width="11" customWidth="1"/>
    <col min="2791" max="2792" width="10.7109375" customWidth="1"/>
    <col min="2794" max="2794" width="11.5703125" customWidth="1"/>
    <col min="2795" max="2795" width="13.7109375" customWidth="1"/>
    <col min="2796" max="2799" width="9.28515625" customWidth="1"/>
    <col min="3037" max="3037" width="34" customWidth="1"/>
    <col min="3038" max="3038" width="11.28515625" customWidth="1"/>
    <col min="3039" max="3039" width="11" customWidth="1"/>
    <col min="3047" max="3048" width="10.7109375" customWidth="1"/>
    <col min="3050" max="3050" width="11.5703125" customWidth="1"/>
    <col min="3051" max="3051" width="13.7109375" customWidth="1"/>
    <col min="3052" max="3055" width="9.28515625" customWidth="1"/>
    <col min="3293" max="3293" width="34" customWidth="1"/>
    <col min="3294" max="3294" width="11.28515625" customWidth="1"/>
    <col min="3295" max="3295" width="11" customWidth="1"/>
    <col min="3303" max="3304" width="10.7109375" customWidth="1"/>
    <col min="3306" max="3306" width="11.5703125" customWidth="1"/>
    <col min="3307" max="3307" width="13.7109375" customWidth="1"/>
    <col min="3308" max="3311" width="9.28515625" customWidth="1"/>
    <col min="3549" max="3549" width="34" customWidth="1"/>
    <col min="3550" max="3550" width="11.28515625" customWidth="1"/>
    <col min="3551" max="3551" width="11" customWidth="1"/>
    <col min="3559" max="3560" width="10.7109375" customWidth="1"/>
    <col min="3562" max="3562" width="11.5703125" customWidth="1"/>
    <col min="3563" max="3563" width="13.7109375" customWidth="1"/>
    <col min="3564" max="3567" width="9.28515625" customWidth="1"/>
    <col min="3805" max="3805" width="34" customWidth="1"/>
    <col min="3806" max="3806" width="11.28515625" customWidth="1"/>
    <col min="3807" max="3807" width="11" customWidth="1"/>
    <col min="3815" max="3816" width="10.7109375" customWidth="1"/>
    <col min="3818" max="3818" width="11.5703125" customWidth="1"/>
    <col min="3819" max="3819" width="13.7109375" customWidth="1"/>
    <col min="3820" max="3823" width="9.28515625" customWidth="1"/>
    <col min="4061" max="4061" width="34" customWidth="1"/>
    <col min="4062" max="4062" width="11.28515625" customWidth="1"/>
    <col min="4063" max="4063" width="11" customWidth="1"/>
    <col min="4071" max="4072" width="10.7109375" customWidth="1"/>
    <col min="4074" max="4074" width="11.5703125" customWidth="1"/>
    <col min="4075" max="4075" width="13.7109375" customWidth="1"/>
    <col min="4076" max="4079" width="9.28515625" customWidth="1"/>
    <col min="4317" max="4317" width="34" customWidth="1"/>
    <col min="4318" max="4318" width="11.28515625" customWidth="1"/>
    <col min="4319" max="4319" width="11" customWidth="1"/>
    <col min="4327" max="4328" width="10.7109375" customWidth="1"/>
    <col min="4330" max="4330" width="11.5703125" customWidth="1"/>
    <col min="4331" max="4331" width="13.7109375" customWidth="1"/>
    <col min="4332" max="4335" width="9.28515625" customWidth="1"/>
    <col min="4573" max="4573" width="34" customWidth="1"/>
    <col min="4574" max="4574" width="11.28515625" customWidth="1"/>
    <col min="4575" max="4575" width="11" customWidth="1"/>
    <col min="4583" max="4584" width="10.7109375" customWidth="1"/>
    <col min="4586" max="4586" width="11.5703125" customWidth="1"/>
    <col min="4587" max="4587" width="13.7109375" customWidth="1"/>
    <col min="4588" max="4591" width="9.28515625" customWidth="1"/>
    <col min="4829" max="4829" width="34" customWidth="1"/>
    <col min="4830" max="4830" width="11.28515625" customWidth="1"/>
    <col min="4831" max="4831" width="11" customWidth="1"/>
    <col min="4839" max="4840" width="10.7109375" customWidth="1"/>
    <col min="4842" max="4842" width="11.5703125" customWidth="1"/>
    <col min="4843" max="4843" width="13.7109375" customWidth="1"/>
    <col min="4844" max="4847" width="9.28515625" customWidth="1"/>
    <col min="5085" max="5085" width="34" customWidth="1"/>
    <col min="5086" max="5086" width="11.28515625" customWidth="1"/>
    <col min="5087" max="5087" width="11" customWidth="1"/>
    <col min="5095" max="5096" width="10.7109375" customWidth="1"/>
    <col min="5098" max="5098" width="11.5703125" customWidth="1"/>
    <col min="5099" max="5099" width="13.7109375" customWidth="1"/>
    <col min="5100" max="5103" width="9.28515625" customWidth="1"/>
    <col min="5341" max="5341" width="34" customWidth="1"/>
    <col min="5342" max="5342" width="11.28515625" customWidth="1"/>
    <col min="5343" max="5343" width="11" customWidth="1"/>
    <col min="5351" max="5352" width="10.7109375" customWidth="1"/>
    <col min="5354" max="5354" width="11.5703125" customWidth="1"/>
    <col min="5355" max="5355" width="13.7109375" customWidth="1"/>
    <col min="5356" max="5359" width="9.28515625" customWidth="1"/>
    <col min="5597" max="5597" width="34" customWidth="1"/>
    <col min="5598" max="5598" width="11.28515625" customWidth="1"/>
    <col min="5599" max="5599" width="11" customWidth="1"/>
    <col min="5607" max="5608" width="10.7109375" customWidth="1"/>
    <col min="5610" max="5610" width="11.5703125" customWidth="1"/>
    <col min="5611" max="5611" width="13.7109375" customWidth="1"/>
    <col min="5612" max="5615" width="9.28515625" customWidth="1"/>
    <col min="5853" max="5853" width="34" customWidth="1"/>
    <col min="5854" max="5854" width="11.28515625" customWidth="1"/>
    <col min="5855" max="5855" width="11" customWidth="1"/>
    <col min="5863" max="5864" width="10.7109375" customWidth="1"/>
    <col min="5866" max="5866" width="11.5703125" customWidth="1"/>
    <col min="5867" max="5867" width="13.7109375" customWidth="1"/>
    <col min="5868" max="5871" width="9.28515625" customWidth="1"/>
    <col min="6109" max="6109" width="34" customWidth="1"/>
    <col min="6110" max="6110" width="11.28515625" customWidth="1"/>
    <col min="6111" max="6111" width="11" customWidth="1"/>
    <col min="6119" max="6120" width="10.7109375" customWidth="1"/>
    <col min="6122" max="6122" width="11.5703125" customWidth="1"/>
    <col min="6123" max="6123" width="13.7109375" customWidth="1"/>
    <col min="6124" max="6127" width="9.28515625" customWidth="1"/>
    <col min="6365" max="6365" width="34" customWidth="1"/>
    <col min="6366" max="6366" width="11.28515625" customWidth="1"/>
    <col min="6367" max="6367" width="11" customWidth="1"/>
    <col min="6375" max="6376" width="10.7109375" customWidth="1"/>
    <col min="6378" max="6378" width="11.5703125" customWidth="1"/>
    <col min="6379" max="6379" width="13.7109375" customWidth="1"/>
    <col min="6380" max="6383" width="9.28515625" customWidth="1"/>
    <col min="6621" max="6621" width="34" customWidth="1"/>
    <col min="6622" max="6622" width="11.28515625" customWidth="1"/>
    <col min="6623" max="6623" width="11" customWidth="1"/>
    <col min="6631" max="6632" width="10.7109375" customWidth="1"/>
    <col min="6634" max="6634" width="11.5703125" customWidth="1"/>
    <col min="6635" max="6635" width="13.7109375" customWidth="1"/>
    <col min="6636" max="6639" width="9.28515625" customWidth="1"/>
    <col min="6877" max="6877" width="34" customWidth="1"/>
    <col min="6878" max="6878" width="11.28515625" customWidth="1"/>
    <col min="6879" max="6879" width="11" customWidth="1"/>
    <col min="6887" max="6888" width="10.7109375" customWidth="1"/>
    <col min="6890" max="6890" width="11.5703125" customWidth="1"/>
    <col min="6891" max="6891" width="13.7109375" customWidth="1"/>
    <col min="6892" max="6895" width="9.28515625" customWidth="1"/>
    <col min="7133" max="7133" width="34" customWidth="1"/>
    <col min="7134" max="7134" width="11.28515625" customWidth="1"/>
    <col min="7135" max="7135" width="11" customWidth="1"/>
    <col min="7143" max="7144" width="10.7109375" customWidth="1"/>
    <col min="7146" max="7146" width="11.5703125" customWidth="1"/>
    <col min="7147" max="7147" width="13.7109375" customWidth="1"/>
    <col min="7148" max="7151" width="9.28515625" customWidth="1"/>
    <col min="7389" max="7389" width="34" customWidth="1"/>
    <col min="7390" max="7390" width="11.28515625" customWidth="1"/>
    <col min="7391" max="7391" width="11" customWidth="1"/>
    <col min="7399" max="7400" width="10.7109375" customWidth="1"/>
    <col min="7402" max="7402" width="11.5703125" customWidth="1"/>
    <col min="7403" max="7403" width="13.7109375" customWidth="1"/>
    <col min="7404" max="7407" width="9.28515625" customWidth="1"/>
    <col min="7645" max="7645" width="34" customWidth="1"/>
    <col min="7646" max="7646" width="11.28515625" customWidth="1"/>
    <col min="7647" max="7647" width="11" customWidth="1"/>
    <col min="7655" max="7656" width="10.7109375" customWidth="1"/>
    <col min="7658" max="7658" width="11.5703125" customWidth="1"/>
    <col min="7659" max="7659" width="13.7109375" customWidth="1"/>
    <col min="7660" max="7663" width="9.28515625" customWidth="1"/>
    <col min="7901" max="7901" width="34" customWidth="1"/>
    <col min="7902" max="7902" width="11.28515625" customWidth="1"/>
    <col min="7903" max="7903" width="11" customWidth="1"/>
    <col min="7911" max="7912" width="10.7109375" customWidth="1"/>
    <col min="7914" max="7914" width="11.5703125" customWidth="1"/>
    <col min="7915" max="7915" width="13.7109375" customWidth="1"/>
    <col min="7916" max="7919" width="9.28515625" customWidth="1"/>
    <col min="8157" max="8157" width="34" customWidth="1"/>
    <col min="8158" max="8158" width="11.28515625" customWidth="1"/>
    <col min="8159" max="8159" width="11" customWidth="1"/>
    <col min="8167" max="8168" width="10.7109375" customWidth="1"/>
    <col min="8170" max="8170" width="11.5703125" customWidth="1"/>
    <col min="8171" max="8171" width="13.7109375" customWidth="1"/>
    <col min="8172" max="8175" width="9.28515625" customWidth="1"/>
    <col min="8413" max="8413" width="34" customWidth="1"/>
    <col min="8414" max="8414" width="11.28515625" customWidth="1"/>
    <col min="8415" max="8415" width="11" customWidth="1"/>
    <col min="8423" max="8424" width="10.7109375" customWidth="1"/>
    <col min="8426" max="8426" width="11.5703125" customWidth="1"/>
    <col min="8427" max="8427" width="13.7109375" customWidth="1"/>
    <col min="8428" max="8431" width="9.28515625" customWidth="1"/>
    <col min="8669" max="8669" width="34" customWidth="1"/>
    <col min="8670" max="8670" width="11.28515625" customWidth="1"/>
    <col min="8671" max="8671" width="11" customWidth="1"/>
    <col min="8679" max="8680" width="10.7109375" customWidth="1"/>
    <col min="8682" max="8682" width="11.5703125" customWidth="1"/>
    <col min="8683" max="8683" width="13.7109375" customWidth="1"/>
    <col min="8684" max="8687" width="9.28515625" customWidth="1"/>
    <col min="8925" max="8925" width="34" customWidth="1"/>
    <col min="8926" max="8926" width="11.28515625" customWidth="1"/>
    <col min="8927" max="8927" width="11" customWidth="1"/>
    <col min="8935" max="8936" width="10.7109375" customWidth="1"/>
    <col min="8938" max="8938" width="11.5703125" customWidth="1"/>
    <col min="8939" max="8939" width="13.7109375" customWidth="1"/>
    <col min="8940" max="8943" width="9.28515625" customWidth="1"/>
    <col min="9181" max="9181" width="34" customWidth="1"/>
    <col min="9182" max="9182" width="11.28515625" customWidth="1"/>
    <col min="9183" max="9183" width="11" customWidth="1"/>
    <col min="9191" max="9192" width="10.7109375" customWidth="1"/>
    <col min="9194" max="9194" width="11.5703125" customWidth="1"/>
    <col min="9195" max="9195" width="13.7109375" customWidth="1"/>
    <col min="9196" max="9199" width="9.28515625" customWidth="1"/>
    <col min="9437" max="9437" width="34" customWidth="1"/>
    <col min="9438" max="9438" width="11.28515625" customWidth="1"/>
    <col min="9439" max="9439" width="11" customWidth="1"/>
    <col min="9447" max="9448" width="10.7109375" customWidth="1"/>
    <col min="9450" max="9450" width="11.5703125" customWidth="1"/>
    <col min="9451" max="9451" width="13.7109375" customWidth="1"/>
    <col min="9452" max="9455" width="9.28515625" customWidth="1"/>
    <col min="9693" max="9693" width="34" customWidth="1"/>
    <col min="9694" max="9694" width="11.28515625" customWidth="1"/>
    <col min="9695" max="9695" width="11" customWidth="1"/>
    <col min="9703" max="9704" width="10.7109375" customWidth="1"/>
    <col min="9706" max="9706" width="11.5703125" customWidth="1"/>
    <col min="9707" max="9707" width="13.7109375" customWidth="1"/>
    <col min="9708" max="9711" width="9.28515625" customWidth="1"/>
    <col min="9949" max="9949" width="34" customWidth="1"/>
    <col min="9950" max="9950" width="11.28515625" customWidth="1"/>
    <col min="9951" max="9951" width="11" customWidth="1"/>
    <col min="9959" max="9960" width="10.7109375" customWidth="1"/>
    <col min="9962" max="9962" width="11.5703125" customWidth="1"/>
    <col min="9963" max="9963" width="13.7109375" customWidth="1"/>
    <col min="9964" max="9967" width="9.28515625" customWidth="1"/>
    <col min="10205" max="10205" width="34" customWidth="1"/>
    <col min="10206" max="10206" width="11.28515625" customWidth="1"/>
    <col min="10207" max="10207" width="11" customWidth="1"/>
    <col min="10215" max="10216" width="10.7109375" customWidth="1"/>
    <col min="10218" max="10218" width="11.5703125" customWidth="1"/>
    <col min="10219" max="10219" width="13.7109375" customWidth="1"/>
    <col min="10220" max="10223" width="9.28515625" customWidth="1"/>
    <col min="10461" max="10461" width="34" customWidth="1"/>
    <col min="10462" max="10462" width="11.28515625" customWidth="1"/>
    <col min="10463" max="10463" width="11" customWidth="1"/>
    <col min="10471" max="10472" width="10.7109375" customWidth="1"/>
    <col min="10474" max="10474" width="11.5703125" customWidth="1"/>
    <col min="10475" max="10475" width="13.7109375" customWidth="1"/>
    <col min="10476" max="10479" width="9.28515625" customWidth="1"/>
    <col min="10717" max="10717" width="34" customWidth="1"/>
    <col min="10718" max="10718" width="11.28515625" customWidth="1"/>
    <col min="10719" max="10719" width="11" customWidth="1"/>
    <col min="10727" max="10728" width="10.7109375" customWidth="1"/>
    <col min="10730" max="10730" width="11.5703125" customWidth="1"/>
    <col min="10731" max="10731" width="13.7109375" customWidth="1"/>
    <col min="10732" max="10735" width="9.28515625" customWidth="1"/>
    <col min="10973" max="10973" width="34" customWidth="1"/>
    <col min="10974" max="10974" width="11.28515625" customWidth="1"/>
    <col min="10975" max="10975" width="11" customWidth="1"/>
    <col min="10983" max="10984" width="10.7109375" customWidth="1"/>
    <col min="10986" max="10986" width="11.5703125" customWidth="1"/>
    <col min="10987" max="10987" width="13.7109375" customWidth="1"/>
    <col min="10988" max="10991" width="9.28515625" customWidth="1"/>
    <col min="11229" max="11229" width="34" customWidth="1"/>
    <col min="11230" max="11230" width="11.28515625" customWidth="1"/>
    <col min="11231" max="11231" width="11" customWidth="1"/>
    <col min="11239" max="11240" width="10.7109375" customWidth="1"/>
    <col min="11242" max="11242" width="11.5703125" customWidth="1"/>
    <col min="11243" max="11243" width="13.7109375" customWidth="1"/>
    <col min="11244" max="11247" width="9.28515625" customWidth="1"/>
    <col min="11485" max="11485" width="34" customWidth="1"/>
    <col min="11486" max="11486" width="11.28515625" customWidth="1"/>
    <col min="11487" max="11487" width="11" customWidth="1"/>
    <col min="11495" max="11496" width="10.7109375" customWidth="1"/>
    <col min="11498" max="11498" width="11.5703125" customWidth="1"/>
    <col min="11499" max="11499" width="13.7109375" customWidth="1"/>
    <col min="11500" max="11503" width="9.28515625" customWidth="1"/>
    <col min="11741" max="11741" width="34" customWidth="1"/>
    <col min="11742" max="11742" width="11.28515625" customWidth="1"/>
    <col min="11743" max="11743" width="11" customWidth="1"/>
    <col min="11751" max="11752" width="10.7109375" customWidth="1"/>
    <col min="11754" max="11754" width="11.5703125" customWidth="1"/>
    <col min="11755" max="11755" width="13.7109375" customWidth="1"/>
    <col min="11756" max="11759" width="9.28515625" customWidth="1"/>
    <col min="11997" max="11997" width="34" customWidth="1"/>
    <col min="11998" max="11998" width="11.28515625" customWidth="1"/>
    <col min="11999" max="11999" width="11" customWidth="1"/>
    <col min="12007" max="12008" width="10.7109375" customWidth="1"/>
    <col min="12010" max="12010" width="11.5703125" customWidth="1"/>
    <col min="12011" max="12011" width="13.7109375" customWidth="1"/>
    <col min="12012" max="12015" width="9.28515625" customWidth="1"/>
    <col min="12253" max="12253" width="34" customWidth="1"/>
    <col min="12254" max="12254" width="11.28515625" customWidth="1"/>
    <col min="12255" max="12255" width="11" customWidth="1"/>
    <col min="12263" max="12264" width="10.7109375" customWidth="1"/>
    <col min="12266" max="12266" width="11.5703125" customWidth="1"/>
    <col min="12267" max="12267" width="13.7109375" customWidth="1"/>
    <col min="12268" max="12271" width="9.28515625" customWidth="1"/>
    <col min="12509" max="12509" width="34" customWidth="1"/>
    <col min="12510" max="12510" width="11.28515625" customWidth="1"/>
    <col min="12511" max="12511" width="11" customWidth="1"/>
    <col min="12519" max="12520" width="10.7109375" customWidth="1"/>
    <col min="12522" max="12522" width="11.5703125" customWidth="1"/>
    <col min="12523" max="12523" width="13.7109375" customWidth="1"/>
    <col min="12524" max="12527" width="9.28515625" customWidth="1"/>
    <col min="12765" max="12765" width="34" customWidth="1"/>
    <col min="12766" max="12766" width="11.28515625" customWidth="1"/>
    <col min="12767" max="12767" width="11" customWidth="1"/>
    <col min="12775" max="12776" width="10.7109375" customWidth="1"/>
    <col min="12778" max="12778" width="11.5703125" customWidth="1"/>
    <col min="12779" max="12779" width="13.7109375" customWidth="1"/>
    <col min="12780" max="12783" width="9.28515625" customWidth="1"/>
    <col min="13021" max="13021" width="34" customWidth="1"/>
    <col min="13022" max="13022" width="11.28515625" customWidth="1"/>
    <col min="13023" max="13023" width="11" customWidth="1"/>
    <col min="13031" max="13032" width="10.7109375" customWidth="1"/>
    <col min="13034" max="13034" width="11.5703125" customWidth="1"/>
    <col min="13035" max="13035" width="13.7109375" customWidth="1"/>
    <col min="13036" max="13039" width="9.28515625" customWidth="1"/>
    <col min="13277" max="13277" width="34" customWidth="1"/>
    <col min="13278" max="13278" width="11.28515625" customWidth="1"/>
    <col min="13279" max="13279" width="11" customWidth="1"/>
    <col min="13287" max="13288" width="10.7109375" customWidth="1"/>
    <col min="13290" max="13290" width="11.5703125" customWidth="1"/>
    <col min="13291" max="13291" width="13.7109375" customWidth="1"/>
    <col min="13292" max="13295" width="9.28515625" customWidth="1"/>
    <col min="13533" max="13533" width="34" customWidth="1"/>
    <col min="13534" max="13534" width="11.28515625" customWidth="1"/>
    <col min="13535" max="13535" width="11" customWidth="1"/>
    <col min="13543" max="13544" width="10.7109375" customWidth="1"/>
    <col min="13546" max="13546" width="11.5703125" customWidth="1"/>
    <col min="13547" max="13547" width="13.7109375" customWidth="1"/>
    <col min="13548" max="13551" width="9.28515625" customWidth="1"/>
    <col min="13789" max="13789" width="34" customWidth="1"/>
    <col min="13790" max="13790" width="11.28515625" customWidth="1"/>
    <col min="13791" max="13791" width="11" customWidth="1"/>
    <col min="13799" max="13800" width="10.7109375" customWidth="1"/>
    <col min="13802" max="13802" width="11.5703125" customWidth="1"/>
    <col min="13803" max="13803" width="13.7109375" customWidth="1"/>
    <col min="13804" max="13807" width="9.28515625" customWidth="1"/>
    <col min="14045" max="14045" width="34" customWidth="1"/>
    <col min="14046" max="14046" width="11.28515625" customWidth="1"/>
    <col min="14047" max="14047" width="11" customWidth="1"/>
    <col min="14055" max="14056" width="10.7109375" customWidth="1"/>
    <col min="14058" max="14058" width="11.5703125" customWidth="1"/>
    <col min="14059" max="14059" width="13.7109375" customWidth="1"/>
    <col min="14060" max="14063" width="9.28515625" customWidth="1"/>
    <col min="14301" max="14301" width="34" customWidth="1"/>
    <col min="14302" max="14302" width="11.28515625" customWidth="1"/>
    <col min="14303" max="14303" width="11" customWidth="1"/>
    <col min="14311" max="14312" width="10.7109375" customWidth="1"/>
    <col min="14314" max="14314" width="11.5703125" customWidth="1"/>
    <col min="14315" max="14315" width="13.7109375" customWidth="1"/>
    <col min="14316" max="14319" width="9.28515625" customWidth="1"/>
    <col min="14557" max="14557" width="34" customWidth="1"/>
    <col min="14558" max="14558" width="11.28515625" customWidth="1"/>
    <col min="14559" max="14559" width="11" customWidth="1"/>
    <col min="14567" max="14568" width="10.7109375" customWidth="1"/>
    <col min="14570" max="14570" width="11.5703125" customWidth="1"/>
    <col min="14571" max="14571" width="13.7109375" customWidth="1"/>
    <col min="14572" max="14575" width="9.28515625" customWidth="1"/>
    <col min="14813" max="14813" width="34" customWidth="1"/>
    <col min="14814" max="14814" width="11.28515625" customWidth="1"/>
    <col min="14815" max="14815" width="11" customWidth="1"/>
    <col min="14823" max="14824" width="10.7109375" customWidth="1"/>
    <col min="14826" max="14826" width="11.5703125" customWidth="1"/>
    <col min="14827" max="14827" width="13.7109375" customWidth="1"/>
    <col min="14828" max="14831" width="9.28515625" customWidth="1"/>
    <col min="15069" max="15069" width="34" customWidth="1"/>
    <col min="15070" max="15070" width="11.28515625" customWidth="1"/>
    <col min="15071" max="15071" width="11" customWidth="1"/>
    <col min="15079" max="15080" width="10.7109375" customWidth="1"/>
    <col min="15082" max="15082" width="11.5703125" customWidth="1"/>
    <col min="15083" max="15083" width="13.7109375" customWidth="1"/>
    <col min="15084" max="15087" width="9.28515625" customWidth="1"/>
    <col min="15325" max="15325" width="34" customWidth="1"/>
    <col min="15326" max="15326" width="11.28515625" customWidth="1"/>
    <col min="15327" max="15327" width="11" customWidth="1"/>
    <col min="15335" max="15336" width="10.7109375" customWidth="1"/>
    <col min="15338" max="15338" width="11.5703125" customWidth="1"/>
    <col min="15339" max="15339" width="13.7109375" customWidth="1"/>
    <col min="15340" max="15343" width="9.28515625" customWidth="1"/>
    <col min="15581" max="15581" width="34" customWidth="1"/>
    <col min="15582" max="15582" width="11.28515625" customWidth="1"/>
    <col min="15583" max="15583" width="11" customWidth="1"/>
    <col min="15591" max="15592" width="10.7109375" customWidth="1"/>
    <col min="15594" max="15594" width="11.5703125" customWidth="1"/>
    <col min="15595" max="15595" width="13.7109375" customWidth="1"/>
    <col min="15596" max="15599" width="9.28515625" customWidth="1"/>
    <col min="15837" max="15837" width="34" customWidth="1"/>
    <col min="15838" max="15838" width="11.28515625" customWidth="1"/>
    <col min="15839" max="15839" width="11" customWidth="1"/>
    <col min="15847" max="15848" width="10.7109375" customWidth="1"/>
    <col min="15850" max="15850" width="11.5703125" customWidth="1"/>
    <col min="15851" max="15851" width="13.7109375" customWidth="1"/>
    <col min="15852" max="15855" width="9.28515625" customWidth="1"/>
    <col min="16093" max="16093" width="34" customWidth="1"/>
    <col min="16094" max="16094" width="11.28515625" customWidth="1"/>
    <col min="16095" max="16095" width="11" customWidth="1"/>
    <col min="16103" max="16104" width="10.7109375" customWidth="1"/>
    <col min="16106" max="16106" width="11.5703125" customWidth="1"/>
    <col min="16107" max="16107" width="13.7109375" customWidth="1"/>
    <col min="16108" max="16111" width="9.28515625" customWidth="1"/>
  </cols>
  <sheetData>
    <row r="1" spans="1:14" ht="44.65" customHeight="1" x14ac:dyDescent="0.25"/>
    <row r="2" spans="1:14" ht="49.9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464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15.6" customHeight="1" x14ac:dyDescent="0.25">
      <c r="A5" s="730" t="s">
        <v>435</v>
      </c>
      <c r="B5" s="733" t="s">
        <v>436</v>
      </c>
      <c r="C5" s="679"/>
      <c r="D5" s="679"/>
      <c r="E5" s="680"/>
      <c r="F5" s="681"/>
      <c r="G5" s="734" t="s">
        <v>437</v>
      </c>
      <c r="H5" s="734"/>
      <c r="I5" s="734"/>
      <c r="J5" s="734"/>
      <c r="K5" s="734"/>
      <c r="L5" s="734"/>
      <c r="M5" s="685" t="s">
        <v>438</v>
      </c>
      <c r="N5" s="685" t="s">
        <v>439</v>
      </c>
    </row>
    <row r="6" spans="1:14" ht="64.900000000000006" customHeight="1" x14ac:dyDescent="0.25">
      <c r="A6" s="731"/>
      <c r="B6" s="735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6.149999999999999" customHeight="1" x14ac:dyDescent="0.25">
      <c r="A7" s="731"/>
      <c r="B7" s="735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ht="31.15" customHeight="1" x14ac:dyDescent="0.25">
      <c r="A8" s="731"/>
      <c r="B8" s="735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34.15" customHeight="1" thickBot="1" x14ac:dyDescent="0.3">
      <c r="A9" s="732"/>
      <c r="B9" s="736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501"/>
      <c r="B10" s="466" t="s">
        <v>450</v>
      </c>
      <c r="C10" s="467" t="s">
        <v>451</v>
      </c>
      <c r="D10" s="467" t="s">
        <v>452</v>
      </c>
      <c r="E10" s="465" t="s">
        <v>453</v>
      </c>
      <c r="F10" s="502" t="s">
        <v>454</v>
      </c>
      <c r="G10" s="465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469" t="s">
        <v>461</v>
      </c>
      <c r="N10" s="469" t="s">
        <v>462</v>
      </c>
    </row>
    <row r="11" spans="1:14" ht="17.45" customHeight="1" x14ac:dyDescent="0.25">
      <c r="A11" s="53" t="s">
        <v>8</v>
      </c>
      <c r="B11" s="470"/>
      <c r="C11" s="471"/>
      <c r="D11" s="471"/>
      <c r="E11" s="471"/>
      <c r="F11" s="472">
        <f>B11+C11+D11+E11</f>
        <v>0</v>
      </c>
      <c r="G11" s="473"/>
      <c r="H11" s="471"/>
      <c r="I11" s="474"/>
      <c r="J11" s="474"/>
      <c r="K11" s="475"/>
      <c r="L11" s="476">
        <f>G11+H11+I11+J11+K11</f>
        <v>0</v>
      </c>
      <c r="M11" s="476">
        <f t="shared" ref="M11:N42" si="0">E11+K11</f>
        <v>0</v>
      </c>
      <c r="N11" s="476">
        <f t="shared" si="0"/>
        <v>0</v>
      </c>
    </row>
    <row r="12" spans="1:14" ht="15.75" x14ac:dyDescent="0.25">
      <c r="A12" s="68" t="s">
        <v>9</v>
      </c>
      <c r="B12" s="477"/>
      <c r="C12" s="478"/>
      <c r="D12" s="478"/>
      <c r="E12" s="478"/>
      <c r="F12" s="479">
        <f t="shared" ref="F12:F74" si="1">B12+C12+D12+E12</f>
        <v>0</v>
      </c>
      <c r="G12" s="480"/>
      <c r="H12" s="478"/>
      <c r="I12" s="481"/>
      <c r="J12" s="481"/>
      <c r="K12" s="482"/>
      <c r="L12" s="483">
        <f t="shared" ref="L12:L74" si="2">G12+H12+I12+J12+K12</f>
        <v>0</v>
      </c>
      <c r="M12" s="483">
        <f t="shared" si="0"/>
        <v>0</v>
      </c>
      <c r="N12" s="483">
        <f t="shared" si="0"/>
        <v>0</v>
      </c>
    </row>
    <row r="13" spans="1:14" ht="15.75" x14ac:dyDescent="0.25">
      <c r="A13" s="68" t="s">
        <v>10</v>
      </c>
      <c r="B13" s="477"/>
      <c r="C13" s="478"/>
      <c r="D13" s="478"/>
      <c r="E13" s="478"/>
      <c r="F13" s="479">
        <f t="shared" si="1"/>
        <v>0</v>
      </c>
      <c r="G13" s="480"/>
      <c r="H13" s="478"/>
      <c r="I13" s="481"/>
      <c r="J13" s="481"/>
      <c r="K13" s="482"/>
      <c r="L13" s="483">
        <f t="shared" si="2"/>
        <v>0</v>
      </c>
      <c r="M13" s="483">
        <f t="shared" si="0"/>
        <v>0</v>
      </c>
      <c r="N13" s="483">
        <f t="shared" si="0"/>
        <v>0</v>
      </c>
    </row>
    <row r="14" spans="1:14" ht="15.75" x14ac:dyDescent="0.25">
      <c r="A14" s="68" t="s">
        <v>11</v>
      </c>
      <c r="B14" s="477"/>
      <c r="C14" s="478"/>
      <c r="D14" s="478"/>
      <c r="E14" s="478"/>
      <c r="F14" s="479">
        <f t="shared" si="1"/>
        <v>0</v>
      </c>
      <c r="G14" s="480"/>
      <c r="H14" s="478"/>
      <c r="I14" s="481"/>
      <c r="J14" s="481"/>
      <c r="K14" s="482"/>
      <c r="L14" s="483">
        <f t="shared" si="2"/>
        <v>0</v>
      </c>
      <c r="M14" s="483">
        <f t="shared" si="0"/>
        <v>0</v>
      </c>
      <c r="N14" s="483">
        <f t="shared" si="0"/>
        <v>0</v>
      </c>
    </row>
    <row r="15" spans="1:14" ht="15.75" x14ac:dyDescent="0.25">
      <c r="A15" s="68" t="s">
        <v>12</v>
      </c>
      <c r="B15" s="477"/>
      <c r="C15" s="478"/>
      <c r="D15" s="478"/>
      <c r="E15" s="478"/>
      <c r="F15" s="479">
        <f t="shared" si="1"/>
        <v>0</v>
      </c>
      <c r="G15" s="480"/>
      <c r="H15" s="478"/>
      <c r="I15" s="481"/>
      <c r="J15" s="481"/>
      <c r="K15" s="482"/>
      <c r="L15" s="483">
        <f t="shared" si="2"/>
        <v>0</v>
      </c>
      <c r="M15" s="483">
        <f t="shared" si="0"/>
        <v>0</v>
      </c>
      <c r="N15" s="483">
        <f t="shared" si="0"/>
        <v>0</v>
      </c>
    </row>
    <row r="16" spans="1:14" ht="15.75" x14ac:dyDescent="0.25">
      <c r="A16" s="68" t="s">
        <v>13</v>
      </c>
      <c r="B16" s="477"/>
      <c r="C16" s="478"/>
      <c r="D16" s="478"/>
      <c r="E16" s="478"/>
      <c r="F16" s="479">
        <f t="shared" si="1"/>
        <v>0</v>
      </c>
      <c r="G16" s="480"/>
      <c r="H16" s="478"/>
      <c r="I16" s="481"/>
      <c r="J16" s="481"/>
      <c r="K16" s="482"/>
      <c r="L16" s="483">
        <f t="shared" si="2"/>
        <v>0</v>
      </c>
      <c r="M16" s="483">
        <f t="shared" si="0"/>
        <v>0</v>
      </c>
      <c r="N16" s="483">
        <f t="shared" si="0"/>
        <v>0</v>
      </c>
    </row>
    <row r="17" spans="1:14" ht="19.899999999999999" customHeight="1" x14ac:dyDescent="0.25">
      <c r="A17" s="68" t="s">
        <v>14</v>
      </c>
      <c r="B17" s="477"/>
      <c r="C17" s="478"/>
      <c r="D17" s="478"/>
      <c r="E17" s="478"/>
      <c r="F17" s="479">
        <f t="shared" si="1"/>
        <v>0</v>
      </c>
      <c r="G17" s="480"/>
      <c r="H17" s="478"/>
      <c r="I17" s="481"/>
      <c r="J17" s="481"/>
      <c r="K17" s="482"/>
      <c r="L17" s="483">
        <f t="shared" si="2"/>
        <v>0</v>
      </c>
      <c r="M17" s="483">
        <f t="shared" si="0"/>
        <v>0</v>
      </c>
      <c r="N17" s="483">
        <f t="shared" si="0"/>
        <v>0</v>
      </c>
    </row>
    <row r="18" spans="1:14" ht="31.9" customHeight="1" x14ac:dyDescent="0.25">
      <c r="A18" s="68" t="s">
        <v>15</v>
      </c>
      <c r="B18" s="477"/>
      <c r="C18" s="478"/>
      <c r="D18" s="478"/>
      <c r="E18" s="478"/>
      <c r="F18" s="479">
        <f t="shared" si="1"/>
        <v>0</v>
      </c>
      <c r="G18" s="480"/>
      <c r="H18" s="478"/>
      <c r="I18" s="481"/>
      <c r="J18" s="481"/>
      <c r="K18" s="482"/>
      <c r="L18" s="483">
        <f t="shared" si="2"/>
        <v>0</v>
      </c>
      <c r="M18" s="483">
        <f t="shared" si="0"/>
        <v>0</v>
      </c>
      <c r="N18" s="483">
        <f t="shared" si="0"/>
        <v>0</v>
      </c>
    </row>
    <row r="19" spans="1:14" ht="15.75" x14ac:dyDescent="0.25">
      <c r="A19" s="68" t="s">
        <v>16</v>
      </c>
      <c r="B19" s="477"/>
      <c r="C19" s="478"/>
      <c r="D19" s="478"/>
      <c r="E19" s="478"/>
      <c r="F19" s="479">
        <f t="shared" si="1"/>
        <v>0</v>
      </c>
      <c r="G19" s="480"/>
      <c r="H19" s="478"/>
      <c r="I19" s="481"/>
      <c r="J19" s="481"/>
      <c r="K19" s="482"/>
      <c r="L19" s="483">
        <f t="shared" si="2"/>
        <v>0</v>
      </c>
      <c r="M19" s="483">
        <f t="shared" si="0"/>
        <v>0</v>
      </c>
      <c r="N19" s="483">
        <f t="shared" si="0"/>
        <v>0</v>
      </c>
    </row>
    <row r="20" spans="1:14" ht="15.75" x14ac:dyDescent="0.25">
      <c r="A20" s="68" t="s">
        <v>17</v>
      </c>
      <c r="B20" s="477"/>
      <c r="C20" s="478"/>
      <c r="D20" s="478"/>
      <c r="E20" s="478"/>
      <c r="F20" s="479">
        <f t="shared" si="1"/>
        <v>0</v>
      </c>
      <c r="G20" s="480"/>
      <c r="H20" s="478"/>
      <c r="I20" s="481"/>
      <c r="J20" s="481"/>
      <c r="K20" s="482"/>
      <c r="L20" s="483">
        <f t="shared" si="2"/>
        <v>0</v>
      </c>
      <c r="M20" s="483">
        <f t="shared" si="0"/>
        <v>0</v>
      </c>
      <c r="N20" s="483">
        <f t="shared" si="0"/>
        <v>0</v>
      </c>
    </row>
    <row r="21" spans="1:14" ht="16.149999999999999" customHeight="1" x14ac:dyDescent="0.25">
      <c r="A21" s="68" t="s">
        <v>18</v>
      </c>
      <c r="B21" s="477"/>
      <c r="C21" s="478"/>
      <c r="D21" s="478"/>
      <c r="E21" s="478"/>
      <c r="F21" s="479">
        <f t="shared" si="1"/>
        <v>0</v>
      </c>
      <c r="G21" s="480"/>
      <c r="H21" s="478"/>
      <c r="I21" s="481"/>
      <c r="J21" s="481"/>
      <c r="K21" s="482"/>
      <c r="L21" s="483">
        <f t="shared" si="2"/>
        <v>0</v>
      </c>
      <c r="M21" s="483">
        <f t="shared" si="0"/>
        <v>0</v>
      </c>
      <c r="N21" s="483">
        <f t="shared" si="0"/>
        <v>0</v>
      </c>
    </row>
    <row r="22" spans="1:14" ht="16.149999999999999" customHeight="1" x14ac:dyDescent="0.25">
      <c r="A22" s="68" t="s">
        <v>19</v>
      </c>
      <c r="B22" s="477"/>
      <c r="C22" s="478"/>
      <c r="D22" s="478"/>
      <c r="E22" s="478"/>
      <c r="F22" s="479">
        <f t="shared" si="1"/>
        <v>0</v>
      </c>
      <c r="G22" s="480"/>
      <c r="H22" s="478"/>
      <c r="I22" s="481"/>
      <c r="J22" s="481"/>
      <c r="K22" s="482"/>
      <c r="L22" s="483">
        <f t="shared" si="2"/>
        <v>0</v>
      </c>
      <c r="M22" s="483">
        <f t="shared" si="0"/>
        <v>0</v>
      </c>
      <c r="N22" s="483">
        <f t="shared" si="0"/>
        <v>0</v>
      </c>
    </row>
    <row r="23" spans="1:14" ht="19.149999999999999" customHeight="1" x14ac:dyDescent="0.25">
      <c r="A23" s="68" t="s">
        <v>20</v>
      </c>
      <c r="B23" s="477"/>
      <c r="C23" s="478"/>
      <c r="D23" s="478"/>
      <c r="E23" s="478"/>
      <c r="F23" s="479">
        <f t="shared" si="1"/>
        <v>0</v>
      </c>
      <c r="G23" s="480"/>
      <c r="H23" s="478"/>
      <c r="I23" s="481"/>
      <c r="J23" s="481"/>
      <c r="K23" s="482"/>
      <c r="L23" s="483">
        <f t="shared" si="2"/>
        <v>0</v>
      </c>
      <c r="M23" s="483">
        <f t="shared" si="0"/>
        <v>0</v>
      </c>
      <c r="N23" s="483">
        <f t="shared" si="0"/>
        <v>0</v>
      </c>
    </row>
    <row r="24" spans="1:14" ht="15.75" x14ac:dyDescent="0.25">
      <c r="A24" s="68" t="s">
        <v>21</v>
      </c>
      <c r="B24" s="477"/>
      <c r="C24" s="478"/>
      <c r="D24" s="478"/>
      <c r="E24" s="478"/>
      <c r="F24" s="479">
        <f t="shared" si="1"/>
        <v>0</v>
      </c>
      <c r="G24" s="480"/>
      <c r="H24" s="478"/>
      <c r="I24" s="481"/>
      <c r="J24" s="481"/>
      <c r="K24" s="482"/>
      <c r="L24" s="483">
        <f t="shared" si="2"/>
        <v>0</v>
      </c>
      <c r="M24" s="483">
        <f t="shared" si="0"/>
        <v>0</v>
      </c>
      <c r="N24" s="483">
        <f t="shared" si="0"/>
        <v>0</v>
      </c>
    </row>
    <row r="25" spans="1:14" ht="15.75" x14ac:dyDescent="0.25">
      <c r="A25" s="68" t="s">
        <v>22</v>
      </c>
      <c r="B25" s="477"/>
      <c r="C25" s="478"/>
      <c r="D25" s="478"/>
      <c r="E25" s="478"/>
      <c r="F25" s="479">
        <f t="shared" si="1"/>
        <v>0</v>
      </c>
      <c r="G25" s="480"/>
      <c r="H25" s="478"/>
      <c r="I25" s="481"/>
      <c r="J25" s="481"/>
      <c r="K25" s="482"/>
      <c r="L25" s="483">
        <f t="shared" si="2"/>
        <v>0</v>
      </c>
      <c r="M25" s="483">
        <f t="shared" si="0"/>
        <v>0</v>
      </c>
      <c r="N25" s="483">
        <f t="shared" si="0"/>
        <v>0</v>
      </c>
    </row>
    <row r="26" spans="1:14" ht="31.5" x14ac:dyDescent="0.25">
      <c r="A26" s="68" t="s">
        <v>23</v>
      </c>
      <c r="B26" s="477"/>
      <c r="C26" s="478"/>
      <c r="D26" s="478"/>
      <c r="E26" s="478"/>
      <c r="F26" s="479">
        <f t="shared" si="1"/>
        <v>0</v>
      </c>
      <c r="G26" s="480"/>
      <c r="H26" s="478"/>
      <c r="I26" s="481"/>
      <c r="J26" s="481"/>
      <c r="K26" s="482"/>
      <c r="L26" s="483">
        <f t="shared" si="2"/>
        <v>0</v>
      </c>
      <c r="M26" s="483">
        <f t="shared" si="0"/>
        <v>0</v>
      </c>
      <c r="N26" s="483">
        <f t="shared" si="0"/>
        <v>0</v>
      </c>
    </row>
    <row r="27" spans="1:14" ht="24" customHeight="1" x14ac:dyDescent="0.25">
      <c r="A27" s="68" t="s">
        <v>24</v>
      </c>
      <c r="B27" s="477"/>
      <c r="C27" s="478"/>
      <c r="D27" s="478"/>
      <c r="E27" s="478"/>
      <c r="F27" s="479">
        <f t="shared" si="1"/>
        <v>0</v>
      </c>
      <c r="G27" s="480"/>
      <c r="H27" s="478"/>
      <c r="I27" s="481"/>
      <c r="J27" s="481"/>
      <c r="K27" s="482"/>
      <c r="L27" s="483">
        <f t="shared" si="2"/>
        <v>0</v>
      </c>
      <c r="M27" s="483">
        <f t="shared" si="0"/>
        <v>0</v>
      </c>
      <c r="N27" s="483">
        <f t="shared" si="0"/>
        <v>0</v>
      </c>
    </row>
    <row r="28" spans="1:14" ht="15.75" x14ac:dyDescent="0.25">
      <c r="A28" s="68" t="s">
        <v>25</v>
      </c>
      <c r="B28" s="477"/>
      <c r="C28" s="478"/>
      <c r="D28" s="478"/>
      <c r="E28" s="478"/>
      <c r="F28" s="479">
        <f t="shared" si="1"/>
        <v>0</v>
      </c>
      <c r="G28" s="480"/>
      <c r="H28" s="478"/>
      <c r="I28" s="481"/>
      <c r="J28" s="481"/>
      <c r="K28" s="482"/>
      <c r="L28" s="483">
        <f t="shared" si="2"/>
        <v>0</v>
      </c>
      <c r="M28" s="483">
        <f t="shared" si="0"/>
        <v>0</v>
      </c>
      <c r="N28" s="483">
        <f t="shared" si="0"/>
        <v>0</v>
      </c>
    </row>
    <row r="29" spans="1:14" ht="31.5" x14ac:dyDescent="0.25">
      <c r="A29" s="68" t="s">
        <v>26</v>
      </c>
      <c r="B29" s="477"/>
      <c r="C29" s="478"/>
      <c r="D29" s="478"/>
      <c r="E29" s="478"/>
      <c r="F29" s="479">
        <f t="shared" si="1"/>
        <v>0</v>
      </c>
      <c r="G29" s="480"/>
      <c r="H29" s="478"/>
      <c r="I29" s="481"/>
      <c r="J29" s="481"/>
      <c r="K29" s="482"/>
      <c r="L29" s="483">
        <f t="shared" si="2"/>
        <v>0</v>
      </c>
      <c r="M29" s="483">
        <f t="shared" si="0"/>
        <v>0</v>
      </c>
      <c r="N29" s="483">
        <f t="shared" si="0"/>
        <v>0</v>
      </c>
    </row>
    <row r="30" spans="1:14" ht="15.75" x14ac:dyDescent="0.25">
      <c r="A30" s="68" t="s">
        <v>27</v>
      </c>
      <c r="B30" s="477"/>
      <c r="C30" s="478"/>
      <c r="D30" s="478"/>
      <c r="E30" s="478"/>
      <c r="F30" s="479">
        <f t="shared" si="1"/>
        <v>0</v>
      </c>
      <c r="G30" s="480"/>
      <c r="H30" s="478"/>
      <c r="I30" s="481"/>
      <c r="J30" s="481"/>
      <c r="K30" s="482"/>
      <c r="L30" s="483">
        <f t="shared" si="2"/>
        <v>0</v>
      </c>
      <c r="M30" s="483">
        <f t="shared" si="0"/>
        <v>0</v>
      </c>
      <c r="N30" s="483">
        <f t="shared" si="0"/>
        <v>0</v>
      </c>
    </row>
    <row r="31" spans="1:14" ht="19.899999999999999" customHeight="1" x14ac:dyDescent="0.25">
      <c r="A31" s="68" t="s">
        <v>28</v>
      </c>
      <c r="B31" s="477"/>
      <c r="C31" s="478"/>
      <c r="D31" s="478"/>
      <c r="E31" s="478"/>
      <c r="F31" s="479">
        <f t="shared" si="1"/>
        <v>0</v>
      </c>
      <c r="G31" s="480"/>
      <c r="H31" s="478"/>
      <c r="I31" s="481"/>
      <c r="J31" s="481"/>
      <c r="K31" s="482"/>
      <c r="L31" s="483">
        <f t="shared" si="2"/>
        <v>0</v>
      </c>
      <c r="M31" s="483">
        <f t="shared" si="0"/>
        <v>0</v>
      </c>
      <c r="N31" s="483">
        <f t="shared" si="0"/>
        <v>0</v>
      </c>
    </row>
    <row r="32" spans="1:14" ht="15.75" x14ac:dyDescent="0.25">
      <c r="A32" s="68" t="s">
        <v>29</v>
      </c>
      <c r="B32" s="477"/>
      <c r="C32" s="478"/>
      <c r="D32" s="478"/>
      <c r="E32" s="478"/>
      <c r="F32" s="479">
        <f t="shared" si="1"/>
        <v>0</v>
      </c>
      <c r="G32" s="480"/>
      <c r="H32" s="478"/>
      <c r="I32" s="481"/>
      <c r="J32" s="481"/>
      <c r="K32" s="482"/>
      <c r="L32" s="483">
        <f t="shared" si="2"/>
        <v>0</v>
      </c>
      <c r="M32" s="483">
        <f t="shared" si="0"/>
        <v>0</v>
      </c>
      <c r="N32" s="483">
        <f t="shared" si="0"/>
        <v>0</v>
      </c>
    </row>
    <row r="33" spans="1:14" ht="18.600000000000001" customHeight="1" x14ac:dyDescent="0.25">
      <c r="A33" s="68" t="s">
        <v>30</v>
      </c>
      <c r="B33" s="477"/>
      <c r="C33" s="478"/>
      <c r="D33" s="478"/>
      <c r="E33" s="478"/>
      <c r="F33" s="479">
        <f t="shared" si="1"/>
        <v>0</v>
      </c>
      <c r="G33" s="480"/>
      <c r="H33" s="478"/>
      <c r="I33" s="481"/>
      <c r="J33" s="481"/>
      <c r="K33" s="482"/>
      <c r="L33" s="483">
        <f t="shared" si="2"/>
        <v>0</v>
      </c>
      <c r="M33" s="483">
        <f t="shared" si="0"/>
        <v>0</v>
      </c>
      <c r="N33" s="483">
        <f t="shared" si="0"/>
        <v>0</v>
      </c>
    </row>
    <row r="34" spans="1:14" ht="16.149999999999999" customHeight="1" x14ac:dyDescent="0.25">
      <c r="A34" s="68" t="s">
        <v>31</v>
      </c>
      <c r="B34" s="477"/>
      <c r="C34" s="478"/>
      <c r="D34" s="478"/>
      <c r="E34" s="478"/>
      <c r="F34" s="479">
        <f t="shared" si="1"/>
        <v>0</v>
      </c>
      <c r="G34" s="480"/>
      <c r="H34" s="478"/>
      <c r="I34" s="481"/>
      <c r="J34" s="481"/>
      <c r="K34" s="482"/>
      <c r="L34" s="483">
        <f t="shared" si="2"/>
        <v>0</v>
      </c>
      <c r="M34" s="483">
        <f t="shared" si="0"/>
        <v>0</v>
      </c>
      <c r="N34" s="483">
        <f t="shared" si="0"/>
        <v>0</v>
      </c>
    </row>
    <row r="35" spans="1:14" ht="15.75" x14ac:dyDescent="0.25">
      <c r="A35" s="68" t="s">
        <v>32</v>
      </c>
      <c r="B35" s="477"/>
      <c r="C35" s="478"/>
      <c r="D35" s="478"/>
      <c r="E35" s="478"/>
      <c r="F35" s="479">
        <f t="shared" si="1"/>
        <v>0</v>
      </c>
      <c r="G35" s="480"/>
      <c r="H35" s="478"/>
      <c r="I35" s="481"/>
      <c r="J35" s="481"/>
      <c r="K35" s="482"/>
      <c r="L35" s="483">
        <f t="shared" si="2"/>
        <v>0</v>
      </c>
      <c r="M35" s="483">
        <f t="shared" si="0"/>
        <v>0</v>
      </c>
      <c r="N35" s="483">
        <f t="shared" si="0"/>
        <v>0</v>
      </c>
    </row>
    <row r="36" spans="1:14" ht="15.75" x14ac:dyDescent="0.25">
      <c r="A36" s="68" t="s">
        <v>33</v>
      </c>
      <c r="B36" s="477"/>
      <c r="C36" s="478"/>
      <c r="D36" s="478"/>
      <c r="E36" s="478"/>
      <c r="F36" s="479">
        <f t="shared" si="1"/>
        <v>0</v>
      </c>
      <c r="G36" s="480"/>
      <c r="H36" s="478"/>
      <c r="I36" s="481"/>
      <c r="J36" s="481"/>
      <c r="K36" s="482"/>
      <c r="L36" s="483">
        <f t="shared" si="2"/>
        <v>0</v>
      </c>
      <c r="M36" s="483">
        <f t="shared" si="0"/>
        <v>0</v>
      </c>
      <c r="N36" s="483">
        <f t="shared" si="0"/>
        <v>0</v>
      </c>
    </row>
    <row r="37" spans="1:14" ht="19.899999999999999" customHeight="1" x14ac:dyDescent="0.25">
      <c r="A37" s="68" t="s">
        <v>34</v>
      </c>
      <c r="B37" s="477"/>
      <c r="C37" s="478"/>
      <c r="D37" s="478"/>
      <c r="E37" s="478"/>
      <c r="F37" s="479">
        <f t="shared" si="1"/>
        <v>0</v>
      </c>
      <c r="G37" s="480"/>
      <c r="H37" s="478"/>
      <c r="I37" s="481"/>
      <c r="J37" s="481"/>
      <c r="K37" s="482"/>
      <c r="L37" s="483">
        <f t="shared" si="2"/>
        <v>0</v>
      </c>
      <c r="M37" s="483">
        <f t="shared" si="0"/>
        <v>0</v>
      </c>
      <c r="N37" s="483">
        <f t="shared" si="0"/>
        <v>0</v>
      </c>
    </row>
    <row r="38" spans="1:14" ht="15.75" x14ac:dyDescent="0.25">
      <c r="A38" s="68" t="s">
        <v>35</v>
      </c>
      <c r="B38" s="477"/>
      <c r="C38" s="478"/>
      <c r="D38" s="478"/>
      <c r="E38" s="478"/>
      <c r="F38" s="479">
        <f t="shared" si="1"/>
        <v>0</v>
      </c>
      <c r="G38" s="480"/>
      <c r="H38" s="478"/>
      <c r="I38" s="481"/>
      <c r="J38" s="481"/>
      <c r="K38" s="482"/>
      <c r="L38" s="483">
        <f t="shared" si="2"/>
        <v>0</v>
      </c>
      <c r="M38" s="483">
        <f t="shared" si="0"/>
        <v>0</v>
      </c>
      <c r="N38" s="483">
        <f t="shared" si="0"/>
        <v>0</v>
      </c>
    </row>
    <row r="39" spans="1:14" ht="31.5" x14ac:dyDescent="0.25">
      <c r="A39" s="68" t="s">
        <v>36</v>
      </c>
      <c r="B39" s="477"/>
      <c r="C39" s="478"/>
      <c r="D39" s="478"/>
      <c r="E39" s="478"/>
      <c r="F39" s="479">
        <f t="shared" si="1"/>
        <v>0</v>
      </c>
      <c r="G39" s="480"/>
      <c r="H39" s="478"/>
      <c r="I39" s="481"/>
      <c r="J39" s="481"/>
      <c r="K39" s="482"/>
      <c r="L39" s="483">
        <f t="shared" si="2"/>
        <v>0</v>
      </c>
      <c r="M39" s="483">
        <f t="shared" si="0"/>
        <v>0</v>
      </c>
      <c r="N39" s="483">
        <f t="shared" si="0"/>
        <v>0</v>
      </c>
    </row>
    <row r="40" spans="1:14" ht="15.75" x14ac:dyDescent="0.25">
      <c r="A40" s="68" t="s">
        <v>37</v>
      </c>
      <c r="B40" s="477"/>
      <c r="C40" s="478"/>
      <c r="D40" s="478"/>
      <c r="E40" s="478"/>
      <c r="F40" s="479">
        <f t="shared" si="1"/>
        <v>0</v>
      </c>
      <c r="G40" s="480"/>
      <c r="H40" s="478"/>
      <c r="I40" s="481"/>
      <c r="J40" s="481"/>
      <c r="K40" s="482"/>
      <c r="L40" s="483">
        <f t="shared" si="2"/>
        <v>0</v>
      </c>
      <c r="M40" s="483">
        <f t="shared" si="0"/>
        <v>0</v>
      </c>
      <c r="N40" s="483">
        <f t="shared" si="0"/>
        <v>0</v>
      </c>
    </row>
    <row r="41" spans="1:14" ht="15.75" x14ac:dyDescent="0.25">
      <c r="A41" s="68" t="s">
        <v>38</v>
      </c>
      <c r="B41" s="477"/>
      <c r="C41" s="478"/>
      <c r="D41" s="478"/>
      <c r="E41" s="478"/>
      <c r="F41" s="479">
        <f t="shared" si="1"/>
        <v>0</v>
      </c>
      <c r="G41" s="480"/>
      <c r="H41" s="478"/>
      <c r="I41" s="481"/>
      <c r="J41" s="481"/>
      <c r="K41" s="482"/>
      <c r="L41" s="483">
        <f t="shared" si="2"/>
        <v>0</v>
      </c>
      <c r="M41" s="483">
        <f t="shared" si="0"/>
        <v>0</v>
      </c>
      <c r="N41" s="483">
        <f t="shared" si="0"/>
        <v>0</v>
      </c>
    </row>
    <row r="42" spans="1:14" ht="15.6" customHeight="1" x14ac:dyDescent="0.25">
      <c r="A42" s="68" t="s">
        <v>39</v>
      </c>
      <c r="B42" s="477"/>
      <c r="C42" s="478"/>
      <c r="D42" s="478"/>
      <c r="E42" s="478"/>
      <c r="F42" s="479">
        <f t="shared" si="1"/>
        <v>0</v>
      </c>
      <c r="G42" s="480"/>
      <c r="H42" s="478"/>
      <c r="I42" s="481"/>
      <c r="J42" s="481"/>
      <c r="K42" s="482"/>
      <c r="L42" s="483">
        <f t="shared" si="2"/>
        <v>0</v>
      </c>
      <c r="M42" s="483">
        <f t="shared" si="0"/>
        <v>0</v>
      </c>
      <c r="N42" s="483">
        <f t="shared" si="0"/>
        <v>0</v>
      </c>
    </row>
    <row r="43" spans="1:14" ht="15.75" x14ac:dyDescent="0.25">
      <c r="A43" s="68" t="s">
        <v>40</v>
      </c>
      <c r="B43" s="477"/>
      <c r="C43" s="478"/>
      <c r="D43" s="478"/>
      <c r="E43" s="478"/>
      <c r="F43" s="479">
        <f t="shared" si="1"/>
        <v>0</v>
      </c>
      <c r="G43" s="480"/>
      <c r="H43" s="478"/>
      <c r="I43" s="481"/>
      <c r="J43" s="481"/>
      <c r="K43" s="482"/>
      <c r="L43" s="483">
        <f t="shared" si="2"/>
        <v>0</v>
      </c>
      <c r="M43" s="483">
        <f t="shared" ref="M43:N74" si="3">E43+K43</f>
        <v>0</v>
      </c>
      <c r="N43" s="483">
        <f t="shared" si="3"/>
        <v>0</v>
      </c>
    </row>
    <row r="44" spans="1:14" ht="15.75" x14ac:dyDescent="0.25">
      <c r="A44" s="68" t="s">
        <v>41</v>
      </c>
      <c r="B44" s="477"/>
      <c r="C44" s="478"/>
      <c r="D44" s="478"/>
      <c r="E44" s="478"/>
      <c r="F44" s="479">
        <f t="shared" si="1"/>
        <v>0</v>
      </c>
      <c r="G44" s="480"/>
      <c r="H44" s="478"/>
      <c r="I44" s="481"/>
      <c r="J44" s="481"/>
      <c r="K44" s="482"/>
      <c r="L44" s="483">
        <f t="shared" si="2"/>
        <v>0</v>
      </c>
      <c r="M44" s="483">
        <f t="shared" si="3"/>
        <v>0</v>
      </c>
      <c r="N44" s="483">
        <f t="shared" si="3"/>
        <v>0</v>
      </c>
    </row>
    <row r="45" spans="1:14" ht="15.75" x14ac:dyDescent="0.25">
      <c r="A45" s="68" t="s">
        <v>42</v>
      </c>
      <c r="B45" s="477">
        <v>3200</v>
      </c>
      <c r="C45" s="478">
        <v>29</v>
      </c>
      <c r="D45" s="478"/>
      <c r="E45" s="478"/>
      <c r="F45" s="479">
        <f t="shared" si="1"/>
        <v>3229</v>
      </c>
      <c r="G45" s="480"/>
      <c r="H45" s="478"/>
      <c r="I45" s="481"/>
      <c r="J45" s="481"/>
      <c r="K45" s="482"/>
      <c r="L45" s="483">
        <f t="shared" si="2"/>
        <v>0</v>
      </c>
      <c r="M45" s="483">
        <f t="shared" si="3"/>
        <v>0</v>
      </c>
      <c r="N45" s="483">
        <f t="shared" si="3"/>
        <v>3229</v>
      </c>
    </row>
    <row r="46" spans="1:14" ht="15" customHeight="1" x14ac:dyDescent="0.25">
      <c r="A46" s="68" t="s">
        <v>43</v>
      </c>
      <c r="B46" s="477"/>
      <c r="C46" s="478"/>
      <c r="D46" s="478"/>
      <c r="E46" s="478"/>
      <c r="F46" s="479">
        <f t="shared" si="1"/>
        <v>0</v>
      </c>
      <c r="G46" s="480"/>
      <c r="H46" s="478"/>
      <c r="I46" s="481"/>
      <c r="J46" s="481"/>
      <c r="K46" s="482"/>
      <c r="L46" s="483">
        <f t="shared" si="2"/>
        <v>0</v>
      </c>
      <c r="M46" s="483">
        <f t="shared" si="3"/>
        <v>0</v>
      </c>
      <c r="N46" s="483">
        <f t="shared" si="3"/>
        <v>0</v>
      </c>
    </row>
    <row r="47" spans="1:14" ht="18" customHeight="1" x14ac:dyDescent="0.25">
      <c r="A47" s="68" t="s">
        <v>44</v>
      </c>
      <c r="B47" s="477"/>
      <c r="C47" s="478"/>
      <c r="D47" s="478"/>
      <c r="E47" s="478"/>
      <c r="F47" s="479">
        <f t="shared" si="1"/>
        <v>0</v>
      </c>
      <c r="G47" s="480"/>
      <c r="H47" s="478"/>
      <c r="I47" s="481"/>
      <c r="J47" s="481"/>
      <c r="K47" s="482"/>
      <c r="L47" s="483">
        <f t="shared" si="2"/>
        <v>0</v>
      </c>
      <c r="M47" s="483">
        <f t="shared" si="3"/>
        <v>0</v>
      </c>
      <c r="N47" s="483">
        <f t="shared" si="3"/>
        <v>0</v>
      </c>
    </row>
    <row r="48" spans="1:14" ht="18.600000000000001" customHeight="1" x14ac:dyDescent="0.25">
      <c r="A48" s="68" t="s">
        <v>45</v>
      </c>
      <c r="B48" s="477"/>
      <c r="C48" s="478"/>
      <c r="D48" s="478"/>
      <c r="E48" s="478"/>
      <c r="F48" s="479">
        <f t="shared" si="1"/>
        <v>0</v>
      </c>
      <c r="G48" s="480"/>
      <c r="H48" s="478"/>
      <c r="I48" s="481"/>
      <c r="J48" s="481"/>
      <c r="K48" s="482"/>
      <c r="L48" s="483">
        <f t="shared" si="2"/>
        <v>0</v>
      </c>
      <c r="M48" s="483">
        <f t="shared" si="3"/>
        <v>0</v>
      </c>
      <c r="N48" s="483">
        <f t="shared" si="3"/>
        <v>0</v>
      </c>
    </row>
    <row r="49" spans="1:14" ht="39" customHeight="1" x14ac:dyDescent="0.25">
      <c r="A49" s="68" t="s">
        <v>78</v>
      </c>
      <c r="B49" s="477"/>
      <c r="C49" s="478"/>
      <c r="D49" s="478"/>
      <c r="E49" s="478"/>
      <c r="F49" s="479"/>
      <c r="G49" s="480"/>
      <c r="H49" s="478"/>
      <c r="I49" s="481"/>
      <c r="J49" s="481"/>
      <c r="K49" s="482"/>
      <c r="L49" s="483">
        <f t="shared" si="2"/>
        <v>0</v>
      </c>
      <c r="M49" s="483">
        <f t="shared" si="3"/>
        <v>0</v>
      </c>
      <c r="N49" s="483">
        <f t="shared" si="3"/>
        <v>0</v>
      </c>
    </row>
    <row r="50" spans="1:14" ht="19.899999999999999" customHeight="1" x14ac:dyDescent="0.25">
      <c r="A50" s="68" t="s">
        <v>46</v>
      </c>
      <c r="B50" s="477"/>
      <c r="C50" s="478"/>
      <c r="D50" s="478"/>
      <c r="E50" s="478"/>
      <c r="F50" s="479">
        <f t="shared" si="1"/>
        <v>0</v>
      </c>
      <c r="G50" s="480"/>
      <c r="H50" s="478"/>
      <c r="I50" s="481"/>
      <c r="J50" s="481"/>
      <c r="K50" s="482"/>
      <c r="L50" s="483">
        <f t="shared" si="2"/>
        <v>0</v>
      </c>
      <c r="M50" s="483">
        <f t="shared" si="3"/>
        <v>0</v>
      </c>
      <c r="N50" s="483">
        <f t="shared" si="3"/>
        <v>0</v>
      </c>
    </row>
    <row r="51" spans="1:14" ht="19.899999999999999" customHeight="1" x14ac:dyDescent="0.25">
      <c r="A51" s="68" t="s">
        <v>47</v>
      </c>
      <c r="B51" s="477"/>
      <c r="C51" s="478"/>
      <c r="D51" s="478"/>
      <c r="E51" s="478"/>
      <c r="F51" s="479">
        <f t="shared" si="1"/>
        <v>0</v>
      </c>
      <c r="G51" s="480"/>
      <c r="H51" s="478"/>
      <c r="I51" s="481"/>
      <c r="J51" s="481"/>
      <c r="K51" s="482"/>
      <c r="L51" s="483">
        <f t="shared" si="2"/>
        <v>0</v>
      </c>
      <c r="M51" s="483">
        <f t="shared" si="3"/>
        <v>0</v>
      </c>
      <c r="N51" s="483">
        <f t="shared" si="3"/>
        <v>0</v>
      </c>
    </row>
    <row r="52" spans="1:14" ht="15.75" x14ac:dyDescent="0.25">
      <c r="A52" s="68" t="s">
        <v>48</v>
      </c>
      <c r="B52" s="477"/>
      <c r="C52" s="478"/>
      <c r="D52" s="478"/>
      <c r="E52" s="478"/>
      <c r="F52" s="479">
        <f t="shared" si="1"/>
        <v>0</v>
      </c>
      <c r="G52" s="480"/>
      <c r="H52" s="478"/>
      <c r="I52" s="481"/>
      <c r="J52" s="481"/>
      <c r="K52" s="482"/>
      <c r="L52" s="483">
        <f t="shared" si="2"/>
        <v>0</v>
      </c>
      <c r="M52" s="483">
        <f t="shared" si="3"/>
        <v>0</v>
      </c>
      <c r="N52" s="483">
        <f t="shared" si="3"/>
        <v>0</v>
      </c>
    </row>
    <row r="53" spans="1:14" ht="15.75" x14ac:dyDescent="0.25">
      <c r="A53" s="68" t="s">
        <v>49</v>
      </c>
      <c r="B53" s="477"/>
      <c r="C53" s="478"/>
      <c r="D53" s="478"/>
      <c r="E53" s="478"/>
      <c r="F53" s="479">
        <f t="shared" si="1"/>
        <v>0</v>
      </c>
      <c r="G53" s="480"/>
      <c r="H53" s="478"/>
      <c r="I53" s="481"/>
      <c r="J53" s="481"/>
      <c r="K53" s="482"/>
      <c r="L53" s="483">
        <f t="shared" si="2"/>
        <v>0</v>
      </c>
      <c r="M53" s="483">
        <f t="shared" si="3"/>
        <v>0</v>
      </c>
      <c r="N53" s="483">
        <f t="shared" si="3"/>
        <v>0</v>
      </c>
    </row>
    <row r="54" spans="1:14" ht="15.75" x14ac:dyDescent="0.25">
      <c r="A54" s="68" t="s">
        <v>50</v>
      </c>
      <c r="B54" s="477"/>
      <c r="C54" s="478"/>
      <c r="D54" s="478"/>
      <c r="E54" s="478"/>
      <c r="F54" s="479">
        <f t="shared" si="1"/>
        <v>0</v>
      </c>
      <c r="G54" s="480"/>
      <c r="H54" s="478"/>
      <c r="I54" s="481"/>
      <c r="J54" s="481"/>
      <c r="K54" s="482"/>
      <c r="L54" s="483">
        <f t="shared" si="2"/>
        <v>0</v>
      </c>
      <c r="M54" s="483">
        <f t="shared" si="3"/>
        <v>0</v>
      </c>
      <c r="N54" s="483">
        <f t="shared" si="3"/>
        <v>0</v>
      </c>
    </row>
    <row r="55" spans="1:14" ht="31.5" x14ac:dyDescent="0.25">
      <c r="A55" s="68" t="s">
        <v>51</v>
      </c>
      <c r="B55" s="477"/>
      <c r="C55" s="478"/>
      <c r="D55" s="478"/>
      <c r="E55" s="478"/>
      <c r="F55" s="479">
        <f t="shared" si="1"/>
        <v>0</v>
      </c>
      <c r="G55" s="480"/>
      <c r="H55" s="478"/>
      <c r="I55" s="481"/>
      <c r="J55" s="481"/>
      <c r="K55" s="482"/>
      <c r="L55" s="483">
        <f t="shared" si="2"/>
        <v>0</v>
      </c>
      <c r="M55" s="483">
        <f t="shared" si="3"/>
        <v>0</v>
      </c>
      <c r="N55" s="483">
        <f t="shared" si="3"/>
        <v>0</v>
      </c>
    </row>
    <row r="56" spans="1:14" ht="15.75" x14ac:dyDescent="0.25">
      <c r="A56" s="68" t="s">
        <v>52</v>
      </c>
      <c r="B56" s="477"/>
      <c r="C56" s="478"/>
      <c r="D56" s="478"/>
      <c r="E56" s="478"/>
      <c r="F56" s="479">
        <f t="shared" si="1"/>
        <v>0</v>
      </c>
      <c r="G56" s="480"/>
      <c r="H56" s="478"/>
      <c r="I56" s="481"/>
      <c r="J56" s="481"/>
      <c r="K56" s="482"/>
      <c r="L56" s="483">
        <f t="shared" si="2"/>
        <v>0</v>
      </c>
      <c r="M56" s="483">
        <f t="shared" si="3"/>
        <v>0</v>
      </c>
      <c r="N56" s="483">
        <f t="shared" si="3"/>
        <v>0</v>
      </c>
    </row>
    <row r="57" spans="1:14" ht="15.75" x14ac:dyDescent="0.25">
      <c r="A57" s="68" t="s">
        <v>53</v>
      </c>
      <c r="B57" s="477"/>
      <c r="C57" s="478"/>
      <c r="D57" s="478"/>
      <c r="E57" s="478"/>
      <c r="F57" s="479">
        <f t="shared" si="1"/>
        <v>0</v>
      </c>
      <c r="G57" s="480"/>
      <c r="H57" s="478"/>
      <c r="I57" s="481"/>
      <c r="J57" s="481"/>
      <c r="K57" s="482"/>
      <c r="L57" s="483">
        <f t="shared" si="2"/>
        <v>0</v>
      </c>
      <c r="M57" s="483">
        <f t="shared" si="3"/>
        <v>0</v>
      </c>
      <c r="N57" s="483">
        <f t="shared" si="3"/>
        <v>0</v>
      </c>
    </row>
    <row r="58" spans="1:14" ht="15.75" x14ac:dyDescent="0.25">
      <c r="A58" s="68" t="s">
        <v>54</v>
      </c>
      <c r="B58" s="477"/>
      <c r="C58" s="478"/>
      <c r="D58" s="478"/>
      <c r="E58" s="478"/>
      <c r="F58" s="479">
        <f t="shared" si="1"/>
        <v>0</v>
      </c>
      <c r="G58" s="480"/>
      <c r="H58" s="478"/>
      <c r="I58" s="481"/>
      <c r="J58" s="481"/>
      <c r="K58" s="482"/>
      <c r="L58" s="483">
        <f t="shared" si="2"/>
        <v>0</v>
      </c>
      <c r="M58" s="483">
        <f t="shared" si="3"/>
        <v>0</v>
      </c>
      <c r="N58" s="483">
        <f t="shared" si="3"/>
        <v>0</v>
      </c>
    </row>
    <row r="59" spans="1:14" ht="15.75" x14ac:dyDescent="0.25">
      <c r="A59" s="68" t="s">
        <v>55</v>
      </c>
      <c r="B59" s="477"/>
      <c r="C59" s="478"/>
      <c r="D59" s="478"/>
      <c r="E59" s="478"/>
      <c r="F59" s="479">
        <f t="shared" si="1"/>
        <v>0</v>
      </c>
      <c r="G59" s="480"/>
      <c r="H59" s="478"/>
      <c r="I59" s="481"/>
      <c r="J59" s="481"/>
      <c r="K59" s="482"/>
      <c r="L59" s="483">
        <f t="shared" si="2"/>
        <v>0</v>
      </c>
      <c r="M59" s="483">
        <f t="shared" si="3"/>
        <v>0</v>
      </c>
      <c r="N59" s="483">
        <f t="shared" si="3"/>
        <v>0</v>
      </c>
    </row>
    <row r="60" spans="1:14" ht="31.5" x14ac:dyDescent="0.25">
      <c r="A60" s="68" t="s">
        <v>56</v>
      </c>
      <c r="B60" s="477"/>
      <c r="C60" s="478"/>
      <c r="D60" s="478"/>
      <c r="E60" s="478"/>
      <c r="F60" s="479">
        <f t="shared" si="1"/>
        <v>0</v>
      </c>
      <c r="G60" s="480"/>
      <c r="H60" s="478"/>
      <c r="I60" s="481"/>
      <c r="J60" s="481"/>
      <c r="K60" s="482"/>
      <c r="L60" s="483">
        <f t="shared" si="2"/>
        <v>0</v>
      </c>
      <c r="M60" s="483">
        <f t="shared" si="3"/>
        <v>0</v>
      </c>
      <c r="N60" s="483">
        <f t="shared" si="3"/>
        <v>0</v>
      </c>
    </row>
    <row r="61" spans="1:14" ht="15.75" x14ac:dyDescent="0.25">
      <c r="A61" s="68" t="s">
        <v>57</v>
      </c>
      <c r="B61" s="477"/>
      <c r="C61" s="478"/>
      <c r="D61" s="478"/>
      <c r="E61" s="478"/>
      <c r="F61" s="479">
        <f t="shared" si="1"/>
        <v>0</v>
      </c>
      <c r="G61" s="480"/>
      <c r="H61" s="478"/>
      <c r="I61" s="481"/>
      <c r="J61" s="481"/>
      <c r="K61" s="482"/>
      <c r="L61" s="483">
        <f t="shared" si="2"/>
        <v>0</v>
      </c>
      <c r="M61" s="483">
        <f t="shared" si="3"/>
        <v>0</v>
      </c>
      <c r="N61" s="483">
        <f t="shared" si="3"/>
        <v>0</v>
      </c>
    </row>
    <row r="62" spans="1:14" ht="15.75" x14ac:dyDescent="0.25">
      <c r="A62" s="68" t="s">
        <v>58</v>
      </c>
      <c r="B62" s="477"/>
      <c r="C62" s="478"/>
      <c r="D62" s="478"/>
      <c r="E62" s="478"/>
      <c r="F62" s="479">
        <f t="shared" si="1"/>
        <v>0</v>
      </c>
      <c r="G62" s="480">
        <v>2660</v>
      </c>
      <c r="H62" s="478">
        <v>798</v>
      </c>
      <c r="I62" s="481">
        <v>138</v>
      </c>
      <c r="J62" s="481">
        <v>3093</v>
      </c>
      <c r="K62" s="482"/>
      <c r="L62" s="483">
        <f t="shared" si="2"/>
        <v>6689</v>
      </c>
      <c r="M62" s="483">
        <f t="shared" si="3"/>
        <v>0</v>
      </c>
      <c r="N62" s="483">
        <f t="shared" si="3"/>
        <v>6689</v>
      </c>
    </row>
    <row r="63" spans="1:14" ht="19.899999999999999" customHeight="1" x14ac:dyDescent="0.25">
      <c r="A63" s="68" t="s">
        <v>59</v>
      </c>
      <c r="B63" s="477"/>
      <c r="C63" s="478"/>
      <c r="D63" s="478"/>
      <c r="E63" s="478"/>
      <c r="F63" s="479">
        <f t="shared" si="1"/>
        <v>0</v>
      </c>
      <c r="G63" s="480"/>
      <c r="H63" s="478"/>
      <c r="I63" s="481"/>
      <c r="J63" s="481"/>
      <c r="K63" s="482"/>
      <c r="L63" s="483">
        <f t="shared" si="2"/>
        <v>0</v>
      </c>
      <c r="M63" s="483">
        <f t="shared" si="3"/>
        <v>0</v>
      </c>
      <c r="N63" s="483">
        <f t="shared" si="3"/>
        <v>0</v>
      </c>
    </row>
    <row r="64" spans="1:14" ht="15.75" x14ac:dyDescent="0.25">
      <c r="A64" s="68" t="s">
        <v>60</v>
      </c>
      <c r="B64" s="477"/>
      <c r="C64" s="478"/>
      <c r="D64" s="478"/>
      <c r="E64" s="478"/>
      <c r="F64" s="479">
        <f t="shared" si="1"/>
        <v>0</v>
      </c>
      <c r="G64" s="480"/>
      <c r="H64" s="478"/>
      <c r="I64" s="481"/>
      <c r="J64" s="481"/>
      <c r="K64" s="482"/>
      <c r="L64" s="483">
        <f t="shared" si="2"/>
        <v>0</v>
      </c>
      <c r="M64" s="483">
        <f t="shared" si="3"/>
        <v>0</v>
      </c>
      <c r="N64" s="483">
        <f t="shared" si="3"/>
        <v>0</v>
      </c>
    </row>
    <row r="65" spans="1:14" ht="15.75" x14ac:dyDescent="0.25">
      <c r="A65" s="68" t="s">
        <v>61</v>
      </c>
      <c r="B65" s="477"/>
      <c r="C65" s="478"/>
      <c r="D65" s="478"/>
      <c r="E65" s="478"/>
      <c r="F65" s="479">
        <f t="shared" si="1"/>
        <v>0</v>
      </c>
      <c r="G65" s="480"/>
      <c r="H65" s="478"/>
      <c r="I65" s="481"/>
      <c r="J65" s="481"/>
      <c r="K65" s="482"/>
      <c r="L65" s="483">
        <f t="shared" si="2"/>
        <v>0</v>
      </c>
      <c r="M65" s="483">
        <f t="shared" si="3"/>
        <v>0</v>
      </c>
      <c r="N65" s="483">
        <f t="shared" si="3"/>
        <v>0</v>
      </c>
    </row>
    <row r="66" spans="1:14" ht="31.5" x14ac:dyDescent="0.25">
      <c r="A66" s="68" t="s">
        <v>62</v>
      </c>
      <c r="B66" s="477"/>
      <c r="C66" s="478"/>
      <c r="D66" s="478"/>
      <c r="E66" s="478"/>
      <c r="F66" s="479">
        <f t="shared" si="1"/>
        <v>0</v>
      </c>
      <c r="G66" s="480"/>
      <c r="H66" s="478"/>
      <c r="I66" s="481"/>
      <c r="J66" s="481"/>
      <c r="K66" s="482"/>
      <c r="L66" s="483">
        <f t="shared" si="2"/>
        <v>0</v>
      </c>
      <c r="M66" s="483">
        <f t="shared" si="3"/>
        <v>0</v>
      </c>
      <c r="N66" s="483">
        <f t="shared" si="3"/>
        <v>0</v>
      </c>
    </row>
    <row r="67" spans="1:14" ht="15.75" x14ac:dyDescent="0.25">
      <c r="A67" s="68" t="s">
        <v>63</v>
      </c>
      <c r="B67" s="477"/>
      <c r="C67" s="478"/>
      <c r="D67" s="478"/>
      <c r="E67" s="478"/>
      <c r="F67" s="479">
        <f t="shared" si="1"/>
        <v>0</v>
      </c>
      <c r="G67" s="480"/>
      <c r="H67" s="478"/>
      <c r="I67" s="481"/>
      <c r="J67" s="481"/>
      <c r="K67" s="482"/>
      <c r="L67" s="483">
        <f t="shared" si="2"/>
        <v>0</v>
      </c>
      <c r="M67" s="483">
        <f t="shared" si="3"/>
        <v>0</v>
      </c>
      <c r="N67" s="483">
        <f t="shared" si="3"/>
        <v>0</v>
      </c>
    </row>
    <row r="68" spans="1:14" ht="15.75" x14ac:dyDescent="0.25">
      <c r="A68" s="68" t="s">
        <v>64</v>
      </c>
      <c r="B68" s="477"/>
      <c r="C68" s="478"/>
      <c r="D68" s="478"/>
      <c r="E68" s="478"/>
      <c r="F68" s="479">
        <f t="shared" si="1"/>
        <v>0</v>
      </c>
      <c r="G68" s="480"/>
      <c r="H68" s="478"/>
      <c r="I68" s="481"/>
      <c r="J68" s="481"/>
      <c r="K68" s="482"/>
      <c r="L68" s="483">
        <f t="shared" si="2"/>
        <v>0</v>
      </c>
      <c r="M68" s="483">
        <f t="shared" si="3"/>
        <v>0</v>
      </c>
      <c r="N68" s="483">
        <f t="shared" si="3"/>
        <v>0</v>
      </c>
    </row>
    <row r="69" spans="1:14" ht="21" customHeight="1" x14ac:dyDescent="0.25">
      <c r="A69" s="68" t="s">
        <v>65</v>
      </c>
      <c r="B69" s="477"/>
      <c r="C69" s="478"/>
      <c r="D69" s="478"/>
      <c r="E69" s="478"/>
      <c r="F69" s="479">
        <f t="shared" si="1"/>
        <v>0</v>
      </c>
      <c r="G69" s="480"/>
      <c r="H69" s="478"/>
      <c r="I69" s="481"/>
      <c r="J69" s="481"/>
      <c r="K69" s="482"/>
      <c r="L69" s="483">
        <f t="shared" si="2"/>
        <v>0</v>
      </c>
      <c r="M69" s="483">
        <f t="shared" si="3"/>
        <v>0</v>
      </c>
      <c r="N69" s="483">
        <f t="shared" si="3"/>
        <v>0</v>
      </c>
    </row>
    <row r="70" spans="1:14" ht="15.75" x14ac:dyDescent="0.25">
      <c r="A70" s="68" t="s">
        <v>66</v>
      </c>
      <c r="B70" s="477"/>
      <c r="C70" s="478"/>
      <c r="D70" s="478"/>
      <c r="E70" s="478"/>
      <c r="F70" s="479">
        <f t="shared" si="1"/>
        <v>0</v>
      </c>
      <c r="G70" s="480"/>
      <c r="H70" s="478"/>
      <c r="I70" s="481"/>
      <c r="J70" s="481"/>
      <c r="K70" s="482"/>
      <c r="L70" s="483">
        <f t="shared" si="2"/>
        <v>0</v>
      </c>
      <c r="M70" s="483">
        <f t="shared" si="3"/>
        <v>0</v>
      </c>
      <c r="N70" s="483">
        <f t="shared" si="3"/>
        <v>0</v>
      </c>
    </row>
    <row r="71" spans="1:14" ht="15.75" x14ac:dyDescent="0.25">
      <c r="A71" s="68" t="s">
        <v>67</v>
      </c>
      <c r="B71" s="477"/>
      <c r="C71" s="478"/>
      <c r="D71" s="478"/>
      <c r="E71" s="478"/>
      <c r="F71" s="479">
        <f t="shared" si="1"/>
        <v>0</v>
      </c>
      <c r="G71" s="480"/>
      <c r="H71" s="478"/>
      <c r="I71" s="481"/>
      <c r="J71" s="481"/>
      <c r="K71" s="482"/>
      <c r="L71" s="483">
        <f t="shared" si="2"/>
        <v>0</v>
      </c>
      <c r="M71" s="483">
        <f t="shared" si="3"/>
        <v>0</v>
      </c>
      <c r="N71" s="483">
        <f t="shared" si="3"/>
        <v>0</v>
      </c>
    </row>
    <row r="72" spans="1:14" ht="31.5" x14ac:dyDescent="0.25">
      <c r="A72" s="68" t="s">
        <v>68</v>
      </c>
      <c r="B72" s="477"/>
      <c r="C72" s="478"/>
      <c r="D72" s="478"/>
      <c r="E72" s="478"/>
      <c r="F72" s="479">
        <f t="shared" si="1"/>
        <v>0</v>
      </c>
      <c r="G72" s="480"/>
      <c r="H72" s="478"/>
      <c r="I72" s="481"/>
      <c r="J72" s="481"/>
      <c r="K72" s="482"/>
      <c r="L72" s="483">
        <f t="shared" si="2"/>
        <v>0</v>
      </c>
      <c r="M72" s="483">
        <f t="shared" si="3"/>
        <v>0</v>
      </c>
      <c r="N72" s="483">
        <f t="shared" si="3"/>
        <v>0</v>
      </c>
    </row>
    <row r="73" spans="1:14" ht="32.25" thickBot="1" x14ac:dyDescent="0.3">
      <c r="A73" s="101" t="s">
        <v>69</v>
      </c>
      <c r="B73" s="484"/>
      <c r="C73" s="485"/>
      <c r="D73" s="485"/>
      <c r="E73" s="485"/>
      <c r="F73" s="486">
        <f t="shared" si="1"/>
        <v>0</v>
      </c>
      <c r="G73" s="487"/>
      <c r="H73" s="488"/>
      <c r="I73" s="489"/>
      <c r="J73" s="489"/>
      <c r="K73" s="490"/>
      <c r="L73" s="491">
        <f t="shared" si="2"/>
        <v>0</v>
      </c>
      <c r="M73" s="491">
        <f t="shared" si="3"/>
        <v>0</v>
      </c>
      <c r="N73" s="491">
        <f t="shared" si="3"/>
        <v>0</v>
      </c>
    </row>
    <row r="74" spans="1:14" ht="35.450000000000003" customHeight="1" thickBot="1" x14ac:dyDescent="0.3">
      <c r="A74" s="492" t="s">
        <v>70</v>
      </c>
      <c r="B74" s="503">
        <f>SUM(B11:B73)</f>
        <v>3200</v>
      </c>
      <c r="C74" s="503">
        <f>SUM(C11:C73)</f>
        <v>29</v>
      </c>
      <c r="D74" s="503">
        <f>SUM(D11:D73)</f>
        <v>0</v>
      </c>
      <c r="E74" s="504">
        <f>SUM(E11:E73)</f>
        <v>0</v>
      </c>
      <c r="F74" s="505">
        <f t="shared" si="1"/>
        <v>3229</v>
      </c>
      <c r="G74" s="503">
        <f>SUM(G11:G73)</f>
        <v>2660</v>
      </c>
      <c r="H74" s="503">
        <f>SUM(H11:H73)</f>
        <v>798</v>
      </c>
      <c r="I74" s="503">
        <f>SUM(I11:I73)</f>
        <v>138</v>
      </c>
      <c r="J74" s="503">
        <f>SUM(J11:J73)</f>
        <v>3093</v>
      </c>
      <c r="K74" s="503">
        <f>SUM(K11:K73)</f>
        <v>0</v>
      </c>
      <c r="L74" s="506">
        <f t="shared" si="2"/>
        <v>6689</v>
      </c>
      <c r="M74" s="507">
        <f t="shared" si="3"/>
        <v>0</v>
      </c>
      <c r="N74" s="507">
        <f t="shared" si="3"/>
        <v>9918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79998168889431442"/>
  </sheetPr>
  <dimension ref="A2:B27"/>
  <sheetViews>
    <sheetView workbookViewId="0">
      <selection activeCell="Q35" sqref="Q35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705" t="s">
        <v>329</v>
      </c>
      <c r="B4" s="705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6">
        <f>B9+B10</f>
        <v>0</v>
      </c>
    </row>
    <row r="9" spans="1:2" ht="15.6" customHeight="1" x14ac:dyDescent="0.25">
      <c r="A9" s="365" t="s">
        <v>321</v>
      </c>
      <c r="B9" s="366"/>
    </row>
    <row r="10" spans="1:2" ht="15.6" customHeight="1" x14ac:dyDescent="0.25">
      <c r="A10" s="365" t="s">
        <v>320</v>
      </c>
      <c r="B10" s="366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/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/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7">
    <mergeCell ref="A26:B26"/>
    <mergeCell ref="A2:B3"/>
    <mergeCell ref="A4:B4"/>
    <mergeCell ref="A6:B6"/>
    <mergeCell ref="A25:B25"/>
    <mergeCell ref="A7:B7"/>
    <mergeCell ref="A22:B22"/>
  </mergeCells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79998168889431442"/>
  </sheetPr>
  <dimension ref="A1:H14"/>
  <sheetViews>
    <sheetView view="pageBreakPreview" zoomScale="60" zoomScaleNormal="100" workbookViewId="0">
      <selection activeCell="Q35" sqref="Q35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11" t="s">
        <v>365</v>
      </c>
      <c r="B4" s="711"/>
      <c r="C4" s="711"/>
      <c r="D4" s="711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0</v>
      </c>
      <c r="C7" s="381"/>
      <c r="D7" s="382"/>
      <c r="F7" s="421">
        <f>G7+H7</f>
        <v>0</v>
      </c>
      <c r="G7" s="381"/>
      <c r="H7" s="382"/>
    </row>
    <row r="8" spans="1:8" ht="19.899999999999999" customHeight="1" thickBot="1" x14ac:dyDescent="0.3">
      <c r="A8" s="386" t="s">
        <v>358</v>
      </c>
      <c r="B8" s="422">
        <f>C8+D8</f>
        <v>0</v>
      </c>
      <c r="C8" s="423"/>
      <c r="D8" s="424"/>
      <c r="F8" s="422">
        <f>G8+H8</f>
        <v>0</v>
      </c>
      <c r="G8" s="423"/>
      <c r="H8" s="424"/>
    </row>
    <row r="9" spans="1:8" ht="15.75" thickBot="1" x14ac:dyDescent="0.3">
      <c r="A9" s="391" t="s">
        <v>359</v>
      </c>
      <c r="B9" s="425">
        <f>B7+B8</f>
        <v>0</v>
      </c>
      <c r="C9" s="426">
        <f>C7+C8</f>
        <v>0</v>
      </c>
      <c r="D9" s="427">
        <f>D7+D8</f>
        <v>0</v>
      </c>
      <c r="F9" s="425">
        <f>F7+F8</f>
        <v>0</v>
      </c>
      <c r="G9" s="426">
        <f>G7+G8</f>
        <v>0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79998168889431442"/>
  </sheetPr>
  <dimension ref="A1:E6"/>
  <sheetViews>
    <sheetView workbookViewId="0">
      <selection activeCell="Q35" sqref="Q35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18.42578125" customWidth="1"/>
    <col min="259" max="259" width="19.28515625" customWidth="1"/>
    <col min="513" max="513" width="32.7109375" customWidth="1"/>
    <col min="514" max="514" width="18.42578125" customWidth="1"/>
    <col min="515" max="515" width="19.28515625" customWidth="1"/>
    <col min="769" max="769" width="32.7109375" customWidth="1"/>
    <col min="770" max="770" width="18.42578125" customWidth="1"/>
    <col min="771" max="771" width="19.28515625" customWidth="1"/>
    <col min="1025" max="1025" width="32.7109375" customWidth="1"/>
    <col min="1026" max="1026" width="18.42578125" customWidth="1"/>
    <col min="1027" max="1027" width="19.28515625" customWidth="1"/>
    <col min="1281" max="1281" width="32.7109375" customWidth="1"/>
    <col min="1282" max="1282" width="18.42578125" customWidth="1"/>
    <col min="1283" max="1283" width="19.28515625" customWidth="1"/>
    <col min="1537" max="1537" width="32.7109375" customWidth="1"/>
    <col min="1538" max="1538" width="18.42578125" customWidth="1"/>
    <col min="1539" max="1539" width="19.28515625" customWidth="1"/>
    <col min="1793" max="1793" width="32.7109375" customWidth="1"/>
    <col min="1794" max="1794" width="18.42578125" customWidth="1"/>
    <col min="1795" max="1795" width="19.28515625" customWidth="1"/>
    <col min="2049" max="2049" width="32.7109375" customWidth="1"/>
    <col min="2050" max="2050" width="18.42578125" customWidth="1"/>
    <col min="2051" max="2051" width="19.28515625" customWidth="1"/>
    <col min="2305" max="2305" width="32.7109375" customWidth="1"/>
    <col min="2306" max="2306" width="18.42578125" customWidth="1"/>
    <col min="2307" max="2307" width="19.28515625" customWidth="1"/>
    <col min="2561" max="2561" width="32.7109375" customWidth="1"/>
    <col min="2562" max="2562" width="18.42578125" customWidth="1"/>
    <col min="2563" max="2563" width="19.28515625" customWidth="1"/>
    <col min="2817" max="2817" width="32.7109375" customWidth="1"/>
    <col min="2818" max="2818" width="18.42578125" customWidth="1"/>
    <col min="2819" max="2819" width="19.28515625" customWidth="1"/>
    <col min="3073" max="3073" width="32.7109375" customWidth="1"/>
    <col min="3074" max="3074" width="18.42578125" customWidth="1"/>
    <col min="3075" max="3075" width="19.28515625" customWidth="1"/>
    <col min="3329" max="3329" width="32.7109375" customWidth="1"/>
    <col min="3330" max="3330" width="18.42578125" customWidth="1"/>
    <col min="3331" max="3331" width="19.28515625" customWidth="1"/>
    <col min="3585" max="3585" width="32.7109375" customWidth="1"/>
    <col min="3586" max="3586" width="18.42578125" customWidth="1"/>
    <col min="3587" max="3587" width="19.28515625" customWidth="1"/>
    <col min="3841" max="3841" width="32.7109375" customWidth="1"/>
    <col min="3842" max="3842" width="18.42578125" customWidth="1"/>
    <col min="3843" max="3843" width="19.28515625" customWidth="1"/>
    <col min="4097" max="4097" width="32.7109375" customWidth="1"/>
    <col min="4098" max="4098" width="18.42578125" customWidth="1"/>
    <col min="4099" max="4099" width="19.28515625" customWidth="1"/>
    <col min="4353" max="4353" width="32.7109375" customWidth="1"/>
    <col min="4354" max="4354" width="18.42578125" customWidth="1"/>
    <col min="4355" max="4355" width="19.28515625" customWidth="1"/>
    <col min="4609" max="4609" width="32.7109375" customWidth="1"/>
    <col min="4610" max="4610" width="18.42578125" customWidth="1"/>
    <col min="4611" max="4611" width="19.28515625" customWidth="1"/>
    <col min="4865" max="4865" width="32.7109375" customWidth="1"/>
    <col min="4866" max="4866" width="18.42578125" customWidth="1"/>
    <col min="4867" max="4867" width="19.28515625" customWidth="1"/>
    <col min="5121" max="5121" width="32.7109375" customWidth="1"/>
    <col min="5122" max="5122" width="18.42578125" customWidth="1"/>
    <col min="5123" max="5123" width="19.28515625" customWidth="1"/>
    <col min="5377" max="5377" width="32.7109375" customWidth="1"/>
    <col min="5378" max="5378" width="18.42578125" customWidth="1"/>
    <col min="5379" max="5379" width="19.28515625" customWidth="1"/>
    <col min="5633" max="5633" width="32.7109375" customWidth="1"/>
    <col min="5634" max="5634" width="18.42578125" customWidth="1"/>
    <col min="5635" max="5635" width="19.28515625" customWidth="1"/>
    <col min="5889" max="5889" width="32.7109375" customWidth="1"/>
    <col min="5890" max="5890" width="18.42578125" customWidth="1"/>
    <col min="5891" max="5891" width="19.28515625" customWidth="1"/>
    <col min="6145" max="6145" width="32.7109375" customWidth="1"/>
    <col min="6146" max="6146" width="18.42578125" customWidth="1"/>
    <col min="6147" max="6147" width="19.28515625" customWidth="1"/>
    <col min="6401" max="6401" width="32.7109375" customWidth="1"/>
    <col min="6402" max="6402" width="18.42578125" customWidth="1"/>
    <col min="6403" max="6403" width="19.28515625" customWidth="1"/>
    <col min="6657" max="6657" width="32.7109375" customWidth="1"/>
    <col min="6658" max="6658" width="18.42578125" customWidth="1"/>
    <col min="6659" max="6659" width="19.28515625" customWidth="1"/>
    <col min="6913" max="6913" width="32.7109375" customWidth="1"/>
    <col min="6914" max="6914" width="18.42578125" customWidth="1"/>
    <col min="6915" max="6915" width="19.28515625" customWidth="1"/>
    <col min="7169" max="7169" width="32.7109375" customWidth="1"/>
    <col min="7170" max="7170" width="18.42578125" customWidth="1"/>
    <col min="7171" max="7171" width="19.28515625" customWidth="1"/>
    <col min="7425" max="7425" width="32.7109375" customWidth="1"/>
    <col min="7426" max="7426" width="18.42578125" customWidth="1"/>
    <col min="7427" max="7427" width="19.28515625" customWidth="1"/>
    <col min="7681" max="7681" width="32.7109375" customWidth="1"/>
    <col min="7682" max="7682" width="18.42578125" customWidth="1"/>
    <col min="7683" max="7683" width="19.28515625" customWidth="1"/>
    <col min="7937" max="7937" width="32.7109375" customWidth="1"/>
    <col min="7938" max="7938" width="18.42578125" customWidth="1"/>
    <col min="7939" max="7939" width="19.28515625" customWidth="1"/>
    <col min="8193" max="8193" width="32.7109375" customWidth="1"/>
    <col min="8194" max="8194" width="18.42578125" customWidth="1"/>
    <col min="8195" max="8195" width="19.28515625" customWidth="1"/>
    <col min="8449" max="8449" width="32.7109375" customWidth="1"/>
    <col min="8450" max="8450" width="18.42578125" customWidth="1"/>
    <col min="8451" max="8451" width="19.28515625" customWidth="1"/>
    <col min="8705" max="8705" width="32.7109375" customWidth="1"/>
    <col min="8706" max="8706" width="18.42578125" customWidth="1"/>
    <col min="8707" max="8707" width="19.28515625" customWidth="1"/>
    <col min="8961" max="8961" width="32.7109375" customWidth="1"/>
    <col min="8962" max="8962" width="18.42578125" customWidth="1"/>
    <col min="8963" max="8963" width="19.28515625" customWidth="1"/>
    <col min="9217" max="9217" width="32.7109375" customWidth="1"/>
    <col min="9218" max="9218" width="18.42578125" customWidth="1"/>
    <col min="9219" max="9219" width="19.28515625" customWidth="1"/>
    <col min="9473" max="9473" width="32.7109375" customWidth="1"/>
    <col min="9474" max="9474" width="18.42578125" customWidth="1"/>
    <col min="9475" max="9475" width="19.28515625" customWidth="1"/>
    <col min="9729" max="9729" width="32.7109375" customWidth="1"/>
    <col min="9730" max="9730" width="18.42578125" customWidth="1"/>
    <col min="9731" max="9731" width="19.28515625" customWidth="1"/>
    <col min="9985" max="9985" width="32.7109375" customWidth="1"/>
    <col min="9986" max="9986" width="18.42578125" customWidth="1"/>
    <col min="9987" max="9987" width="19.28515625" customWidth="1"/>
    <col min="10241" max="10241" width="32.7109375" customWidth="1"/>
    <col min="10242" max="10242" width="18.42578125" customWidth="1"/>
    <col min="10243" max="10243" width="19.28515625" customWidth="1"/>
    <col min="10497" max="10497" width="32.7109375" customWidth="1"/>
    <col min="10498" max="10498" width="18.42578125" customWidth="1"/>
    <col min="10499" max="10499" width="19.28515625" customWidth="1"/>
    <col min="10753" max="10753" width="32.7109375" customWidth="1"/>
    <col min="10754" max="10754" width="18.42578125" customWidth="1"/>
    <col min="10755" max="10755" width="19.28515625" customWidth="1"/>
    <col min="11009" max="11009" width="32.7109375" customWidth="1"/>
    <col min="11010" max="11010" width="18.42578125" customWidth="1"/>
    <col min="11011" max="11011" width="19.28515625" customWidth="1"/>
    <col min="11265" max="11265" width="32.7109375" customWidth="1"/>
    <col min="11266" max="11266" width="18.42578125" customWidth="1"/>
    <col min="11267" max="11267" width="19.28515625" customWidth="1"/>
    <col min="11521" max="11521" width="32.7109375" customWidth="1"/>
    <col min="11522" max="11522" width="18.42578125" customWidth="1"/>
    <col min="11523" max="11523" width="19.28515625" customWidth="1"/>
    <col min="11777" max="11777" width="32.7109375" customWidth="1"/>
    <col min="11778" max="11778" width="18.42578125" customWidth="1"/>
    <col min="11779" max="11779" width="19.28515625" customWidth="1"/>
    <col min="12033" max="12033" width="32.7109375" customWidth="1"/>
    <col min="12034" max="12034" width="18.42578125" customWidth="1"/>
    <col min="12035" max="12035" width="19.28515625" customWidth="1"/>
    <col min="12289" max="12289" width="32.7109375" customWidth="1"/>
    <col min="12290" max="12290" width="18.42578125" customWidth="1"/>
    <col min="12291" max="12291" width="19.28515625" customWidth="1"/>
    <col min="12545" max="12545" width="32.7109375" customWidth="1"/>
    <col min="12546" max="12546" width="18.42578125" customWidth="1"/>
    <col min="12547" max="12547" width="19.28515625" customWidth="1"/>
    <col min="12801" max="12801" width="32.7109375" customWidth="1"/>
    <col min="12802" max="12802" width="18.42578125" customWidth="1"/>
    <col min="12803" max="12803" width="19.28515625" customWidth="1"/>
    <col min="13057" max="13057" width="32.7109375" customWidth="1"/>
    <col min="13058" max="13058" width="18.42578125" customWidth="1"/>
    <col min="13059" max="13059" width="19.28515625" customWidth="1"/>
    <col min="13313" max="13313" width="32.7109375" customWidth="1"/>
    <col min="13314" max="13314" width="18.42578125" customWidth="1"/>
    <col min="13315" max="13315" width="19.28515625" customWidth="1"/>
    <col min="13569" max="13569" width="32.7109375" customWidth="1"/>
    <col min="13570" max="13570" width="18.42578125" customWidth="1"/>
    <col min="13571" max="13571" width="19.28515625" customWidth="1"/>
    <col min="13825" max="13825" width="32.7109375" customWidth="1"/>
    <col min="13826" max="13826" width="18.42578125" customWidth="1"/>
    <col min="13827" max="13827" width="19.28515625" customWidth="1"/>
    <col min="14081" max="14081" width="32.7109375" customWidth="1"/>
    <col min="14082" max="14082" width="18.42578125" customWidth="1"/>
    <col min="14083" max="14083" width="19.28515625" customWidth="1"/>
    <col min="14337" max="14337" width="32.7109375" customWidth="1"/>
    <col min="14338" max="14338" width="18.42578125" customWidth="1"/>
    <col min="14339" max="14339" width="19.28515625" customWidth="1"/>
    <col min="14593" max="14593" width="32.7109375" customWidth="1"/>
    <col min="14594" max="14594" width="18.42578125" customWidth="1"/>
    <col min="14595" max="14595" width="19.28515625" customWidth="1"/>
    <col min="14849" max="14849" width="32.7109375" customWidth="1"/>
    <col min="14850" max="14850" width="18.42578125" customWidth="1"/>
    <col min="14851" max="14851" width="19.28515625" customWidth="1"/>
    <col min="15105" max="15105" width="32.7109375" customWidth="1"/>
    <col min="15106" max="15106" width="18.42578125" customWidth="1"/>
    <col min="15107" max="15107" width="19.28515625" customWidth="1"/>
    <col min="15361" max="15361" width="32.7109375" customWidth="1"/>
    <col min="15362" max="15362" width="18.42578125" customWidth="1"/>
    <col min="15363" max="15363" width="19.28515625" customWidth="1"/>
    <col min="15617" max="15617" width="32.7109375" customWidth="1"/>
    <col min="15618" max="15618" width="18.42578125" customWidth="1"/>
    <col min="15619" max="15619" width="19.28515625" customWidth="1"/>
    <col min="15873" max="15873" width="32.7109375" customWidth="1"/>
    <col min="15874" max="15874" width="18.42578125" customWidth="1"/>
    <col min="15875" max="15875" width="19.28515625" customWidth="1"/>
    <col min="16129" max="16129" width="32.7109375" customWidth="1"/>
    <col min="16130" max="16130" width="18.42578125" customWidth="1"/>
    <col min="16131" max="16131" width="19.28515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s="445" customFormat="1" ht="20.45" customHeight="1" x14ac:dyDescent="0.25">
      <c r="A2" s="737" t="s">
        <v>398</v>
      </c>
      <c r="B2" s="738"/>
      <c r="C2" s="738"/>
    </row>
    <row r="3" spans="1:5" ht="18.75" x14ac:dyDescent="0.25">
      <c r="A3" s="440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>
        <v>4391</v>
      </c>
      <c r="C6" s="443">
        <v>2</v>
      </c>
      <c r="D6" s="346"/>
      <c r="E6" s="346">
        <v>2</v>
      </c>
    </row>
  </sheetData>
  <mergeCells count="5">
    <mergeCell ref="A1:D1"/>
    <mergeCell ref="A2:C2"/>
    <mergeCell ref="A4:A5"/>
    <mergeCell ref="B4:B5"/>
    <mergeCell ref="C4:E4"/>
  </mergeCells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79998168889431442"/>
    <pageSetUpPr fitToPage="1"/>
  </sheetPr>
  <dimension ref="A1:O10"/>
  <sheetViews>
    <sheetView view="pageBreakPreview" zoomScale="60" zoomScaleNormal="60" workbookViewId="0">
      <selection activeCell="Q35" sqref="Q35"/>
    </sheetView>
  </sheetViews>
  <sheetFormatPr defaultRowHeight="15.75" x14ac:dyDescent="0.25"/>
  <cols>
    <col min="1" max="1" width="75.42578125" style="36" customWidth="1"/>
    <col min="2" max="2" width="30.140625" style="36" customWidth="1"/>
    <col min="13" max="15" width="8.85546875" hidden="1" customWidth="1"/>
    <col min="16" max="18" width="8.85546875" customWidth="1"/>
    <col min="238" max="238" width="34" customWidth="1"/>
    <col min="239" max="239" width="11.28515625" customWidth="1"/>
    <col min="240" max="240" width="11" customWidth="1"/>
    <col min="248" max="249" width="10.7109375" customWidth="1"/>
    <col min="251" max="251" width="11.5703125" customWidth="1"/>
    <col min="252" max="252" width="13.7109375" customWidth="1"/>
    <col min="253" max="256" width="9.28515625" customWidth="1"/>
    <col min="494" max="494" width="34" customWidth="1"/>
    <col min="495" max="495" width="11.28515625" customWidth="1"/>
    <col min="496" max="496" width="11" customWidth="1"/>
    <col min="504" max="505" width="10.7109375" customWidth="1"/>
    <col min="507" max="507" width="11.5703125" customWidth="1"/>
    <col min="508" max="508" width="13.7109375" customWidth="1"/>
    <col min="509" max="512" width="9.28515625" customWidth="1"/>
    <col min="750" max="750" width="34" customWidth="1"/>
    <col min="751" max="751" width="11.28515625" customWidth="1"/>
    <col min="752" max="752" width="11" customWidth="1"/>
    <col min="760" max="761" width="10.7109375" customWidth="1"/>
    <col min="763" max="763" width="11.5703125" customWidth="1"/>
    <col min="764" max="764" width="13.7109375" customWidth="1"/>
    <col min="765" max="768" width="9.28515625" customWidth="1"/>
    <col min="1006" max="1006" width="34" customWidth="1"/>
    <col min="1007" max="1007" width="11.28515625" customWidth="1"/>
    <col min="1008" max="1008" width="11" customWidth="1"/>
    <col min="1016" max="1017" width="10.7109375" customWidth="1"/>
    <col min="1019" max="1019" width="11.5703125" customWidth="1"/>
    <col min="1020" max="1020" width="13.7109375" customWidth="1"/>
    <col min="1021" max="1024" width="9.28515625" customWidth="1"/>
    <col min="1262" max="1262" width="34" customWidth="1"/>
    <col min="1263" max="1263" width="11.28515625" customWidth="1"/>
    <col min="1264" max="1264" width="11" customWidth="1"/>
    <col min="1272" max="1273" width="10.7109375" customWidth="1"/>
    <col min="1275" max="1275" width="11.5703125" customWidth="1"/>
    <col min="1276" max="1276" width="13.7109375" customWidth="1"/>
    <col min="1277" max="1280" width="9.28515625" customWidth="1"/>
    <col min="1518" max="1518" width="34" customWidth="1"/>
    <col min="1519" max="1519" width="11.28515625" customWidth="1"/>
    <col min="1520" max="1520" width="11" customWidth="1"/>
    <col min="1528" max="1529" width="10.7109375" customWidth="1"/>
    <col min="1531" max="1531" width="11.5703125" customWidth="1"/>
    <col min="1532" max="1532" width="13.7109375" customWidth="1"/>
    <col min="1533" max="1536" width="9.28515625" customWidth="1"/>
    <col min="1774" max="1774" width="34" customWidth="1"/>
    <col min="1775" max="1775" width="11.28515625" customWidth="1"/>
    <col min="1776" max="1776" width="11" customWidth="1"/>
    <col min="1784" max="1785" width="10.7109375" customWidth="1"/>
    <col min="1787" max="1787" width="11.5703125" customWidth="1"/>
    <col min="1788" max="1788" width="13.7109375" customWidth="1"/>
    <col min="1789" max="1792" width="9.28515625" customWidth="1"/>
    <col min="2030" max="2030" width="34" customWidth="1"/>
    <col min="2031" max="2031" width="11.28515625" customWidth="1"/>
    <col min="2032" max="2032" width="11" customWidth="1"/>
    <col min="2040" max="2041" width="10.7109375" customWidth="1"/>
    <col min="2043" max="2043" width="11.5703125" customWidth="1"/>
    <col min="2044" max="2044" width="13.7109375" customWidth="1"/>
    <col min="2045" max="2048" width="9.28515625" customWidth="1"/>
    <col min="2286" max="2286" width="34" customWidth="1"/>
    <col min="2287" max="2287" width="11.28515625" customWidth="1"/>
    <col min="2288" max="2288" width="11" customWidth="1"/>
    <col min="2296" max="2297" width="10.7109375" customWidth="1"/>
    <col min="2299" max="2299" width="11.5703125" customWidth="1"/>
    <col min="2300" max="2300" width="13.7109375" customWidth="1"/>
    <col min="2301" max="2304" width="9.28515625" customWidth="1"/>
    <col min="2542" max="2542" width="34" customWidth="1"/>
    <col min="2543" max="2543" width="11.28515625" customWidth="1"/>
    <col min="2544" max="2544" width="11" customWidth="1"/>
    <col min="2552" max="2553" width="10.7109375" customWidth="1"/>
    <col min="2555" max="2555" width="11.5703125" customWidth="1"/>
    <col min="2556" max="2556" width="13.7109375" customWidth="1"/>
    <col min="2557" max="2560" width="9.28515625" customWidth="1"/>
    <col min="2798" max="2798" width="34" customWidth="1"/>
    <col min="2799" max="2799" width="11.28515625" customWidth="1"/>
    <col min="2800" max="2800" width="11" customWidth="1"/>
    <col min="2808" max="2809" width="10.7109375" customWidth="1"/>
    <col min="2811" max="2811" width="11.5703125" customWidth="1"/>
    <col min="2812" max="2812" width="13.7109375" customWidth="1"/>
    <col min="2813" max="2816" width="9.28515625" customWidth="1"/>
    <col min="3054" max="3054" width="34" customWidth="1"/>
    <col min="3055" max="3055" width="11.28515625" customWidth="1"/>
    <col min="3056" max="3056" width="11" customWidth="1"/>
    <col min="3064" max="3065" width="10.7109375" customWidth="1"/>
    <col min="3067" max="3067" width="11.5703125" customWidth="1"/>
    <col min="3068" max="3068" width="13.7109375" customWidth="1"/>
    <col min="3069" max="3072" width="9.28515625" customWidth="1"/>
    <col min="3310" max="3310" width="34" customWidth="1"/>
    <col min="3311" max="3311" width="11.28515625" customWidth="1"/>
    <col min="3312" max="3312" width="11" customWidth="1"/>
    <col min="3320" max="3321" width="10.7109375" customWidth="1"/>
    <col min="3323" max="3323" width="11.5703125" customWidth="1"/>
    <col min="3324" max="3324" width="13.7109375" customWidth="1"/>
    <col min="3325" max="3328" width="9.28515625" customWidth="1"/>
    <col min="3566" max="3566" width="34" customWidth="1"/>
    <col min="3567" max="3567" width="11.28515625" customWidth="1"/>
    <col min="3568" max="3568" width="11" customWidth="1"/>
    <col min="3576" max="3577" width="10.7109375" customWidth="1"/>
    <col min="3579" max="3579" width="11.5703125" customWidth="1"/>
    <col min="3580" max="3580" width="13.7109375" customWidth="1"/>
    <col min="3581" max="3584" width="9.28515625" customWidth="1"/>
    <col min="3822" max="3822" width="34" customWidth="1"/>
    <col min="3823" max="3823" width="11.28515625" customWidth="1"/>
    <col min="3824" max="3824" width="11" customWidth="1"/>
    <col min="3832" max="3833" width="10.7109375" customWidth="1"/>
    <col min="3835" max="3835" width="11.5703125" customWidth="1"/>
    <col min="3836" max="3836" width="13.7109375" customWidth="1"/>
    <col min="3837" max="3840" width="9.28515625" customWidth="1"/>
    <col min="4078" max="4078" width="34" customWidth="1"/>
    <col min="4079" max="4079" width="11.28515625" customWidth="1"/>
    <col min="4080" max="4080" width="11" customWidth="1"/>
    <col min="4088" max="4089" width="10.7109375" customWidth="1"/>
    <col min="4091" max="4091" width="11.5703125" customWidth="1"/>
    <col min="4092" max="4092" width="13.7109375" customWidth="1"/>
    <col min="4093" max="4096" width="9.28515625" customWidth="1"/>
    <col min="4334" max="4334" width="34" customWidth="1"/>
    <col min="4335" max="4335" width="11.28515625" customWidth="1"/>
    <col min="4336" max="4336" width="11" customWidth="1"/>
    <col min="4344" max="4345" width="10.7109375" customWidth="1"/>
    <col min="4347" max="4347" width="11.5703125" customWidth="1"/>
    <col min="4348" max="4348" width="13.7109375" customWidth="1"/>
    <col min="4349" max="4352" width="9.28515625" customWidth="1"/>
    <col min="4590" max="4590" width="34" customWidth="1"/>
    <col min="4591" max="4591" width="11.28515625" customWidth="1"/>
    <col min="4592" max="4592" width="11" customWidth="1"/>
    <col min="4600" max="4601" width="10.7109375" customWidth="1"/>
    <col min="4603" max="4603" width="11.5703125" customWidth="1"/>
    <col min="4604" max="4604" width="13.7109375" customWidth="1"/>
    <col min="4605" max="4608" width="9.28515625" customWidth="1"/>
    <col min="4846" max="4846" width="34" customWidth="1"/>
    <col min="4847" max="4847" width="11.28515625" customWidth="1"/>
    <col min="4848" max="4848" width="11" customWidth="1"/>
    <col min="4856" max="4857" width="10.7109375" customWidth="1"/>
    <col min="4859" max="4859" width="11.5703125" customWidth="1"/>
    <col min="4860" max="4860" width="13.7109375" customWidth="1"/>
    <col min="4861" max="4864" width="9.28515625" customWidth="1"/>
    <col min="5102" max="5102" width="34" customWidth="1"/>
    <col min="5103" max="5103" width="11.28515625" customWidth="1"/>
    <col min="5104" max="5104" width="11" customWidth="1"/>
    <col min="5112" max="5113" width="10.7109375" customWidth="1"/>
    <col min="5115" max="5115" width="11.5703125" customWidth="1"/>
    <col min="5116" max="5116" width="13.7109375" customWidth="1"/>
    <col min="5117" max="5120" width="9.28515625" customWidth="1"/>
    <col min="5358" max="5358" width="34" customWidth="1"/>
    <col min="5359" max="5359" width="11.28515625" customWidth="1"/>
    <col min="5360" max="5360" width="11" customWidth="1"/>
    <col min="5368" max="5369" width="10.7109375" customWidth="1"/>
    <col min="5371" max="5371" width="11.5703125" customWidth="1"/>
    <col min="5372" max="5372" width="13.7109375" customWidth="1"/>
    <col min="5373" max="5376" width="9.28515625" customWidth="1"/>
    <col min="5614" max="5614" width="34" customWidth="1"/>
    <col min="5615" max="5615" width="11.28515625" customWidth="1"/>
    <col min="5616" max="5616" width="11" customWidth="1"/>
    <col min="5624" max="5625" width="10.7109375" customWidth="1"/>
    <col min="5627" max="5627" width="11.5703125" customWidth="1"/>
    <col min="5628" max="5628" width="13.7109375" customWidth="1"/>
    <col min="5629" max="5632" width="9.28515625" customWidth="1"/>
    <col min="5870" max="5870" width="34" customWidth="1"/>
    <col min="5871" max="5871" width="11.28515625" customWidth="1"/>
    <col min="5872" max="5872" width="11" customWidth="1"/>
    <col min="5880" max="5881" width="10.7109375" customWidth="1"/>
    <col min="5883" max="5883" width="11.5703125" customWidth="1"/>
    <col min="5884" max="5884" width="13.7109375" customWidth="1"/>
    <col min="5885" max="5888" width="9.28515625" customWidth="1"/>
    <col min="6126" max="6126" width="34" customWidth="1"/>
    <col min="6127" max="6127" width="11.28515625" customWidth="1"/>
    <col min="6128" max="6128" width="11" customWidth="1"/>
    <col min="6136" max="6137" width="10.7109375" customWidth="1"/>
    <col min="6139" max="6139" width="11.5703125" customWidth="1"/>
    <col min="6140" max="6140" width="13.7109375" customWidth="1"/>
    <col min="6141" max="6144" width="9.28515625" customWidth="1"/>
    <col min="6382" max="6382" width="34" customWidth="1"/>
    <col min="6383" max="6383" width="11.28515625" customWidth="1"/>
    <col min="6384" max="6384" width="11" customWidth="1"/>
    <col min="6392" max="6393" width="10.7109375" customWidth="1"/>
    <col min="6395" max="6395" width="11.5703125" customWidth="1"/>
    <col min="6396" max="6396" width="13.7109375" customWidth="1"/>
    <col min="6397" max="6400" width="9.28515625" customWidth="1"/>
    <col min="6638" max="6638" width="34" customWidth="1"/>
    <col min="6639" max="6639" width="11.28515625" customWidth="1"/>
    <col min="6640" max="6640" width="11" customWidth="1"/>
    <col min="6648" max="6649" width="10.7109375" customWidth="1"/>
    <col min="6651" max="6651" width="11.5703125" customWidth="1"/>
    <col min="6652" max="6652" width="13.7109375" customWidth="1"/>
    <col min="6653" max="6656" width="9.28515625" customWidth="1"/>
    <col min="6894" max="6894" width="34" customWidth="1"/>
    <col min="6895" max="6895" width="11.28515625" customWidth="1"/>
    <col min="6896" max="6896" width="11" customWidth="1"/>
    <col min="6904" max="6905" width="10.7109375" customWidth="1"/>
    <col min="6907" max="6907" width="11.5703125" customWidth="1"/>
    <col min="6908" max="6908" width="13.7109375" customWidth="1"/>
    <col min="6909" max="6912" width="9.28515625" customWidth="1"/>
    <col min="7150" max="7150" width="34" customWidth="1"/>
    <col min="7151" max="7151" width="11.28515625" customWidth="1"/>
    <col min="7152" max="7152" width="11" customWidth="1"/>
    <col min="7160" max="7161" width="10.7109375" customWidth="1"/>
    <col min="7163" max="7163" width="11.5703125" customWidth="1"/>
    <col min="7164" max="7164" width="13.7109375" customWidth="1"/>
    <col min="7165" max="7168" width="9.28515625" customWidth="1"/>
    <col min="7406" max="7406" width="34" customWidth="1"/>
    <col min="7407" max="7407" width="11.28515625" customWidth="1"/>
    <col min="7408" max="7408" width="11" customWidth="1"/>
    <col min="7416" max="7417" width="10.7109375" customWidth="1"/>
    <col min="7419" max="7419" width="11.5703125" customWidth="1"/>
    <col min="7420" max="7420" width="13.7109375" customWidth="1"/>
    <col min="7421" max="7424" width="9.28515625" customWidth="1"/>
    <col min="7662" max="7662" width="34" customWidth="1"/>
    <col min="7663" max="7663" width="11.28515625" customWidth="1"/>
    <col min="7664" max="7664" width="11" customWidth="1"/>
    <col min="7672" max="7673" width="10.7109375" customWidth="1"/>
    <col min="7675" max="7675" width="11.5703125" customWidth="1"/>
    <col min="7676" max="7676" width="13.7109375" customWidth="1"/>
    <col min="7677" max="7680" width="9.28515625" customWidth="1"/>
    <col min="7918" max="7918" width="34" customWidth="1"/>
    <col min="7919" max="7919" width="11.28515625" customWidth="1"/>
    <col min="7920" max="7920" width="11" customWidth="1"/>
    <col min="7928" max="7929" width="10.7109375" customWidth="1"/>
    <col min="7931" max="7931" width="11.5703125" customWidth="1"/>
    <col min="7932" max="7932" width="13.7109375" customWidth="1"/>
    <col min="7933" max="7936" width="9.28515625" customWidth="1"/>
    <col min="8174" max="8174" width="34" customWidth="1"/>
    <col min="8175" max="8175" width="11.28515625" customWidth="1"/>
    <col min="8176" max="8176" width="11" customWidth="1"/>
    <col min="8184" max="8185" width="10.7109375" customWidth="1"/>
    <col min="8187" max="8187" width="11.5703125" customWidth="1"/>
    <col min="8188" max="8188" width="13.7109375" customWidth="1"/>
    <col min="8189" max="8192" width="9.28515625" customWidth="1"/>
    <col min="8430" max="8430" width="34" customWidth="1"/>
    <col min="8431" max="8431" width="11.28515625" customWidth="1"/>
    <col min="8432" max="8432" width="11" customWidth="1"/>
    <col min="8440" max="8441" width="10.7109375" customWidth="1"/>
    <col min="8443" max="8443" width="11.5703125" customWidth="1"/>
    <col min="8444" max="8444" width="13.7109375" customWidth="1"/>
    <col min="8445" max="8448" width="9.28515625" customWidth="1"/>
    <col min="8686" max="8686" width="34" customWidth="1"/>
    <col min="8687" max="8687" width="11.28515625" customWidth="1"/>
    <col min="8688" max="8688" width="11" customWidth="1"/>
    <col min="8696" max="8697" width="10.7109375" customWidth="1"/>
    <col min="8699" max="8699" width="11.5703125" customWidth="1"/>
    <col min="8700" max="8700" width="13.7109375" customWidth="1"/>
    <col min="8701" max="8704" width="9.28515625" customWidth="1"/>
    <col min="8942" max="8942" width="34" customWidth="1"/>
    <col min="8943" max="8943" width="11.28515625" customWidth="1"/>
    <col min="8944" max="8944" width="11" customWidth="1"/>
    <col min="8952" max="8953" width="10.7109375" customWidth="1"/>
    <col min="8955" max="8955" width="11.5703125" customWidth="1"/>
    <col min="8956" max="8956" width="13.7109375" customWidth="1"/>
    <col min="8957" max="8960" width="9.28515625" customWidth="1"/>
    <col min="9198" max="9198" width="34" customWidth="1"/>
    <col min="9199" max="9199" width="11.28515625" customWidth="1"/>
    <col min="9200" max="9200" width="11" customWidth="1"/>
    <col min="9208" max="9209" width="10.7109375" customWidth="1"/>
    <col min="9211" max="9211" width="11.5703125" customWidth="1"/>
    <col min="9212" max="9212" width="13.7109375" customWidth="1"/>
    <col min="9213" max="9216" width="9.28515625" customWidth="1"/>
    <col min="9454" max="9454" width="34" customWidth="1"/>
    <col min="9455" max="9455" width="11.28515625" customWidth="1"/>
    <col min="9456" max="9456" width="11" customWidth="1"/>
    <col min="9464" max="9465" width="10.7109375" customWidth="1"/>
    <col min="9467" max="9467" width="11.5703125" customWidth="1"/>
    <col min="9468" max="9468" width="13.7109375" customWidth="1"/>
    <col min="9469" max="9472" width="9.28515625" customWidth="1"/>
    <col min="9710" max="9710" width="34" customWidth="1"/>
    <col min="9711" max="9711" width="11.28515625" customWidth="1"/>
    <col min="9712" max="9712" width="11" customWidth="1"/>
    <col min="9720" max="9721" width="10.7109375" customWidth="1"/>
    <col min="9723" max="9723" width="11.5703125" customWidth="1"/>
    <col min="9724" max="9724" width="13.7109375" customWidth="1"/>
    <col min="9725" max="9728" width="9.28515625" customWidth="1"/>
    <col min="9966" max="9966" width="34" customWidth="1"/>
    <col min="9967" max="9967" width="11.28515625" customWidth="1"/>
    <col min="9968" max="9968" width="11" customWidth="1"/>
    <col min="9976" max="9977" width="10.7109375" customWidth="1"/>
    <col min="9979" max="9979" width="11.5703125" customWidth="1"/>
    <col min="9980" max="9980" width="13.7109375" customWidth="1"/>
    <col min="9981" max="9984" width="9.28515625" customWidth="1"/>
    <col min="10222" max="10222" width="34" customWidth="1"/>
    <col min="10223" max="10223" width="11.28515625" customWidth="1"/>
    <col min="10224" max="10224" width="11" customWidth="1"/>
    <col min="10232" max="10233" width="10.7109375" customWidth="1"/>
    <col min="10235" max="10235" width="11.5703125" customWidth="1"/>
    <col min="10236" max="10236" width="13.7109375" customWidth="1"/>
    <col min="10237" max="10240" width="9.28515625" customWidth="1"/>
    <col min="10478" max="10478" width="34" customWidth="1"/>
    <col min="10479" max="10479" width="11.28515625" customWidth="1"/>
    <col min="10480" max="10480" width="11" customWidth="1"/>
    <col min="10488" max="10489" width="10.7109375" customWidth="1"/>
    <col min="10491" max="10491" width="11.5703125" customWidth="1"/>
    <col min="10492" max="10492" width="13.7109375" customWidth="1"/>
    <col min="10493" max="10496" width="9.28515625" customWidth="1"/>
    <col min="10734" max="10734" width="34" customWidth="1"/>
    <col min="10735" max="10735" width="11.28515625" customWidth="1"/>
    <col min="10736" max="10736" width="11" customWidth="1"/>
    <col min="10744" max="10745" width="10.7109375" customWidth="1"/>
    <col min="10747" max="10747" width="11.5703125" customWidth="1"/>
    <col min="10748" max="10748" width="13.7109375" customWidth="1"/>
    <col min="10749" max="10752" width="9.28515625" customWidth="1"/>
    <col min="10990" max="10990" width="34" customWidth="1"/>
    <col min="10991" max="10991" width="11.28515625" customWidth="1"/>
    <col min="10992" max="10992" width="11" customWidth="1"/>
    <col min="11000" max="11001" width="10.7109375" customWidth="1"/>
    <col min="11003" max="11003" width="11.5703125" customWidth="1"/>
    <col min="11004" max="11004" width="13.7109375" customWidth="1"/>
    <col min="11005" max="11008" width="9.28515625" customWidth="1"/>
    <col min="11246" max="11246" width="34" customWidth="1"/>
    <col min="11247" max="11247" width="11.28515625" customWidth="1"/>
    <col min="11248" max="11248" width="11" customWidth="1"/>
    <col min="11256" max="11257" width="10.7109375" customWidth="1"/>
    <col min="11259" max="11259" width="11.5703125" customWidth="1"/>
    <col min="11260" max="11260" width="13.7109375" customWidth="1"/>
    <col min="11261" max="11264" width="9.28515625" customWidth="1"/>
    <col min="11502" max="11502" width="34" customWidth="1"/>
    <col min="11503" max="11503" width="11.28515625" customWidth="1"/>
    <col min="11504" max="11504" width="11" customWidth="1"/>
    <col min="11512" max="11513" width="10.7109375" customWidth="1"/>
    <col min="11515" max="11515" width="11.5703125" customWidth="1"/>
    <col min="11516" max="11516" width="13.7109375" customWidth="1"/>
    <col min="11517" max="11520" width="9.28515625" customWidth="1"/>
    <col min="11758" max="11758" width="34" customWidth="1"/>
    <col min="11759" max="11759" width="11.28515625" customWidth="1"/>
    <col min="11760" max="11760" width="11" customWidth="1"/>
    <col min="11768" max="11769" width="10.7109375" customWidth="1"/>
    <col min="11771" max="11771" width="11.5703125" customWidth="1"/>
    <col min="11772" max="11772" width="13.7109375" customWidth="1"/>
    <col min="11773" max="11776" width="9.28515625" customWidth="1"/>
    <col min="12014" max="12014" width="34" customWidth="1"/>
    <col min="12015" max="12015" width="11.28515625" customWidth="1"/>
    <col min="12016" max="12016" width="11" customWidth="1"/>
    <col min="12024" max="12025" width="10.7109375" customWidth="1"/>
    <col min="12027" max="12027" width="11.5703125" customWidth="1"/>
    <col min="12028" max="12028" width="13.7109375" customWidth="1"/>
    <col min="12029" max="12032" width="9.28515625" customWidth="1"/>
    <col min="12270" max="12270" width="34" customWidth="1"/>
    <col min="12271" max="12271" width="11.28515625" customWidth="1"/>
    <col min="12272" max="12272" width="11" customWidth="1"/>
    <col min="12280" max="12281" width="10.7109375" customWidth="1"/>
    <col min="12283" max="12283" width="11.5703125" customWidth="1"/>
    <col min="12284" max="12284" width="13.7109375" customWidth="1"/>
    <col min="12285" max="12288" width="9.28515625" customWidth="1"/>
    <col min="12526" max="12526" width="34" customWidth="1"/>
    <col min="12527" max="12527" width="11.28515625" customWidth="1"/>
    <col min="12528" max="12528" width="11" customWidth="1"/>
    <col min="12536" max="12537" width="10.7109375" customWidth="1"/>
    <col min="12539" max="12539" width="11.5703125" customWidth="1"/>
    <col min="12540" max="12540" width="13.7109375" customWidth="1"/>
    <col min="12541" max="12544" width="9.28515625" customWidth="1"/>
    <col min="12782" max="12782" width="34" customWidth="1"/>
    <col min="12783" max="12783" width="11.28515625" customWidth="1"/>
    <col min="12784" max="12784" width="11" customWidth="1"/>
    <col min="12792" max="12793" width="10.7109375" customWidth="1"/>
    <col min="12795" max="12795" width="11.5703125" customWidth="1"/>
    <col min="12796" max="12796" width="13.7109375" customWidth="1"/>
    <col min="12797" max="12800" width="9.28515625" customWidth="1"/>
    <col min="13038" max="13038" width="34" customWidth="1"/>
    <col min="13039" max="13039" width="11.28515625" customWidth="1"/>
    <col min="13040" max="13040" width="11" customWidth="1"/>
    <col min="13048" max="13049" width="10.7109375" customWidth="1"/>
    <col min="13051" max="13051" width="11.5703125" customWidth="1"/>
    <col min="13052" max="13052" width="13.7109375" customWidth="1"/>
    <col min="13053" max="13056" width="9.28515625" customWidth="1"/>
    <col min="13294" max="13294" width="34" customWidth="1"/>
    <col min="13295" max="13295" width="11.28515625" customWidth="1"/>
    <col min="13296" max="13296" width="11" customWidth="1"/>
    <col min="13304" max="13305" width="10.7109375" customWidth="1"/>
    <col min="13307" max="13307" width="11.5703125" customWidth="1"/>
    <col min="13308" max="13308" width="13.7109375" customWidth="1"/>
    <col min="13309" max="13312" width="9.28515625" customWidth="1"/>
    <col min="13550" max="13550" width="34" customWidth="1"/>
    <col min="13551" max="13551" width="11.28515625" customWidth="1"/>
    <col min="13552" max="13552" width="11" customWidth="1"/>
    <col min="13560" max="13561" width="10.7109375" customWidth="1"/>
    <col min="13563" max="13563" width="11.5703125" customWidth="1"/>
    <col min="13564" max="13564" width="13.7109375" customWidth="1"/>
    <col min="13565" max="13568" width="9.28515625" customWidth="1"/>
    <col min="13806" max="13806" width="34" customWidth="1"/>
    <col min="13807" max="13807" width="11.28515625" customWidth="1"/>
    <col min="13808" max="13808" width="11" customWidth="1"/>
    <col min="13816" max="13817" width="10.7109375" customWidth="1"/>
    <col min="13819" max="13819" width="11.5703125" customWidth="1"/>
    <col min="13820" max="13820" width="13.7109375" customWidth="1"/>
    <col min="13821" max="13824" width="9.28515625" customWidth="1"/>
    <col min="14062" max="14062" width="34" customWidth="1"/>
    <col min="14063" max="14063" width="11.28515625" customWidth="1"/>
    <col min="14064" max="14064" width="11" customWidth="1"/>
    <col min="14072" max="14073" width="10.7109375" customWidth="1"/>
    <col min="14075" max="14075" width="11.5703125" customWidth="1"/>
    <col min="14076" max="14076" width="13.7109375" customWidth="1"/>
    <col min="14077" max="14080" width="9.28515625" customWidth="1"/>
    <col min="14318" max="14318" width="34" customWidth="1"/>
    <col min="14319" max="14319" width="11.28515625" customWidth="1"/>
    <col min="14320" max="14320" width="11" customWidth="1"/>
    <col min="14328" max="14329" width="10.7109375" customWidth="1"/>
    <col min="14331" max="14331" width="11.5703125" customWidth="1"/>
    <col min="14332" max="14332" width="13.7109375" customWidth="1"/>
    <col min="14333" max="14336" width="9.28515625" customWidth="1"/>
    <col min="14574" max="14574" width="34" customWidth="1"/>
    <col min="14575" max="14575" width="11.28515625" customWidth="1"/>
    <col min="14576" max="14576" width="11" customWidth="1"/>
    <col min="14584" max="14585" width="10.7109375" customWidth="1"/>
    <col min="14587" max="14587" width="11.5703125" customWidth="1"/>
    <col min="14588" max="14588" width="13.7109375" customWidth="1"/>
    <col min="14589" max="14592" width="9.28515625" customWidth="1"/>
    <col min="14830" max="14830" width="34" customWidth="1"/>
    <col min="14831" max="14831" width="11.28515625" customWidth="1"/>
    <col min="14832" max="14832" width="11" customWidth="1"/>
    <col min="14840" max="14841" width="10.7109375" customWidth="1"/>
    <col min="14843" max="14843" width="11.5703125" customWidth="1"/>
    <col min="14844" max="14844" width="13.7109375" customWidth="1"/>
    <col min="14845" max="14848" width="9.28515625" customWidth="1"/>
    <col min="15086" max="15086" width="34" customWidth="1"/>
    <col min="15087" max="15087" width="11.28515625" customWidth="1"/>
    <col min="15088" max="15088" width="11" customWidth="1"/>
    <col min="15096" max="15097" width="10.7109375" customWidth="1"/>
    <col min="15099" max="15099" width="11.5703125" customWidth="1"/>
    <col min="15100" max="15100" width="13.7109375" customWidth="1"/>
    <col min="15101" max="15104" width="9.28515625" customWidth="1"/>
    <col min="15342" max="15342" width="34" customWidth="1"/>
    <col min="15343" max="15343" width="11.28515625" customWidth="1"/>
    <col min="15344" max="15344" width="11" customWidth="1"/>
    <col min="15352" max="15353" width="10.7109375" customWidth="1"/>
    <col min="15355" max="15355" width="11.5703125" customWidth="1"/>
    <col min="15356" max="15356" width="13.7109375" customWidth="1"/>
    <col min="15357" max="15360" width="9.28515625" customWidth="1"/>
    <col min="15598" max="15598" width="34" customWidth="1"/>
    <col min="15599" max="15599" width="11.28515625" customWidth="1"/>
    <col min="15600" max="15600" width="11" customWidth="1"/>
    <col min="15608" max="15609" width="10.7109375" customWidth="1"/>
    <col min="15611" max="15611" width="11.5703125" customWidth="1"/>
    <col min="15612" max="15612" width="13.7109375" customWidth="1"/>
    <col min="15613" max="15616" width="9.28515625" customWidth="1"/>
    <col min="15854" max="15854" width="34" customWidth="1"/>
    <col min="15855" max="15855" width="11.28515625" customWidth="1"/>
    <col min="15856" max="15856" width="11" customWidth="1"/>
    <col min="15864" max="15865" width="10.7109375" customWidth="1"/>
    <col min="15867" max="15867" width="11.5703125" customWidth="1"/>
    <col min="15868" max="15868" width="13.7109375" customWidth="1"/>
    <col min="15869" max="15872" width="9.28515625" customWidth="1"/>
    <col min="16110" max="16110" width="34" customWidth="1"/>
    <col min="16111" max="16111" width="11.28515625" customWidth="1"/>
    <col min="16112" max="16112" width="11" customWidth="1"/>
    <col min="16120" max="16121" width="10.7109375" customWidth="1"/>
    <col min="16123" max="16123" width="11.5703125" customWidth="1"/>
    <col min="16124" max="16124" width="13.7109375" customWidth="1"/>
    <col min="16125" max="16128" width="9.28515625" customWidth="1"/>
  </cols>
  <sheetData>
    <row r="1" spans="1:12" ht="37.15" customHeight="1" x14ac:dyDescent="0.3">
      <c r="A1" s="739" t="s">
        <v>420</v>
      </c>
      <c r="B1" s="739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4" t="s">
        <v>398</v>
      </c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7" right="0.7" top="0.75" bottom="0.75" header="0.3" footer="0.3"/>
  <pageSetup paperSize="9" scale="76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L58"/>
  <sheetViews>
    <sheetView view="pageBreakPreview" topLeftCell="A25" zoomScale="60" zoomScaleNormal="60" workbookViewId="0">
      <selection activeCell="Q35" sqref="Q35"/>
    </sheetView>
  </sheetViews>
  <sheetFormatPr defaultRowHeight="15.75" x14ac:dyDescent="0.25"/>
  <cols>
    <col min="1" max="1" width="34.140625" style="36" customWidth="1"/>
    <col min="2" max="2" width="35.140625" style="36" customWidth="1"/>
    <col min="13" max="15" width="8.85546875" customWidth="1"/>
    <col min="235" max="235" width="34" customWidth="1"/>
    <col min="236" max="236" width="11.28515625" customWidth="1"/>
    <col min="237" max="237" width="11" customWidth="1"/>
    <col min="245" max="246" width="10.7109375" customWidth="1"/>
    <col min="248" max="248" width="11.5703125" customWidth="1"/>
    <col min="249" max="249" width="13.7109375" customWidth="1"/>
    <col min="250" max="253" width="9.28515625" customWidth="1"/>
    <col min="491" max="491" width="34" customWidth="1"/>
    <col min="492" max="492" width="11.28515625" customWidth="1"/>
    <col min="493" max="493" width="11" customWidth="1"/>
    <col min="501" max="502" width="10.7109375" customWidth="1"/>
    <col min="504" max="504" width="11.5703125" customWidth="1"/>
    <col min="505" max="505" width="13.7109375" customWidth="1"/>
    <col min="506" max="509" width="9.28515625" customWidth="1"/>
    <col min="747" max="747" width="34" customWidth="1"/>
    <col min="748" max="748" width="11.28515625" customWidth="1"/>
    <col min="749" max="749" width="11" customWidth="1"/>
    <col min="757" max="758" width="10.7109375" customWidth="1"/>
    <col min="760" max="760" width="11.5703125" customWidth="1"/>
    <col min="761" max="761" width="13.7109375" customWidth="1"/>
    <col min="762" max="765" width="9.28515625" customWidth="1"/>
    <col min="1003" max="1003" width="34" customWidth="1"/>
    <col min="1004" max="1004" width="11.28515625" customWidth="1"/>
    <col min="1005" max="1005" width="11" customWidth="1"/>
    <col min="1013" max="1014" width="10.7109375" customWidth="1"/>
    <col min="1016" max="1016" width="11.5703125" customWidth="1"/>
    <col min="1017" max="1017" width="13.7109375" customWidth="1"/>
    <col min="1018" max="1021" width="9.28515625" customWidth="1"/>
    <col min="1259" max="1259" width="34" customWidth="1"/>
    <col min="1260" max="1260" width="11.28515625" customWidth="1"/>
    <col min="1261" max="1261" width="11" customWidth="1"/>
    <col min="1269" max="1270" width="10.7109375" customWidth="1"/>
    <col min="1272" max="1272" width="11.5703125" customWidth="1"/>
    <col min="1273" max="1273" width="13.7109375" customWidth="1"/>
    <col min="1274" max="1277" width="9.28515625" customWidth="1"/>
    <col min="1515" max="1515" width="34" customWidth="1"/>
    <col min="1516" max="1516" width="11.28515625" customWidth="1"/>
    <col min="1517" max="1517" width="11" customWidth="1"/>
    <col min="1525" max="1526" width="10.7109375" customWidth="1"/>
    <col min="1528" max="1528" width="11.5703125" customWidth="1"/>
    <col min="1529" max="1529" width="13.7109375" customWidth="1"/>
    <col min="1530" max="1533" width="9.28515625" customWidth="1"/>
    <col min="1771" max="1771" width="34" customWidth="1"/>
    <col min="1772" max="1772" width="11.28515625" customWidth="1"/>
    <col min="1773" max="1773" width="11" customWidth="1"/>
    <col min="1781" max="1782" width="10.7109375" customWidth="1"/>
    <col min="1784" max="1784" width="11.5703125" customWidth="1"/>
    <col min="1785" max="1785" width="13.7109375" customWidth="1"/>
    <col min="1786" max="1789" width="9.28515625" customWidth="1"/>
    <col min="2027" max="2027" width="34" customWidth="1"/>
    <col min="2028" max="2028" width="11.28515625" customWidth="1"/>
    <col min="2029" max="2029" width="11" customWidth="1"/>
    <col min="2037" max="2038" width="10.7109375" customWidth="1"/>
    <col min="2040" max="2040" width="11.5703125" customWidth="1"/>
    <col min="2041" max="2041" width="13.7109375" customWidth="1"/>
    <col min="2042" max="2045" width="9.28515625" customWidth="1"/>
    <col min="2283" max="2283" width="34" customWidth="1"/>
    <col min="2284" max="2284" width="11.28515625" customWidth="1"/>
    <col min="2285" max="2285" width="11" customWidth="1"/>
    <col min="2293" max="2294" width="10.7109375" customWidth="1"/>
    <col min="2296" max="2296" width="11.5703125" customWidth="1"/>
    <col min="2297" max="2297" width="13.7109375" customWidth="1"/>
    <col min="2298" max="2301" width="9.28515625" customWidth="1"/>
    <col min="2539" max="2539" width="34" customWidth="1"/>
    <col min="2540" max="2540" width="11.28515625" customWidth="1"/>
    <col min="2541" max="2541" width="11" customWidth="1"/>
    <col min="2549" max="2550" width="10.7109375" customWidth="1"/>
    <col min="2552" max="2552" width="11.5703125" customWidth="1"/>
    <col min="2553" max="2553" width="13.7109375" customWidth="1"/>
    <col min="2554" max="2557" width="9.28515625" customWidth="1"/>
    <col min="2795" max="2795" width="34" customWidth="1"/>
    <col min="2796" max="2796" width="11.28515625" customWidth="1"/>
    <col min="2797" max="2797" width="11" customWidth="1"/>
    <col min="2805" max="2806" width="10.7109375" customWidth="1"/>
    <col min="2808" max="2808" width="11.5703125" customWidth="1"/>
    <col min="2809" max="2809" width="13.7109375" customWidth="1"/>
    <col min="2810" max="2813" width="9.28515625" customWidth="1"/>
    <col min="3051" max="3051" width="34" customWidth="1"/>
    <col min="3052" max="3052" width="11.28515625" customWidth="1"/>
    <col min="3053" max="3053" width="11" customWidth="1"/>
    <col min="3061" max="3062" width="10.7109375" customWidth="1"/>
    <col min="3064" max="3064" width="11.5703125" customWidth="1"/>
    <col min="3065" max="3065" width="13.7109375" customWidth="1"/>
    <col min="3066" max="3069" width="9.28515625" customWidth="1"/>
    <col min="3307" max="3307" width="34" customWidth="1"/>
    <col min="3308" max="3308" width="11.28515625" customWidth="1"/>
    <col min="3309" max="3309" width="11" customWidth="1"/>
    <col min="3317" max="3318" width="10.7109375" customWidth="1"/>
    <col min="3320" max="3320" width="11.5703125" customWidth="1"/>
    <col min="3321" max="3321" width="13.7109375" customWidth="1"/>
    <col min="3322" max="3325" width="9.28515625" customWidth="1"/>
    <col min="3563" max="3563" width="34" customWidth="1"/>
    <col min="3564" max="3564" width="11.28515625" customWidth="1"/>
    <col min="3565" max="3565" width="11" customWidth="1"/>
    <col min="3573" max="3574" width="10.7109375" customWidth="1"/>
    <col min="3576" max="3576" width="11.5703125" customWidth="1"/>
    <col min="3577" max="3577" width="13.7109375" customWidth="1"/>
    <col min="3578" max="3581" width="9.28515625" customWidth="1"/>
    <col min="3819" max="3819" width="34" customWidth="1"/>
    <col min="3820" max="3820" width="11.28515625" customWidth="1"/>
    <col min="3821" max="3821" width="11" customWidth="1"/>
    <col min="3829" max="3830" width="10.7109375" customWidth="1"/>
    <col min="3832" max="3832" width="11.5703125" customWidth="1"/>
    <col min="3833" max="3833" width="13.7109375" customWidth="1"/>
    <col min="3834" max="3837" width="9.28515625" customWidth="1"/>
    <col min="4075" max="4075" width="34" customWidth="1"/>
    <col min="4076" max="4076" width="11.28515625" customWidth="1"/>
    <col min="4077" max="4077" width="11" customWidth="1"/>
    <col min="4085" max="4086" width="10.7109375" customWidth="1"/>
    <col min="4088" max="4088" width="11.5703125" customWidth="1"/>
    <col min="4089" max="4089" width="13.7109375" customWidth="1"/>
    <col min="4090" max="4093" width="9.28515625" customWidth="1"/>
    <col min="4331" max="4331" width="34" customWidth="1"/>
    <col min="4332" max="4332" width="11.28515625" customWidth="1"/>
    <col min="4333" max="4333" width="11" customWidth="1"/>
    <col min="4341" max="4342" width="10.7109375" customWidth="1"/>
    <col min="4344" max="4344" width="11.5703125" customWidth="1"/>
    <col min="4345" max="4345" width="13.7109375" customWidth="1"/>
    <col min="4346" max="4349" width="9.28515625" customWidth="1"/>
    <col min="4587" max="4587" width="34" customWidth="1"/>
    <col min="4588" max="4588" width="11.28515625" customWidth="1"/>
    <col min="4589" max="4589" width="11" customWidth="1"/>
    <col min="4597" max="4598" width="10.7109375" customWidth="1"/>
    <col min="4600" max="4600" width="11.5703125" customWidth="1"/>
    <col min="4601" max="4601" width="13.7109375" customWidth="1"/>
    <col min="4602" max="4605" width="9.28515625" customWidth="1"/>
    <col min="4843" max="4843" width="34" customWidth="1"/>
    <col min="4844" max="4844" width="11.28515625" customWidth="1"/>
    <col min="4845" max="4845" width="11" customWidth="1"/>
    <col min="4853" max="4854" width="10.7109375" customWidth="1"/>
    <col min="4856" max="4856" width="11.5703125" customWidth="1"/>
    <col min="4857" max="4857" width="13.7109375" customWidth="1"/>
    <col min="4858" max="4861" width="9.28515625" customWidth="1"/>
    <col min="5099" max="5099" width="34" customWidth="1"/>
    <col min="5100" max="5100" width="11.28515625" customWidth="1"/>
    <col min="5101" max="5101" width="11" customWidth="1"/>
    <col min="5109" max="5110" width="10.7109375" customWidth="1"/>
    <col min="5112" max="5112" width="11.5703125" customWidth="1"/>
    <col min="5113" max="5113" width="13.7109375" customWidth="1"/>
    <col min="5114" max="5117" width="9.28515625" customWidth="1"/>
    <col min="5355" max="5355" width="34" customWidth="1"/>
    <col min="5356" max="5356" width="11.28515625" customWidth="1"/>
    <col min="5357" max="5357" width="11" customWidth="1"/>
    <col min="5365" max="5366" width="10.7109375" customWidth="1"/>
    <col min="5368" max="5368" width="11.5703125" customWidth="1"/>
    <col min="5369" max="5369" width="13.7109375" customWidth="1"/>
    <col min="5370" max="5373" width="9.28515625" customWidth="1"/>
    <col min="5611" max="5611" width="34" customWidth="1"/>
    <col min="5612" max="5612" width="11.28515625" customWidth="1"/>
    <col min="5613" max="5613" width="11" customWidth="1"/>
    <col min="5621" max="5622" width="10.7109375" customWidth="1"/>
    <col min="5624" max="5624" width="11.5703125" customWidth="1"/>
    <col min="5625" max="5625" width="13.7109375" customWidth="1"/>
    <col min="5626" max="5629" width="9.28515625" customWidth="1"/>
    <col min="5867" max="5867" width="34" customWidth="1"/>
    <col min="5868" max="5868" width="11.28515625" customWidth="1"/>
    <col min="5869" max="5869" width="11" customWidth="1"/>
    <col min="5877" max="5878" width="10.7109375" customWidth="1"/>
    <col min="5880" max="5880" width="11.5703125" customWidth="1"/>
    <col min="5881" max="5881" width="13.7109375" customWidth="1"/>
    <col min="5882" max="5885" width="9.28515625" customWidth="1"/>
    <col min="6123" max="6123" width="34" customWidth="1"/>
    <col min="6124" max="6124" width="11.28515625" customWidth="1"/>
    <col min="6125" max="6125" width="11" customWidth="1"/>
    <col min="6133" max="6134" width="10.7109375" customWidth="1"/>
    <col min="6136" max="6136" width="11.5703125" customWidth="1"/>
    <col min="6137" max="6137" width="13.7109375" customWidth="1"/>
    <col min="6138" max="6141" width="9.28515625" customWidth="1"/>
    <col min="6379" max="6379" width="34" customWidth="1"/>
    <col min="6380" max="6380" width="11.28515625" customWidth="1"/>
    <col min="6381" max="6381" width="11" customWidth="1"/>
    <col min="6389" max="6390" width="10.7109375" customWidth="1"/>
    <col min="6392" max="6392" width="11.5703125" customWidth="1"/>
    <col min="6393" max="6393" width="13.7109375" customWidth="1"/>
    <col min="6394" max="6397" width="9.28515625" customWidth="1"/>
    <col min="6635" max="6635" width="34" customWidth="1"/>
    <col min="6636" max="6636" width="11.28515625" customWidth="1"/>
    <col min="6637" max="6637" width="11" customWidth="1"/>
    <col min="6645" max="6646" width="10.7109375" customWidth="1"/>
    <col min="6648" max="6648" width="11.5703125" customWidth="1"/>
    <col min="6649" max="6649" width="13.7109375" customWidth="1"/>
    <col min="6650" max="6653" width="9.28515625" customWidth="1"/>
    <col min="6891" max="6891" width="34" customWidth="1"/>
    <col min="6892" max="6892" width="11.28515625" customWidth="1"/>
    <col min="6893" max="6893" width="11" customWidth="1"/>
    <col min="6901" max="6902" width="10.7109375" customWidth="1"/>
    <col min="6904" max="6904" width="11.5703125" customWidth="1"/>
    <col min="6905" max="6905" width="13.7109375" customWidth="1"/>
    <col min="6906" max="6909" width="9.28515625" customWidth="1"/>
    <col min="7147" max="7147" width="34" customWidth="1"/>
    <col min="7148" max="7148" width="11.28515625" customWidth="1"/>
    <col min="7149" max="7149" width="11" customWidth="1"/>
    <col min="7157" max="7158" width="10.7109375" customWidth="1"/>
    <col min="7160" max="7160" width="11.5703125" customWidth="1"/>
    <col min="7161" max="7161" width="13.7109375" customWidth="1"/>
    <col min="7162" max="7165" width="9.28515625" customWidth="1"/>
    <col min="7403" max="7403" width="34" customWidth="1"/>
    <col min="7404" max="7404" width="11.28515625" customWidth="1"/>
    <col min="7405" max="7405" width="11" customWidth="1"/>
    <col min="7413" max="7414" width="10.7109375" customWidth="1"/>
    <col min="7416" max="7416" width="11.5703125" customWidth="1"/>
    <col min="7417" max="7417" width="13.7109375" customWidth="1"/>
    <col min="7418" max="7421" width="9.28515625" customWidth="1"/>
    <col min="7659" max="7659" width="34" customWidth="1"/>
    <col min="7660" max="7660" width="11.28515625" customWidth="1"/>
    <col min="7661" max="7661" width="11" customWidth="1"/>
    <col min="7669" max="7670" width="10.7109375" customWidth="1"/>
    <col min="7672" max="7672" width="11.5703125" customWidth="1"/>
    <col min="7673" max="7673" width="13.7109375" customWidth="1"/>
    <col min="7674" max="7677" width="9.28515625" customWidth="1"/>
    <col min="7915" max="7915" width="34" customWidth="1"/>
    <col min="7916" max="7916" width="11.28515625" customWidth="1"/>
    <col min="7917" max="7917" width="11" customWidth="1"/>
    <col min="7925" max="7926" width="10.7109375" customWidth="1"/>
    <col min="7928" max="7928" width="11.5703125" customWidth="1"/>
    <col min="7929" max="7929" width="13.7109375" customWidth="1"/>
    <col min="7930" max="7933" width="9.28515625" customWidth="1"/>
    <col min="8171" max="8171" width="34" customWidth="1"/>
    <col min="8172" max="8172" width="11.28515625" customWidth="1"/>
    <col min="8173" max="8173" width="11" customWidth="1"/>
    <col min="8181" max="8182" width="10.7109375" customWidth="1"/>
    <col min="8184" max="8184" width="11.5703125" customWidth="1"/>
    <col min="8185" max="8185" width="13.7109375" customWidth="1"/>
    <col min="8186" max="8189" width="9.28515625" customWidth="1"/>
    <col min="8427" max="8427" width="34" customWidth="1"/>
    <col min="8428" max="8428" width="11.28515625" customWidth="1"/>
    <col min="8429" max="8429" width="11" customWidth="1"/>
    <col min="8437" max="8438" width="10.7109375" customWidth="1"/>
    <col min="8440" max="8440" width="11.5703125" customWidth="1"/>
    <col min="8441" max="8441" width="13.7109375" customWidth="1"/>
    <col min="8442" max="8445" width="9.28515625" customWidth="1"/>
    <col min="8683" max="8683" width="34" customWidth="1"/>
    <col min="8684" max="8684" width="11.28515625" customWidth="1"/>
    <col min="8685" max="8685" width="11" customWidth="1"/>
    <col min="8693" max="8694" width="10.7109375" customWidth="1"/>
    <col min="8696" max="8696" width="11.5703125" customWidth="1"/>
    <col min="8697" max="8697" width="13.7109375" customWidth="1"/>
    <col min="8698" max="8701" width="9.28515625" customWidth="1"/>
    <col min="8939" max="8939" width="34" customWidth="1"/>
    <col min="8940" max="8940" width="11.28515625" customWidth="1"/>
    <col min="8941" max="8941" width="11" customWidth="1"/>
    <col min="8949" max="8950" width="10.7109375" customWidth="1"/>
    <col min="8952" max="8952" width="11.5703125" customWidth="1"/>
    <col min="8953" max="8953" width="13.7109375" customWidth="1"/>
    <col min="8954" max="8957" width="9.28515625" customWidth="1"/>
    <col min="9195" max="9195" width="34" customWidth="1"/>
    <col min="9196" max="9196" width="11.28515625" customWidth="1"/>
    <col min="9197" max="9197" width="11" customWidth="1"/>
    <col min="9205" max="9206" width="10.7109375" customWidth="1"/>
    <col min="9208" max="9208" width="11.5703125" customWidth="1"/>
    <col min="9209" max="9209" width="13.7109375" customWidth="1"/>
    <col min="9210" max="9213" width="9.28515625" customWidth="1"/>
    <col min="9451" max="9451" width="34" customWidth="1"/>
    <col min="9452" max="9452" width="11.28515625" customWidth="1"/>
    <col min="9453" max="9453" width="11" customWidth="1"/>
    <col min="9461" max="9462" width="10.7109375" customWidth="1"/>
    <col min="9464" max="9464" width="11.5703125" customWidth="1"/>
    <col min="9465" max="9465" width="13.7109375" customWidth="1"/>
    <col min="9466" max="9469" width="9.28515625" customWidth="1"/>
    <col min="9707" max="9707" width="34" customWidth="1"/>
    <col min="9708" max="9708" width="11.28515625" customWidth="1"/>
    <col min="9709" max="9709" width="11" customWidth="1"/>
    <col min="9717" max="9718" width="10.7109375" customWidth="1"/>
    <col min="9720" max="9720" width="11.5703125" customWidth="1"/>
    <col min="9721" max="9721" width="13.7109375" customWidth="1"/>
    <col min="9722" max="9725" width="9.28515625" customWidth="1"/>
    <col min="9963" max="9963" width="34" customWidth="1"/>
    <col min="9964" max="9964" width="11.28515625" customWidth="1"/>
    <col min="9965" max="9965" width="11" customWidth="1"/>
    <col min="9973" max="9974" width="10.7109375" customWidth="1"/>
    <col min="9976" max="9976" width="11.5703125" customWidth="1"/>
    <col min="9977" max="9977" width="13.7109375" customWidth="1"/>
    <col min="9978" max="9981" width="9.28515625" customWidth="1"/>
    <col min="10219" max="10219" width="34" customWidth="1"/>
    <col min="10220" max="10220" width="11.28515625" customWidth="1"/>
    <col min="10221" max="10221" width="11" customWidth="1"/>
    <col min="10229" max="10230" width="10.7109375" customWidth="1"/>
    <col min="10232" max="10232" width="11.5703125" customWidth="1"/>
    <col min="10233" max="10233" width="13.7109375" customWidth="1"/>
    <col min="10234" max="10237" width="9.28515625" customWidth="1"/>
    <col min="10475" max="10475" width="34" customWidth="1"/>
    <col min="10476" max="10476" width="11.28515625" customWidth="1"/>
    <col min="10477" max="10477" width="11" customWidth="1"/>
    <col min="10485" max="10486" width="10.7109375" customWidth="1"/>
    <col min="10488" max="10488" width="11.5703125" customWidth="1"/>
    <col min="10489" max="10489" width="13.7109375" customWidth="1"/>
    <col min="10490" max="10493" width="9.28515625" customWidth="1"/>
    <col min="10731" max="10731" width="34" customWidth="1"/>
    <col min="10732" max="10732" width="11.28515625" customWidth="1"/>
    <col min="10733" max="10733" width="11" customWidth="1"/>
    <col min="10741" max="10742" width="10.7109375" customWidth="1"/>
    <col min="10744" max="10744" width="11.5703125" customWidth="1"/>
    <col min="10745" max="10745" width="13.7109375" customWidth="1"/>
    <col min="10746" max="10749" width="9.28515625" customWidth="1"/>
    <col min="10987" max="10987" width="34" customWidth="1"/>
    <col min="10988" max="10988" width="11.28515625" customWidth="1"/>
    <col min="10989" max="10989" width="11" customWidth="1"/>
    <col min="10997" max="10998" width="10.7109375" customWidth="1"/>
    <col min="11000" max="11000" width="11.5703125" customWidth="1"/>
    <col min="11001" max="11001" width="13.7109375" customWidth="1"/>
    <col min="11002" max="11005" width="9.28515625" customWidth="1"/>
    <col min="11243" max="11243" width="34" customWidth="1"/>
    <col min="11244" max="11244" width="11.28515625" customWidth="1"/>
    <col min="11245" max="11245" width="11" customWidth="1"/>
    <col min="11253" max="11254" width="10.7109375" customWidth="1"/>
    <col min="11256" max="11256" width="11.5703125" customWidth="1"/>
    <col min="11257" max="11257" width="13.7109375" customWidth="1"/>
    <col min="11258" max="11261" width="9.28515625" customWidth="1"/>
    <col min="11499" max="11499" width="34" customWidth="1"/>
    <col min="11500" max="11500" width="11.28515625" customWidth="1"/>
    <col min="11501" max="11501" width="11" customWidth="1"/>
    <col min="11509" max="11510" width="10.7109375" customWidth="1"/>
    <col min="11512" max="11512" width="11.5703125" customWidth="1"/>
    <col min="11513" max="11513" width="13.7109375" customWidth="1"/>
    <col min="11514" max="11517" width="9.28515625" customWidth="1"/>
    <col min="11755" max="11755" width="34" customWidth="1"/>
    <col min="11756" max="11756" width="11.28515625" customWidth="1"/>
    <col min="11757" max="11757" width="11" customWidth="1"/>
    <col min="11765" max="11766" width="10.7109375" customWidth="1"/>
    <col min="11768" max="11768" width="11.5703125" customWidth="1"/>
    <col min="11769" max="11769" width="13.7109375" customWidth="1"/>
    <col min="11770" max="11773" width="9.28515625" customWidth="1"/>
    <col min="12011" max="12011" width="34" customWidth="1"/>
    <col min="12012" max="12012" width="11.28515625" customWidth="1"/>
    <col min="12013" max="12013" width="11" customWidth="1"/>
    <col min="12021" max="12022" width="10.7109375" customWidth="1"/>
    <col min="12024" max="12024" width="11.5703125" customWidth="1"/>
    <col min="12025" max="12025" width="13.7109375" customWidth="1"/>
    <col min="12026" max="12029" width="9.28515625" customWidth="1"/>
    <col min="12267" max="12267" width="34" customWidth="1"/>
    <col min="12268" max="12268" width="11.28515625" customWidth="1"/>
    <col min="12269" max="12269" width="11" customWidth="1"/>
    <col min="12277" max="12278" width="10.7109375" customWidth="1"/>
    <col min="12280" max="12280" width="11.5703125" customWidth="1"/>
    <col min="12281" max="12281" width="13.7109375" customWidth="1"/>
    <col min="12282" max="12285" width="9.28515625" customWidth="1"/>
    <col min="12523" max="12523" width="34" customWidth="1"/>
    <col min="12524" max="12524" width="11.28515625" customWidth="1"/>
    <col min="12525" max="12525" width="11" customWidth="1"/>
    <col min="12533" max="12534" width="10.7109375" customWidth="1"/>
    <col min="12536" max="12536" width="11.5703125" customWidth="1"/>
    <col min="12537" max="12537" width="13.7109375" customWidth="1"/>
    <col min="12538" max="12541" width="9.28515625" customWidth="1"/>
    <col min="12779" max="12779" width="34" customWidth="1"/>
    <col min="12780" max="12780" width="11.28515625" customWidth="1"/>
    <col min="12781" max="12781" width="11" customWidth="1"/>
    <col min="12789" max="12790" width="10.7109375" customWidth="1"/>
    <col min="12792" max="12792" width="11.5703125" customWidth="1"/>
    <col min="12793" max="12793" width="13.7109375" customWidth="1"/>
    <col min="12794" max="12797" width="9.28515625" customWidth="1"/>
    <col min="13035" max="13035" width="34" customWidth="1"/>
    <col min="13036" max="13036" width="11.28515625" customWidth="1"/>
    <col min="13037" max="13037" width="11" customWidth="1"/>
    <col min="13045" max="13046" width="10.7109375" customWidth="1"/>
    <col min="13048" max="13048" width="11.5703125" customWidth="1"/>
    <col min="13049" max="13049" width="13.7109375" customWidth="1"/>
    <col min="13050" max="13053" width="9.28515625" customWidth="1"/>
    <col min="13291" max="13291" width="34" customWidth="1"/>
    <col min="13292" max="13292" width="11.28515625" customWidth="1"/>
    <col min="13293" max="13293" width="11" customWidth="1"/>
    <col min="13301" max="13302" width="10.7109375" customWidth="1"/>
    <col min="13304" max="13304" width="11.5703125" customWidth="1"/>
    <col min="13305" max="13305" width="13.7109375" customWidth="1"/>
    <col min="13306" max="13309" width="9.28515625" customWidth="1"/>
    <col min="13547" max="13547" width="34" customWidth="1"/>
    <col min="13548" max="13548" width="11.28515625" customWidth="1"/>
    <col min="13549" max="13549" width="11" customWidth="1"/>
    <col min="13557" max="13558" width="10.7109375" customWidth="1"/>
    <col min="13560" max="13560" width="11.5703125" customWidth="1"/>
    <col min="13561" max="13561" width="13.7109375" customWidth="1"/>
    <col min="13562" max="13565" width="9.28515625" customWidth="1"/>
    <col min="13803" max="13803" width="34" customWidth="1"/>
    <col min="13804" max="13804" width="11.28515625" customWidth="1"/>
    <col min="13805" max="13805" width="11" customWidth="1"/>
    <col min="13813" max="13814" width="10.7109375" customWidth="1"/>
    <col min="13816" max="13816" width="11.5703125" customWidth="1"/>
    <col min="13817" max="13817" width="13.7109375" customWidth="1"/>
    <col min="13818" max="13821" width="9.28515625" customWidth="1"/>
    <col min="14059" max="14059" width="34" customWidth="1"/>
    <col min="14060" max="14060" width="11.28515625" customWidth="1"/>
    <col min="14061" max="14061" width="11" customWidth="1"/>
    <col min="14069" max="14070" width="10.7109375" customWidth="1"/>
    <col min="14072" max="14072" width="11.5703125" customWidth="1"/>
    <col min="14073" max="14073" width="13.7109375" customWidth="1"/>
    <col min="14074" max="14077" width="9.28515625" customWidth="1"/>
    <col min="14315" max="14315" width="34" customWidth="1"/>
    <col min="14316" max="14316" width="11.28515625" customWidth="1"/>
    <col min="14317" max="14317" width="11" customWidth="1"/>
    <col min="14325" max="14326" width="10.7109375" customWidth="1"/>
    <col min="14328" max="14328" width="11.5703125" customWidth="1"/>
    <col min="14329" max="14329" width="13.7109375" customWidth="1"/>
    <col min="14330" max="14333" width="9.28515625" customWidth="1"/>
    <col min="14571" max="14571" width="34" customWidth="1"/>
    <col min="14572" max="14572" width="11.28515625" customWidth="1"/>
    <col min="14573" max="14573" width="11" customWidth="1"/>
    <col min="14581" max="14582" width="10.7109375" customWidth="1"/>
    <col min="14584" max="14584" width="11.5703125" customWidth="1"/>
    <col min="14585" max="14585" width="13.7109375" customWidth="1"/>
    <col min="14586" max="14589" width="9.28515625" customWidth="1"/>
    <col min="14827" max="14827" width="34" customWidth="1"/>
    <col min="14828" max="14828" width="11.28515625" customWidth="1"/>
    <col min="14829" max="14829" width="11" customWidth="1"/>
    <col min="14837" max="14838" width="10.7109375" customWidth="1"/>
    <col min="14840" max="14840" width="11.5703125" customWidth="1"/>
    <col min="14841" max="14841" width="13.7109375" customWidth="1"/>
    <col min="14842" max="14845" width="9.28515625" customWidth="1"/>
    <col min="15083" max="15083" width="34" customWidth="1"/>
    <col min="15084" max="15084" width="11.28515625" customWidth="1"/>
    <col min="15085" max="15085" width="11" customWidth="1"/>
    <col min="15093" max="15094" width="10.7109375" customWidth="1"/>
    <col min="15096" max="15096" width="11.5703125" customWidth="1"/>
    <col min="15097" max="15097" width="13.7109375" customWidth="1"/>
    <col min="15098" max="15101" width="9.28515625" customWidth="1"/>
    <col min="15339" max="15339" width="34" customWidth="1"/>
    <col min="15340" max="15340" width="11.28515625" customWidth="1"/>
    <col min="15341" max="15341" width="11" customWidth="1"/>
    <col min="15349" max="15350" width="10.7109375" customWidth="1"/>
    <col min="15352" max="15352" width="11.5703125" customWidth="1"/>
    <col min="15353" max="15353" width="13.7109375" customWidth="1"/>
    <col min="15354" max="15357" width="9.28515625" customWidth="1"/>
    <col min="15595" max="15595" width="34" customWidth="1"/>
    <col min="15596" max="15596" width="11.28515625" customWidth="1"/>
    <col min="15597" max="15597" width="11" customWidth="1"/>
    <col min="15605" max="15606" width="10.7109375" customWidth="1"/>
    <col min="15608" max="15608" width="11.5703125" customWidth="1"/>
    <col min="15609" max="15609" width="13.7109375" customWidth="1"/>
    <col min="15610" max="15613" width="9.28515625" customWidth="1"/>
    <col min="15851" max="15851" width="34" customWidth="1"/>
    <col min="15852" max="15852" width="11.28515625" customWidth="1"/>
    <col min="15853" max="15853" width="11" customWidth="1"/>
    <col min="15861" max="15862" width="10.7109375" customWidth="1"/>
    <col min="15864" max="15864" width="11.5703125" customWidth="1"/>
    <col min="15865" max="15865" width="13.7109375" customWidth="1"/>
    <col min="15866" max="15869" width="9.28515625" customWidth="1"/>
    <col min="16107" max="16107" width="34" customWidth="1"/>
    <col min="16108" max="16108" width="11.28515625" customWidth="1"/>
    <col min="16109" max="16109" width="11" customWidth="1"/>
    <col min="16117" max="16118" width="10.7109375" customWidth="1"/>
    <col min="16120" max="16120" width="11.5703125" customWidth="1"/>
    <col min="16121" max="16121" width="13.7109375" customWidth="1"/>
    <col min="16122" max="16125" width="9.28515625" customWidth="1"/>
  </cols>
  <sheetData>
    <row r="1" spans="1:11" ht="44.4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30" customHeight="1" thickBot="1" x14ac:dyDescent="0.3">
      <c r="A2" s="35" t="s">
        <v>72</v>
      </c>
      <c r="B2" s="740" t="s">
        <v>286</v>
      </c>
      <c r="C2" s="740"/>
      <c r="D2" s="740"/>
      <c r="E2" s="740"/>
      <c r="F2" s="740"/>
      <c r="G2" s="740"/>
      <c r="H2" s="740"/>
      <c r="I2" s="740"/>
    </row>
    <row r="3" spans="1:11" ht="30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741" t="s">
        <v>171</v>
      </c>
      <c r="G3" s="741"/>
      <c r="H3" s="741"/>
      <c r="I3" s="741"/>
      <c r="J3" s="741"/>
      <c r="K3" s="742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15" customHeight="1" x14ac:dyDescent="0.25">
      <c r="A6" s="297" t="s">
        <v>212</v>
      </c>
      <c r="B6" s="298" t="s">
        <v>213</v>
      </c>
      <c r="C6" s="297">
        <f>D6+E6</f>
        <v>0</v>
      </c>
      <c r="D6" s="297"/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34.15" customHeight="1" x14ac:dyDescent="0.25">
      <c r="A7" s="300"/>
      <c r="B7" s="301" t="s">
        <v>214</v>
      </c>
      <c r="C7" s="299">
        <f t="shared" ref="C7:C51" si="0">D7+E7</f>
        <v>0</v>
      </c>
      <c r="D7" s="299"/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26.45" customHeight="1" x14ac:dyDescent="0.25">
      <c r="A8" s="302"/>
      <c r="B8" s="301" t="s">
        <v>215</v>
      </c>
      <c r="C8" s="299">
        <f t="shared" si="0"/>
        <v>0</v>
      </c>
      <c r="D8" s="299"/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32.450000000000003" customHeight="1" x14ac:dyDescent="0.25">
      <c r="A9" s="301" t="s">
        <v>216</v>
      </c>
      <c r="B9" s="301" t="s">
        <v>217</v>
      </c>
      <c r="C9" s="299">
        <f t="shared" si="0"/>
        <v>0</v>
      </c>
      <c r="D9" s="299"/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0</v>
      </c>
      <c r="D10" s="299"/>
      <c r="E10" s="299"/>
      <c r="F10" s="299">
        <f t="shared" si="1"/>
        <v>0</v>
      </c>
      <c r="G10" s="299"/>
      <c r="H10" s="299"/>
      <c r="I10" s="299">
        <f t="shared" si="2"/>
        <v>0</v>
      </c>
      <c r="J10" s="299"/>
      <c r="K10" s="299"/>
    </row>
    <row r="11" spans="1:11" x14ac:dyDescent="0.25">
      <c r="A11" s="301" t="s">
        <v>220</v>
      </c>
      <c r="B11" s="301" t="s">
        <v>221</v>
      </c>
      <c r="C11" s="299">
        <f t="shared" si="0"/>
        <v>0</v>
      </c>
      <c r="D11" s="299"/>
      <c r="E11" s="299"/>
      <c r="F11" s="299">
        <f t="shared" si="1"/>
        <v>0</v>
      </c>
      <c r="G11" s="299"/>
      <c r="H11" s="299"/>
      <c r="I11" s="299">
        <f t="shared" si="2"/>
        <v>0</v>
      </c>
      <c r="J11" s="299"/>
      <c r="K11" s="299"/>
    </row>
    <row r="12" spans="1:11" x14ac:dyDescent="0.25">
      <c r="A12" s="301" t="s">
        <v>222</v>
      </c>
      <c r="B12" s="301" t="s">
        <v>223</v>
      </c>
      <c r="C12" s="299">
        <f t="shared" si="0"/>
        <v>0</v>
      </c>
      <c r="D12" s="299"/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0</v>
      </c>
      <c r="D14" s="299"/>
      <c r="E14" s="299"/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0</v>
      </c>
      <c r="D15" s="299"/>
      <c r="E15" s="299"/>
      <c r="F15" s="299">
        <f t="shared" si="1"/>
        <v>0</v>
      </c>
      <c r="G15" s="299"/>
      <c r="H15" s="299"/>
      <c r="I15" s="299">
        <f t="shared" si="2"/>
        <v>0</v>
      </c>
      <c r="J15" s="299"/>
      <c r="K15" s="299"/>
    </row>
    <row r="16" spans="1:11" ht="31.9" customHeight="1" x14ac:dyDescent="0.25">
      <c r="A16" s="301" t="s">
        <v>228</v>
      </c>
      <c r="B16" s="301" t="s">
        <v>229</v>
      </c>
      <c r="C16" s="299">
        <f t="shared" si="0"/>
        <v>0</v>
      </c>
      <c r="D16" s="299"/>
      <c r="E16" s="299"/>
      <c r="F16" s="299">
        <f t="shared" si="1"/>
        <v>0</v>
      </c>
      <c r="G16" s="299"/>
      <c r="H16" s="299"/>
      <c r="I16" s="299">
        <f t="shared" si="2"/>
        <v>0</v>
      </c>
      <c r="J16" s="299"/>
      <c r="K16" s="299"/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0</v>
      </c>
      <c r="D18" s="299"/>
      <c r="E18" s="299"/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149999999999999" customHeight="1" x14ac:dyDescent="0.25">
      <c r="A19" s="302" t="s">
        <v>147</v>
      </c>
      <c r="B19" s="302" t="s">
        <v>146</v>
      </c>
      <c r="C19" s="299">
        <f t="shared" si="0"/>
        <v>0</v>
      </c>
      <c r="D19" s="299"/>
      <c r="E19" s="299"/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149999999999999" customHeight="1" x14ac:dyDescent="0.25">
      <c r="A20" s="302" t="s">
        <v>234</v>
      </c>
      <c r="B20" s="301" t="s">
        <v>235</v>
      </c>
      <c r="C20" s="299">
        <f t="shared" si="0"/>
        <v>0</v>
      </c>
      <c r="D20" s="299"/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43.9" customHeight="1" x14ac:dyDescent="0.25">
      <c r="A21" s="302"/>
      <c r="B21" s="303" t="s">
        <v>236</v>
      </c>
      <c r="C21" s="299">
        <f t="shared" si="0"/>
        <v>0</v>
      </c>
      <c r="D21" s="299"/>
      <c r="E21" s="299"/>
      <c r="F21" s="299">
        <f t="shared" si="1"/>
        <v>0</v>
      </c>
      <c r="G21" s="299"/>
      <c r="H21" s="299"/>
      <c r="I21" s="299">
        <f t="shared" si="2"/>
        <v>0</v>
      </c>
      <c r="J21" s="299"/>
      <c r="K21" s="299"/>
    </row>
    <row r="22" spans="1:11" x14ac:dyDescent="0.25">
      <c r="A22" s="301" t="s">
        <v>237</v>
      </c>
      <c r="B22" s="301" t="s">
        <v>238</v>
      </c>
      <c r="C22" s="299">
        <f t="shared" si="0"/>
        <v>0</v>
      </c>
      <c r="D22" s="299"/>
      <c r="E22" s="299"/>
      <c r="F22" s="299">
        <f t="shared" si="1"/>
        <v>0</v>
      </c>
      <c r="G22" s="299"/>
      <c r="H22" s="299"/>
      <c r="I22" s="299">
        <f t="shared" si="2"/>
        <v>0</v>
      </c>
      <c r="J22" s="299"/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0</v>
      </c>
      <c r="D23" s="299">
        <f t="shared" ref="D23:E23" si="3">D24+D25+D26</f>
        <v>0</v>
      </c>
      <c r="E23" s="299">
        <f t="shared" si="3"/>
        <v>0</v>
      </c>
      <c r="F23" s="299">
        <f t="shared" si="1"/>
        <v>0</v>
      </c>
      <c r="G23" s="299">
        <f t="shared" ref="G23:K23" si="4">G24+G25+G26</f>
        <v>0</v>
      </c>
      <c r="H23" s="299">
        <f t="shared" si="4"/>
        <v>0</v>
      </c>
      <c r="I23" s="299">
        <f t="shared" si="2"/>
        <v>0</v>
      </c>
      <c r="J23" s="299">
        <f t="shared" si="4"/>
        <v>0</v>
      </c>
      <c r="K23" s="299">
        <f t="shared" si="4"/>
        <v>0</v>
      </c>
    </row>
    <row r="24" spans="1:11" x14ac:dyDescent="0.25">
      <c r="A24" s="643"/>
      <c r="B24" s="304" t="s">
        <v>241</v>
      </c>
      <c r="C24" s="299">
        <f t="shared" si="0"/>
        <v>0</v>
      </c>
      <c r="D24" s="299"/>
      <c r="E24" s="299"/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83.45" customHeight="1" x14ac:dyDescent="0.25">
      <c r="A25" s="643"/>
      <c r="B25" s="304" t="s">
        <v>242</v>
      </c>
      <c r="C25" s="299">
        <f t="shared" si="0"/>
        <v>0</v>
      </c>
      <c r="D25" s="299"/>
      <c r="E25" s="299"/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8.75" x14ac:dyDescent="0.25">
      <c r="A26" s="644"/>
      <c r="B26" s="304" t="s">
        <v>243</v>
      </c>
      <c r="C26" s="299">
        <f t="shared" si="0"/>
        <v>0</v>
      </c>
      <c r="D26" s="299"/>
      <c r="E26" s="299"/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x14ac:dyDescent="0.25">
      <c r="A27" s="645" t="s">
        <v>244</v>
      </c>
      <c r="B27" s="301" t="s">
        <v>245</v>
      </c>
      <c r="C27" s="299">
        <f t="shared" si="0"/>
        <v>0</v>
      </c>
      <c r="D27" s="299"/>
      <c r="E27" s="299"/>
      <c r="F27" s="299">
        <f t="shared" si="1"/>
        <v>0</v>
      </c>
      <c r="G27" s="299"/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f t="shared" si="0"/>
        <v>0</v>
      </c>
      <c r="D28" s="299"/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0</v>
      </c>
      <c r="D29" s="299"/>
      <c r="E29" s="299"/>
      <c r="F29" s="299">
        <f t="shared" si="1"/>
        <v>0</v>
      </c>
      <c r="G29" s="299"/>
      <c r="H29" s="299"/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0</v>
      </c>
      <c r="D30" s="299"/>
      <c r="E30" s="299"/>
      <c r="F30" s="299">
        <f t="shared" si="1"/>
        <v>0</v>
      </c>
      <c r="G30" s="299"/>
      <c r="H30" s="299"/>
      <c r="I30" s="299">
        <f t="shared" si="2"/>
        <v>0</v>
      </c>
      <c r="J30" s="299"/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0</v>
      </c>
      <c r="D31" s="299"/>
      <c r="E31" s="299"/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149999999999999" customHeight="1" x14ac:dyDescent="0.25">
      <c r="A32" s="301" t="s">
        <v>252</v>
      </c>
      <c r="B32" s="301" t="s">
        <v>253</v>
      </c>
      <c r="C32" s="299">
        <f t="shared" si="0"/>
        <v>0</v>
      </c>
      <c r="D32" s="299"/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0</v>
      </c>
      <c r="D33" s="299"/>
      <c r="E33" s="299"/>
      <c r="F33" s="299">
        <f t="shared" si="1"/>
        <v>0</v>
      </c>
      <c r="G33" s="299"/>
      <c r="H33" s="299"/>
      <c r="I33" s="299">
        <f t="shared" si="2"/>
        <v>0</v>
      </c>
      <c r="J33" s="299"/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0</v>
      </c>
      <c r="D34" s="299"/>
      <c r="E34" s="299"/>
      <c r="F34" s="299">
        <f t="shared" si="1"/>
        <v>0</v>
      </c>
      <c r="G34" s="299"/>
      <c r="H34" s="299"/>
      <c r="I34" s="299">
        <f t="shared" si="2"/>
        <v>0</v>
      </c>
      <c r="J34" s="299"/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0</v>
      </c>
      <c r="D35" s="299"/>
      <c r="E35" s="299"/>
      <c r="F35" s="299">
        <f t="shared" si="1"/>
        <v>0</v>
      </c>
      <c r="G35" s="299"/>
      <c r="H35" s="299"/>
      <c r="I35" s="299">
        <f t="shared" si="2"/>
        <v>0</v>
      </c>
      <c r="J35" s="299"/>
      <c r="K35" s="299"/>
    </row>
    <row r="36" spans="1:11" x14ac:dyDescent="0.25">
      <c r="A36" s="301" t="s">
        <v>257</v>
      </c>
      <c r="B36" s="301" t="s">
        <v>258</v>
      </c>
      <c r="C36" s="299">
        <f t="shared" si="0"/>
        <v>0</v>
      </c>
      <c r="D36" s="308"/>
      <c r="E36" s="299"/>
      <c r="F36" s="299">
        <f t="shared" si="1"/>
        <v>0</v>
      </c>
      <c r="G36" s="299"/>
      <c r="H36" s="299"/>
      <c r="I36" s="299">
        <f t="shared" si="2"/>
        <v>0</v>
      </c>
      <c r="J36" s="299"/>
      <c r="K36" s="299"/>
    </row>
    <row r="37" spans="1:11" x14ac:dyDescent="0.25">
      <c r="A37" s="301" t="s">
        <v>259</v>
      </c>
      <c r="B37" s="301" t="s">
        <v>260</v>
      </c>
      <c r="C37" s="299">
        <f t="shared" si="0"/>
        <v>0</v>
      </c>
      <c r="D37" s="299"/>
      <c r="E37" s="299"/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0</v>
      </c>
      <c r="D38" s="299"/>
      <c r="E38" s="299"/>
      <c r="F38" s="299">
        <f t="shared" si="1"/>
        <v>0</v>
      </c>
      <c r="G38" s="299"/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0</v>
      </c>
      <c r="D39" s="299"/>
      <c r="E39" s="299"/>
      <c r="F39" s="299">
        <f t="shared" si="1"/>
        <v>0</v>
      </c>
      <c r="G39" s="299"/>
      <c r="H39" s="299"/>
      <c r="I39" s="299">
        <f t="shared" si="2"/>
        <v>0</v>
      </c>
      <c r="J39" s="299"/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0</v>
      </c>
      <c r="D40" s="299"/>
      <c r="E40" s="299"/>
      <c r="F40" s="299">
        <f t="shared" si="1"/>
        <v>0</v>
      </c>
      <c r="G40" s="299"/>
      <c r="H40" s="299"/>
      <c r="I40" s="299">
        <f t="shared" si="2"/>
        <v>0</v>
      </c>
      <c r="J40" s="299"/>
      <c r="K40" s="299"/>
    </row>
    <row r="41" spans="1:11" x14ac:dyDescent="0.25">
      <c r="A41" s="627"/>
      <c r="B41" s="301" t="s">
        <v>267</v>
      </c>
      <c r="C41" s="299">
        <f t="shared" si="0"/>
        <v>0</v>
      </c>
      <c r="D41" s="299"/>
      <c r="E41" s="299"/>
      <c r="F41" s="299">
        <f t="shared" si="1"/>
        <v>0</v>
      </c>
      <c r="G41" s="299"/>
      <c r="H41" s="299"/>
      <c r="I41" s="299">
        <f t="shared" si="2"/>
        <v>0</v>
      </c>
      <c r="J41" s="299"/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260</v>
      </c>
      <c r="D42" s="309">
        <v>260</v>
      </c>
      <c r="E42" s="299"/>
      <c r="F42" s="299">
        <f t="shared" si="1"/>
        <v>0</v>
      </c>
      <c r="G42" s="309"/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0</v>
      </c>
      <c r="D43" s="299"/>
      <c r="E43" s="299"/>
      <c r="F43" s="299">
        <f t="shared" si="1"/>
        <v>0</v>
      </c>
      <c r="G43" s="299"/>
      <c r="H43" s="299"/>
      <c r="I43" s="299">
        <f t="shared" si="2"/>
        <v>0</v>
      </c>
      <c r="J43" s="299"/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0</v>
      </c>
      <c r="D44" s="299"/>
      <c r="E44" s="299"/>
      <c r="F44" s="299">
        <f t="shared" si="1"/>
        <v>0</v>
      </c>
      <c r="G44" s="299"/>
      <c r="H44" s="299"/>
      <c r="I44" s="299">
        <f t="shared" si="2"/>
        <v>0</v>
      </c>
      <c r="J44" s="299"/>
      <c r="K44" s="299"/>
    </row>
    <row r="45" spans="1:11" ht="18" customHeight="1" x14ac:dyDescent="0.25">
      <c r="A45" s="627"/>
      <c r="B45" s="301" t="s">
        <v>274</v>
      </c>
      <c r="C45" s="299">
        <f t="shared" si="0"/>
        <v>0</v>
      </c>
      <c r="D45" s="299"/>
      <c r="E45" s="299"/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0</v>
      </c>
      <c r="D46" s="299"/>
      <c r="E46" s="299"/>
      <c r="F46" s="299">
        <f t="shared" si="1"/>
        <v>0</v>
      </c>
      <c r="G46" s="299"/>
      <c r="H46" s="299"/>
      <c r="I46" s="299">
        <f t="shared" si="2"/>
        <v>0</v>
      </c>
      <c r="J46" s="299"/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0</v>
      </c>
      <c r="D47" s="299"/>
      <c r="E47" s="299"/>
      <c r="F47" s="299">
        <f t="shared" si="1"/>
        <v>0</v>
      </c>
      <c r="G47" s="299"/>
      <c r="H47" s="299"/>
      <c r="I47" s="299">
        <f t="shared" si="2"/>
        <v>0</v>
      </c>
      <c r="J47" s="299"/>
      <c r="K47" s="299"/>
    </row>
    <row r="48" spans="1:11" ht="19.899999999999999" customHeight="1" x14ac:dyDescent="0.25">
      <c r="A48" s="301" t="s">
        <v>278</v>
      </c>
      <c r="B48" s="301" t="s">
        <v>279</v>
      </c>
      <c r="C48" s="299">
        <f t="shared" si="0"/>
        <v>0</v>
      </c>
      <c r="D48" s="299"/>
      <c r="E48" s="299"/>
      <c r="F48" s="299">
        <f t="shared" si="1"/>
        <v>0</v>
      </c>
      <c r="G48" s="299"/>
      <c r="H48" s="299"/>
      <c r="I48" s="299">
        <f t="shared" si="2"/>
        <v>0</v>
      </c>
      <c r="J48" s="299"/>
      <c r="K48" s="299"/>
    </row>
    <row r="49" spans="1:12" ht="19.899999999999999" customHeight="1" x14ac:dyDescent="0.25">
      <c r="A49" s="301" t="s">
        <v>280</v>
      </c>
      <c r="B49" s="301" t="s">
        <v>281</v>
      </c>
      <c r="C49" s="299">
        <f t="shared" si="0"/>
        <v>0</v>
      </c>
      <c r="D49" s="299"/>
      <c r="E49" s="299"/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2" x14ac:dyDescent="0.25">
      <c r="A50" s="301" t="s">
        <v>282</v>
      </c>
      <c r="B50" s="301" t="s">
        <v>283</v>
      </c>
      <c r="C50" s="299">
        <f t="shared" si="0"/>
        <v>0</v>
      </c>
      <c r="D50" s="299"/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2" ht="31.5" x14ac:dyDescent="0.25">
      <c r="A51" s="311" t="s">
        <v>70</v>
      </c>
      <c r="B51" s="312"/>
      <c r="C51" s="271">
        <f t="shared" si="0"/>
        <v>260</v>
      </c>
      <c r="D51" s="273">
        <f>SUM(D6:D23)+SUM(D27:D50)</f>
        <v>260</v>
      </c>
      <c r="E51" s="273">
        <f>SUM(E6:E23)+SUM(E27:E50)</f>
        <v>0</v>
      </c>
      <c r="F51" s="271">
        <f t="shared" si="1"/>
        <v>0</v>
      </c>
      <c r="G51" s="273">
        <f>SUM(G6:G23)+SUM(G27:G50)</f>
        <v>0</v>
      </c>
      <c r="H51" s="273">
        <f>SUM(H6:H23)+SUM(H27:H50)</f>
        <v>0</v>
      </c>
      <c r="I51" s="271">
        <f t="shared" si="2"/>
        <v>0</v>
      </c>
      <c r="J51" s="273">
        <f>SUM(J6:J23)+SUM(J27:J50)</f>
        <v>0</v>
      </c>
      <c r="K51" s="273">
        <f>SUM(K6:K23)+SUM(K27:K50)</f>
        <v>0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2">
    <mergeCell ref="A23:A26"/>
    <mergeCell ref="A27:A29"/>
    <mergeCell ref="A40:A41"/>
    <mergeCell ref="A44:A45"/>
    <mergeCell ref="B1:K1"/>
    <mergeCell ref="B2:I2"/>
    <mergeCell ref="A3:A5"/>
    <mergeCell ref="B3:B5"/>
    <mergeCell ref="C3:E4"/>
    <mergeCell ref="F3:K3"/>
    <mergeCell ref="F4:H4"/>
    <mergeCell ref="I4:K4"/>
  </mergeCells>
  <pageMargins left="0.11811023622047245" right="0.11811023622047245" top="0.15748031496062992" bottom="0.15748031496062992" header="0.31496062992125984" footer="0.31496062992125984"/>
  <pageSetup paperSize="9" scale="65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Q39"/>
  <sheetViews>
    <sheetView view="pageBreakPreview" topLeftCell="A10" zoomScale="60" zoomScaleNormal="80" workbookViewId="0">
      <selection activeCell="Q35" sqref="Q35"/>
    </sheetView>
  </sheetViews>
  <sheetFormatPr defaultRowHeight="15" x14ac:dyDescent="0.25"/>
  <cols>
    <col min="1" max="1" width="33.28515625" style="186" customWidth="1"/>
    <col min="2" max="2" width="35.5703125" style="186" customWidth="1"/>
    <col min="3" max="5" width="9.140625" style="186"/>
    <col min="6" max="11" width="9.28515625" style="3" customWidth="1"/>
    <col min="12" max="14" width="9.140625" style="186"/>
    <col min="15" max="15" width="13.140625" style="186" customWidth="1"/>
    <col min="16" max="17" width="8.85546875" style="186" customWidth="1"/>
    <col min="18" max="247" width="9.140625" style="186"/>
    <col min="248" max="248" width="37.28515625" style="186" customWidth="1"/>
    <col min="249" max="251" width="9.140625" style="186"/>
    <col min="252" max="257" width="9.28515625" style="186" customWidth="1"/>
    <col min="258" max="503" width="9.140625" style="186"/>
    <col min="504" max="504" width="37.28515625" style="186" customWidth="1"/>
    <col min="505" max="507" width="9.140625" style="186"/>
    <col min="508" max="513" width="9.28515625" style="186" customWidth="1"/>
    <col min="514" max="759" width="9.140625" style="186"/>
    <col min="760" max="760" width="37.28515625" style="186" customWidth="1"/>
    <col min="761" max="763" width="9.140625" style="186"/>
    <col min="764" max="769" width="9.28515625" style="186" customWidth="1"/>
    <col min="770" max="1015" width="9.140625" style="186"/>
    <col min="1016" max="1016" width="37.28515625" style="186" customWidth="1"/>
    <col min="1017" max="1019" width="9.140625" style="186"/>
    <col min="1020" max="1025" width="9.28515625" style="186" customWidth="1"/>
    <col min="1026" max="1271" width="9.140625" style="186"/>
    <col min="1272" max="1272" width="37.28515625" style="186" customWidth="1"/>
    <col min="1273" max="1275" width="9.140625" style="186"/>
    <col min="1276" max="1281" width="9.28515625" style="186" customWidth="1"/>
    <col min="1282" max="1527" width="9.140625" style="186"/>
    <col min="1528" max="1528" width="37.28515625" style="186" customWidth="1"/>
    <col min="1529" max="1531" width="9.140625" style="186"/>
    <col min="1532" max="1537" width="9.28515625" style="186" customWidth="1"/>
    <col min="1538" max="1783" width="9.140625" style="186"/>
    <col min="1784" max="1784" width="37.28515625" style="186" customWidth="1"/>
    <col min="1785" max="1787" width="9.140625" style="186"/>
    <col min="1788" max="1793" width="9.28515625" style="186" customWidth="1"/>
    <col min="1794" max="2039" width="9.140625" style="186"/>
    <col min="2040" max="2040" width="37.28515625" style="186" customWidth="1"/>
    <col min="2041" max="2043" width="9.140625" style="186"/>
    <col min="2044" max="2049" width="9.28515625" style="186" customWidth="1"/>
    <col min="2050" max="2295" width="9.140625" style="186"/>
    <col min="2296" max="2296" width="37.28515625" style="186" customWidth="1"/>
    <col min="2297" max="2299" width="9.140625" style="186"/>
    <col min="2300" max="2305" width="9.28515625" style="186" customWidth="1"/>
    <col min="2306" max="2551" width="9.140625" style="186"/>
    <col min="2552" max="2552" width="37.28515625" style="186" customWidth="1"/>
    <col min="2553" max="2555" width="9.140625" style="186"/>
    <col min="2556" max="2561" width="9.28515625" style="186" customWidth="1"/>
    <col min="2562" max="2807" width="9.140625" style="186"/>
    <col min="2808" max="2808" width="37.28515625" style="186" customWidth="1"/>
    <col min="2809" max="2811" width="9.140625" style="186"/>
    <col min="2812" max="2817" width="9.28515625" style="186" customWidth="1"/>
    <col min="2818" max="3063" width="9.140625" style="186"/>
    <col min="3064" max="3064" width="37.28515625" style="186" customWidth="1"/>
    <col min="3065" max="3067" width="9.140625" style="186"/>
    <col min="3068" max="3073" width="9.28515625" style="186" customWidth="1"/>
    <col min="3074" max="3319" width="9.140625" style="186"/>
    <col min="3320" max="3320" width="37.28515625" style="186" customWidth="1"/>
    <col min="3321" max="3323" width="9.140625" style="186"/>
    <col min="3324" max="3329" width="9.28515625" style="186" customWidth="1"/>
    <col min="3330" max="3575" width="9.140625" style="186"/>
    <col min="3576" max="3576" width="37.28515625" style="186" customWidth="1"/>
    <col min="3577" max="3579" width="9.140625" style="186"/>
    <col min="3580" max="3585" width="9.28515625" style="186" customWidth="1"/>
    <col min="3586" max="3831" width="9.140625" style="186"/>
    <col min="3832" max="3832" width="37.28515625" style="186" customWidth="1"/>
    <col min="3833" max="3835" width="9.140625" style="186"/>
    <col min="3836" max="3841" width="9.28515625" style="186" customWidth="1"/>
    <col min="3842" max="4087" width="9.140625" style="186"/>
    <col min="4088" max="4088" width="37.28515625" style="186" customWidth="1"/>
    <col min="4089" max="4091" width="9.140625" style="186"/>
    <col min="4092" max="4097" width="9.28515625" style="186" customWidth="1"/>
    <col min="4098" max="4343" width="9.140625" style="186"/>
    <col min="4344" max="4344" width="37.28515625" style="186" customWidth="1"/>
    <col min="4345" max="4347" width="9.140625" style="186"/>
    <col min="4348" max="4353" width="9.28515625" style="186" customWidth="1"/>
    <col min="4354" max="4599" width="9.140625" style="186"/>
    <col min="4600" max="4600" width="37.28515625" style="186" customWidth="1"/>
    <col min="4601" max="4603" width="9.140625" style="186"/>
    <col min="4604" max="4609" width="9.28515625" style="186" customWidth="1"/>
    <col min="4610" max="4855" width="9.140625" style="186"/>
    <col min="4856" max="4856" width="37.28515625" style="186" customWidth="1"/>
    <col min="4857" max="4859" width="9.140625" style="186"/>
    <col min="4860" max="4865" width="9.28515625" style="186" customWidth="1"/>
    <col min="4866" max="5111" width="9.140625" style="186"/>
    <col min="5112" max="5112" width="37.28515625" style="186" customWidth="1"/>
    <col min="5113" max="5115" width="9.140625" style="186"/>
    <col min="5116" max="5121" width="9.28515625" style="186" customWidth="1"/>
    <col min="5122" max="5367" width="9.140625" style="186"/>
    <col min="5368" max="5368" width="37.28515625" style="186" customWidth="1"/>
    <col min="5369" max="5371" width="9.140625" style="186"/>
    <col min="5372" max="5377" width="9.28515625" style="186" customWidth="1"/>
    <col min="5378" max="5623" width="9.140625" style="186"/>
    <col min="5624" max="5624" width="37.28515625" style="186" customWidth="1"/>
    <col min="5625" max="5627" width="9.140625" style="186"/>
    <col min="5628" max="5633" width="9.28515625" style="186" customWidth="1"/>
    <col min="5634" max="5879" width="9.140625" style="186"/>
    <col min="5880" max="5880" width="37.28515625" style="186" customWidth="1"/>
    <col min="5881" max="5883" width="9.140625" style="186"/>
    <col min="5884" max="5889" width="9.28515625" style="186" customWidth="1"/>
    <col min="5890" max="6135" width="9.140625" style="186"/>
    <col min="6136" max="6136" width="37.28515625" style="186" customWidth="1"/>
    <col min="6137" max="6139" width="9.140625" style="186"/>
    <col min="6140" max="6145" width="9.28515625" style="186" customWidth="1"/>
    <col min="6146" max="6391" width="9.140625" style="186"/>
    <col min="6392" max="6392" width="37.28515625" style="186" customWidth="1"/>
    <col min="6393" max="6395" width="9.140625" style="186"/>
    <col min="6396" max="6401" width="9.28515625" style="186" customWidth="1"/>
    <col min="6402" max="6647" width="9.140625" style="186"/>
    <col min="6648" max="6648" width="37.28515625" style="186" customWidth="1"/>
    <col min="6649" max="6651" width="9.140625" style="186"/>
    <col min="6652" max="6657" width="9.28515625" style="186" customWidth="1"/>
    <col min="6658" max="6903" width="9.140625" style="186"/>
    <col min="6904" max="6904" width="37.28515625" style="186" customWidth="1"/>
    <col min="6905" max="6907" width="9.140625" style="186"/>
    <col min="6908" max="6913" width="9.28515625" style="186" customWidth="1"/>
    <col min="6914" max="7159" width="9.140625" style="186"/>
    <col min="7160" max="7160" width="37.28515625" style="186" customWidth="1"/>
    <col min="7161" max="7163" width="9.140625" style="186"/>
    <col min="7164" max="7169" width="9.28515625" style="186" customWidth="1"/>
    <col min="7170" max="7415" width="9.140625" style="186"/>
    <col min="7416" max="7416" width="37.28515625" style="186" customWidth="1"/>
    <col min="7417" max="7419" width="9.140625" style="186"/>
    <col min="7420" max="7425" width="9.28515625" style="186" customWidth="1"/>
    <col min="7426" max="7671" width="9.140625" style="186"/>
    <col min="7672" max="7672" width="37.28515625" style="186" customWidth="1"/>
    <col min="7673" max="7675" width="9.140625" style="186"/>
    <col min="7676" max="7681" width="9.28515625" style="186" customWidth="1"/>
    <col min="7682" max="7927" width="9.140625" style="186"/>
    <col min="7928" max="7928" width="37.28515625" style="186" customWidth="1"/>
    <col min="7929" max="7931" width="9.140625" style="186"/>
    <col min="7932" max="7937" width="9.28515625" style="186" customWidth="1"/>
    <col min="7938" max="8183" width="9.140625" style="186"/>
    <col min="8184" max="8184" width="37.28515625" style="186" customWidth="1"/>
    <col min="8185" max="8187" width="9.140625" style="186"/>
    <col min="8188" max="8193" width="9.28515625" style="186" customWidth="1"/>
    <col min="8194" max="8439" width="9.140625" style="186"/>
    <col min="8440" max="8440" width="37.28515625" style="186" customWidth="1"/>
    <col min="8441" max="8443" width="9.140625" style="186"/>
    <col min="8444" max="8449" width="9.28515625" style="186" customWidth="1"/>
    <col min="8450" max="8695" width="9.140625" style="186"/>
    <col min="8696" max="8696" width="37.28515625" style="186" customWidth="1"/>
    <col min="8697" max="8699" width="9.140625" style="186"/>
    <col min="8700" max="8705" width="9.28515625" style="186" customWidth="1"/>
    <col min="8706" max="8951" width="9.140625" style="186"/>
    <col min="8952" max="8952" width="37.28515625" style="186" customWidth="1"/>
    <col min="8953" max="8955" width="9.140625" style="186"/>
    <col min="8956" max="8961" width="9.28515625" style="186" customWidth="1"/>
    <col min="8962" max="9207" width="9.140625" style="186"/>
    <col min="9208" max="9208" width="37.28515625" style="186" customWidth="1"/>
    <col min="9209" max="9211" width="9.140625" style="186"/>
    <col min="9212" max="9217" width="9.28515625" style="186" customWidth="1"/>
    <col min="9218" max="9463" width="9.140625" style="186"/>
    <col min="9464" max="9464" width="37.28515625" style="186" customWidth="1"/>
    <col min="9465" max="9467" width="9.140625" style="186"/>
    <col min="9468" max="9473" width="9.28515625" style="186" customWidth="1"/>
    <col min="9474" max="9719" width="9.140625" style="186"/>
    <col min="9720" max="9720" width="37.28515625" style="186" customWidth="1"/>
    <col min="9721" max="9723" width="9.140625" style="186"/>
    <col min="9724" max="9729" width="9.28515625" style="186" customWidth="1"/>
    <col min="9730" max="9975" width="9.140625" style="186"/>
    <col min="9976" max="9976" width="37.28515625" style="186" customWidth="1"/>
    <col min="9977" max="9979" width="9.140625" style="186"/>
    <col min="9980" max="9985" width="9.28515625" style="186" customWidth="1"/>
    <col min="9986" max="10231" width="9.140625" style="186"/>
    <col min="10232" max="10232" width="37.28515625" style="186" customWidth="1"/>
    <col min="10233" max="10235" width="9.140625" style="186"/>
    <col min="10236" max="10241" width="9.28515625" style="186" customWidth="1"/>
    <col min="10242" max="10487" width="9.140625" style="186"/>
    <col min="10488" max="10488" width="37.28515625" style="186" customWidth="1"/>
    <col min="10489" max="10491" width="9.140625" style="186"/>
    <col min="10492" max="10497" width="9.28515625" style="186" customWidth="1"/>
    <col min="10498" max="10743" width="9.140625" style="186"/>
    <col min="10744" max="10744" width="37.28515625" style="186" customWidth="1"/>
    <col min="10745" max="10747" width="9.140625" style="186"/>
    <col min="10748" max="10753" width="9.28515625" style="186" customWidth="1"/>
    <col min="10754" max="10999" width="9.140625" style="186"/>
    <col min="11000" max="11000" width="37.28515625" style="186" customWidth="1"/>
    <col min="11001" max="11003" width="9.140625" style="186"/>
    <col min="11004" max="11009" width="9.28515625" style="186" customWidth="1"/>
    <col min="11010" max="11255" width="9.140625" style="186"/>
    <col min="11256" max="11256" width="37.28515625" style="186" customWidth="1"/>
    <col min="11257" max="11259" width="9.140625" style="186"/>
    <col min="11260" max="11265" width="9.28515625" style="186" customWidth="1"/>
    <col min="11266" max="11511" width="9.140625" style="186"/>
    <col min="11512" max="11512" width="37.28515625" style="186" customWidth="1"/>
    <col min="11513" max="11515" width="9.140625" style="186"/>
    <col min="11516" max="11521" width="9.28515625" style="186" customWidth="1"/>
    <col min="11522" max="11767" width="9.140625" style="186"/>
    <col min="11768" max="11768" width="37.28515625" style="186" customWidth="1"/>
    <col min="11769" max="11771" width="9.140625" style="186"/>
    <col min="11772" max="11777" width="9.28515625" style="186" customWidth="1"/>
    <col min="11778" max="12023" width="9.140625" style="186"/>
    <col min="12024" max="12024" width="37.28515625" style="186" customWidth="1"/>
    <col min="12025" max="12027" width="9.140625" style="186"/>
    <col min="12028" max="12033" width="9.28515625" style="186" customWidth="1"/>
    <col min="12034" max="12279" width="9.140625" style="186"/>
    <col min="12280" max="12280" width="37.28515625" style="186" customWidth="1"/>
    <col min="12281" max="12283" width="9.140625" style="186"/>
    <col min="12284" max="12289" width="9.28515625" style="186" customWidth="1"/>
    <col min="12290" max="12535" width="9.140625" style="186"/>
    <col min="12536" max="12536" width="37.28515625" style="186" customWidth="1"/>
    <col min="12537" max="12539" width="9.140625" style="186"/>
    <col min="12540" max="12545" width="9.28515625" style="186" customWidth="1"/>
    <col min="12546" max="12791" width="9.140625" style="186"/>
    <col min="12792" max="12792" width="37.28515625" style="186" customWidth="1"/>
    <col min="12793" max="12795" width="9.140625" style="186"/>
    <col min="12796" max="12801" width="9.28515625" style="186" customWidth="1"/>
    <col min="12802" max="13047" width="9.140625" style="186"/>
    <col min="13048" max="13048" width="37.28515625" style="186" customWidth="1"/>
    <col min="13049" max="13051" width="9.140625" style="186"/>
    <col min="13052" max="13057" width="9.28515625" style="186" customWidth="1"/>
    <col min="13058" max="13303" width="9.140625" style="186"/>
    <col min="13304" max="13304" width="37.28515625" style="186" customWidth="1"/>
    <col min="13305" max="13307" width="9.140625" style="186"/>
    <col min="13308" max="13313" width="9.28515625" style="186" customWidth="1"/>
    <col min="13314" max="13559" width="9.140625" style="186"/>
    <col min="13560" max="13560" width="37.28515625" style="186" customWidth="1"/>
    <col min="13561" max="13563" width="9.140625" style="186"/>
    <col min="13564" max="13569" width="9.28515625" style="186" customWidth="1"/>
    <col min="13570" max="13815" width="9.140625" style="186"/>
    <col min="13816" max="13816" width="37.28515625" style="186" customWidth="1"/>
    <col min="13817" max="13819" width="9.140625" style="186"/>
    <col min="13820" max="13825" width="9.28515625" style="186" customWidth="1"/>
    <col min="13826" max="14071" width="9.140625" style="186"/>
    <col min="14072" max="14072" width="37.28515625" style="186" customWidth="1"/>
    <col min="14073" max="14075" width="9.140625" style="186"/>
    <col min="14076" max="14081" width="9.28515625" style="186" customWidth="1"/>
    <col min="14082" max="14327" width="9.140625" style="186"/>
    <col min="14328" max="14328" width="37.28515625" style="186" customWidth="1"/>
    <col min="14329" max="14331" width="9.140625" style="186"/>
    <col min="14332" max="14337" width="9.28515625" style="186" customWidth="1"/>
    <col min="14338" max="14583" width="9.140625" style="186"/>
    <col min="14584" max="14584" width="37.28515625" style="186" customWidth="1"/>
    <col min="14585" max="14587" width="9.140625" style="186"/>
    <col min="14588" max="14593" width="9.28515625" style="186" customWidth="1"/>
    <col min="14594" max="14839" width="9.140625" style="186"/>
    <col min="14840" max="14840" width="37.28515625" style="186" customWidth="1"/>
    <col min="14841" max="14843" width="9.140625" style="186"/>
    <col min="14844" max="14849" width="9.28515625" style="186" customWidth="1"/>
    <col min="14850" max="15095" width="9.140625" style="186"/>
    <col min="15096" max="15096" width="37.28515625" style="186" customWidth="1"/>
    <col min="15097" max="15099" width="9.140625" style="186"/>
    <col min="15100" max="15105" width="9.28515625" style="186" customWidth="1"/>
    <col min="15106" max="15351" width="9.140625" style="186"/>
    <col min="15352" max="15352" width="37.28515625" style="186" customWidth="1"/>
    <col min="15353" max="15355" width="9.140625" style="186"/>
    <col min="15356" max="15361" width="9.28515625" style="186" customWidth="1"/>
    <col min="15362" max="15607" width="9.140625" style="186"/>
    <col min="15608" max="15608" width="37.28515625" style="186" customWidth="1"/>
    <col min="15609" max="15611" width="9.140625" style="186"/>
    <col min="15612" max="15617" width="9.28515625" style="186" customWidth="1"/>
    <col min="15618" max="15863" width="9.140625" style="186"/>
    <col min="15864" max="15864" width="37.28515625" style="186" customWidth="1"/>
    <col min="15865" max="15867" width="9.140625" style="186"/>
    <col min="15868" max="15873" width="9.28515625" style="186" customWidth="1"/>
    <col min="15874" max="16119" width="9.140625" style="186"/>
    <col min="16120" max="16120" width="37.28515625" style="186" customWidth="1"/>
    <col min="16121" max="16123" width="9.140625" style="186"/>
    <col min="16124" max="16129" width="9.28515625" style="186" customWidth="1"/>
    <col min="16130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21.75" customHeight="1" thickBot="1" x14ac:dyDescent="0.3">
      <c r="A3" s="35" t="s">
        <v>179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  <c r="M3" s="216"/>
      <c r="N3" s="2"/>
    </row>
    <row r="4" spans="1:17" ht="15.6" customHeight="1" x14ac:dyDescent="0.25">
      <c r="A4" s="720" t="s">
        <v>174</v>
      </c>
      <c r="B4" s="650" t="s">
        <v>173</v>
      </c>
      <c r="C4" s="652" t="s">
        <v>172</v>
      </c>
      <c r="D4" s="653"/>
      <c r="E4" s="719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721"/>
      <c r="B5" s="651"/>
      <c r="C5" s="646" t="s">
        <v>170</v>
      </c>
      <c r="D5" s="647"/>
      <c r="E5" s="655"/>
      <c r="F5" s="646" t="s">
        <v>169</v>
      </c>
      <c r="G5" s="647"/>
      <c r="H5" s="655"/>
      <c r="I5" s="646" t="s">
        <v>168</v>
      </c>
      <c r="J5" s="647"/>
      <c r="K5" s="655"/>
      <c r="L5" s="729" t="s">
        <v>167</v>
      </c>
      <c r="M5" s="729"/>
      <c r="N5" s="729"/>
      <c r="O5" s="646" t="s">
        <v>166</v>
      </c>
      <c r="P5" s="647"/>
      <c r="Q5" s="648"/>
    </row>
    <row r="6" spans="1:17" ht="22.9" customHeight="1" x14ac:dyDescent="0.25">
      <c r="A6" s="213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899999999999999" customHeight="1" x14ac:dyDescent="0.25">
      <c r="A7" s="209" t="s">
        <v>165</v>
      </c>
      <c r="B7" s="199" t="s">
        <v>164</v>
      </c>
      <c r="C7" s="198">
        <f t="shared" ref="C7:C38" si="0">D7+E7</f>
        <v>44</v>
      </c>
      <c r="D7" s="198">
        <v>44</v>
      </c>
      <c r="E7" s="198"/>
      <c r="F7" s="198">
        <f t="shared" ref="F7:F38" si="1">G7+H7</f>
        <v>0</v>
      </c>
      <c r="G7" s="198"/>
      <c r="H7" s="198"/>
      <c r="I7" s="198">
        <f t="shared" ref="I7:I38" si="2">J7+K7</f>
        <v>0</v>
      </c>
      <c r="J7" s="198"/>
      <c r="K7" s="198"/>
      <c r="L7" s="198">
        <f t="shared" ref="L7:L38" si="3">M7+N7</f>
        <v>44</v>
      </c>
      <c r="M7" s="198">
        <v>44</v>
      </c>
      <c r="N7" s="198"/>
      <c r="O7" s="198">
        <f t="shared" ref="O7:O38" si="4">P7+Q7</f>
        <v>0</v>
      </c>
      <c r="P7" s="198"/>
      <c r="Q7" s="197"/>
    </row>
    <row r="8" spans="1:17" ht="19.899999999999999" customHeight="1" x14ac:dyDescent="0.25">
      <c r="A8" s="209"/>
      <c r="B8" s="199" t="s">
        <v>163</v>
      </c>
      <c r="C8" s="198">
        <f t="shared" si="0"/>
        <v>0</v>
      </c>
      <c r="D8" s="198"/>
      <c r="E8" s="198"/>
      <c r="F8" s="198">
        <f t="shared" si="1"/>
        <v>0</v>
      </c>
      <c r="G8" s="198"/>
      <c r="H8" s="198"/>
      <c r="I8" s="198">
        <f t="shared" si="2"/>
        <v>0</v>
      </c>
      <c r="J8" s="198"/>
      <c r="K8" s="198"/>
      <c r="L8" s="198">
        <f t="shared" si="3"/>
        <v>0</v>
      </c>
      <c r="M8" s="198"/>
      <c r="N8" s="198"/>
      <c r="O8" s="198">
        <f t="shared" si="4"/>
        <v>0</v>
      </c>
      <c r="P8" s="198"/>
      <c r="Q8" s="197"/>
    </row>
    <row r="9" spans="1:17" ht="49.9" customHeight="1" x14ac:dyDescent="0.25">
      <c r="A9" s="208"/>
      <c r="B9" s="199" t="s">
        <v>162</v>
      </c>
      <c r="C9" s="198">
        <f t="shared" si="0"/>
        <v>0</v>
      </c>
      <c r="D9" s="198"/>
      <c r="E9" s="198"/>
      <c r="F9" s="198">
        <f t="shared" si="1"/>
        <v>0</v>
      </c>
      <c r="G9" s="198"/>
      <c r="H9" s="198"/>
      <c r="I9" s="198">
        <f t="shared" si="2"/>
        <v>0</v>
      </c>
      <c r="J9" s="198"/>
      <c r="K9" s="198"/>
      <c r="L9" s="198">
        <f t="shared" si="3"/>
        <v>0</v>
      </c>
      <c r="M9" s="198"/>
      <c r="N9" s="198"/>
      <c r="O9" s="198">
        <f t="shared" si="4"/>
        <v>0</v>
      </c>
      <c r="P9" s="198"/>
      <c r="Q9" s="197"/>
    </row>
    <row r="10" spans="1:17" ht="19.899999999999999" customHeight="1" x14ac:dyDescent="0.25">
      <c r="A10" s="200" t="s">
        <v>161</v>
      </c>
      <c r="B10" s="199" t="s">
        <v>160</v>
      </c>
      <c r="C10" s="198">
        <f t="shared" si="0"/>
        <v>0</v>
      </c>
      <c r="D10" s="198"/>
      <c r="E10" s="198"/>
      <c r="F10" s="198">
        <f t="shared" si="1"/>
        <v>0</v>
      </c>
      <c r="G10" s="198"/>
      <c r="H10" s="198"/>
      <c r="I10" s="198">
        <f t="shared" si="2"/>
        <v>0</v>
      </c>
      <c r="J10" s="198"/>
      <c r="K10" s="198"/>
      <c r="L10" s="198">
        <f t="shared" si="3"/>
        <v>0</v>
      </c>
      <c r="M10" s="198"/>
      <c r="N10" s="198"/>
      <c r="O10" s="198">
        <f t="shared" si="4"/>
        <v>0</v>
      </c>
      <c r="P10" s="198"/>
      <c r="Q10" s="197"/>
    </row>
    <row r="11" spans="1:17" ht="19.899999999999999" customHeight="1" x14ac:dyDescent="0.25">
      <c r="A11" s="200" t="s">
        <v>159</v>
      </c>
      <c r="B11" s="199" t="s">
        <v>158</v>
      </c>
      <c r="C11" s="198">
        <f t="shared" si="0"/>
        <v>0</v>
      </c>
      <c r="D11" s="198"/>
      <c r="E11" s="198"/>
      <c r="F11" s="198">
        <f t="shared" si="1"/>
        <v>0</v>
      </c>
      <c r="G11" s="198"/>
      <c r="H11" s="198"/>
      <c r="I11" s="198">
        <f t="shared" si="2"/>
        <v>0</v>
      </c>
      <c r="J11" s="198"/>
      <c r="K11" s="198"/>
      <c r="L11" s="198">
        <f t="shared" si="3"/>
        <v>0</v>
      </c>
      <c r="M11" s="198"/>
      <c r="N11" s="198"/>
      <c r="O11" s="198">
        <f t="shared" si="4"/>
        <v>0</v>
      </c>
      <c r="P11" s="198"/>
      <c r="Q11" s="197"/>
    </row>
    <row r="12" spans="1:17" ht="19.899999999999999" customHeight="1" x14ac:dyDescent="0.25">
      <c r="A12" s="200" t="s">
        <v>157</v>
      </c>
      <c r="B12" s="199" t="s">
        <v>156</v>
      </c>
      <c r="C12" s="198">
        <f t="shared" si="0"/>
        <v>0</v>
      </c>
      <c r="D12" s="198"/>
      <c r="E12" s="198"/>
      <c r="F12" s="198">
        <f t="shared" si="1"/>
        <v>0</v>
      </c>
      <c r="G12" s="198"/>
      <c r="H12" s="198"/>
      <c r="I12" s="198">
        <f t="shared" si="2"/>
        <v>0</v>
      </c>
      <c r="J12" s="198"/>
      <c r="K12" s="198"/>
      <c r="L12" s="198">
        <f t="shared" si="3"/>
        <v>0</v>
      </c>
      <c r="M12" s="198"/>
      <c r="N12" s="198"/>
      <c r="O12" s="198">
        <f t="shared" si="4"/>
        <v>0</v>
      </c>
      <c r="P12" s="198"/>
      <c r="Q12" s="197"/>
    </row>
    <row r="13" spans="1:17" ht="19.899999999999999" customHeight="1" x14ac:dyDescent="0.25">
      <c r="A13" s="203" t="s">
        <v>155</v>
      </c>
      <c r="B13" s="199" t="s">
        <v>154</v>
      </c>
      <c r="C13" s="198">
        <f t="shared" si="0"/>
        <v>0</v>
      </c>
      <c r="D13" s="198"/>
      <c r="E13" s="198"/>
      <c r="F13" s="198">
        <f t="shared" si="1"/>
        <v>0</v>
      </c>
      <c r="G13" s="198"/>
      <c r="H13" s="198"/>
      <c r="I13" s="198">
        <f t="shared" si="2"/>
        <v>0</v>
      </c>
      <c r="J13" s="198"/>
      <c r="K13" s="198"/>
      <c r="L13" s="198">
        <f t="shared" si="3"/>
        <v>0</v>
      </c>
      <c r="M13" s="198"/>
      <c r="N13" s="198"/>
      <c r="O13" s="198">
        <f t="shared" si="4"/>
        <v>0</v>
      </c>
      <c r="P13" s="198"/>
      <c r="Q13" s="197"/>
    </row>
    <row r="14" spans="1:17" ht="16.149999999999999" customHeight="1" x14ac:dyDescent="0.25">
      <c r="A14" s="200" t="s">
        <v>153</v>
      </c>
      <c r="B14" s="199" t="s">
        <v>152</v>
      </c>
      <c r="C14" s="198">
        <f t="shared" si="0"/>
        <v>0</v>
      </c>
      <c r="D14" s="198"/>
      <c r="E14" s="198"/>
      <c r="F14" s="198">
        <f t="shared" si="1"/>
        <v>0</v>
      </c>
      <c r="G14" s="198"/>
      <c r="H14" s="198"/>
      <c r="I14" s="198">
        <f t="shared" si="2"/>
        <v>0</v>
      </c>
      <c r="J14" s="198"/>
      <c r="K14" s="198"/>
      <c r="L14" s="198">
        <f t="shared" si="3"/>
        <v>0</v>
      </c>
      <c r="M14" s="198"/>
      <c r="N14" s="198"/>
      <c r="O14" s="198">
        <f t="shared" si="4"/>
        <v>0</v>
      </c>
      <c r="P14" s="198"/>
      <c r="Q14" s="197"/>
    </row>
    <row r="15" spans="1:17" ht="19.899999999999999" customHeight="1" x14ac:dyDescent="0.25">
      <c r="A15" s="200" t="s">
        <v>151</v>
      </c>
      <c r="B15" s="199" t="s">
        <v>150</v>
      </c>
      <c r="C15" s="198">
        <f t="shared" si="0"/>
        <v>0</v>
      </c>
      <c r="D15" s="198"/>
      <c r="E15" s="198"/>
      <c r="F15" s="198">
        <f t="shared" si="1"/>
        <v>0</v>
      </c>
      <c r="G15" s="198"/>
      <c r="H15" s="198"/>
      <c r="I15" s="198">
        <f t="shared" si="2"/>
        <v>0</v>
      </c>
      <c r="J15" s="198"/>
      <c r="K15" s="198"/>
      <c r="L15" s="198">
        <f t="shared" si="3"/>
        <v>0</v>
      </c>
      <c r="M15" s="198"/>
      <c r="N15" s="198"/>
      <c r="O15" s="198">
        <f t="shared" si="4"/>
        <v>0</v>
      </c>
      <c r="P15" s="198"/>
      <c r="Q15" s="197"/>
    </row>
    <row r="16" spans="1:17" ht="19.899999999999999" customHeight="1" x14ac:dyDescent="0.25">
      <c r="A16" s="200" t="s">
        <v>149</v>
      </c>
      <c r="B16" s="199" t="s">
        <v>148</v>
      </c>
      <c r="C16" s="198">
        <f t="shared" si="0"/>
        <v>0</v>
      </c>
      <c r="D16" s="198"/>
      <c r="E16" s="198"/>
      <c r="F16" s="198">
        <f t="shared" si="1"/>
        <v>0</v>
      </c>
      <c r="G16" s="198"/>
      <c r="H16" s="198"/>
      <c r="I16" s="198">
        <f t="shared" si="2"/>
        <v>0</v>
      </c>
      <c r="J16" s="198"/>
      <c r="K16" s="198"/>
      <c r="L16" s="198">
        <f t="shared" si="3"/>
        <v>0</v>
      </c>
      <c r="M16" s="198"/>
      <c r="N16" s="198"/>
      <c r="O16" s="198">
        <f t="shared" si="4"/>
        <v>0</v>
      </c>
      <c r="P16" s="198"/>
      <c r="Q16" s="197"/>
    </row>
    <row r="17" spans="1:17" ht="19.899999999999999" customHeight="1" x14ac:dyDescent="0.25">
      <c r="A17" s="200" t="s">
        <v>147</v>
      </c>
      <c r="B17" s="199" t="s">
        <v>146</v>
      </c>
      <c r="C17" s="198">
        <f t="shared" si="0"/>
        <v>0</v>
      </c>
      <c r="D17" s="198"/>
      <c r="E17" s="198"/>
      <c r="F17" s="198">
        <f t="shared" si="1"/>
        <v>0</v>
      </c>
      <c r="G17" s="198"/>
      <c r="H17" s="198"/>
      <c r="I17" s="198">
        <f t="shared" si="2"/>
        <v>0</v>
      </c>
      <c r="J17" s="198"/>
      <c r="K17" s="198"/>
      <c r="L17" s="198">
        <f t="shared" si="3"/>
        <v>0</v>
      </c>
      <c r="M17" s="198"/>
      <c r="N17" s="198"/>
      <c r="O17" s="198">
        <f t="shared" si="4"/>
        <v>0</v>
      </c>
      <c r="P17" s="198"/>
      <c r="Q17" s="197"/>
    </row>
    <row r="18" spans="1:17" ht="19.899999999999999" customHeight="1" x14ac:dyDescent="0.25">
      <c r="A18" s="200" t="s">
        <v>145</v>
      </c>
      <c r="B18" s="199" t="s">
        <v>144</v>
      </c>
      <c r="C18" s="198">
        <f t="shared" si="0"/>
        <v>0</v>
      </c>
      <c r="D18" s="198"/>
      <c r="E18" s="198"/>
      <c r="F18" s="198">
        <f t="shared" si="1"/>
        <v>0</v>
      </c>
      <c r="G18" s="198"/>
      <c r="H18" s="198"/>
      <c r="I18" s="198">
        <f t="shared" si="2"/>
        <v>0</v>
      </c>
      <c r="J18" s="198"/>
      <c r="K18" s="198"/>
      <c r="L18" s="198">
        <f t="shared" si="3"/>
        <v>0</v>
      </c>
      <c r="M18" s="198"/>
      <c r="N18" s="198"/>
      <c r="O18" s="198">
        <f t="shared" si="4"/>
        <v>0</v>
      </c>
      <c r="P18" s="198"/>
      <c r="Q18" s="197"/>
    </row>
    <row r="19" spans="1:17" ht="19.899999999999999" customHeight="1" x14ac:dyDescent="0.25">
      <c r="A19" s="200" t="s">
        <v>143</v>
      </c>
      <c r="B19" s="199"/>
      <c r="C19" s="198">
        <f t="shared" si="0"/>
        <v>0</v>
      </c>
      <c r="D19" s="198">
        <f>SUM(D20:D22)</f>
        <v>0</v>
      </c>
      <c r="E19" s="198">
        <f>SUM(E20:E22)</f>
        <v>0</v>
      </c>
      <c r="F19" s="198">
        <f t="shared" si="1"/>
        <v>0</v>
      </c>
      <c r="G19" s="198">
        <f>SUM(G20:G22)</f>
        <v>0</v>
      </c>
      <c r="H19" s="198">
        <f>SUM(H20:H22)</f>
        <v>0</v>
      </c>
      <c r="I19" s="198">
        <f t="shared" si="2"/>
        <v>0</v>
      </c>
      <c r="J19" s="198">
        <f>SUM(J20:J22)</f>
        <v>0</v>
      </c>
      <c r="K19" s="198">
        <f>SUM(K20:K22)</f>
        <v>0</v>
      </c>
      <c r="L19" s="198">
        <f t="shared" si="3"/>
        <v>0</v>
      </c>
      <c r="M19" s="198">
        <f>SUM(M20:M22)</f>
        <v>0</v>
      </c>
      <c r="N19" s="198">
        <f>SUM(N20:N22)</f>
        <v>0</v>
      </c>
      <c r="O19" s="198">
        <f t="shared" si="4"/>
        <v>0</v>
      </c>
      <c r="P19" s="198">
        <f>SUM(P20:P22)</f>
        <v>0</v>
      </c>
      <c r="Q19" s="197">
        <f>SUM(Q20:Q22)</f>
        <v>0</v>
      </c>
    </row>
    <row r="20" spans="1:17" ht="19.899999999999999" customHeight="1" x14ac:dyDescent="0.25">
      <c r="A20" s="207" t="s">
        <v>142</v>
      </c>
      <c r="B20" s="206" t="s">
        <v>141</v>
      </c>
      <c r="C20" s="198">
        <f t="shared" si="0"/>
        <v>0</v>
      </c>
      <c r="D20" s="198"/>
      <c r="E20" s="198"/>
      <c r="F20" s="198">
        <f t="shared" si="1"/>
        <v>0</v>
      </c>
      <c r="G20" s="198"/>
      <c r="H20" s="198"/>
      <c r="I20" s="198">
        <f t="shared" si="2"/>
        <v>0</v>
      </c>
      <c r="J20" s="198"/>
      <c r="K20" s="198"/>
      <c r="L20" s="198">
        <f t="shared" si="3"/>
        <v>0</v>
      </c>
      <c r="M20" s="198"/>
      <c r="N20" s="198"/>
      <c r="O20" s="198">
        <f t="shared" si="4"/>
        <v>0</v>
      </c>
      <c r="P20" s="198"/>
      <c r="Q20" s="197"/>
    </row>
    <row r="21" spans="1:17" ht="46.15" customHeight="1" x14ac:dyDescent="0.25">
      <c r="A21" s="200"/>
      <c r="B21" s="204" t="s">
        <v>140</v>
      </c>
      <c r="C21" s="198">
        <f t="shared" si="0"/>
        <v>0</v>
      </c>
      <c r="D21" s="198"/>
      <c r="E21" s="198"/>
      <c r="F21" s="198">
        <f t="shared" si="1"/>
        <v>0</v>
      </c>
      <c r="G21" s="198"/>
      <c r="H21" s="198"/>
      <c r="I21" s="198">
        <f t="shared" si="2"/>
        <v>0</v>
      </c>
      <c r="J21" s="198"/>
      <c r="K21" s="198"/>
      <c r="L21" s="198">
        <f t="shared" si="3"/>
        <v>0</v>
      </c>
      <c r="M21" s="198"/>
      <c r="N21" s="198"/>
      <c r="O21" s="198">
        <f t="shared" si="4"/>
        <v>0</v>
      </c>
      <c r="P21" s="198"/>
      <c r="Q21" s="197"/>
    </row>
    <row r="22" spans="1:17" ht="32.450000000000003" customHeight="1" x14ac:dyDescent="0.25">
      <c r="A22" s="205"/>
      <c r="B22" s="204" t="s">
        <v>139</v>
      </c>
      <c r="C22" s="198">
        <f t="shared" si="0"/>
        <v>0</v>
      </c>
      <c r="D22" s="198"/>
      <c r="E22" s="198"/>
      <c r="F22" s="198">
        <f t="shared" si="1"/>
        <v>0</v>
      </c>
      <c r="G22" s="198"/>
      <c r="H22" s="198"/>
      <c r="I22" s="198">
        <f t="shared" si="2"/>
        <v>0</v>
      </c>
      <c r="J22" s="198"/>
      <c r="K22" s="198"/>
      <c r="L22" s="198">
        <f t="shared" si="3"/>
        <v>0</v>
      </c>
      <c r="M22" s="198"/>
      <c r="N22" s="198"/>
      <c r="O22" s="198">
        <f t="shared" si="4"/>
        <v>0</v>
      </c>
      <c r="P22" s="198"/>
      <c r="Q22" s="197"/>
    </row>
    <row r="23" spans="1:17" ht="34.15" customHeight="1" x14ac:dyDescent="0.25">
      <c r="A23" s="200" t="s">
        <v>138</v>
      </c>
      <c r="B23" s="204" t="s">
        <v>137</v>
      </c>
      <c r="C23" s="198">
        <f t="shared" si="0"/>
        <v>110</v>
      </c>
      <c r="D23" s="198">
        <v>110</v>
      </c>
      <c r="E23" s="198"/>
      <c r="F23" s="198">
        <f t="shared" si="1"/>
        <v>0</v>
      </c>
      <c r="G23" s="198"/>
      <c r="H23" s="198"/>
      <c r="I23" s="198">
        <f t="shared" si="2"/>
        <v>0</v>
      </c>
      <c r="J23" s="198"/>
      <c r="K23" s="198"/>
      <c r="L23" s="198">
        <f t="shared" si="3"/>
        <v>110</v>
      </c>
      <c r="M23" s="198">
        <v>110</v>
      </c>
      <c r="N23" s="198"/>
      <c r="O23" s="198">
        <f t="shared" si="4"/>
        <v>0</v>
      </c>
      <c r="P23" s="198"/>
      <c r="Q23" s="197"/>
    </row>
    <row r="24" spans="1:17" ht="19.899999999999999" customHeight="1" x14ac:dyDescent="0.25">
      <c r="A24" s="203" t="s">
        <v>136</v>
      </c>
      <c r="B24" s="199" t="s">
        <v>135</v>
      </c>
      <c r="C24" s="198">
        <f t="shared" si="0"/>
        <v>0</v>
      </c>
      <c r="D24" s="198"/>
      <c r="E24" s="198"/>
      <c r="F24" s="198">
        <f t="shared" si="1"/>
        <v>0</v>
      </c>
      <c r="G24" s="198"/>
      <c r="H24" s="198"/>
      <c r="I24" s="198">
        <f t="shared" si="2"/>
        <v>0</v>
      </c>
      <c r="J24" s="198"/>
      <c r="K24" s="198"/>
      <c r="L24" s="198">
        <f t="shared" si="3"/>
        <v>0</v>
      </c>
      <c r="M24" s="198"/>
      <c r="N24" s="198"/>
      <c r="O24" s="198">
        <f t="shared" si="4"/>
        <v>0</v>
      </c>
      <c r="P24" s="198"/>
      <c r="Q24" s="197"/>
    </row>
    <row r="25" spans="1:17" ht="19.899999999999999" customHeight="1" x14ac:dyDescent="0.25">
      <c r="A25" s="200" t="s">
        <v>134</v>
      </c>
      <c r="B25" s="199" t="s">
        <v>133</v>
      </c>
      <c r="C25" s="198">
        <f t="shared" si="0"/>
        <v>0</v>
      </c>
      <c r="D25" s="198"/>
      <c r="E25" s="198"/>
      <c r="F25" s="198">
        <f t="shared" si="1"/>
        <v>0</v>
      </c>
      <c r="G25" s="198"/>
      <c r="H25" s="198"/>
      <c r="I25" s="198">
        <f t="shared" si="2"/>
        <v>0</v>
      </c>
      <c r="J25" s="198"/>
      <c r="K25" s="198"/>
      <c r="L25" s="198">
        <f t="shared" si="3"/>
        <v>0</v>
      </c>
      <c r="M25" s="198"/>
      <c r="N25" s="198"/>
      <c r="O25" s="198">
        <f t="shared" si="4"/>
        <v>0</v>
      </c>
      <c r="P25" s="198"/>
      <c r="Q25" s="197"/>
    </row>
    <row r="26" spans="1:17" ht="19.899999999999999" customHeight="1" x14ac:dyDescent="0.25">
      <c r="A26" s="200" t="s">
        <v>132</v>
      </c>
      <c r="B26" s="199" t="s">
        <v>131</v>
      </c>
      <c r="C26" s="198">
        <f t="shared" si="0"/>
        <v>0</v>
      </c>
      <c r="D26" s="198"/>
      <c r="E26" s="198"/>
      <c r="F26" s="198">
        <f t="shared" si="1"/>
        <v>0</v>
      </c>
      <c r="G26" s="198"/>
      <c r="H26" s="198"/>
      <c r="I26" s="198">
        <f t="shared" si="2"/>
        <v>0</v>
      </c>
      <c r="J26" s="198"/>
      <c r="K26" s="198"/>
      <c r="L26" s="198">
        <f t="shared" si="3"/>
        <v>0</v>
      </c>
      <c r="M26" s="198"/>
      <c r="N26" s="198"/>
      <c r="O26" s="198">
        <f t="shared" si="4"/>
        <v>0</v>
      </c>
      <c r="P26" s="198"/>
      <c r="Q26" s="197"/>
    </row>
    <row r="27" spans="1:17" ht="19.899999999999999" customHeight="1" x14ac:dyDescent="0.25">
      <c r="A27" s="200" t="s">
        <v>130</v>
      </c>
      <c r="B27" s="199" t="s">
        <v>129</v>
      </c>
      <c r="C27" s="198">
        <f t="shared" si="0"/>
        <v>110</v>
      </c>
      <c r="D27" s="202"/>
      <c r="E27" s="198">
        <v>110</v>
      </c>
      <c r="F27" s="198">
        <f t="shared" si="1"/>
        <v>0</v>
      </c>
      <c r="G27" s="198"/>
      <c r="H27" s="198"/>
      <c r="I27" s="198">
        <f t="shared" si="2"/>
        <v>110</v>
      </c>
      <c r="J27" s="198"/>
      <c r="K27" s="198">
        <v>110</v>
      </c>
      <c r="L27" s="198">
        <f t="shared" si="3"/>
        <v>0</v>
      </c>
      <c r="M27" s="198"/>
      <c r="N27" s="198"/>
      <c r="O27" s="198">
        <f t="shared" si="4"/>
        <v>0</v>
      </c>
      <c r="P27" s="198"/>
      <c r="Q27" s="197"/>
    </row>
    <row r="28" spans="1:17" ht="19.899999999999999" customHeight="1" x14ac:dyDescent="0.25">
      <c r="A28" s="200" t="s">
        <v>128</v>
      </c>
      <c r="B28" s="199" t="s">
        <v>127</v>
      </c>
      <c r="C28" s="198">
        <f t="shared" si="0"/>
        <v>0</v>
      </c>
      <c r="D28" s="198"/>
      <c r="E28" s="198"/>
      <c r="F28" s="198">
        <f t="shared" si="1"/>
        <v>0</v>
      </c>
      <c r="G28" s="198"/>
      <c r="H28" s="198"/>
      <c r="I28" s="198">
        <f t="shared" si="2"/>
        <v>0</v>
      </c>
      <c r="J28" s="198"/>
      <c r="K28" s="198"/>
      <c r="L28" s="198">
        <f t="shared" si="3"/>
        <v>0</v>
      </c>
      <c r="M28" s="198"/>
      <c r="N28" s="198"/>
      <c r="O28" s="198">
        <f t="shared" si="4"/>
        <v>0</v>
      </c>
      <c r="P28" s="198"/>
      <c r="Q28" s="197"/>
    </row>
    <row r="29" spans="1:17" ht="19.899999999999999" customHeight="1" x14ac:dyDescent="0.25">
      <c r="A29" s="201" t="s">
        <v>126</v>
      </c>
      <c r="B29" s="199" t="s">
        <v>125</v>
      </c>
      <c r="C29" s="198">
        <f t="shared" si="0"/>
        <v>0</v>
      </c>
      <c r="D29" s="198"/>
      <c r="E29" s="198"/>
      <c r="F29" s="198">
        <f t="shared" si="1"/>
        <v>0</v>
      </c>
      <c r="G29" s="198"/>
      <c r="H29" s="198"/>
      <c r="I29" s="198">
        <f t="shared" si="2"/>
        <v>0</v>
      </c>
      <c r="J29" s="198"/>
      <c r="K29" s="198"/>
      <c r="L29" s="198">
        <f t="shared" si="3"/>
        <v>0</v>
      </c>
      <c r="M29" s="198"/>
      <c r="N29" s="198"/>
      <c r="O29" s="198">
        <f t="shared" si="4"/>
        <v>0</v>
      </c>
      <c r="P29" s="198"/>
      <c r="Q29" s="197"/>
    </row>
    <row r="30" spans="1:17" ht="19.899999999999999" customHeight="1" x14ac:dyDescent="0.25">
      <c r="A30" s="200" t="s">
        <v>124</v>
      </c>
      <c r="B30" s="199" t="s">
        <v>123</v>
      </c>
      <c r="C30" s="198">
        <f t="shared" si="0"/>
        <v>0</v>
      </c>
      <c r="D30" s="198"/>
      <c r="E30" s="198"/>
      <c r="F30" s="198">
        <f t="shared" si="1"/>
        <v>0</v>
      </c>
      <c r="G30" s="198"/>
      <c r="H30" s="198"/>
      <c r="I30" s="198">
        <f t="shared" si="2"/>
        <v>0</v>
      </c>
      <c r="J30" s="198"/>
      <c r="K30" s="198"/>
      <c r="L30" s="198">
        <f t="shared" si="3"/>
        <v>0</v>
      </c>
      <c r="M30" s="198"/>
      <c r="N30" s="198"/>
      <c r="O30" s="198">
        <f t="shared" si="4"/>
        <v>0</v>
      </c>
      <c r="P30" s="198"/>
      <c r="Q30" s="197"/>
    </row>
    <row r="31" spans="1:17" ht="19.899999999999999" customHeight="1" x14ac:dyDescent="0.25">
      <c r="A31" s="200" t="s">
        <v>122</v>
      </c>
      <c r="B31" s="199" t="s">
        <v>121</v>
      </c>
      <c r="C31" s="198">
        <f t="shared" si="0"/>
        <v>66</v>
      </c>
      <c r="D31" s="198">
        <v>66</v>
      </c>
      <c r="E31" s="198"/>
      <c r="F31" s="198">
        <f t="shared" si="1"/>
        <v>0</v>
      </c>
      <c r="G31" s="198"/>
      <c r="H31" s="198"/>
      <c r="I31" s="198">
        <f t="shared" si="2"/>
        <v>66</v>
      </c>
      <c r="J31" s="198">
        <v>66</v>
      </c>
      <c r="K31" s="198"/>
      <c r="L31" s="198">
        <f t="shared" si="3"/>
        <v>0</v>
      </c>
      <c r="M31" s="198"/>
      <c r="N31" s="198"/>
      <c r="O31" s="198">
        <f t="shared" si="4"/>
        <v>0</v>
      </c>
      <c r="P31" s="198"/>
      <c r="Q31" s="197"/>
    </row>
    <row r="32" spans="1:17" ht="19.899999999999999" customHeight="1" x14ac:dyDescent="0.25">
      <c r="A32" s="200" t="s">
        <v>120</v>
      </c>
      <c r="B32" s="199" t="s">
        <v>119</v>
      </c>
      <c r="C32" s="198">
        <f t="shared" si="0"/>
        <v>0</v>
      </c>
      <c r="D32" s="198"/>
      <c r="E32" s="198"/>
      <c r="F32" s="198">
        <f t="shared" si="1"/>
        <v>0</v>
      </c>
      <c r="G32" s="198"/>
      <c r="H32" s="198"/>
      <c r="I32" s="198">
        <f t="shared" si="2"/>
        <v>0</v>
      </c>
      <c r="J32" s="198"/>
      <c r="K32" s="198"/>
      <c r="L32" s="198">
        <f t="shared" si="3"/>
        <v>0</v>
      </c>
      <c r="M32" s="198"/>
      <c r="N32" s="198"/>
      <c r="O32" s="198">
        <f t="shared" si="4"/>
        <v>0</v>
      </c>
      <c r="P32" s="198"/>
      <c r="Q32" s="197"/>
    </row>
    <row r="33" spans="1:17" ht="19.899999999999999" customHeight="1" x14ac:dyDescent="0.25">
      <c r="A33" s="201"/>
      <c r="B33" s="199" t="s">
        <v>118</v>
      </c>
      <c r="C33" s="198">
        <f t="shared" si="0"/>
        <v>0</v>
      </c>
      <c r="D33" s="198"/>
      <c r="E33" s="198"/>
      <c r="F33" s="198">
        <f t="shared" si="1"/>
        <v>0</v>
      </c>
      <c r="G33" s="198"/>
      <c r="H33" s="198"/>
      <c r="I33" s="198">
        <f t="shared" si="2"/>
        <v>0</v>
      </c>
      <c r="J33" s="198"/>
      <c r="K33" s="198"/>
      <c r="L33" s="198">
        <f t="shared" si="3"/>
        <v>0</v>
      </c>
      <c r="M33" s="198"/>
      <c r="N33" s="198"/>
      <c r="O33" s="198">
        <f t="shared" si="4"/>
        <v>0</v>
      </c>
      <c r="P33" s="198"/>
      <c r="Q33" s="197"/>
    </row>
    <row r="34" spans="1:17" ht="19.899999999999999" customHeight="1" x14ac:dyDescent="0.25">
      <c r="A34" s="201" t="s">
        <v>117</v>
      </c>
      <c r="B34" s="199" t="s">
        <v>116</v>
      </c>
      <c r="C34" s="198">
        <f t="shared" si="0"/>
        <v>0</v>
      </c>
      <c r="D34" s="198"/>
      <c r="E34" s="198"/>
      <c r="F34" s="198">
        <f t="shared" si="1"/>
        <v>0</v>
      </c>
      <c r="G34" s="198"/>
      <c r="H34" s="198"/>
      <c r="I34" s="198">
        <f t="shared" si="2"/>
        <v>0</v>
      </c>
      <c r="J34" s="198"/>
      <c r="K34" s="198"/>
      <c r="L34" s="198">
        <f t="shared" si="3"/>
        <v>0</v>
      </c>
      <c r="M34" s="198"/>
      <c r="N34" s="198"/>
      <c r="O34" s="198">
        <f t="shared" si="4"/>
        <v>0</v>
      </c>
      <c r="P34" s="198"/>
      <c r="Q34" s="197"/>
    </row>
    <row r="35" spans="1:17" ht="19.899999999999999" customHeight="1" x14ac:dyDescent="0.25">
      <c r="A35" s="201" t="s">
        <v>115</v>
      </c>
      <c r="B35" s="199" t="s">
        <v>114</v>
      </c>
      <c r="C35" s="198">
        <f t="shared" si="0"/>
        <v>0</v>
      </c>
      <c r="D35" s="198"/>
      <c r="E35" s="198"/>
      <c r="F35" s="198">
        <f t="shared" si="1"/>
        <v>0</v>
      </c>
      <c r="G35" s="198"/>
      <c r="H35" s="198"/>
      <c r="I35" s="198">
        <f t="shared" si="2"/>
        <v>0</v>
      </c>
      <c r="J35" s="198"/>
      <c r="K35" s="198"/>
      <c r="L35" s="198">
        <f t="shared" si="3"/>
        <v>0</v>
      </c>
      <c r="M35" s="198"/>
      <c r="N35" s="198"/>
      <c r="O35" s="198">
        <f t="shared" si="4"/>
        <v>0</v>
      </c>
      <c r="P35" s="198"/>
      <c r="Q35" s="197"/>
    </row>
    <row r="36" spans="1:17" ht="19.899999999999999" customHeight="1" x14ac:dyDescent="0.25">
      <c r="A36" s="200" t="s">
        <v>113</v>
      </c>
      <c r="B36" s="199" t="s">
        <v>112</v>
      </c>
      <c r="C36" s="198">
        <f t="shared" si="0"/>
        <v>0</v>
      </c>
      <c r="D36" s="198"/>
      <c r="E36" s="198"/>
      <c r="F36" s="198">
        <f t="shared" si="1"/>
        <v>0</v>
      </c>
      <c r="G36" s="198"/>
      <c r="H36" s="198"/>
      <c r="I36" s="198">
        <f t="shared" si="2"/>
        <v>0</v>
      </c>
      <c r="J36" s="198"/>
      <c r="K36" s="198"/>
      <c r="L36" s="198">
        <f t="shared" si="3"/>
        <v>0</v>
      </c>
      <c r="M36" s="198"/>
      <c r="N36" s="198"/>
      <c r="O36" s="198">
        <f t="shared" si="4"/>
        <v>0</v>
      </c>
      <c r="P36" s="198"/>
      <c r="Q36" s="197"/>
    </row>
    <row r="37" spans="1:17" ht="19.899999999999999" customHeight="1" x14ac:dyDescent="0.25">
      <c r="A37" s="200" t="s">
        <v>111</v>
      </c>
      <c r="B37" s="199" t="s">
        <v>110</v>
      </c>
      <c r="C37" s="198">
        <f t="shared" si="0"/>
        <v>66</v>
      </c>
      <c r="D37" s="198">
        <v>66</v>
      </c>
      <c r="E37" s="198"/>
      <c r="F37" s="198">
        <f t="shared" si="1"/>
        <v>0</v>
      </c>
      <c r="G37" s="198"/>
      <c r="H37" s="198"/>
      <c r="I37" s="198">
        <f t="shared" si="2"/>
        <v>66</v>
      </c>
      <c r="J37" s="198">
        <v>66</v>
      </c>
      <c r="K37" s="198"/>
      <c r="L37" s="198">
        <f t="shared" si="3"/>
        <v>0</v>
      </c>
      <c r="M37" s="198"/>
      <c r="N37" s="198"/>
      <c r="O37" s="198">
        <f t="shared" si="4"/>
        <v>0</v>
      </c>
      <c r="P37" s="198"/>
      <c r="Q37" s="197"/>
    </row>
    <row r="38" spans="1:17" s="187" customFormat="1" ht="31.9" customHeight="1" thickBot="1" x14ac:dyDescent="0.25">
      <c r="A38" s="196" t="s">
        <v>70</v>
      </c>
      <c r="B38" s="195"/>
      <c r="C38" s="194">
        <f t="shared" si="0"/>
        <v>396</v>
      </c>
      <c r="D38" s="194">
        <f>SUM(D7:D19)+SUM(D23:D37)</f>
        <v>286</v>
      </c>
      <c r="E38" s="194">
        <f>SUM(E7:E19)+SUM(E23:E37)</f>
        <v>110</v>
      </c>
      <c r="F38" s="77">
        <f t="shared" si="1"/>
        <v>0</v>
      </c>
      <c r="G38" s="194">
        <f>SUM(G7:G19)+SUM(G23:G37)</f>
        <v>0</v>
      </c>
      <c r="H38" s="194">
        <f>SUM(H7:H19)+SUM(H23:H37)</f>
        <v>0</v>
      </c>
      <c r="I38" s="194">
        <f t="shared" si="2"/>
        <v>242</v>
      </c>
      <c r="J38" s="194">
        <f>SUM(J7:J19)+SUM(J23:J37)</f>
        <v>132</v>
      </c>
      <c r="K38" s="194">
        <f>SUM(K7:K19)+SUM(K23:K37)</f>
        <v>110</v>
      </c>
      <c r="L38" s="194">
        <f t="shared" si="3"/>
        <v>154</v>
      </c>
      <c r="M38" s="194">
        <f>SUM(M7:M19)+SUM(M23:M37)</f>
        <v>154</v>
      </c>
      <c r="N38" s="194">
        <f>SUM(N7:N19)+SUM(N23:N37)</f>
        <v>0</v>
      </c>
      <c r="O38" s="194">
        <f t="shared" si="4"/>
        <v>0</v>
      </c>
      <c r="P38" s="194">
        <f>SUM(P7:P19)+SUM(P23:P37)</f>
        <v>0</v>
      </c>
      <c r="Q38" s="193">
        <f>SUM(Q7:Q19)+SUM(Q23:Q37)</f>
        <v>0</v>
      </c>
    </row>
    <row r="39" spans="1:17" s="187" customFormat="1" ht="31.9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  <c r="O39" s="188"/>
    </row>
  </sheetData>
  <mergeCells count="10">
    <mergeCell ref="A1:K1"/>
    <mergeCell ref="L5:N5"/>
    <mergeCell ref="O5:Q5"/>
    <mergeCell ref="A4:A5"/>
    <mergeCell ref="B4:B5"/>
    <mergeCell ref="C5:E5"/>
    <mergeCell ref="I5:K5"/>
    <mergeCell ref="F5:H5"/>
    <mergeCell ref="F4:Q4"/>
    <mergeCell ref="C4:E4"/>
  </mergeCells>
  <pageMargins left="0.31496062992125984" right="0.11811023622047245" top="0.19685039370078741" bottom="0.15748031496062992" header="0.31496062992125984" footer="0.31496062992125984"/>
  <pageSetup paperSize="9" scale="6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R73"/>
  <sheetViews>
    <sheetView topLeftCell="A28" zoomScale="70" zoomScaleNormal="70" workbookViewId="0">
      <selection activeCell="Q35" sqref="Q35"/>
    </sheetView>
  </sheetViews>
  <sheetFormatPr defaultRowHeight="15" x14ac:dyDescent="0.25"/>
  <cols>
    <col min="1" max="1" width="48.140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1.5703125" style="3" customWidth="1"/>
    <col min="12" max="15" width="9.28515625" style="20" customWidth="1"/>
    <col min="16" max="252" width="8.85546875" style="3"/>
    <col min="253" max="253" width="34" style="3" customWidth="1"/>
    <col min="254" max="254" width="11.28515625" style="3" customWidth="1"/>
    <col min="255" max="255" width="11" style="3" customWidth="1"/>
    <col min="256" max="262" width="8.85546875" style="3"/>
    <col min="263" max="264" width="10.7109375" style="3" customWidth="1"/>
    <col min="265" max="265" width="8.85546875" style="3"/>
    <col min="266" max="266" width="11.5703125" style="3" customWidth="1"/>
    <col min="267" max="267" width="13.7109375" style="3" customWidth="1"/>
    <col min="268" max="271" width="9.28515625" style="3" customWidth="1"/>
    <col min="272" max="508" width="8.85546875" style="3"/>
    <col min="509" max="509" width="34" style="3" customWidth="1"/>
    <col min="510" max="510" width="11.28515625" style="3" customWidth="1"/>
    <col min="511" max="511" width="11" style="3" customWidth="1"/>
    <col min="512" max="518" width="8.85546875" style="3"/>
    <col min="519" max="520" width="10.7109375" style="3" customWidth="1"/>
    <col min="521" max="521" width="8.85546875" style="3"/>
    <col min="522" max="522" width="11.5703125" style="3" customWidth="1"/>
    <col min="523" max="523" width="13.7109375" style="3" customWidth="1"/>
    <col min="524" max="527" width="9.28515625" style="3" customWidth="1"/>
    <col min="528" max="764" width="8.85546875" style="3"/>
    <col min="765" max="765" width="34" style="3" customWidth="1"/>
    <col min="766" max="766" width="11.28515625" style="3" customWidth="1"/>
    <col min="767" max="767" width="11" style="3" customWidth="1"/>
    <col min="768" max="774" width="8.85546875" style="3"/>
    <col min="775" max="776" width="10.7109375" style="3" customWidth="1"/>
    <col min="777" max="777" width="8.85546875" style="3"/>
    <col min="778" max="778" width="11.5703125" style="3" customWidth="1"/>
    <col min="779" max="779" width="13.7109375" style="3" customWidth="1"/>
    <col min="780" max="783" width="9.28515625" style="3" customWidth="1"/>
    <col min="784" max="1020" width="8.85546875" style="3"/>
    <col min="1021" max="1021" width="34" style="3" customWidth="1"/>
    <col min="1022" max="1022" width="11.28515625" style="3" customWidth="1"/>
    <col min="1023" max="1023" width="11" style="3" customWidth="1"/>
    <col min="1024" max="1030" width="8.85546875" style="3"/>
    <col min="1031" max="1032" width="10.7109375" style="3" customWidth="1"/>
    <col min="1033" max="1033" width="8.85546875" style="3"/>
    <col min="1034" max="1034" width="11.5703125" style="3" customWidth="1"/>
    <col min="1035" max="1035" width="13.7109375" style="3" customWidth="1"/>
    <col min="1036" max="1039" width="9.28515625" style="3" customWidth="1"/>
    <col min="1040" max="1276" width="8.85546875" style="3"/>
    <col min="1277" max="1277" width="34" style="3" customWidth="1"/>
    <col min="1278" max="1278" width="11.28515625" style="3" customWidth="1"/>
    <col min="1279" max="1279" width="11" style="3" customWidth="1"/>
    <col min="1280" max="1286" width="8.85546875" style="3"/>
    <col min="1287" max="1288" width="10.7109375" style="3" customWidth="1"/>
    <col min="1289" max="1289" width="8.85546875" style="3"/>
    <col min="1290" max="1290" width="11.5703125" style="3" customWidth="1"/>
    <col min="1291" max="1291" width="13.7109375" style="3" customWidth="1"/>
    <col min="1292" max="1295" width="9.28515625" style="3" customWidth="1"/>
    <col min="1296" max="1532" width="8.85546875" style="3"/>
    <col min="1533" max="1533" width="34" style="3" customWidth="1"/>
    <col min="1534" max="1534" width="11.28515625" style="3" customWidth="1"/>
    <col min="1535" max="1535" width="11" style="3" customWidth="1"/>
    <col min="1536" max="1542" width="8.85546875" style="3"/>
    <col min="1543" max="1544" width="10.7109375" style="3" customWidth="1"/>
    <col min="1545" max="1545" width="8.85546875" style="3"/>
    <col min="1546" max="1546" width="11.5703125" style="3" customWidth="1"/>
    <col min="1547" max="1547" width="13.7109375" style="3" customWidth="1"/>
    <col min="1548" max="1551" width="9.28515625" style="3" customWidth="1"/>
    <col min="1552" max="1788" width="8.85546875" style="3"/>
    <col min="1789" max="1789" width="34" style="3" customWidth="1"/>
    <col min="1790" max="1790" width="11.28515625" style="3" customWidth="1"/>
    <col min="1791" max="1791" width="11" style="3" customWidth="1"/>
    <col min="1792" max="1798" width="8.85546875" style="3"/>
    <col min="1799" max="1800" width="10.7109375" style="3" customWidth="1"/>
    <col min="1801" max="1801" width="8.85546875" style="3"/>
    <col min="1802" max="1802" width="11.5703125" style="3" customWidth="1"/>
    <col min="1803" max="1803" width="13.7109375" style="3" customWidth="1"/>
    <col min="1804" max="1807" width="9.28515625" style="3" customWidth="1"/>
    <col min="1808" max="2044" width="8.85546875" style="3"/>
    <col min="2045" max="2045" width="34" style="3" customWidth="1"/>
    <col min="2046" max="2046" width="11.28515625" style="3" customWidth="1"/>
    <col min="2047" max="2047" width="11" style="3" customWidth="1"/>
    <col min="2048" max="2054" width="8.85546875" style="3"/>
    <col min="2055" max="2056" width="10.7109375" style="3" customWidth="1"/>
    <col min="2057" max="2057" width="8.85546875" style="3"/>
    <col min="2058" max="2058" width="11.5703125" style="3" customWidth="1"/>
    <col min="2059" max="2059" width="13.7109375" style="3" customWidth="1"/>
    <col min="2060" max="2063" width="9.28515625" style="3" customWidth="1"/>
    <col min="2064" max="2300" width="8.85546875" style="3"/>
    <col min="2301" max="2301" width="34" style="3" customWidth="1"/>
    <col min="2302" max="2302" width="11.28515625" style="3" customWidth="1"/>
    <col min="2303" max="2303" width="11" style="3" customWidth="1"/>
    <col min="2304" max="2310" width="8.85546875" style="3"/>
    <col min="2311" max="2312" width="10.7109375" style="3" customWidth="1"/>
    <col min="2313" max="2313" width="8.85546875" style="3"/>
    <col min="2314" max="2314" width="11.5703125" style="3" customWidth="1"/>
    <col min="2315" max="2315" width="13.7109375" style="3" customWidth="1"/>
    <col min="2316" max="2319" width="9.28515625" style="3" customWidth="1"/>
    <col min="2320" max="2556" width="8.85546875" style="3"/>
    <col min="2557" max="2557" width="34" style="3" customWidth="1"/>
    <col min="2558" max="2558" width="11.28515625" style="3" customWidth="1"/>
    <col min="2559" max="2559" width="11" style="3" customWidth="1"/>
    <col min="2560" max="2566" width="8.85546875" style="3"/>
    <col min="2567" max="2568" width="10.7109375" style="3" customWidth="1"/>
    <col min="2569" max="2569" width="8.85546875" style="3"/>
    <col min="2570" max="2570" width="11.5703125" style="3" customWidth="1"/>
    <col min="2571" max="2571" width="13.7109375" style="3" customWidth="1"/>
    <col min="2572" max="2575" width="9.28515625" style="3" customWidth="1"/>
    <col min="2576" max="2812" width="8.85546875" style="3"/>
    <col min="2813" max="2813" width="34" style="3" customWidth="1"/>
    <col min="2814" max="2814" width="11.28515625" style="3" customWidth="1"/>
    <col min="2815" max="2815" width="11" style="3" customWidth="1"/>
    <col min="2816" max="2822" width="8.85546875" style="3"/>
    <col min="2823" max="2824" width="10.7109375" style="3" customWidth="1"/>
    <col min="2825" max="2825" width="8.85546875" style="3"/>
    <col min="2826" max="2826" width="11.5703125" style="3" customWidth="1"/>
    <col min="2827" max="2827" width="13.7109375" style="3" customWidth="1"/>
    <col min="2828" max="2831" width="9.28515625" style="3" customWidth="1"/>
    <col min="2832" max="3068" width="8.85546875" style="3"/>
    <col min="3069" max="3069" width="34" style="3" customWidth="1"/>
    <col min="3070" max="3070" width="11.28515625" style="3" customWidth="1"/>
    <col min="3071" max="3071" width="11" style="3" customWidth="1"/>
    <col min="3072" max="3078" width="8.85546875" style="3"/>
    <col min="3079" max="3080" width="10.7109375" style="3" customWidth="1"/>
    <col min="3081" max="3081" width="8.85546875" style="3"/>
    <col min="3082" max="3082" width="11.5703125" style="3" customWidth="1"/>
    <col min="3083" max="3083" width="13.7109375" style="3" customWidth="1"/>
    <col min="3084" max="3087" width="9.28515625" style="3" customWidth="1"/>
    <col min="3088" max="3324" width="8.85546875" style="3"/>
    <col min="3325" max="3325" width="34" style="3" customWidth="1"/>
    <col min="3326" max="3326" width="11.28515625" style="3" customWidth="1"/>
    <col min="3327" max="3327" width="11" style="3" customWidth="1"/>
    <col min="3328" max="3334" width="8.85546875" style="3"/>
    <col min="3335" max="3336" width="10.7109375" style="3" customWidth="1"/>
    <col min="3337" max="3337" width="8.85546875" style="3"/>
    <col min="3338" max="3338" width="11.5703125" style="3" customWidth="1"/>
    <col min="3339" max="3339" width="13.7109375" style="3" customWidth="1"/>
    <col min="3340" max="3343" width="9.28515625" style="3" customWidth="1"/>
    <col min="3344" max="3580" width="8.85546875" style="3"/>
    <col min="3581" max="3581" width="34" style="3" customWidth="1"/>
    <col min="3582" max="3582" width="11.28515625" style="3" customWidth="1"/>
    <col min="3583" max="3583" width="11" style="3" customWidth="1"/>
    <col min="3584" max="3590" width="8.85546875" style="3"/>
    <col min="3591" max="3592" width="10.7109375" style="3" customWidth="1"/>
    <col min="3593" max="3593" width="8.85546875" style="3"/>
    <col min="3594" max="3594" width="11.5703125" style="3" customWidth="1"/>
    <col min="3595" max="3595" width="13.7109375" style="3" customWidth="1"/>
    <col min="3596" max="3599" width="9.28515625" style="3" customWidth="1"/>
    <col min="3600" max="3836" width="8.85546875" style="3"/>
    <col min="3837" max="3837" width="34" style="3" customWidth="1"/>
    <col min="3838" max="3838" width="11.28515625" style="3" customWidth="1"/>
    <col min="3839" max="3839" width="11" style="3" customWidth="1"/>
    <col min="3840" max="3846" width="8.85546875" style="3"/>
    <col min="3847" max="3848" width="10.7109375" style="3" customWidth="1"/>
    <col min="3849" max="3849" width="8.85546875" style="3"/>
    <col min="3850" max="3850" width="11.5703125" style="3" customWidth="1"/>
    <col min="3851" max="3851" width="13.7109375" style="3" customWidth="1"/>
    <col min="3852" max="3855" width="9.28515625" style="3" customWidth="1"/>
    <col min="3856" max="4092" width="8.85546875" style="3"/>
    <col min="4093" max="4093" width="34" style="3" customWidth="1"/>
    <col min="4094" max="4094" width="11.28515625" style="3" customWidth="1"/>
    <col min="4095" max="4095" width="11" style="3" customWidth="1"/>
    <col min="4096" max="4102" width="8.85546875" style="3"/>
    <col min="4103" max="4104" width="10.7109375" style="3" customWidth="1"/>
    <col min="4105" max="4105" width="8.85546875" style="3"/>
    <col min="4106" max="4106" width="11.5703125" style="3" customWidth="1"/>
    <col min="4107" max="4107" width="13.7109375" style="3" customWidth="1"/>
    <col min="4108" max="4111" width="9.28515625" style="3" customWidth="1"/>
    <col min="4112" max="4348" width="8.85546875" style="3"/>
    <col min="4349" max="4349" width="34" style="3" customWidth="1"/>
    <col min="4350" max="4350" width="11.28515625" style="3" customWidth="1"/>
    <col min="4351" max="4351" width="11" style="3" customWidth="1"/>
    <col min="4352" max="4358" width="8.85546875" style="3"/>
    <col min="4359" max="4360" width="10.7109375" style="3" customWidth="1"/>
    <col min="4361" max="4361" width="8.85546875" style="3"/>
    <col min="4362" max="4362" width="11.5703125" style="3" customWidth="1"/>
    <col min="4363" max="4363" width="13.7109375" style="3" customWidth="1"/>
    <col min="4364" max="4367" width="9.28515625" style="3" customWidth="1"/>
    <col min="4368" max="4604" width="8.85546875" style="3"/>
    <col min="4605" max="4605" width="34" style="3" customWidth="1"/>
    <col min="4606" max="4606" width="11.28515625" style="3" customWidth="1"/>
    <col min="4607" max="4607" width="11" style="3" customWidth="1"/>
    <col min="4608" max="4614" width="8.85546875" style="3"/>
    <col min="4615" max="4616" width="10.7109375" style="3" customWidth="1"/>
    <col min="4617" max="4617" width="8.85546875" style="3"/>
    <col min="4618" max="4618" width="11.5703125" style="3" customWidth="1"/>
    <col min="4619" max="4619" width="13.7109375" style="3" customWidth="1"/>
    <col min="4620" max="4623" width="9.28515625" style="3" customWidth="1"/>
    <col min="4624" max="4860" width="8.85546875" style="3"/>
    <col min="4861" max="4861" width="34" style="3" customWidth="1"/>
    <col min="4862" max="4862" width="11.28515625" style="3" customWidth="1"/>
    <col min="4863" max="4863" width="11" style="3" customWidth="1"/>
    <col min="4864" max="4870" width="8.85546875" style="3"/>
    <col min="4871" max="4872" width="10.7109375" style="3" customWidth="1"/>
    <col min="4873" max="4873" width="8.85546875" style="3"/>
    <col min="4874" max="4874" width="11.5703125" style="3" customWidth="1"/>
    <col min="4875" max="4875" width="13.7109375" style="3" customWidth="1"/>
    <col min="4876" max="4879" width="9.28515625" style="3" customWidth="1"/>
    <col min="4880" max="5116" width="8.85546875" style="3"/>
    <col min="5117" max="5117" width="34" style="3" customWidth="1"/>
    <col min="5118" max="5118" width="11.28515625" style="3" customWidth="1"/>
    <col min="5119" max="5119" width="11" style="3" customWidth="1"/>
    <col min="5120" max="5126" width="8.85546875" style="3"/>
    <col min="5127" max="5128" width="10.7109375" style="3" customWidth="1"/>
    <col min="5129" max="5129" width="8.85546875" style="3"/>
    <col min="5130" max="5130" width="11.5703125" style="3" customWidth="1"/>
    <col min="5131" max="5131" width="13.7109375" style="3" customWidth="1"/>
    <col min="5132" max="5135" width="9.28515625" style="3" customWidth="1"/>
    <col min="5136" max="5372" width="8.85546875" style="3"/>
    <col min="5373" max="5373" width="34" style="3" customWidth="1"/>
    <col min="5374" max="5374" width="11.28515625" style="3" customWidth="1"/>
    <col min="5375" max="5375" width="11" style="3" customWidth="1"/>
    <col min="5376" max="5382" width="8.85546875" style="3"/>
    <col min="5383" max="5384" width="10.7109375" style="3" customWidth="1"/>
    <col min="5385" max="5385" width="8.85546875" style="3"/>
    <col min="5386" max="5386" width="11.5703125" style="3" customWidth="1"/>
    <col min="5387" max="5387" width="13.7109375" style="3" customWidth="1"/>
    <col min="5388" max="5391" width="9.28515625" style="3" customWidth="1"/>
    <col min="5392" max="5628" width="8.85546875" style="3"/>
    <col min="5629" max="5629" width="34" style="3" customWidth="1"/>
    <col min="5630" max="5630" width="11.28515625" style="3" customWidth="1"/>
    <col min="5631" max="5631" width="11" style="3" customWidth="1"/>
    <col min="5632" max="5638" width="8.85546875" style="3"/>
    <col min="5639" max="5640" width="10.7109375" style="3" customWidth="1"/>
    <col min="5641" max="5641" width="8.85546875" style="3"/>
    <col min="5642" max="5642" width="11.5703125" style="3" customWidth="1"/>
    <col min="5643" max="5643" width="13.7109375" style="3" customWidth="1"/>
    <col min="5644" max="5647" width="9.28515625" style="3" customWidth="1"/>
    <col min="5648" max="5884" width="8.85546875" style="3"/>
    <col min="5885" max="5885" width="34" style="3" customWidth="1"/>
    <col min="5886" max="5886" width="11.28515625" style="3" customWidth="1"/>
    <col min="5887" max="5887" width="11" style="3" customWidth="1"/>
    <col min="5888" max="5894" width="8.85546875" style="3"/>
    <col min="5895" max="5896" width="10.7109375" style="3" customWidth="1"/>
    <col min="5897" max="5897" width="8.85546875" style="3"/>
    <col min="5898" max="5898" width="11.5703125" style="3" customWidth="1"/>
    <col min="5899" max="5899" width="13.7109375" style="3" customWidth="1"/>
    <col min="5900" max="5903" width="9.28515625" style="3" customWidth="1"/>
    <col min="5904" max="6140" width="8.85546875" style="3"/>
    <col min="6141" max="6141" width="34" style="3" customWidth="1"/>
    <col min="6142" max="6142" width="11.28515625" style="3" customWidth="1"/>
    <col min="6143" max="6143" width="11" style="3" customWidth="1"/>
    <col min="6144" max="6150" width="8.85546875" style="3"/>
    <col min="6151" max="6152" width="10.7109375" style="3" customWidth="1"/>
    <col min="6153" max="6153" width="8.85546875" style="3"/>
    <col min="6154" max="6154" width="11.5703125" style="3" customWidth="1"/>
    <col min="6155" max="6155" width="13.7109375" style="3" customWidth="1"/>
    <col min="6156" max="6159" width="9.28515625" style="3" customWidth="1"/>
    <col min="6160" max="6396" width="8.85546875" style="3"/>
    <col min="6397" max="6397" width="34" style="3" customWidth="1"/>
    <col min="6398" max="6398" width="11.28515625" style="3" customWidth="1"/>
    <col min="6399" max="6399" width="11" style="3" customWidth="1"/>
    <col min="6400" max="6406" width="8.85546875" style="3"/>
    <col min="6407" max="6408" width="10.7109375" style="3" customWidth="1"/>
    <col min="6409" max="6409" width="8.85546875" style="3"/>
    <col min="6410" max="6410" width="11.5703125" style="3" customWidth="1"/>
    <col min="6411" max="6411" width="13.7109375" style="3" customWidth="1"/>
    <col min="6412" max="6415" width="9.28515625" style="3" customWidth="1"/>
    <col min="6416" max="6652" width="8.85546875" style="3"/>
    <col min="6653" max="6653" width="34" style="3" customWidth="1"/>
    <col min="6654" max="6654" width="11.28515625" style="3" customWidth="1"/>
    <col min="6655" max="6655" width="11" style="3" customWidth="1"/>
    <col min="6656" max="6662" width="8.85546875" style="3"/>
    <col min="6663" max="6664" width="10.7109375" style="3" customWidth="1"/>
    <col min="6665" max="6665" width="8.85546875" style="3"/>
    <col min="6666" max="6666" width="11.5703125" style="3" customWidth="1"/>
    <col min="6667" max="6667" width="13.7109375" style="3" customWidth="1"/>
    <col min="6668" max="6671" width="9.28515625" style="3" customWidth="1"/>
    <col min="6672" max="6908" width="8.85546875" style="3"/>
    <col min="6909" max="6909" width="34" style="3" customWidth="1"/>
    <col min="6910" max="6910" width="11.28515625" style="3" customWidth="1"/>
    <col min="6911" max="6911" width="11" style="3" customWidth="1"/>
    <col min="6912" max="6918" width="8.85546875" style="3"/>
    <col min="6919" max="6920" width="10.7109375" style="3" customWidth="1"/>
    <col min="6921" max="6921" width="8.85546875" style="3"/>
    <col min="6922" max="6922" width="11.5703125" style="3" customWidth="1"/>
    <col min="6923" max="6923" width="13.7109375" style="3" customWidth="1"/>
    <col min="6924" max="6927" width="9.28515625" style="3" customWidth="1"/>
    <col min="6928" max="7164" width="8.85546875" style="3"/>
    <col min="7165" max="7165" width="34" style="3" customWidth="1"/>
    <col min="7166" max="7166" width="11.28515625" style="3" customWidth="1"/>
    <col min="7167" max="7167" width="11" style="3" customWidth="1"/>
    <col min="7168" max="7174" width="8.85546875" style="3"/>
    <col min="7175" max="7176" width="10.7109375" style="3" customWidth="1"/>
    <col min="7177" max="7177" width="8.85546875" style="3"/>
    <col min="7178" max="7178" width="11.5703125" style="3" customWidth="1"/>
    <col min="7179" max="7179" width="13.7109375" style="3" customWidth="1"/>
    <col min="7180" max="7183" width="9.28515625" style="3" customWidth="1"/>
    <col min="7184" max="7420" width="8.85546875" style="3"/>
    <col min="7421" max="7421" width="34" style="3" customWidth="1"/>
    <col min="7422" max="7422" width="11.28515625" style="3" customWidth="1"/>
    <col min="7423" max="7423" width="11" style="3" customWidth="1"/>
    <col min="7424" max="7430" width="8.85546875" style="3"/>
    <col min="7431" max="7432" width="10.7109375" style="3" customWidth="1"/>
    <col min="7433" max="7433" width="8.85546875" style="3"/>
    <col min="7434" max="7434" width="11.5703125" style="3" customWidth="1"/>
    <col min="7435" max="7435" width="13.7109375" style="3" customWidth="1"/>
    <col min="7436" max="7439" width="9.28515625" style="3" customWidth="1"/>
    <col min="7440" max="7676" width="8.85546875" style="3"/>
    <col min="7677" max="7677" width="34" style="3" customWidth="1"/>
    <col min="7678" max="7678" width="11.28515625" style="3" customWidth="1"/>
    <col min="7679" max="7679" width="11" style="3" customWidth="1"/>
    <col min="7680" max="7686" width="8.85546875" style="3"/>
    <col min="7687" max="7688" width="10.7109375" style="3" customWidth="1"/>
    <col min="7689" max="7689" width="8.85546875" style="3"/>
    <col min="7690" max="7690" width="11.5703125" style="3" customWidth="1"/>
    <col min="7691" max="7691" width="13.7109375" style="3" customWidth="1"/>
    <col min="7692" max="7695" width="9.28515625" style="3" customWidth="1"/>
    <col min="7696" max="7932" width="8.85546875" style="3"/>
    <col min="7933" max="7933" width="34" style="3" customWidth="1"/>
    <col min="7934" max="7934" width="11.28515625" style="3" customWidth="1"/>
    <col min="7935" max="7935" width="11" style="3" customWidth="1"/>
    <col min="7936" max="7942" width="8.85546875" style="3"/>
    <col min="7943" max="7944" width="10.7109375" style="3" customWidth="1"/>
    <col min="7945" max="7945" width="8.85546875" style="3"/>
    <col min="7946" max="7946" width="11.5703125" style="3" customWidth="1"/>
    <col min="7947" max="7947" width="13.7109375" style="3" customWidth="1"/>
    <col min="7948" max="7951" width="9.28515625" style="3" customWidth="1"/>
    <col min="7952" max="8188" width="8.85546875" style="3"/>
    <col min="8189" max="8189" width="34" style="3" customWidth="1"/>
    <col min="8190" max="8190" width="11.28515625" style="3" customWidth="1"/>
    <col min="8191" max="8191" width="11" style="3" customWidth="1"/>
    <col min="8192" max="8198" width="8.85546875" style="3"/>
    <col min="8199" max="8200" width="10.7109375" style="3" customWidth="1"/>
    <col min="8201" max="8201" width="8.85546875" style="3"/>
    <col min="8202" max="8202" width="11.5703125" style="3" customWidth="1"/>
    <col min="8203" max="8203" width="13.7109375" style="3" customWidth="1"/>
    <col min="8204" max="8207" width="9.28515625" style="3" customWidth="1"/>
    <col min="8208" max="8444" width="8.85546875" style="3"/>
    <col min="8445" max="8445" width="34" style="3" customWidth="1"/>
    <col min="8446" max="8446" width="11.28515625" style="3" customWidth="1"/>
    <col min="8447" max="8447" width="11" style="3" customWidth="1"/>
    <col min="8448" max="8454" width="8.85546875" style="3"/>
    <col min="8455" max="8456" width="10.7109375" style="3" customWidth="1"/>
    <col min="8457" max="8457" width="8.85546875" style="3"/>
    <col min="8458" max="8458" width="11.5703125" style="3" customWidth="1"/>
    <col min="8459" max="8459" width="13.7109375" style="3" customWidth="1"/>
    <col min="8460" max="8463" width="9.28515625" style="3" customWidth="1"/>
    <col min="8464" max="8700" width="8.85546875" style="3"/>
    <col min="8701" max="8701" width="34" style="3" customWidth="1"/>
    <col min="8702" max="8702" width="11.28515625" style="3" customWidth="1"/>
    <col min="8703" max="8703" width="11" style="3" customWidth="1"/>
    <col min="8704" max="8710" width="8.85546875" style="3"/>
    <col min="8711" max="8712" width="10.7109375" style="3" customWidth="1"/>
    <col min="8713" max="8713" width="8.85546875" style="3"/>
    <col min="8714" max="8714" width="11.5703125" style="3" customWidth="1"/>
    <col min="8715" max="8715" width="13.7109375" style="3" customWidth="1"/>
    <col min="8716" max="8719" width="9.28515625" style="3" customWidth="1"/>
    <col min="8720" max="8956" width="8.85546875" style="3"/>
    <col min="8957" max="8957" width="34" style="3" customWidth="1"/>
    <col min="8958" max="8958" width="11.28515625" style="3" customWidth="1"/>
    <col min="8959" max="8959" width="11" style="3" customWidth="1"/>
    <col min="8960" max="8966" width="8.85546875" style="3"/>
    <col min="8967" max="8968" width="10.7109375" style="3" customWidth="1"/>
    <col min="8969" max="8969" width="8.85546875" style="3"/>
    <col min="8970" max="8970" width="11.5703125" style="3" customWidth="1"/>
    <col min="8971" max="8971" width="13.7109375" style="3" customWidth="1"/>
    <col min="8972" max="8975" width="9.28515625" style="3" customWidth="1"/>
    <col min="8976" max="9212" width="8.85546875" style="3"/>
    <col min="9213" max="9213" width="34" style="3" customWidth="1"/>
    <col min="9214" max="9214" width="11.28515625" style="3" customWidth="1"/>
    <col min="9215" max="9215" width="11" style="3" customWidth="1"/>
    <col min="9216" max="9222" width="8.85546875" style="3"/>
    <col min="9223" max="9224" width="10.7109375" style="3" customWidth="1"/>
    <col min="9225" max="9225" width="8.85546875" style="3"/>
    <col min="9226" max="9226" width="11.5703125" style="3" customWidth="1"/>
    <col min="9227" max="9227" width="13.7109375" style="3" customWidth="1"/>
    <col min="9228" max="9231" width="9.28515625" style="3" customWidth="1"/>
    <col min="9232" max="9468" width="8.85546875" style="3"/>
    <col min="9469" max="9469" width="34" style="3" customWidth="1"/>
    <col min="9470" max="9470" width="11.28515625" style="3" customWidth="1"/>
    <col min="9471" max="9471" width="11" style="3" customWidth="1"/>
    <col min="9472" max="9478" width="8.85546875" style="3"/>
    <col min="9479" max="9480" width="10.7109375" style="3" customWidth="1"/>
    <col min="9481" max="9481" width="8.85546875" style="3"/>
    <col min="9482" max="9482" width="11.5703125" style="3" customWidth="1"/>
    <col min="9483" max="9483" width="13.7109375" style="3" customWidth="1"/>
    <col min="9484" max="9487" width="9.28515625" style="3" customWidth="1"/>
    <col min="9488" max="9724" width="8.85546875" style="3"/>
    <col min="9725" max="9725" width="34" style="3" customWidth="1"/>
    <col min="9726" max="9726" width="11.28515625" style="3" customWidth="1"/>
    <col min="9727" max="9727" width="11" style="3" customWidth="1"/>
    <col min="9728" max="9734" width="8.85546875" style="3"/>
    <col min="9735" max="9736" width="10.7109375" style="3" customWidth="1"/>
    <col min="9737" max="9737" width="8.85546875" style="3"/>
    <col min="9738" max="9738" width="11.5703125" style="3" customWidth="1"/>
    <col min="9739" max="9739" width="13.7109375" style="3" customWidth="1"/>
    <col min="9740" max="9743" width="9.28515625" style="3" customWidth="1"/>
    <col min="9744" max="9980" width="8.85546875" style="3"/>
    <col min="9981" max="9981" width="34" style="3" customWidth="1"/>
    <col min="9982" max="9982" width="11.28515625" style="3" customWidth="1"/>
    <col min="9983" max="9983" width="11" style="3" customWidth="1"/>
    <col min="9984" max="9990" width="8.85546875" style="3"/>
    <col min="9991" max="9992" width="10.7109375" style="3" customWidth="1"/>
    <col min="9993" max="9993" width="8.85546875" style="3"/>
    <col min="9994" max="9994" width="11.5703125" style="3" customWidth="1"/>
    <col min="9995" max="9995" width="13.7109375" style="3" customWidth="1"/>
    <col min="9996" max="9999" width="9.28515625" style="3" customWidth="1"/>
    <col min="10000" max="10236" width="8.85546875" style="3"/>
    <col min="10237" max="10237" width="34" style="3" customWidth="1"/>
    <col min="10238" max="10238" width="11.28515625" style="3" customWidth="1"/>
    <col min="10239" max="10239" width="11" style="3" customWidth="1"/>
    <col min="10240" max="10246" width="8.85546875" style="3"/>
    <col min="10247" max="10248" width="10.7109375" style="3" customWidth="1"/>
    <col min="10249" max="10249" width="8.85546875" style="3"/>
    <col min="10250" max="10250" width="11.5703125" style="3" customWidth="1"/>
    <col min="10251" max="10251" width="13.7109375" style="3" customWidth="1"/>
    <col min="10252" max="10255" width="9.28515625" style="3" customWidth="1"/>
    <col min="10256" max="10492" width="8.85546875" style="3"/>
    <col min="10493" max="10493" width="34" style="3" customWidth="1"/>
    <col min="10494" max="10494" width="11.28515625" style="3" customWidth="1"/>
    <col min="10495" max="10495" width="11" style="3" customWidth="1"/>
    <col min="10496" max="10502" width="8.85546875" style="3"/>
    <col min="10503" max="10504" width="10.7109375" style="3" customWidth="1"/>
    <col min="10505" max="10505" width="8.85546875" style="3"/>
    <col min="10506" max="10506" width="11.5703125" style="3" customWidth="1"/>
    <col min="10507" max="10507" width="13.7109375" style="3" customWidth="1"/>
    <col min="10508" max="10511" width="9.28515625" style="3" customWidth="1"/>
    <col min="10512" max="10748" width="8.85546875" style="3"/>
    <col min="10749" max="10749" width="34" style="3" customWidth="1"/>
    <col min="10750" max="10750" width="11.28515625" style="3" customWidth="1"/>
    <col min="10751" max="10751" width="11" style="3" customWidth="1"/>
    <col min="10752" max="10758" width="8.85546875" style="3"/>
    <col min="10759" max="10760" width="10.7109375" style="3" customWidth="1"/>
    <col min="10761" max="10761" width="8.85546875" style="3"/>
    <col min="10762" max="10762" width="11.5703125" style="3" customWidth="1"/>
    <col min="10763" max="10763" width="13.7109375" style="3" customWidth="1"/>
    <col min="10764" max="10767" width="9.28515625" style="3" customWidth="1"/>
    <col min="10768" max="11004" width="8.85546875" style="3"/>
    <col min="11005" max="11005" width="34" style="3" customWidth="1"/>
    <col min="11006" max="11006" width="11.28515625" style="3" customWidth="1"/>
    <col min="11007" max="11007" width="11" style="3" customWidth="1"/>
    <col min="11008" max="11014" width="8.85546875" style="3"/>
    <col min="11015" max="11016" width="10.7109375" style="3" customWidth="1"/>
    <col min="11017" max="11017" width="8.85546875" style="3"/>
    <col min="11018" max="11018" width="11.5703125" style="3" customWidth="1"/>
    <col min="11019" max="11019" width="13.7109375" style="3" customWidth="1"/>
    <col min="11020" max="11023" width="9.28515625" style="3" customWidth="1"/>
    <col min="11024" max="11260" width="8.85546875" style="3"/>
    <col min="11261" max="11261" width="34" style="3" customWidth="1"/>
    <col min="11262" max="11262" width="11.28515625" style="3" customWidth="1"/>
    <col min="11263" max="11263" width="11" style="3" customWidth="1"/>
    <col min="11264" max="11270" width="8.85546875" style="3"/>
    <col min="11271" max="11272" width="10.7109375" style="3" customWidth="1"/>
    <col min="11273" max="11273" width="8.85546875" style="3"/>
    <col min="11274" max="11274" width="11.5703125" style="3" customWidth="1"/>
    <col min="11275" max="11275" width="13.7109375" style="3" customWidth="1"/>
    <col min="11276" max="11279" width="9.28515625" style="3" customWidth="1"/>
    <col min="11280" max="11516" width="8.85546875" style="3"/>
    <col min="11517" max="11517" width="34" style="3" customWidth="1"/>
    <col min="11518" max="11518" width="11.28515625" style="3" customWidth="1"/>
    <col min="11519" max="11519" width="11" style="3" customWidth="1"/>
    <col min="11520" max="11526" width="8.85546875" style="3"/>
    <col min="11527" max="11528" width="10.7109375" style="3" customWidth="1"/>
    <col min="11529" max="11529" width="8.85546875" style="3"/>
    <col min="11530" max="11530" width="11.5703125" style="3" customWidth="1"/>
    <col min="11531" max="11531" width="13.7109375" style="3" customWidth="1"/>
    <col min="11532" max="11535" width="9.28515625" style="3" customWidth="1"/>
    <col min="11536" max="11772" width="8.85546875" style="3"/>
    <col min="11773" max="11773" width="34" style="3" customWidth="1"/>
    <col min="11774" max="11774" width="11.28515625" style="3" customWidth="1"/>
    <col min="11775" max="11775" width="11" style="3" customWidth="1"/>
    <col min="11776" max="11782" width="8.85546875" style="3"/>
    <col min="11783" max="11784" width="10.7109375" style="3" customWidth="1"/>
    <col min="11785" max="11785" width="8.85546875" style="3"/>
    <col min="11786" max="11786" width="11.5703125" style="3" customWidth="1"/>
    <col min="11787" max="11787" width="13.7109375" style="3" customWidth="1"/>
    <col min="11788" max="11791" width="9.28515625" style="3" customWidth="1"/>
    <col min="11792" max="12028" width="8.85546875" style="3"/>
    <col min="12029" max="12029" width="34" style="3" customWidth="1"/>
    <col min="12030" max="12030" width="11.28515625" style="3" customWidth="1"/>
    <col min="12031" max="12031" width="11" style="3" customWidth="1"/>
    <col min="12032" max="12038" width="8.85546875" style="3"/>
    <col min="12039" max="12040" width="10.7109375" style="3" customWidth="1"/>
    <col min="12041" max="12041" width="8.85546875" style="3"/>
    <col min="12042" max="12042" width="11.5703125" style="3" customWidth="1"/>
    <col min="12043" max="12043" width="13.7109375" style="3" customWidth="1"/>
    <col min="12044" max="12047" width="9.28515625" style="3" customWidth="1"/>
    <col min="12048" max="12284" width="8.85546875" style="3"/>
    <col min="12285" max="12285" width="34" style="3" customWidth="1"/>
    <col min="12286" max="12286" width="11.28515625" style="3" customWidth="1"/>
    <col min="12287" max="12287" width="11" style="3" customWidth="1"/>
    <col min="12288" max="12294" width="8.85546875" style="3"/>
    <col min="12295" max="12296" width="10.7109375" style="3" customWidth="1"/>
    <col min="12297" max="12297" width="8.85546875" style="3"/>
    <col min="12298" max="12298" width="11.5703125" style="3" customWidth="1"/>
    <col min="12299" max="12299" width="13.7109375" style="3" customWidth="1"/>
    <col min="12300" max="12303" width="9.28515625" style="3" customWidth="1"/>
    <col min="12304" max="12540" width="8.85546875" style="3"/>
    <col min="12541" max="12541" width="34" style="3" customWidth="1"/>
    <col min="12542" max="12542" width="11.28515625" style="3" customWidth="1"/>
    <col min="12543" max="12543" width="11" style="3" customWidth="1"/>
    <col min="12544" max="12550" width="8.85546875" style="3"/>
    <col min="12551" max="12552" width="10.7109375" style="3" customWidth="1"/>
    <col min="12553" max="12553" width="8.85546875" style="3"/>
    <col min="12554" max="12554" width="11.5703125" style="3" customWidth="1"/>
    <col min="12555" max="12555" width="13.7109375" style="3" customWidth="1"/>
    <col min="12556" max="12559" width="9.28515625" style="3" customWidth="1"/>
    <col min="12560" max="12796" width="8.85546875" style="3"/>
    <col min="12797" max="12797" width="34" style="3" customWidth="1"/>
    <col min="12798" max="12798" width="11.28515625" style="3" customWidth="1"/>
    <col min="12799" max="12799" width="11" style="3" customWidth="1"/>
    <col min="12800" max="12806" width="8.85546875" style="3"/>
    <col min="12807" max="12808" width="10.7109375" style="3" customWidth="1"/>
    <col min="12809" max="12809" width="8.85546875" style="3"/>
    <col min="12810" max="12810" width="11.5703125" style="3" customWidth="1"/>
    <col min="12811" max="12811" width="13.7109375" style="3" customWidth="1"/>
    <col min="12812" max="12815" width="9.28515625" style="3" customWidth="1"/>
    <col min="12816" max="13052" width="8.85546875" style="3"/>
    <col min="13053" max="13053" width="34" style="3" customWidth="1"/>
    <col min="13054" max="13054" width="11.28515625" style="3" customWidth="1"/>
    <col min="13055" max="13055" width="11" style="3" customWidth="1"/>
    <col min="13056" max="13062" width="8.85546875" style="3"/>
    <col min="13063" max="13064" width="10.7109375" style="3" customWidth="1"/>
    <col min="13065" max="13065" width="8.85546875" style="3"/>
    <col min="13066" max="13066" width="11.5703125" style="3" customWidth="1"/>
    <col min="13067" max="13067" width="13.7109375" style="3" customWidth="1"/>
    <col min="13068" max="13071" width="9.28515625" style="3" customWidth="1"/>
    <col min="13072" max="13308" width="8.85546875" style="3"/>
    <col min="13309" max="13309" width="34" style="3" customWidth="1"/>
    <col min="13310" max="13310" width="11.28515625" style="3" customWidth="1"/>
    <col min="13311" max="13311" width="11" style="3" customWidth="1"/>
    <col min="13312" max="13318" width="8.85546875" style="3"/>
    <col min="13319" max="13320" width="10.7109375" style="3" customWidth="1"/>
    <col min="13321" max="13321" width="8.85546875" style="3"/>
    <col min="13322" max="13322" width="11.5703125" style="3" customWidth="1"/>
    <col min="13323" max="13323" width="13.7109375" style="3" customWidth="1"/>
    <col min="13324" max="13327" width="9.28515625" style="3" customWidth="1"/>
    <col min="13328" max="13564" width="8.85546875" style="3"/>
    <col min="13565" max="13565" width="34" style="3" customWidth="1"/>
    <col min="13566" max="13566" width="11.28515625" style="3" customWidth="1"/>
    <col min="13567" max="13567" width="11" style="3" customWidth="1"/>
    <col min="13568" max="13574" width="8.85546875" style="3"/>
    <col min="13575" max="13576" width="10.7109375" style="3" customWidth="1"/>
    <col min="13577" max="13577" width="8.85546875" style="3"/>
    <col min="13578" max="13578" width="11.5703125" style="3" customWidth="1"/>
    <col min="13579" max="13579" width="13.7109375" style="3" customWidth="1"/>
    <col min="13580" max="13583" width="9.28515625" style="3" customWidth="1"/>
    <col min="13584" max="13820" width="8.85546875" style="3"/>
    <col min="13821" max="13821" width="34" style="3" customWidth="1"/>
    <col min="13822" max="13822" width="11.28515625" style="3" customWidth="1"/>
    <col min="13823" max="13823" width="11" style="3" customWidth="1"/>
    <col min="13824" max="13830" width="8.85546875" style="3"/>
    <col min="13831" max="13832" width="10.7109375" style="3" customWidth="1"/>
    <col min="13833" max="13833" width="8.85546875" style="3"/>
    <col min="13834" max="13834" width="11.5703125" style="3" customWidth="1"/>
    <col min="13835" max="13835" width="13.7109375" style="3" customWidth="1"/>
    <col min="13836" max="13839" width="9.28515625" style="3" customWidth="1"/>
    <col min="13840" max="14076" width="8.85546875" style="3"/>
    <col min="14077" max="14077" width="34" style="3" customWidth="1"/>
    <col min="14078" max="14078" width="11.28515625" style="3" customWidth="1"/>
    <col min="14079" max="14079" width="11" style="3" customWidth="1"/>
    <col min="14080" max="14086" width="8.85546875" style="3"/>
    <col min="14087" max="14088" width="10.7109375" style="3" customWidth="1"/>
    <col min="14089" max="14089" width="8.85546875" style="3"/>
    <col min="14090" max="14090" width="11.5703125" style="3" customWidth="1"/>
    <col min="14091" max="14091" width="13.7109375" style="3" customWidth="1"/>
    <col min="14092" max="14095" width="9.28515625" style="3" customWidth="1"/>
    <col min="14096" max="14332" width="8.85546875" style="3"/>
    <col min="14333" max="14333" width="34" style="3" customWidth="1"/>
    <col min="14334" max="14334" width="11.28515625" style="3" customWidth="1"/>
    <col min="14335" max="14335" width="11" style="3" customWidth="1"/>
    <col min="14336" max="14342" width="8.85546875" style="3"/>
    <col min="14343" max="14344" width="10.7109375" style="3" customWidth="1"/>
    <col min="14345" max="14345" width="8.85546875" style="3"/>
    <col min="14346" max="14346" width="11.5703125" style="3" customWidth="1"/>
    <col min="14347" max="14347" width="13.7109375" style="3" customWidth="1"/>
    <col min="14348" max="14351" width="9.28515625" style="3" customWidth="1"/>
    <col min="14352" max="14588" width="8.85546875" style="3"/>
    <col min="14589" max="14589" width="34" style="3" customWidth="1"/>
    <col min="14590" max="14590" width="11.28515625" style="3" customWidth="1"/>
    <col min="14591" max="14591" width="11" style="3" customWidth="1"/>
    <col min="14592" max="14598" width="8.85546875" style="3"/>
    <col min="14599" max="14600" width="10.7109375" style="3" customWidth="1"/>
    <col min="14601" max="14601" width="8.85546875" style="3"/>
    <col min="14602" max="14602" width="11.5703125" style="3" customWidth="1"/>
    <col min="14603" max="14603" width="13.7109375" style="3" customWidth="1"/>
    <col min="14604" max="14607" width="9.28515625" style="3" customWidth="1"/>
    <col min="14608" max="14844" width="8.85546875" style="3"/>
    <col min="14845" max="14845" width="34" style="3" customWidth="1"/>
    <col min="14846" max="14846" width="11.28515625" style="3" customWidth="1"/>
    <col min="14847" max="14847" width="11" style="3" customWidth="1"/>
    <col min="14848" max="14854" width="8.85546875" style="3"/>
    <col min="14855" max="14856" width="10.7109375" style="3" customWidth="1"/>
    <col min="14857" max="14857" width="8.85546875" style="3"/>
    <col min="14858" max="14858" width="11.5703125" style="3" customWidth="1"/>
    <col min="14859" max="14859" width="13.7109375" style="3" customWidth="1"/>
    <col min="14860" max="14863" width="9.28515625" style="3" customWidth="1"/>
    <col min="14864" max="15100" width="8.85546875" style="3"/>
    <col min="15101" max="15101" width="34" style="3" customWidth="1"/>
    <col min="15102" max="15102" width="11.28515625" style="3" customWidth="1"/>
    <col min="15103" max="15103" width="11" style="3" customWidth="1"/>
    <col min="15104" max="15110" width="8.85546875" style="3"/>
    <col min="15111" max="15112" width="10.7109375" style="3" customWidth="1"/>
    <col min="15113" max="15113" width="8.85546875" style="3"/>
    <col min="15114" max="15114" width="11.5703125" style="3" customWidth="1"/>
    <col min="15115" max="15115" width="13.7109375" style="3" customWidth="1"/>
    <col min="15116" max="15119" width="9.28515625" style="3" customWidth="1"/>
    <col min="15120" max="15356" width="8.85546875" style="3"/>
    <col min="15357" max="15357" width="34" style="3" customWidth="1"/>
    <col min="15358" max="15358" width="11.28515625" style="3" customWidth="1"/>
    <col min="15359" max="15359" width="11" style="3" customWidth="1"/>
    <col min="15360" max="15366" width="8.85546875" style="3"/>
    <col min="15367" max="15368" width="10.7109375" style="3" customWidth="1"/>
    <col min="15369" max="15369" width="8.85546875" style="3"/>
    <col min="15370" max="15370" width="11.5703125" style="3" customWidth="1"/>
    <col min="15371" max="15371" width="13.7109375" style="3" customWidth="1"/>
    <col min="15372" max="15375" width="9.28515625" style="3" customWidth="1"/>
    <col min="15376" max="15612" width="8.85546875" style="3"/>
    <col min="15613" max="15613" width="34" style="3" customWidth="1"/>
    <col min="15614" max="15614" width="11.28515625" style="3" customWidth="1"/>
    <col min="15615" max="15615" width="11" style="3" customWidth="1"/>
    <col min="15616" max="15622" width="8.85546875" style="3"/>
    <col min="15623" max="15624" width="10.7109375" style="3" customWidth="1"/>
    <col min="15625" max="15625" width="8.85546875" style="3"/>
    <col min="15626" max="15626" width="11.5703125" style="3" customWidth="1"/>
    <col min="15627" max="15627" width="13.7109375" style="3" customWidth="1"/>
    <col min="15628" max="15631" width="9.28515625" style="3" customWidth="1"/>
    <col min="15632" max="15868" width="8.85546875" style="3"/>
    <col min="15869" max="15869" width="34" style="3" customWidth="1"/>
    <col min="15870" max="15870" width="11.28515625" style="3" customWidth="1"/>
    <col min="15871" max="15871" width="11" style="3" customWidth="1"/>
    <col min="15872" max="15878" width="8.85546875" style="3"/>
    <col min="15879" max="15880" width="10.7109375" style="3" customWidth="1"/>
    <col min="15881" max="15881" width="8.85546875" style="3"/>
    <col min="15882" max="15882" width="11.5703125" style="3" customWidth="1"/>
    <col min="15883" max="15883" width="13.7109375" style="3" customWidth="1"/>
    <col min="15884" max="15887" width="9.28515625" style="3" customWidth="1"/>
    <col min="15888" max="16124" width="8.85546875" style="3"/>
    <col min="16125" max="16125" width="34" style="3" customWidth="1"/>
    <col min="16126" max="16126" width="11.28515625" style="3" customWidth="1"/>
    <col min="16127" max="16127" width="11" style="3" customWidth="1"/>
    <col min="16128" max="16134" width="8.85546875" style="3"/>
    <col min="16135" max="16136" width="10.7109375" style="3" customWidth="1"/>
    <col min="16137" max="16137" width="8.85546875" style="3"/>
    <col min="16138" max="16138" width="11.5703125" style="3" customWidth="1"/>
    <col min="16139" max="16139" width="13.7109375" style="3" customWidth="1"/>
    <col min="16140" max="16143" width="9.28515625" style="3" customWidth="1"/>
    <col min="16144" max="16384" width="8.85546875" style="3"/>
  </cols>
  <sheetData>
    <row r="1" spans="1:15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ht="15.75" x14ac:dyDescent="0.25">
      <c r="A3" s="4" t="s">
        <v>85</v>
      </c>
      <c r="L3" s="2"/>
      <c r="M3" s="2"/>
      <c r="N3" s="2"/>
      <c r="O3" s="2"/>
    </row>
    <row r="4" spans="1:15" ht="16.5" thickBot="1" x14ac:dyDescent="0.3">
      <c r="B4" s="745"/>
      <c r="C4" s="745"/>
      <c r="D4" s="745"/>
      <c r="E4" s="745"/>
      <c r="F4" s="745"/>
      <c r="G4" s="745"/>
      <c r="H4" s="745"/>
      <c r="L4" s="2"/>
      <c r="M4" s="2"/>
      <c r="N4" s="2"/>
      <c r="O4" s="2"/>
    </row>
    <row r="5" spans="1:15" ht="45.75" customHeight="1" x14ac:dyDescent="0.25">
      <c r="A5" s="661" t="s">
        <v>0</v>
      </c>
      <c r="B5" s="663" t="s">
        <v>1</v>
      </c>
      <c r="C5" s="664"/>
      <c r="D5" s="665"/>
      <c r="E5" s="666" t="s">
        <v>2</v>
      </c>
      <c r="F5" s="664"/>
      <c r="G5" s="667"/>
      <c r="H5" s="663" t="s">
        <v>3</v>
      </c>
      <c r="I5" s="664"/>
      <c r="J5" s="665"/>
      <c r="K5" s="658" t="s">
        <v>4</v>
      </c>
      <c r="L5" s="2"/>
      <c r="M5" s="2"/>
      <c r="N5" s="2"/>
      <c r="O5" s="2"/>
    </row>
    <row r="6" spans="1:15" ht="20.45" customHeight="1" thickBot="1" x14ac:dyDescent="0.3">
      <c r="A6" s="662"/>
      <c r="B6" s="76" t="s">
        <v>5</v>
      </c>
      <c r="C6" s="77" t="s">
        <v>6</v>
      </c>
      <c r="D6" s="78" t="s">
        <v>7</v>
      </c>
      <c r="E6" s="79" t="s">
        <v>5</v>
      </c>
      <c r="F6" s="77" t="s">
        <v>6</v>
      </c>
      <c r="G6" s="80" t="s">
        <v>7</v>
      </c>
      <c r="H6" s="76" t="s">
        <v>5</v>
      </c>
      <c r="I6" s="77" t="s">
        <v>6</v>
      </c>
      <c r="J6" s="78" t="s">
        <v>7</v>
      </c>
      <c r="K6" s="659"/>
      <c r="L6" s="2"/>
      <c r="M6" s="2"/>
      <c r="N6" s="2"/>
      <c r="O6" s="2"/>
    </row>
    <row r="7" spans="1:15" ht="15.75" x14ac:dyDescent="0.25">
      <c r="A7" s="53" t="s">
        <v>8</v>
      </c>
      <c r="B7" s="84">
        <f t="shared" ref="B7:B70" si="0">C7+D7</f>
        <v>800</v>
      </c>
      <c r="C7" s="54">
        <v>800</v>
      </c>
      <c r="D7" s="55"/>
      <c r="E7" s="84">
        <f t="shared" ref="E7:E70" si="1">F7+G7</f>
        <v>0</v>
      </c>
      <c r="F7" s="54"/>
      <c r="G7" s="55"/>
      <c r="H7" s="84">
        <f t="shared" ref="H7:H70" si="2">I7+J7</f>
        <v>1500</v>
      </c>
      <c r="I7" s="54">
        <v>1500</v>
      </c>
      <c r="J7" s="55"/>
      <c r="K7" s="56"/>
      <c r="L7" s="2"/>
      <c r="M7" s="2"/>
      <c r="N7" s="2"/>
      <c r="O7" s="2"/>
    </row>
    <row r="8" spans="1:15" ht="15.75" x14ac:dyDescent="0.25">
      <c r="A8" s="68" t="s">
        <v>9</v>
      </c>
      <c r="B8" s="84">
        <f t="shared" si="0"/>
        <v>0</v>
      </c>
      <c r="C8" s="88"/>
      <c r="D8" s="66"/>
      <c r="E8" s="84">
        <f t="shared" si="1"/>
        <v>0</v>
      </c>
      <c r="F8" s="88"/>
      <c r="G8" s="66"/>
      <c r="H8" s="84">
        <f t="shared" si="2"/>
        <v>0</v>
      </c>
      <c r="I8" s="88"/>
      <c r="J8" s="66"/>
      <c r="K8" s="67"/>
      <c r="L8" s="2"/>
      <c r="M8" s="2"/>
      <c r="N8" s="2"/>
      <c r="O8" s="2"/>
    </row>
    <row r="9" spans="1:15" ht="15.75" x14ac:dyDescent="0.25">
      <c r="A9" s="68" t="s">
        <v>10</v>
      </c>
      <c r="B9" s="84">
        <f t="shared" si="0"/>
        <v>0</v>
      </c>
      <c r="C9" s="88"/>
      <c r="D9" s="66"/>
      <c r="E9" s="84">
        <f t="shared" si="1"/>
        <v>0</v>
      </c>
      <c r="F9" s="88"/>
      <c r="G9" s="66"/>
      <c r="H9" s="84">
        <f t="shared" si="2"/>
        <v>0</v>
      </c>
      <c r="I9" s="88"/>
      <c r="J9" s="66"/>
      <c r="K9" s="67"/>
      <c r="L9" s="2"/>
      <c r="M9" s="2"/>
      <c r="N9" s="2"/>
      <c r="O9" s="2"/>
    </row>
    <row r="10" spans="1:15" ht="15.75" x14ac:dyDescent="0.25">
      <c r="A10" s="68" t="s">
        <v>11</v>
      </c>
      <c r="B10" s="84">
        <f t="shared" si="0"/>
        <v>0</v>
      </c>
      <c r="C10" s="88"/>
      <c r="D10" s="66"/>
      <c r="E10" s="84">
        <f t="shared" si="1"/>
        <v>0</v>
      </c>
      <c r="F10" s="88"/>
      <c r="G10" s="66"/>
      <c r="H10" s="84">
        <f t="shared" si="2"/>
        <v>0</v>
      </c>
      <c r="I10" s="88"/>
      <c r="J10" s="66"/>
      <c r="K10" s="67"/>
      <c r="L10" s="2"/>
      <c r="M10" s="2"/>
      <c r="N10" s="2"/>
      <c r="O10" s="2"/>
    </row>
    <row r="11" spans="1:15" ht="15.75" x14ac:dyDescent="0.25">
      <c r="A11" s="68" t="s">
        <v>12</v>
      </c>
      <c r="B11" s="84">
        <f t="shared" si="0"/>
        <v>0</v>
      </c>
      <c r="C11" s="88"/>
      <c r="D11" s="66"/>
      <c r="E11" s="84">
        <f t="shared" si="1"/>
        <v>0</v>
      </c>
      <c r="F11" s="88"/>
      <c r="G11" s="66"/>
      <c r="H11" s="84">
        <f t="shared" si="2"/>
        <v>0</v>
      </c>
      <c r="I11" s="88"/>
      <c r="J11" s="66"/>
      <c r="K11" s="67"/>
      <c r="L11" s="2"/>
      <c r="M11" s="2"/>
      <c r="N11" s="2"/>
      <c r="O11" s="2"/>
    </row>
    <row r="12" spans="1:15" ht="15.75" x14ac:dyDescent="0.25">
      <c r="A12" s="68" t="s">
        <v>13</v>
      </c>
      <c r="B12" s="84">
        <f t="shared" si="0"/>
        <v>0</v>
      </c>
      <c r="C12" s="88"/>
      <c r="D12" s="66"/>
      <c r="E12" s="84">
        <f t="shared" si="1"/>
        <v>0</v>
      </c>
      <c r="F12" s="88"/>
      <c r="G12" s="66"/>
      <c r="H12" s="84">
        <f t="shared" si="2"/>
        <v>0</v>
      </c>
      <c r="I12" s="88"/>
      <c r="J12" s="66"/>
      <c r="K12" s="67"/>
      <c r="L12" s="2"/>
      <c r="M12" s="2"/>
      <c r="N12" s="2"/>
      <c r="O12" s="2"/>
    </row>
    <row r="13" spans="1:15" ht="15.75" x14ac:dyDescent="0.25">
      <c r="A13" s="68" t="s">
        <v>14</v>
      </c>
      <c r="B13" s="84">
        <f t="shared" si="0"/>
        <v>0</v>
      </c>
      <c r="C13" s="88"/>
      <c r="D13" s="66"/>
      <c r="E13" s="84">
        <f t="shared" si="1"/>
        <v>0</v>
      </c>
      <c r="F13" s="88"/>
      <c r="G13" s="66"/>
      <c r="H13" s="84">
        <f t="shared" si="2"/>
        <v>0</v>
      </c>
      <c r="I13" s="88"/>
      <c r="J13" s="66"/>
      <c r="K13" s="67"/>
      <c r="L13" s="2"/>
      <c r="M13" s="2"/>
      <c r="N13" s="2"/>
      <c r="O13" s="2"/>
    </row>
    <row r="14" spans="1:15" ht="14.45" customHeight="1" x14ac:dyDescent="0.25">
      <c r="A14" s="68" t="s">
        <v>15</v>
      </c>
      <c r="B14" s="84">
        <f t="shared" si="0"/>
        <v>0</v>
      </c>
      <c r="C14" s="88"/>
      <c r="D14" s="66"/>
      <c r="E14" s="84">
        <f t="shared" si="1"/>
        <v>0</v>
      </c>
      <c r="F14" s="88"/>
      <c r="G14" s="66"/>
      <c r="H14" s="84">
        <f t="shared" si="2"/>
        <v>0</v>
      </c>
      <c r="I14" s="88"/>
      <c r="J14" s="66"/>
      <c r="K14" s="67"/>
      <c r="L14" s="2"/>
      <c r="M14" s="2"/>
      <c r="N14" s="2"/>
      <c r="O14" s="2"/>
    </row>
    <row r="15" spans="1:15" ht="15.75" x14ac:dyDescent="0.25">
      <c r="A15" s="68" t="s">
        <v>16</v>
      </c>
      <c r="B15" s="84">
        <f t="shared" si="0"/>
        <v>0</v>
      </c>
      <c r="C15" s="88"/>
      <c r="D15" s="66"/>
      <c r="E15" s="84">
        <f t="shared" si="1"/>
        <v>0</v>
      </c>
      <c r="F15" s="88"/>
      <c r="G15" s="66"/>
      <c r="H15" s="84">
        <f t="shared" si="2"/>
        <v>0</v>
      </c>
      <c r="I15" s="88"/>
      <c r="J15" s="66"/>
      <c r="K15" s="67"/>
      <c r="L15" s="2"/>
      <c r="M15" s="2"/>
      <c r="N15" s="2"/>
      <c r="O15" s="2"/>
    </row>
    <row r="16" spans="1:15" ht="15.75" x14ac:dyDescent="0.25">
      <c r="A16" s="68" t="s">
        <v>17</v>
      </c>
      <c r="B16" s="84">
        <f t="shared" si="0"/>
        <v>3000</v>
      </c>
      <c r="C16" s="88">
        <v>3000</v>
      </c>
      <c r="D16" s="66"/>
      <c r="E16" s="84">
        <f t="shared" si="1"/>
        <v>40</v>
      </c>
      <c r="F16" s="88">
        <v>40</v>
      </c>
      <c r="G16" s="66"/>
      <c r="H16" s="84">
        <f t="shared" si="2"/>
        <v>300</v>
      </c>
      <c r="I16" s="88">
        <v>300</v>
      </c>
      <c r="J16" s="66"/>
      <c r="K16" s="67"/>
      <c r="L16" s="2"/>
      <c r="M16" s="2"/>
      <c r="N16" s="2"/>
      <c r="O16" s="2"/>
    </row>
    <row r="17" spans="1:15" ht="15.75" x14ac:dyDescent="0.25">
      <c r="A17" s="68" t="s">
        <v>18</v>
      </c>
      <c r="B17" s="84">
        <f t="shared" si="0"/>
        <v>0</v>
      </c>
      <c r="C17" s="88"/>
      <c r="D17" s="66"/>
      <c r="E17" s="84">
        <f t="shared" si="1"/>
        <v>0</v>
      </c>
      <c r="F17" s="88"/>
      <c r="G17" s="66"/>
      <c r="H17" s="84">
        <f t="shared" si="2"/>
        <v>0</v>
      </c>
      <c r="I17" s="88"/>
      <c r="J17" s="66"/>
      <c r="K17" s="67"/>
      <c r="L17" s="2"/>
      <c r="M17" s="2"/>
      <c r="N17" s="2"/>
      <c r="O17" s="2"/>
    </row>
    <row r="18" spans="1:15" ht="15.75" x14ac:dyDescent="0.25">
      <c r="A18" s="68" t="s">
        <v>19</v>
      </c>
      <c r="B18" s="84">
        <f t="shared" si="0"/>
        <v>0</v>
      </c>
      <c r="C18" s="88"/>
      <c r="D18" s="66"/>
      <c r="E18" s="84">
        <f t="shared" si="1"/>
        <v>0</v>
      </c>
      <c r="F18" s="88"/>
      <c r="G18" s="66"/>
      <c r="H18" s="84">
        <f t="shared" si="2"/>
        <v>0</v>
      </c>
      <c r="I18" s="88"/>
      <c r="J18" s="66"/>
      <c r="K18" s="67"/>
      <c r="L18" s="2"/>
      <c r="M18" s="2"/>
      <c r="N18" s="2"/>
      <c r="O18" s="2"/>
    </row>
    <row r="19" spans="1:15" ht="15.75" x14ac:dyDescent="0.25">
      <c r="A19" s="68" t="s">
        <v>20</v>
      </c>
      <c r="B19" s="84">
        <f t="shared" si="0"/>
        <v>0</v>
      </c>
      <c r="C19" s="88"/>
      <c r="D19" s="66"/>
      <c r="E19" s="84">
        <f t="shared" si="1"/>
        <v>0</v>
      </c>
      <c r="F19" s="88"/>
      <c r="G19" s="66"/>
      <c r="H19" s="84">
        <f t="shared" si="2"/>
        <v>0</v>
      </c>
      <c r="I19" s="88"/>
      <c r="J19" s="66"/>
      <c r="K19" s="67"/>
      <c r="L19" s="2"/>
      <c r="M19" s="2"/>
      <c r="N19" s="2"/>
      <c r="O19" s="2"/>
    </row>
    <row r="20" spans="1:15" ht="15.75" x14ac:dyDescent="0.25">
      <c r="A20" s="68" t="s">
        <v>21</v>
      </c>
      <c r="B20" s="84">
        <f t="shared" si="0"/>
        <v>0</v>
      </c>
      <c r="C20" s="88"/>
      <c r="D20" s="66"/>
      <c r="E20" s="84">
        <f t="shared" si="1"/>
        <v>0</v>
      </c>
      <c r="F20" s="88"/>
      <c r="G20" s="66"/>
      <c r="H20" s="84">
        <f t="shared" si="2"/>
        <v>0</v>
      </c>
      <c r="I20" s="88"/>
      <c r="J20" s="66"/>
      <c r="K20" s="67"/>
      <c r="L20" s="2"/>
      <c r="M20" s="2"/>
      <c r="N20" s="2"/>
      <c r="O20" s="2"/>
    </row>
    <row r="21" spans="1:15" ht="15.75" x14ac:dyDescent="0.25">
      <c r="A21" s="68" t="s">
        <v>22</v>
      </c>
      <c r="B21" s="84">
        <f t="shared" si="0"/>
        <v>1400</v>
      </c>
      <c r="C21" s="88">
        <v>1400</v>
      </c>
      <c r="D21" s="66"/>
      <c r="E21" s="84">
        <f t="shared" si="1"/>
        <v>90</v>
      </c>
      <c r="F21" s="88">
        <v>90</v>
      </c>
      <c r="G21" s="66"/>
      <c r="H21" s="84">
        <f t="shared" si="2"/>
        <v>800</v>
      </c>
      <c r="I21" s="88">
        <v>800</v>
      </c>
      <c r="J21" s="66"/>
      <c r="K21" s="67"/>
      <c r="L21" s="2"/>
      <c r="M21" s="2"/>
      <c r="N21" s="2"/>
      <c r="O21" s="2"/>
    </row>
    <row r="22" spans="1:15" ht="15.6" customHeight="1" x14ac:dyDescent="0.25">
      <c r="A22" s="68" t="s">
        <v>23</v>
      </c>
      <c r="B22" s="84">
        <f t="shared" si="0"/>
        <v>0</v>
      </c>
      <c r="C22" s="88"/>
      <c r="D22" s="66"/>
      <c r="E22" s="84">
        <f t="shared" si="1"/>
        <v>0</v>
      </c>
      <c r="F22" s="88"/>
      <c r="G22" s="66"/>
      <c r="H22" s="84">
        <f t="shared" si="2"/>
        <v>0</v>
      </c>
      <c r="I22" s="88"/>
      <c r="J22" s="66"/>
      <c r="K22" s="67"/>
      <c r="L22" s="2"/>
      <c r="M22" s="2"/>
      <c r="N22" s="2"/>
      <c r="O22" s="2"/>
    </row>
    <row r="23" spans="1:15" ht="15.75" x14ac:dyDescent="0.25">
      <c r="A23" s="68" t="s">
        <v>24</v>
      </c>
      <c r="B23" s="84">
        <f t="shared" si="0"/>
        <v>0</v>
      </c>
      <c r="C23" s="88"/>
      <c r="D23" s="66"/>
      <c r="E23" s="84">
        <f t="shared" si="1"/>
        <v>0</v>
      </c>
      <c r="F23" s="88"/>
      <c r="G23" s="66"/>
      <c r="H23" s="84">
        <f t="shared" si="2"/>
        <v>0</v>
      </c>
      <c r="I23" s="88"/>
      <c r="J23" s="66"/>
      <c r="K23" s="67"/>
      <c r="L23" s="2"/>
      <c r="M23" s="2"/>
      <c r="N23" s="2"/>
      <c r="O23" s="2"/>
    </row>
    <row r="24" spans="1:15" ht="15.75" x14ac:dyDescent="0.25">
      <c r="A24" s="68" t="s">
        <v>25</v>
      </c>
      <c r="B24" s="84">
        <f t="shared" si="0"/>
        <v>0</v>
      </c>
      <c r="C24" s="88"/>
      <c r="D24" s="66"/>
      <c r="E24" s="84">
        <f t="shared" si="1"/>
        <v>0</v>
      </c>
      <c r="F24" s="88"/>
      <c r="G24" s="66"/>
      <c r="H24" s="84">
        <f t="shared" si="2"/>
        <v>0</v>
      </c>
      <c r="I24" s="88"/>
      <c r="J24" s="66"/>
      <c r="K24" s="67"/>
      <c r="L24" s="2"/>
      <c r="M24" s="2"/>
      <c r="N24" s="2"/>
      <c r="O24" s="2"/>
    </row>
    <row r="25" spans="1:15" ht="15.6" customHeight="1" x14ac:dyDescent="0.25">
      <c r="A25" s="68" t="s">
        <v>26</v>
      </c>
      <c r="B25" s="84">
        <f t="shared" si="0"/>
        <v>3045</v>
      </c>
      <c r="C25" s="88">
        <v>3045</v>
      </c>
      <c r="D25" s="66"/>
      <c r="E25" s="84">
        <f t="shared" si="1"/>
        <v>438</v>
      </c>
      <c r="F25" s="88">
        <v>438</v>
      </c>
      <c r="G25" s="66"/>
      <c r="H25" s="84">
        <f t="shared" si="2"/>
        <v>1100</v>
      </c>
      <c r="I25" s="88">
        <v>1100</v>
      </c>
      <c r="J25" s="66"/>
      <c r="K25" s="67"/>
      <c r="L25" s="2"/>
      <c r="M25" s="2"/>
      <c r="N25" s="2"/>
      <c r="O25" s="2"/>
    </row>
    <row r="26" spans="1:15" ht="15.6" customHeight="1" x14ac:dyDescent="0.25">
      <c r="A26" s="68" t="s">
        <v>27</v>
      </c>
      <c r="B26" s="84">
        <f t="shared" si="0"/>
        <v>0</v>
      </c>
      <c r="C26" s="88"/>
      <c r="D26" s="66"/>
      <c r="E26" s="84">
        <f t="shared" si="1"/>
        <v>0</v>
      </c>
      <c r="F26" s="88"/>
      <c r="G26" s="66"/>
      <c r="H26" s="84">
        <f t="shared" si="2"/>
        <v>80</v>
      </c>
      <c r="I26" s="88">
        <v>80</v>
      </c>
      <c r="J26" s="66"/>
      <c r="K26" s="67"/>
      <c r="L26" s="2"/>
      <c r="M26" s="2"/>
      <c r="N26" s="2"/>
      <c r="O26" s="2"/>
    </row>
    <row r="27" spans="1:15" ht="15.6" customHeight="1" x14ac:dyDescent="0.25">
      <c r="A27" s="68" t="s">
        <v>28</v>
      </c>
      <c r="B27" s="84">
        <f t="shared" si="0"/>
        <v>0</v>
      </c>
      <c r="C27" s="88"/>
      <c r="D27" s="66"/>
      <c r="E27" s="84">
        <f t="shared" si="1"/>
        <v>0</v>
      </c>
      <c r="F27" s="88"/>
      <c r="G27" s="66"/>
      <c r="H27" s="84">
        <f t="shared" si="2"/>
        <v>0</v>
      </c>
      <c r="I27" s="88"/>
      <c r="J27" s="66"/>
      <c r="K27" s="67"/>
      <c r="L27" s="2"/>
      <c r="M27" s="2"/>
      <c r="N27" s="2"/>
      <c r="O27" s="2"/>
    </row>
    <row r="28" spans="1:15" ht="15.6" customHeight="1" x14ac:dyDescent="0.25">
      <c r="A28" s="68" t="s">
        <v>29</v>
      </c>
      <c r="B28" s="84">
        <f t="shared" si="0"/>
        <v>0</v>
      </c>
      <c r="C28" s="88"/>
      <c r="D28" s="66"/>
      <c r="E28" s="84">
        <f t="shared" si="1"/>
        <v>0</v>
      </c>
      <c r="F28" s="88"/>
      <c r="G28" s="66"/>
      <c r="H28" s="84">
        <f t="shared" si="2"/>
        <v>0</v>
      </c>
      <c r="I28" s="88"/>
      <c r="J28" s="66"/>
      <c r="K28" s="67"/>
      <c r="L28" s="2"/>
      <c r="M28" s="2"/>
      <c r="N28" s="2"/>
      <c r="O28" s="2"/>
    </row>
    <row r="29" spans="1:15" ht="15.6" customHeight="1" x14ac:dyDescent="0.25">
      <c r="A29" s="68" t="s">
        <v>30</v>
      </c>
      <c r="B29" s="84">
        <f t="shared" si="0"/>
        <v>0</v>
      </c>
      <c r="C29" s="88"/>
      <c r="D29" s="66"/>
      <c r="E29" s="84">
        <f t="shared" si="1"/>
        <v>0</v>
      </c>
      <c r="F29" s="88"/>
      <c r="G29" s="66"/>
      <c r="H29" s="84">
        <f t="shared" si="2"/>
        <v>0</v>
      </c>
      <c r="I29" s="88"/>
      <c r="J29" s="66"/>
      <c r="K29" s="67"/>
      <c r="L29" s="2"/>
      <c r="M29" s="2"/>
      <c r="N29" s="2"/>
      <c r="O29" s="2"/>
    </row>
    <row r="30" spans="1:15" ht="15.6" customHeight="1" x14ac:dyDescent="0.25">
      <c r="A30" s="68" t="s">
        <v>31</v>
      </c>
      <c r="B30" s="84">
        <f t="shared" si="0"/>
        <v>0</v>
      </c>
      <c r="C30" s="88"/>
      <c r="D30" s="66"/>
      <c r="E30" s="84">
        <f t="shared" si="1"/>
        <v>0</v>
      </c>
      <c r="F30" s="88"/>
      <c r="G30" s="66"/>
      <c r="H30" s="84">
        <f t="shared" si="2"/>
        <v>0</v>
      </c>
      <c r="I30" s="88"/>
      <c r="J30" s="66"/>
      <c r="K30" s="67"/>
      <c r="L30" s="2"/>
      <c r="M30" s="2"/>
      <c r="N30" s="2"/>
      <c r="O30" s="2"/>
    </row>
    <row r="31" spans="1:15" ht="15.6" customHeight="1" x14ac:dyDescent="0.25">
      <c r="A31" s="68" t="s">
        <v>32</v>
      </c>
      <c r="B31" s="84">
        <f t="shared" si="0"/>
        <v>0</v>
      </c>
      <c r="C31" s="88"/>
      <c r="D31" s="66"/>
      <c r="E31" s="84">
        <f t="shared" si="1"/>
        <v>0</v>
      </c>
      <c r="F31" s="88"/>
      <c r="G31" s="66"/>
      <c r="H31" s="84">
        <f t="shared" si="2"/>
        <v>0</v>
      </c>
      <c r="I31" s="88"/>
      <c r="J31" s="66"/>
      <c r="K31" s="67"/>
      <c r="L31" s="19"/>
      <c r="M31" s="19"/>
      <c r="N31" s="19"/>
      <c r="O31" s="19"/>
    </row>
    <row r="32" spans="1:15" ht="15.6" customHeight="1" x14ac:dyDescent="0.25">
      <c r="A32" s="68" t="s">
        <v>33</v>
      </c>
      <c r="B32" s="84">
        <f t="shared" si="0"/>
        <v>0</v>
      </c>
      <c r="C32" s="88"/>
      <c r="D32" s="66"/>
      <c r="E32" s="84">
        <f t="shared" si="1"/>
        <v>0</v>
      </c>
      <c r="F32" s="88"/>
      <c r="G32" s="66"/>
      <c r="H32" s="84">
        <f t="shared" si="2"/>
        <v>0</v>
      </c>
      <c r="I32" s="88"/>
      <c r="J32" s="66"/>
      <c r="K32" s="67"/>
      <c r="L32" s="2"/>
      <c r="M32" s="2"/>
      <c r="N32" s="2"/>
      <c r="O32" s="2"/>
    </row>
    <row r="33" spans="1:18" ht="17.45" customHeight="1" x14ac:dyDescent="0.25">
      <c r="A33" s="68" t="s">
        <v>34</v>
      </c>
      <c r="B33" s="84">
        <f t="shared" si="0"/>
        <v>0</v>
      </c>
      <c r="C33" s="88"/>
      <c r="D33" s="66"/>
      <c r="E33" s="84">
        <f t="shared" si="1"/>
        <v>0</v>
      </c>
      <c r="F33" s="88"/>
      <c r="G33" s="66"/>
      <c r="H33" s="84">
        <f t="shared" si="2"/>
        <v>0</v>
      </c>
      <c r="I33" s="88"/>
      <c r="J33" s="66"/>
      <c r="K33" s="67"/>
      <c r="L33" s="2"/>
      <c r="M33" s="2"/>
      <c r="N33" s="2"/>
      <c r="O33" s="2"/>
    </row>
    <row r="34" spans="1:18" ht="15.75" x14ac:dyDescent="0.25">
      <c r="A34" s="68" t="s">
        <v>35</v>
      </c>
      <c r="B34" s="84">
        <f t="shared" si="0"/>
        <v>0</v>
      </c>
      <c r="C34" s="88"/>
      <c r="D34" s="66"/>
      <c r="E34" s="84">
        <f t="shared" si="1"/>
        <v>0</v>
      </c>
      <c r="F34" s="88"/>
      <c r="G34" s="66"/>
      <c r="H34" s="84">
        <f t="shared" si="2"/>
        <v>0</v>
      </c>
      <c r="I34" s="88"/>
      <c r="J34" s="66"/>
      <c r="K34" s="67"/>
      <c r="L34" s="2"/>
      <c r="M34" s="2"/>
      <c r="N34" s="2"/>
      <c r="O34" s="2"/>
    </row>
    <row r="35" spans="1:18" ht="16.899999999999999" customHeight="1" x14ac:dyDescent="0.25">
      <c r="A35" s="68" t="s">
        <v>36</v>
      </c>
      <c r="B35" s="84">
        <f t="shared" si="0"/>
        <v>0</v>
      </c>
      <c r="C35" s="88"/>
      <c r="D35" s="66"/>
      <c r="E35" s="84">
        <f t="shared" si="1"/>
        <v>0</v>
      </c>
      <c r="F35" s="88"/>
      <c r="G35" s="66"/>
      <c r="H35" s="84">
        <f t="shared" si="2"/>
        <v>0</v>
      </c>
      <c r="I35" s="88"/>
      <c r="J35" s="66"/>
      <c r="K35" s="67"/>
      <c r="L35" s="2"/>
      <c r="M35" s="2"/>
      <c r="N35" s="2"/>
      <c r="O35" s="2"/>
    </row>
    <row r="36" spans="1:18" ht="15.6" customHeight="1" x14ac:dyDescent="0.25">
      <c r="A36" s="68" t="s">
        <v>37</v>
      </c>
      <c r="B36" s="84">
        <f t="shared" si="0"/>
        <v>0</v>
      </c>
      <c r="C36" s="88"/>
      <c r="D36" s="66"/>
      <c r="E36" s="84">
        <f t="shared" si="1"/>
        <v>0</v>
      </c>
      <c r="F36" s="88"/>
      <c r="G36" s="66"/>
      <c r="H36" s="84">
        <f t="shared" si="2"/>
        <v>0</v>
      </c>
      <c r="I36" s="88"/>
      <c r="J36" s="66"/>
      <c r="K36" s="171">
        <f>ROUND(((B36+E36)*2.7)+H36*8.5,2)</f>
        <v>0</v>
      </c>
      <c r="L36" s="2"/>
      <c r="M36" s="2"/>
      <c r="N36" s="2"/>
      <c r="O36" s="2"/>
    </row>
    <row r="37" spans="1:18" ht="15.6" customHeight="1" x14ac:dyDescent="0.25">
      <c r="A37" s="68" t="s">
        <v>38</v>
      </c>
      <c r="B37" s="84">
        <f t="shared" si="0"/>
        <v>1400</v>
      </c>
      <c r="C37" s="88">
        <v>1400</v>
      </c>
      <c r="D37" s="66"/>
      <c r="E37" s="84">
        <f t="shared" si="1"/>
        <v>90</v>
      </c>
      <c r="F37" s="88">
        <v>90</v>
      </c>
      <c r="G37" s="66"/>
      <c r="H37" s="84">
        <f t="shared" si="2"/>
        <v>800</v>
      </c>
      <c r="I37" s="88">
        <v>800</v>
      </c>
      <c r="J37" s="66"/>
      <c r="K37" s="96"/>
      <c r="L37" s="2"/>
      <c r="M37" s="2"/>
      <c r="N37" s="2"/>
      <c r="O37" s="2"/>
    </row>
    <row r="38" spans="1:18" ht="15.75" x14ac:dyDescent="0.25">
      <c r="A38" s="68" t="s">
        <v>39</v>
      </c>
      <c r="B38" s="84">
        <f t="shared" si="0"/>
        <v>0</v>
      </c>
      <c r="C38" s="88"/>
      <c r="D38" s="66"/>
      <c r="E38" s="84">
        <f t="shared" si="1"/>
        <v>0</v>
      </c>
      <c r="F38" s="88"/>
      <c r="G38" s="66"/>
      <c r="H38" s="84">
        <f t="shared" si="2"/>
        <v>0</v>
      </c>
      <c r="I38" s="88"/>
      <c r="J38" s="66"/>
      <c r="K38" s="96"/>
      <c r="L38" s="2"/>
      <c r="M38" s="2"/>
      <c r="N38" s="2"/>
      <c r="O38" s="2"/>
    </row>
    <row r="39" spans="1:18" ht="15.6" customHeight="1" x14ac:dyDescent="0.25">
      <c r="A39" s="68" t="s">
        <v>40</v>
      </c>
      <c r="B39" s="84">
        <f t="shared" si="0"/>
        <v>1400</v>
      </c>
      <c r="C39" s="88">
        <v>1400</v>
      </c>
      <c r="D39" s="66"/>
      <c r="E39" s="84">
        <f t="shared" si="1"/>
        <v>90</v>
      </c>
      <c r="F39" s="88">
        <v>90</v>
      </c>
      <c r="G39" s="66"/>
      <c r="H39" s="84">
        <f t="shared" si="2"/>
        <v>800</v>
      </c>
      <c r="I39" s="88">
        <v>800</v>
      </c>
      <c r="J39" s="66"/>
      <c r="K39" s="96"/>
      <c r="L39" s="2"/>
      <c r="M39" s="2"/>
      <c r="N39" s="2"/>
      <c r="O39" s="2"/>
    </row>
    <row r="40" spans="1:18" ht="15.6" customHeight="1" x14ac:dyDescent="0.25">
      <c r="A40" s="68" t="s">
        <v>41</v>
      </c>
      <c r="B40" s="84">
        <f t="shared" si="0"/>
        <v>0</v>
      </c>
      <c r="C40" s="88"/>
      <c r="D40" s="66"/>
      <c r="E40" s="84">
        <f t="shared" si="1"/>
        <v>0</v>
      </c>
      <c r="F40" s="88"/>
      <c r="G40" s="66"/>
      <c r="H40" s="84">
        <f t="shared" si="2"/>
        <v>0</v>
      </c>
      <c r="I40" s="88"/>
      <c r="J40" s="66"/>
      <c r="K40" s="96"/>
      <c r="L40" s="2"/>
      <c r="M40" s="2"/>
      <c r="N40" s="2"/>
      <c r="O40" s="2"/>
    </row>
    <row r="41" spans="1:18" ht="15.6" customHeight="1" x14ac:dyDescent="0.25">
      <c r="A41" s="68" t="s">
        <v>42</v>
      </c>
      <c r="B41" s="84">
        <f t="shared" si="0"/>
        <v>4000</v>
      </c>
      <c r="C41" s="88"/>
      <c r="D41" s="66">
        <v>4000</v>
      </c>
      <c r="E41" s="84">
        <f t="shared" si="1"/>
        <v>350</v>
      </c>
      <c r="F41" s="88"/>
      <c r="G41" s="66">
        <v>350</v>
      </c>
      <c r="H41" s="84">
        <f t="shared" si="2"/>
        <v>740</v>
      </c>
      <c r="I41" s="88"/>
      <c r="J41" s="66">
        <v>740</v>
      </c>
      <c r="K41" s="96"/>
      <c r="L41" s="2"/>
      <c r="M41" s="2"/>
      <c r="N41" s="2"/>
      <c r="O41" s="2"/>
    </row>
    <row r="42" spans="1:18" ht="15.6" customHeight="1" x14ac:dyDescent="0.25">
      <c r="A42" s="68" t="s">
        <v>43</v>
      </c>
      <c r="B42" s="84">
        <f t="shared" si="0"/>
        <v>0</v>
      </c>
      <c r="C42" s="88"/>
      <c r="D42" s="66"/>
      <c r="E42" s="84">
        <f t="shared" si="1"/>
        <v>0</v>
      </c>
      <c r="F42" s="88"/>
      <c r="G42" s="66"/>
      <c r="H42" s="84">
        <f t="shared" si="2"/>
        <v>0</v>
      </c>
      <c r="I42" s="88"/>
      <c r="J42" s="66"/>
      <c r="K42" s="96"/>
      <c r="L42" s="2"/>
      <c r="M42" s="2"/>
      <c r="N42" s="2"/>
      <c r="O42" s="2"/>
    </row>
    <row r="43" spans="1:18" ht="15.6" customHeight="1" x14ac:dyDescent="0.25">
      <c r="A43" s="68" t="s">
        <v>44</v>
      </c>
      <c r="B43" s="84">
        <f t="shared" si="0"/>
        <v>0</v>
      </c>
      <c r="C43" s="88"/>
      <c r="D43" s="66"/>
      <c r="E43" s="84">
        <f t="shared" si="1"/>
        <v>0</v>
      </c>
      <c r="F43" s="88"/>
      <c r="G43" s="66"/>
      <c r="H43" s="84">
        <f t="shared" si="2"/>
        <v>0</v>
      </c>
      <c r="I43" s="88"/>
      <c r="J43" s="66"/>
      <c r="K43" s="96"/>
      <c r="L43" s="2"/>
      <c r="M43" s="2"/>
      <c r="N43" s="2"/>
      <c r="O43" s="2"/>
    </row>
    <row r="44" spans="1:18" ht="15" customHeight="1" x14ac:dyDescent="0.25">
      <c r="A44" s="68" t="s">
        <v>45</v>
      </c>
      <c r="B44" s="84">
        <f t="shared" si="0"/>
        <v>0</v>
      </c>
      <c r="C44" s="88"/>
      <c r="D44" s="66"/>
      <c r="E44" s="84">
        <f t="shared" si="1"/>
        <v>0</v>
      </c>
      <c r="F44" s="88"/>
      <c r="G44" s="66"/>
      <c r="H44" s="84">
        <f t="shared" si="2"/>
        <v>0</v>
      </c>
      <c r="I44" s="88"/>
      <c r="J44" s="66"/>
      <c r="K44" s="96"/>
      <c r="L44" s="19"/>
      <c r="M44" s="2"/>
      <c r="N44" s="19"/>
      <c r="O44" s="19"/>
    </row>
    <row r="45" spans="1:18" ht="30.6" customHeight="1" x14ac:dyDescent="0.25">
      <c r="A45" s="68" t="s">
        <v>78</v>
      </c>
      <c r="B45" s="84">
        <f t="shared" si="0"/>
        <v>0</v>
      </c>
      <c r="C45" s="88"/>
      <c r="D45" s="66"/>
      <c r="E45" s="84">
        <f t="shared" si="1"/>
        <v>0</v>
      </c>
      <c r="F45" s="88"/>
      <c r="G45" s="66"/>
      <c r="H45" s="84">
        <f t="shared" si="2"/>
        <v>0</v>
      </c>
      <c r="I45" s="88"/>
      <c r="J45" s="66"/>
      <c r="K45" s="96"/>
      <c r="L45" s="19"/>
      <c r="M45" s="2"/>
      <c r="N45" s="19"/>
      <c r="O45" s="19"/>
    </row>
    <row r="46" spans="1:18" ht="15.6" customHeight="1" x14ac:dyDescent="0.25">
      <c r="A46" s="68" t="s">
        <v>46</v>
      </c>
      <c r="B46" s="84">
        <f t="shared" si="0"/>
        <v>0</v>
      </c>
      <c r="C46" s="88"/>
      <c r="D46" s="66"/>
      <c r="E46" s="84">
        <f t="shared" si="1"/>
        <v>0</v>
      </c>
      <c r="F46" s="88"/>
      <c r="G46" s="66"/>
      <c r="H46" s="84">
        <f t="shared" si="2"/>
        <v>0</v>
      </c>
      <c r="I46" s="88"/>
      <c r="J46" s="66"/>
      <c r="K46" s="172"/>
    </row>
    <row r="47" spans="1:18" ht="15.6" customHeight="1" x14ac:dyDescent="0.25">
      <c r="A47" s="68" t="s">
        <v>47</v>
      </c>
      <c r="B47" s="84">
        <f t="shared" si="0"/>
        <v>0</v>
      </c>
      <c r="C47" s="93"/>
      <c r="D47" s="94"/>
      <c r="E47" s="84">
        <f t="shared" si="1"/>
        <v>0</v>
      </c>
      <c r="F47" s="93"/>
      <c r="G47" s="94"/>
      <c r="H47" s="84">
        <f t="shared" si="2"/>
        <v>0</v>
      </c>
      <c r="I47" s="93"/>
      <c r="J47" s="94"/>
      <c r="K47" s="96"/>
      <c r="P47" s="20"/>
      <c r="Q47" s="20"/>
      <c r="R47" s="20"/>
    </row>
    <row r="48" spans="1:18" s="20" customFormat="1" ht="15.75" x14ac:dyDescent="0.25">
      <c r="A48" s="68" t="s">
        <v>48</v>
      </c>
      <c r="B48" s="84">
        <f t="shared" si="0"/>
        <v>0</v>
      </c>
      <c r="C48" s="93"/>
      <c r="D48" s="94"/>
      <c r="E48" s="84">
        <f t="shared" si="1"/>
        <v>0</v>
      </c>
      <c r="F48" s="93"/>
      <c r="G48" s="94"/>
      <c r="H48" s="84">
        <f t="shared" si="2"/>
        <v>0</v>
      </c>
      <c r="I48" s="93"/>
      <c r="J48" s="94"/>
      <c r="K48" s="96"/>
    </row>
    <row r="49" spans="1:11" ht="15.75" x14ac:dyDescent="0.25">
      <c r="A49" s="68" t="s">
        <v>49</v>
      </c>
      <c r="B49" s="84">
        <f t="shared" si="0"/>
        <v>0</v>
      </c>
      <c r="C49" s="88"/>
      <c r="D49" s="66"/>
      <c r="E49" s="84">
        <f t="shared" si="1"/>
        <v>0</v>
      </c>
      <c r="F49" s="88"/>
      <c r="G49" s="66"/>
      <c r="H49" s="84">
        <f t="shared" si="2"/>
        <v>0</v>
      </c>
      <c r="I49" s="88"/>
      <c r="J49" s="66"/>
      <c r="K49" s="96"/>
    </row>
    <row r="50" spans="1:11" ht="15.75" x14ac:dyDescent="0.25">
      <c r="A50" s="68" t="s">
        <v>50</v>
      </c>
      <c r="B50" s="84">
        <f t="shared" si="0"/>
        <v>0</v>
      </c>
      <c r="C50" s="88"/>
      <c r="D50" s="66"/>
      <c r="E50" s="84">
        <f t="shared" si="1"/>
        <v>0</v>
      </c>
      <c r="F50" s="88"/>
      <c r="G50" s="66"/>
      <c r="H50" s="84">
        <f t="shared" si="2"/>
        <v>0</v>
      </c>
      <c r="I50" s="88"/>
      <c r="J50" s="66"/>
      <c r="K50" s="96"/>
    </row>
    <row r="51" spans="1:11" ht="17.45" customHeight="1" x14ac:dyDescent="0.25">
      <c r="A51" s="68" t="s">
        <v>51</v>
      </c>
      <c r="B51" s="84">
        <f t="shared" si="0"/>
        <v>0</v>
      </c>
      <c r="C51" s="88"/>
      <c r="D51" s="66"/>
      <c r="E51" s="84">
        <f t="shared" si="1"/>
        <v>0</v>
      </c>
      <c r="F51" s="88"/>
      <c r="G51" s="66"/>
      <c r="H51" s="84">
        <f t="shared" si="2"/>
        <v>0</v>
      </c>
      <c r="I51" s="88"/>
      <c r="J51" s="66"/>
      <c r="K51" s="96"/>
    </row>
    <row r="52" spans="1:11" ht="15" customHeight="1" x14ac:dyDescent="0.25">
      <c r="A52" s="68" t="s">
        <v>52</v>
      </c>
      <c r="B52" s="84">
        <f t="shared" si="0"/>
        <v>0</v>
      </c>
      <c r="C52" s="88"/>
      <c r="D52" s="66"/>
      <c r="E52" s="84">
        <f t="shared" si="1"/>
        <v>0</v>
      </c>
      <c r="F52" s="88"/>
      <c r="G52" s="66"/>
      <c r="H52" s="84">
        <f t="shared" si="2"/>
        <v>0</v>
      </c>
      <c r="I52" s="88"/>
      <c r="J52" s="66"/>
      <c r="K52" s="171">
        <f t="shared" ref="K52:K55" si="3">ROUND(((B52+E52)*2.7)+H52*8.5,2)</f>
        <v>0</v>
      </c>
    </row>
    <row r="53" spans="1:11" ht="15.75" x14ac:dyDescent="0.25">
      <c r="A53" s="68" t="s">
        <v>53</v>
      </c>
      <c r="B53" s="84">
        <f t="shared" si="0"/>
        <v>0</v>
      </c>
      <c r="C53" s="97"/>
      <c r="D53" s="98"/>
      <c r="E53" s="84">
        <f t="shared" si="1"/>
        <v>0</v>
      </c>
      <c r="F53" s="97"/>
      <c r="G53" s="98"/>
      <c r="H53" s="84">
        <f t="shared" si="2"/>
        <v>0</v>
      </c>
      <c r="I53" s="99"/>
      <c r="J53" s="98"/>
      <c r="K53" s="171">
        <f t="shared" si="3"/>
        <v>0</v>
      </c>
    </row>
    <row r="54" spans="1:11" ht="15.75" x14ac:dyDescent="0.25">
      <c r="A54" s="68" t="s">
        <v>54</v>
      </c>
      <c r="B54" s="84">
        <f t="shared" si="0"/>
        <v>0</v>
      </c>
      <c r="C54" s="97"/>
      <c r="D54" s="98"/>
      <c r="E54" s="84">
        <f t="shared" si="1"/>
        <v>0</v>
      </c>
      <c r="F54" s="97"/>
      <c r="G54" s="98"/>
      <c r="H54" s="84">
        <f t="shared" si="2"/>
        <v>0</v>
      </c>
      <c r="I54" s="97"/>
      <c r="J54" s="98"/>
      <c r="K54" s="171">
        <f t="shared" si="3"/>
        <v>0</v>
      </c>
    </row>
    <row r="55" spans="1:11" ht="15.75" x14ac:dyDescent="0.25">
      <c r="A55" s="68" t="s">
        <v>55</v>
      </c>
      <c r="B55" s="84">
        <f t="shared" si="0"/>
        <v>0</v>
      </c>
      <c r="C55" s="97"/>
      <c r="D55" s="98"/>
      <c r="E55" s="84">
        <f t="shared" si="1"/>
        <v>0</v>
      </c>
      <c r="F55" s="97"/>
      <c r="G55" s="98"/>
      <c r="H55" s="84">
        <f t="shared" si="2"/>
        <v>0</v>
      </c>
      <c r="I55" s="97"/>
      <c r="J55" s="98"/>
      <c r="K55" s="171">
        <f t="shared" si="3"/>
        <v>0</v>
      </c>
    </row>
    <row r="56" spans="1:11" ht="15.75" x14ac:dyDescent="0.25">
      <c r="A56" s="68" t="s">
        <v>56</v>
      </c>
      <c r="B56" s="84">
        <f t="shared" si="0"/>
        <v>0</v>
      </c>
      <c r="C56" s="97"/>
      <c r="D56" s="98"/>
      <c r="E56" s="84">
        <f t="shared" si="1"/>
        <v>0</v>
      </c>
      <c r="F56" s="97"/>
      <c r="G56" s="98"/>
      <c r="H56" s="84">
        <f t="shared" si="2"/>
        <v>0</v>
      </c>
      <c r="I56" s="97"/>
      <c r="J56" s="98"/>
      <c r="K56" s="171"/>
    </row>
    <row r="57" spans="1:11" ht="15.75" x14ac:dyDescent="0.25">
      <c r="A57" s="68" t="s">
        <v>57</v>
      </c>
      <c r="B57" s="84">
        <f t="shared" si="0"/>
        <v>0</v>
      </c>
      <c r="C57" s="97"/>
      <c r="D57" s="98"/>
      <c r="E57" s="84">
        <f t="shared" si="1"/>
        <v>0</v>
      </c>
      <c r="F57" s="97"/>
      <c r="G57" s="98"/>
      <c r="H57" s="84">
        <f t="shared" si="2"/>
        <v>0</v>
      </c>
      <c r="I57" s="97"/>
      <c r="J57" s="98"/>
      <c r="K57" s="171"/>
    </row>
    <row r="58" spans="1:11" ht="15.75" x14ac:dyDescent="0.25">
      <c r="A58" s="68" t="s">
        <v>58</v>
      </c>
      <c r="B58" s="84">
        <f t="shared" si="0"/>
        <v>2546</v>
      </c>
      <c r="C58" s="97">
        <v>2546</v>
      </c>
      <c r="D58" s="98"/>
      <c r="E58" s="84">
        <f t="shared" si="1"/>
        <v>218</v>
      </c>
      <c r="F58" s="97">
        <v>218</v>
      </c>
      <c r="G58" s="98"/>
      <c r="H58" s="84">
        <f t="shared" si="2"/>
        <v>550</v>
      </c>
      <c r="I58" s="97">
        <v>550</v>
      </c>
      <c r="J58" s="98"/>
      <c r="K58" s="171"/>
    </row>
    <row r="59" spans="1:11" ht="16.149999999999999" customHeight="1" x14ac:dyDescent="0.25">
      <c r="A59" s="68" t="s">
        <v>59</v>
      </c>
      <c r="B59" s="84">
        <f t="shared" si="0"/>
        <v>0</v>
      </c>
      <c r="C59" s="97"/>
      <c r="D59" s="98"/>
      <c r="E59" s="84">
        <f t="shared" si="1"/>
        <v>0</v>
      </c>
      <c r="F59" s="97"/>
      <c r="G59" s="98"/>
      <c r="H59" s="84">
        <f t="shared" si="2"/>
        <v>0</v>
      </c>
      <c r="I59" s="97"/>
      <c r="J59" s="98"/>
      <c r="K59" s="171"/>
    </row>
    <row r="60" spans="1:11" ht="15.75" x14ac:dyDescent="0.25">
      <c r="A60" s="68" t="s">
        <v>60</v>
      </c>
      <c r="B60" s="84">
        <f t="shared" si="0"/>
        <v>0</v>
      </c>
      <c r="C60" s="97"/>
      <c r="D60" s="98"/>
      <c r="E60" s="84">
        <f t="shared" si="1"/>
        <v>0</v>
      </c>
      <c r="F60" s="97"/>
      <c r="G60" s="98"/>
      <c r="H60" s="84">
        <f t="shared" si="2"/>
        <v>0</v>
      </c>
      <c r="I60" s="97"/>
      <c r="J60" s="98"/>
      <c r="K60" s="171"/>
    </row>
    <row r="61" spans="1:11" ht="15.6" customHeight="1" x14ac:dyDescent="0.25">
      <c r="A61" s="68" t="s">
        <v>61</v>
      </c>
      <c r="B61" s="84">
        <f t="shared" si="0"/>
        <v>0</v>
      </c>
      <c r="C61" s="97"/>
      <c r="D61" s="98"/>
      <c r="E61" s="84">
        <f t="shared" si="1"/>
        <v>0</v>
      </c>
      <c r="F61" s="97"/>
      <c r="G61" s="98"/>
      <c r="H61" s="84">
        <f t="shared" si="2"/>
        <v>0</v>
      </c>
      <c r="I61" s="97"/>
      <c r="J61" s="98"/>
      <c r="K61" s="171"/>
    </row>
    <row r="62" spans="1:11" ht="35.25" customHeight="1" x14ac:dyDescent="0.25">
      <c r="A62" s="68" t="s">
        <v>62</v>
      </c>
      <c r="B62" s="84">
        <f t="shared" si="0"/>
        <v>0</v>
      </c>
      <c r="C62" s="97"/>
      <c r="D62" s="98"/>
      <c r="E62" s="84">
        <f t="shared" si="1"/>
        <v>0</v>
      </c>
      <c r="F62" s="97"/>
      <c r="G62" s="98"/>
      <c r="H62" s="84">
        <f t="shared" si="2"/>
        <v>0</v>
      </c>
      <c r="I62" s="97"/>
      <c r="J62" s="98"/>
      <c r="K62" s="171"/>
    </row>
    <row r="63" spans="1:11" ht="15.75" x14ac:dyDescent="0.25">
      <c r="A63" s="68" t="s">
        <v>63</v>
      </c>
      <c r="B63" s="84">
        <f t="shared" si="0"/>
        <v>0</v>
      </c>
      <c r="C63" s="97"/>
      <c r="D63" s="98"/>
      <c r="E63" s="84">
        <f t="shared" si="1"/>
        <v>0</v>
      </c>
      <c r="F63" s="97"/>
      <c r="G63" s="98"/>
      <c r="H63" s="84">
        <f t="shared" si="2"/>
        <v>0</v>
      </c>
      <c r="I63" s="97"/>
      <c r="J63" s="98"/>
      <c r="K63" s="171"/>
    </row>
    <row r="64" spans="1:11" ht="15.6" customHeight="1" x14ac:dyDescent="0.25">
      <c r="A64" s="68" t="s">
        <v>64</v>
      </c>
      <c r="B64" s="84">
        <f t="shared" si="0"/>
        <v>300</v>
      </c>
      <c r="C64" s="97">
        <v>300</v>
      </c>
      <c r="D64" s="100"/>
      <c r="E64" s="84">
        <f t="shared" si="1"/>
        <v>24</v>
      </c>
      <c r="F64" s="97">
        <v>24</v>
      </c>
      <c r="G64" s="100"/>
      <c r="H64" s="84">
        <f t="shared" si="2"/>
        <v>400</v>
      </c>
      <c r="I64" s="97">
        <v>400</v>
      </c>
      <c r="J64" s="100"/>
      <c r="K64" s="171"/>
    </row>
    <row r="65" spans="1:15" ht="15.75" x14ac:dyDescent="0.25">
      <c r="A65" s="68" t="s">
        <v>65</v>
      </c>
      <c r="B65" s="84">
        <f t="shared" si="0"/>
        <v>0</v>
      </c>
      <c r="C65" s="97"/>
      <c r="D65" s="98"/>
      <c r="E65" s="84">
        <f t="shared" si="1"/>
        <v>0</v>
      </c>
      <c r="F65" s="97"/>
      <c r="G65" s="98"/>
      <c r="H65" s="84">
        <f t="shared" si="2"/>
        <v>0</v>
      </c>
      <c r="I65" s="97"/>
      <c r="J65" s="98"/>
      <c r="K65" s="171"/>
    </row>
    <row r="66" spans="1:15" ht="15.75" x14ac:dyDescent="0.25">
      <c r="A66" s="68" t="s">
        <v>66</v>
      </c>
      <c r="B66" s="84">
        <f t="shared" si="0"/>
        <v>0</v>
      </c>
      <c r="C66" s="97"/>
      <c r="D66" s="98"/>
      <c r="E66" s="84">
        <f t="shared" si="1"/>
        <v>0</v>
      </c>
      <c r="F66" s="97"/>
      <c r="G66" s="98"/>
      <c r="H66" s="84">
        <f t="shared" si="2"/>
        <v>0</v>
      </c>
      <c r="I66" s="97"/>
      <c r="J66" s="98"/>
      <c r="K66" s="171"/>
    </row>
    <row r="67" spans="1:15" ht="15.75" x14ac:dyDescent="0.25">
      <c r="A67" s="68" t="s">
        <v>67</v>
      </c>
      <c r="B67" s="84">
        <f t="shared" si="0"/>
        <v>0</v>
      </c>
      <c r="C67" s="97"/>
      <c r="D67" s="98"/>
      <c r="E67" s="84">
        <f t="shared" si="1"/>
        <v>0</v>
      </c>
      <c r="F67" s="97"/>
      <c r="G67" s="98"/>
      <c r="H67" s="84">
        <f t="shared" si="2"/>
        <v>3966</v>
      </c>
      <c r="I67" s="97">
        <v>3966</v>
      </c>
      <c r="J67" s="98"/>
      <c r="K67" s="171">
        <f>ROUND(((B67+E67)*2.7)+H67*8.5,2)</f>
        <v>33711</v>
      </c>
    </row>
    <row r="68" spans="1:15" ht="18" customHeight="1" x14ac:dyDescent="0.25">
      <c r="A68" s="68" t="s">
        <v>68</v>
      </c>
      <c r="B68" s="84">
        <f t="shared" si="0"/>
        <v>630</v>
      </c>
      <c r="C68" s="97">
        <v>630</v>
      </c>
      <c r="D68" s="98"/>
      <c r="E68" s="84">
        <f t="shared" si="1"/>
        <v>700</v>
      </c>
      <c r="F68" s="97">
        <v>700</v>
      </c>
      <c r="G68" s="98"/>
      <c r="H68" s="84">
        <f t="shared" si="2"/>
        <v>888</v>
      </c>
      <c r="I68" s="97">
        <v>888</v>
      </c>
      <c r="J68" s="98"/>
      <c r="K68" s="171"/>
    </row>
    <row r="69" spans="1:15" ht="21" customHeight="1" thickBot="1" x14ac:dyDescent="0.3">
      <c r="A69" s="101" t="s">
        <v>69</v>
      </c>
      <c r="B69" s="84">
        <f t="shared" si="0"/>
        <v>170</v>
      </c>
      <c r="C69" s="102">
        <v>170</v>
      </c>
      <c r="D69" s="103"/>
      <c r="E69" s="84">
        <f t="shared" si="1"/>
        <v>180</v>
      </c>
      <c r="F69" s="102">
        <v>180</v>
      </c>
      <c r="G69" s="103"/>
      <c r="H69" s="84">
        <f t="shared" si="2"/>
        <v>120</v>
      </c>
      <c r="I69" s="102">
        <v>120</v>
      </c>
      <c r="J69" s="103"/>
      <c r="K69" s="173"/>
    </row>
    <row r="70" spans="1:15" ht="16.5" thickBot="1" x14ac:dyDescent="0.3">
      <c r="A70" s="60" t="s">
        <v>70</v>
      </c>
      <c r="B70" s="61">
        <f t="shared" si="0"/>
        <v>18691</v>
      </c>
      <c r="C70" s="62">
        <f>SUM(C7:C69)</f>
        <v>14691</v>
      </c>
      <c r="D70" s="62">
        <f>SUM(D7:D69)</f>
        <v>4000</v>
      </c>
      <c r="E70" s="61">
        <f t="shared" si="1"/>
        <v>2220</v>
      </c>
      <c r="F70" s="62">
        <f>SUM(F7:F69)</f>
        <v>1870</v>
      </c>
      <c r="G70" s="62">
        <f>SUM(G7:G69)</f>
        <v>350</v>
      </c>
      <c r="H70" s="61">
        <f t="shared" si="2"/>
        <v>12044</v>
      </c>
      <c r="I70" s="62">
        <f>SUM(I7:I69)</f>
        <v>11304</v>
      </c>
      <c r="J70" s="62">
        <f>SUM(J7:J69)</f>
        <v>740</v>
      </c>
      <c r="K70" s="174">
        <f>K36+K52+K53+K54+K55+K67</f>
        <v>33711</v>
      </c>
    </row>
    <row r="71" spans="1:15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32"/>
    </row>
    <row r="72" spans="1:15" ht="51" customHeight="1" x14ac:dyDescent="0.25">
      <c r="A72" s="743" t="s">
        <v>71</v>
      </c>
      <c r="B72" s="743"/>
      <c r="C72" s="743"/>
      <c r="D72" s="743"/>
      <c r="E72" s="743"/>
      <c r="F72" s="743"/>
      <c r="G72" s="743"/>
      <c r="H72" s="743"/>
      <c r="I72" s="743"/>
      <c r="J72" s="743"/>
      <c r="K72" s="743"/>
      <c r="L72" s="744"/>
      <c r="M72" s="34"/>
      <c r="N72" s="34"/>
      <c r="O72" s="34"/>
    </row>
    <row r="73" spans="1:15" x14ac:dyDescent="0.25">
      <c r="A73" s="744"/>
      <c r="B73" s="744"/>
      <c r="C73" s="744"/>
      <c r="D73" s="744"/>
      <c r="E73" s="744"/>
      <c r="F73" s="744"/>
      <c r="G73" s="744"/>
      <c r="H73" s="744"/>
      <c r="I73" s="744"/>
      <c r="J73" s="744"/>
      <c r="K73" s="744"/>
      <c r="L73" s="744"/>
    </row>
  </sheetData>
  <mergeCells count="9">
    <mergeCell ref="K5:K6"/>
    <mergeCell ref="A72:L73"/>
    <mergeCell ref="A1:A2"/>
    <mergeCell ref="B1:J2"/>
    <mergeCell ref="B4:H4"/>
    <mergeCell ref="A5:A6"/>
    <mergeCell ref="B5:D5"/>
    <mergeCell ref="E5:G5"/>
    <mergeCell ref="H5:J5"/>
  </mergeCells>
  <pageMargins left="0.19685039370078741" right="0.19685039370078741" top="0.19685039370078741" bottom="0.19685039370078741" header="0.31496062992125984" footer="0.31496062992125984"/>
  <pageSetup paperSize="9" scale="65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N74"/>
  <sheetViews>
    <sheetView view="pageBreakPreview" topLeftCell="A40" zoomScale="76" zoomScaleNormal="60" zoomScaleSheetLayoutView="76" workbookViewId="0">
      <selection activeCell="Q35" sqref="Q35"/>
    </sheetView>
  </sheetViews>
  <sheetFormatPr defaultRowHeight="15" x14ac:dyDescent="0.25"/>
  <cols>
    <col min="1" max="1" width="30.42578125" customWidth="1"/>
    <col min="2" max="3" width="8.85546875" customWidth="1"/>
    <col min="4" max="4" width="10.7109375" customWidth="1"/>
    <col min="6" max="6" width="9.28515625" customWidth="1"/>
    <col min="7" max="7" width="9.7109375" customWidth="1"/>
    <col min="12" max="12" width="9.7109375" customWidth="1"/>
    <col min="13" max="14" width="10.28515625" customWidth="1"/>
    <col min="221" max="221" width="34" customWidth="1"/>
    <col min="222" max="222" width="11.28515625" customWidth="1"/>
    <col min="223" max="223" width="11" customWidth="1"/>
    <col min="231" max="232" width="10.7109375" customWidth="1"/>
    <col min="234" max="234" width="11.5703125" customWidth="1"/>
    <col min="235" max="235" width="13.7109375" customWidth="1"/>
    <col min="236" max="239" width="9.28515625" customWidth="1"/>
    <col min="477" max="477" width="34" customWidth="1"/>
    <col min="478" max="478" width="11.28515625" customWidth="1"/>
    <col min="479" max="479" width="11" customWidth="1"/>
    <col min="487" max="488" width="10.7109375" customWidth="1"/>
    <col min="490" max="490" width="11.5703125" customWidth="1"/>
    <col min="491" max="491" width="13.7109375" customWidth="1"/>
    <col min="492" max="495" width="9.28515625" customWidth="1"/>
    <col min="733" max="733" width="34" customWidth="1"/>
    <col min="734" max="734" width="11.28515625" customWidth="1"/>
    <col min="735" max="735" width="11" customWidth="1"/>
    <col min="743" max="744" width="10.7109375" customWidth="1"/>
    <col min="746" max="746" width="11.5703125" customWidth="1"/>
    <col min="747" max="747" width="13.7109375" customWidth="1"/>
    <col min="748" max="751" width="9.28515625" customWidth="1"/>
    <col min="989" max="989" width="34" customWidth="1"/>
    <col min="990" max="990" width="11.28515625" customWidth="1"/>
    <col min="991" max="991" width="11" customWidth="1"/>
    <col min="999" max="1000" width="10.7109375" customWidth="1"/>
    <col min="1002" max="1002" width="11.5703125" customWidth="1"/>
    <col min="1003" max="1003" width="13.7109375" customWidth="1"/>
    <col min="1004" max="1007" width="9.28515625" customWidth="1"/>
    <col min="1245" max="1245" width="34" customWidth="1"/>
    <col min="1246" max="1246" width="11.28515625" customWidth="1"/>
    <col min="1247" max="1247" width="11" customWidth="1"/>
    <col min="1255" max="1256" width="10.7109375" customWidth="1"/>
    <col min="1258" max="1258" width="11.5703125" customWidth="1"/>
    <col min="1259" max="1259" width="13.7109375" customWidth="1"/>
    <col min="1260" max="1263" width="9.28515625" customWidth="1"/>
    <col min="1501" max="1501" width="34" customWidth="1"/>
    <col min="1502" max="1502" width="11.28515625" customWidth="1"/>
    <col min="1503" max="1503" width="11" customWidth="1"/>
    <col min="1511" max="1512" width="10.7109375" customWidth="1"/>
    <col min="1514" max="1514" width="11.5703125" customWidth="1"/>
    <col min="1515" max="1515" width="13.7109375" customWidth="1"/>
    <col min="1516" max="1519" width="9.28515625" customWidth="1"/>
    <col min="1757" max="1757" width="34" customWidth="1"/>
    <col min="1758" max="1758" width="11.28515625" customWidth="1"/>
    <col min="1759" max="1759" width="11" customWidth="1"/>
    <col min="1767" max="1768" width="10.7109375" customWidth="1"/>
    <col min="1770" max="1770" width="11.5703125" customWidth="1"/>
    <col min="1771" max="1771" width="13.7109375" customWidth="1"/>
    <col min="1772" max="1775" width="9.28515625" customWidth="1"/>
    <col min="2013" max="2013" width="34" customWidth="1"/>
    <col min="2014" max="2014" width="11.28515625" customWidth="1"/>
    <col min="2015" max="2015" width="11" customWidth="1"/>
    <col min="2023" max="2024" width="10.7109375" customWidth="1"/>
    <col min="2026" max="2026" width="11.5703125" customWidth="1"/>
    <col min="2027" max="2027" width="13.7109375" customWidth="1"/>
    <col min="2028" max="2031" width="9.28515625" customWidth="1"/>
    <col min="2269" max="2269" width="34" customWidth="1"/>
    <col min="2270" max="2270" width="11.28515625" customWidth="1"/>
    <col min="2271" max="2271" width="11" customWidth="1"/>
    <col min="2279" max="2280" width="10.7109375" customWidth="1"/>
    <col min="2282" max="2282" width="11.5703125" customWidth="1"/>
    <col min="2283" max="2283" width="13.7109375" customWidth="1"/>
    <col min="2284" max="2287" width="9.28515625" customWidth="1"/>
    <col min="2525" max="2525" width="34" customWidth="1"/>
    <col min="2526" max="2526" width="11.28515625" customWidth="1"/>
    <col min="2527" max="2527" width="11" customWidth="1"/>
    <col min="2535" max="2536" width="10.7109375" customWidth="1"/>
    <col min="2538" max="2538" width="11.5703125" customWidth="1"/>
    <col min="2539" max="2539" width="13.7109375" customWidth="1"/>
    <col min="2540" max="2543" width="9.28515625" customWidth="1"/>
    <col min="2781" max="2781" width="34" customWidth="1"/>
    <col min="2782" max="2782" width="11.28515625" customWidth="1"/>
    <col min="2783" max="2783" width="11" customWidth="1"/>
    <col min="2791" max="2792" width="10.7109375" customWidth="1"/>
    <col min="2794" max="2794" width="11.5703125" customWidth="1"/>
    <col min="2795" max="2795" width="13.7109375" customWidth="1"/>
    <col min="2796" max="2799" width="9.28515625" customWidth="1"/>
    <col min="3037" max="3037" width="34" customWidth="1"/>
    <col min="3038" max="3038" width="11.28515625" customWidth="1"/>
    <col min="3039" max="3039" width="11" customWidth="1"/>
    <col min="3047" max="3048" width="10.7109375" customWidth="1"/>
    <col min="3050" max="3050" width="11.5703125" customWidth="1"/>
    <col min="3051" max="3051" width="13.7109375" customWidth="1"/>
    <col min="3052" max="3055" width="9.28515625" customWidth="1"/>
    <col min="3293" max="3293" width="34" customWidth="1"/>
    <col min="3294" max="3294" width="11.28515625" customWidth="1"/>
    <col min="3295" max="3295" width="11" customWidth="1"/>
    <col min="3303" max="3304" width="10.7109375" customWidth="1"/>
    <col min="3306" max="3306" width="11.5703125" customWidth="1"/>
    <col min="3307" max="3307" width="13.7109375" customWidth="1"/>
    <col min="3308" max="3311" width="9.28515625" customWidth="1"/>
    <col min="3549" max="3549" width="34" customWidth="1"/>
    <col min="3550" max="3550" width="11.28515625" customWidth="1"/>
    <col min="3551" max="3551" width="11" customWidth="1"/>
    <col min="3559" max="3560" width="10.7109375" customWidth="1"/>
    <col min="3562" max="3562" width="11.5703125" customWidth="1"/>
    <col min="3563" max="3563" width="13.7109375" customWidth="1"/>
    <col min="3564" max="3567" width="9.28515625" customWidth="1"/>
    <col min="3805" max="3805" width="34" customWidth="1"/>
    <col min="3806" max="3806" width="11.28515625" customWidth="1"/>
    <col min="3807" max="3807" width="11" customWidth="1"/>
    <col min="3815" max="3816" width="10.7109375" customWidth="1"/>
    <col min="3818" max="3818" width="11.5703125" customWidth="1"/>
    <col min="3819" max="3819" width="13.7109375" customWidth="1"/>
    <col min="3820" max="3823" width="9.28515625" customWidth="1"/>
    <col min="4061" max="4061" width="34" customWidth="1"/>
    <col min="4062" max="4062" width="11.28515625" customWidth="1"/>
    <col min="4063" max="4063" width="11" customWidth="1"/>
    <col min="4071" max="4072" width="10.7109375" customWidth="1"/>
    <col min="4074" max="4074" width="11.5703125" customWidth="1"/>
    <col min="4075" max="4075" width="13.7109375" customWidth="1"/>
    <col min="4076" max="4079" width="9.28515625" customWidth="1"/>
    <col min="4317" max="4317" width="34" customWidth="1"/>
    <col min="4318" max="4318" width="11.28515625" customWidth="1"/>
    <col min="4319" max="4319" width="11" customWidth="1"/>
    <col min="4327" max="4328" width="10.7109375" customWidth="1"/>
    <col min="4330" max="4330" width="11.5703125" customWidth="1"/>
    <col min="4331" max="4331" width="13.7109375" customWidth="1"/>
    <col min="4332" max="4335" width="9.28515625" customWidth="1"/>
    <col min="4573" max="4573" width="34" customWidth="1"/>
    <col min="4574" max="4574" width="11.28515625" customWidth="1"/>
    <col min="4575" max="4575" width="11" customWidth="1"/>
    <col min="4583" max="4584" width="10.7109375" customWidth="1"/>
    <col min="4586" max="4586" width="11.5703125" customWidth="1"/>
    <col min="4587" max="4587" width="13.7109375" customWidth="1"/>
    <col min="4588" max="4591" width="9.28515625" customWidth="1"/>
    <col min="4829" max="4829" width="34" customWidth="1"/>
    <col min="4830" max="4830" width="11.28515625" customWidth="1"/>
    <col min="4831" max="4831" width="11" customWidth="1"/>
    <col min="4839" max="4840" width="10.7109375" customWidth="1"/>
    <col min="4842" max="4842" width="11.5703125" customWidth="1"/>
    <col min="4843" max="4843" width="13.7109375" customWidth="1"/>
    <col min="4844" max="4847" width="9.28515625" customWidth="1"/>
    <col min="5085" max="5085" width="34" customWidth="1"/>
    <col min="5086" max="5086" width="11.28515625" customWidth="1"/>
    <col min="5087" max="5087" width="11" customWidth="1"/>
    <col min="5095" max="5096" width="10.7109375" customWidth="1"/>
    <col min="5098" max="5098" width="11.5703125" customWidth="1"/>
    <col min="5099" max="5099" width="13.7109375" customWidth="1"/>
    <col min="5100" max="5103" width="9.28515625" customWidth="1"/>
    <col min="5341" max="5341" width="34" customWidth="1"/>
    <col min="5342" max="5342" width="11.28515625" customWidth="1"/>
    <col min="5343" max="5343" width="11" customWidth="1"/>
    <col min="5351" max="5352" width="10.7109375" customWidth="1"/>
    <col min="5354" max="5354" width="11.5703125" customWidth="1"/>
    <col min="5355" max="5355" width="13.7109375" customWidth="1"/>
    <col min="5356" max="5359" width="9.28515625" customWidth="1"/>
    <col min="5597" max="5597" width="34" customWidth="1"/>
    <col min="5598" max="5598" width="11.28515625" customWidth="1"/>
    <col min="5599" max="5599" width="11" customWidth="1"/>
    <col min="5607" max="5608" width="10.7109375" customWidth="1"/>
    <col min="5610" max="5610" width="11.5703125" customWidth="1"/>
    <col min="5611" max="5611" width="13.7109375" customWidth="1"/>
    <col min="5612" max="5615" width="9.28515625" customWidth="1"/>
    <col min="5853" max="5853" width="34" customWidth="1"/>
    <col min="5854" max="5854" width="11.28515625" customWidth="1"/>
    <col min="5855" max="5855" width="11" customWidth="1"/>
    <col min="5863" max="5864" width="10.7109375" customWidth="1"/>
    <col min="5866" max="5866" width="11.5703125" customWidth="1"/>
    <col min="5867" max="5867" width="13.7109375" customWidth="1"/>
    <col min="5868" max="5871" width="9.28515625" customWidth="1"/>
    <col min="6109" max="6109" width="34" customWidth="1"/>
    <col min="6110" max="6110" width="11.28515625" customWidth="1"/>
    <col min="6111" max="6111" width="11" customWidth="1"/>
    <col min="6119" max="6120" width="10.7109375" customWidth="1"/>
    <col min="6122" max="6122" width="11.5703125" customWidth="1"/>
    <col min="6123" max="6123" width="13.7109375" customWidth="1"/>
    <col min="6124" max="6127" width="9.28515625" customWidth="1"/>
    <col min="6365" max="6365" width="34" customWidth="1"/>
    <col min="6366" max="6366" width="11.28515625" customWidth="1"/>
    <col min="6367" max="6367" width="11" customWidth="1"/>
    <col min="6375" max="6376" width="10.7109375" customWidth="1"/>
    <col min="6378" max="6378" width="11.5703125" customWidth="1"/>
    <col min="6379" max="6379" width="13.7109375" customWidth="1"/>
    <col min="6380" max="6383" width="9.28515625" customWidth="1"/>
    <col min="6621" max="6621" width="34" customWidth="1"/>
    <col min="6622" max="6622" width="11.28515625" customWidth="1"/>
    <col min="6623" max="6623" width="11" customWidth="1"/>
    <col min="6631" max="6632" width="10.7109375" customWidth="1"/>
    <col min="6634" max="6634" width="11.5703125" customWidth="1"/>
    <col min="6635" max="6635" width="13.7109375" customWidth="1"/>
    <col min="6636" max="6639" width="9.28515625" customWidth="1"/>
    <col min="6877" max="6877" width="34" customWidth="1"/>
    <col min="6878" max="6878" width="11.28515625" customWidth="1"/>
    <col min="6879" max="6879" width="11" customWidth="1"/>
    <col min="6887" max="6888" width="10.7109375" customWidth="1"/>
    <col min="6890" max="6890" width="11.5703125" customWidth="1"/>
    <col min="6891" max="6891" width="13.7109375" customWidth="1"/>
    <col min="6892" max="6895" width="9.28515625" customWidth="1"/>
    <col min="7133" max="7133" width="34" customWidth="1"/>
    <col min="7134" max="7134" width="11.28515625" customWidth="1"/>
    <col min="7135" max="7135" width="11" customWidth="1"/>
    <col min="7143" max="7144" width="10.7109375" customWidth="1"/>
    <col min="7146" max="7146" width="11.5703125" customWidth="1"/>
    <col min="7147" max="7147" width="13.7109375" customWidth="1"/>
    <col min="7148" max="7151" width="9.28515625" customWidth="1"/>
    <col min="7389" max="7389" width="34" customWidth="1"/>
    <col min="7390" max="7390" width="11.28515625" customWidth="1"/>
    <col min="7391" max="7391" width="11" customWidth="1"/>
    <col min="7399" max="7400" width="10.7109375" customWidth="1"/>
    <col min="7402" max="7402" width="11.5703125" customWidth="1"/>
    <col min="7403" max="7403" width="13.7109375" customWidth="1"/>
    <col min="7404" max="7407" width="9.28515625" customWidth="1"/>
    <col min="7645" max="7645" width="34" customWidth="1"/>
    <col min="7646" max="7646" width="11.28515625" customWidth="1"/>
    <col min="7647" max="7647" width="11" customWidth="1"/>
    <col min="7655" max="7656" width="10.7109375" customWidth="1"/>
    <col min="7658" max="7658" width="11.5703125" customWidth="1"/>
    <col min="7659" max="7659" width="13.7109375" customWidth="1"/>
    <col min="7660" max="7663" width="9.28515625" customWidth="1"/>
    <col min="7901" max="7901" width="34" customWidth="1"/>
    <col min="7902" max="7902" width="11.28515625" customWidth="1"/>
    <col min="7903" max="7903" width="11" customWidth="1"/>
    <col min="7911" max="7912" width="10.7109375" customWidth="1"/>
    <col min="7914" max="7914" width="11.5703125" customWidth="1"/>
    <col min="7915" max="7915" width="13.7109375" customWidth="1"/>
    <col min="7916" max="7919" width="9.28515625" customWidth="1"/>
    <col min="8157" max="8157" width="34" customWidth="1"/>
    <col min="8158" max="8158" width="11.28515625" customWidth="1"/>
    <col min="8159" max="8159" width="11" customWidth="1"/>
    <col min="8167" max="8168" width="10.7109375" customWidth="1"/>
    <col min="8170" max="8170" width="11.5703125" customWidth="1"/>
    <col min="8171" max="8171" width="13.7109375" customWidth="1"/>
    <col min="8172" max="8175" width="9.28515625" customWidth="1"/>
    <col min="8413" max="8413" width="34" customWidth="1"/>
    <col min="8414" max="8414" width="11.28515625" customWidth="1"/>
    <col min="8415" max="8415" width="11" customWidth="1"/>
    <col min="8423" max="8424" width="10.7109375" customWidth="1"/>
    <col min="8426" max="8426" width="11.5703125" customWidth="1"/>
    <col min="8427" max="8427" width="13.7109375" customWidth="1"/>
    <col min="8428" max="8431" width="9.28515625" customWidth="1"/>
    <col min="8669" max="8669" width="34" customWidth="1"/>
    <col min="8670" max="8670" width="11.28515625" customWidth="1"/>
    <col min="8671" max="8671" width="11" customWidth="1"/>
    <col min="8679" max="8680" width="10.7109375" customWidth="1"/>
    <col min="8682" max="8682" width="11.5703125" customWidth="1"/>
    <col min="8683" max="8683" width="13.7109375" customWidth="1"/>
    <col min="8684" max="8687" width="9.28515625" customWidth="1"/>
    <col min="8925" max="8925" width="34" customWidth="1"/>
    <col min="8926" max="8926" width="11.28515625" customWidth="1"/>
    <col min="8927" max="8927" width="11" customWidth="1"/>
    <col min="8935" max="8936" width="10.7109375" customWidth="1"/>
    <col min="8938" max="8938" width="11.5703125" customWidth="1"/>
    <col min="8939" max="8939" width="13.7109375" customWidth="1"/>
    <col min="8940" max="8943" width="9.28515625" customWidth="1"/>
    <col min="9181" max="9181" width="34" customWidth="1"/>
    <col min="9182" max="9182" width="11.28515625" customWidth="1"/>
    <col min="9183" max="9183" width="11" customWidth="1"/>
    <col min="9191" max="9192" width="10.7109375" customWidth="1"/>
    <col min="9194" max="9194" width="11.5703125" customWidth="1"/>
    <col min="9195" max="9195" width="13.7109375" customWidth="1"/>
    <col min="9196" max="9199" width="9.28515625" customWidth="1"/>
    <col min="9437" max="9437" width="34" customWidth="1"/>
    <col min="9438" max="9438" width="11.28515625" customWidth="1"/>
    <col min="9439" max="9439" width="11" customWidth="1"/>
    <col min="9447" max="9448" width="10.7109375" customWidth="1"/>
    <col min="9450" max="9450" width="11.5703125" customWidth="1"/>
    <col min="9451" max="9451" width="13.7109375" customWidth="1"/>
    <col min="9452" max="9455" width="9.28515625" customWidth="1"/>
    <col min="9693" max="9693" width="34" customWidth="1"/>
    <col min="9694" max="9694" width="11.28515625" customWidth="1"/>
    <col min="9695" max="9695" width="11" customWidth="1"/>
    <col min="9703" max="9704" width="10.7109375" customWidth="1"/>
    <col min="9706" max="9706" width="11.5703125" customWidth="1"/>
    <col min="9707" max="9707" width="13.7109375" customWidth="1"/>
    <col min="9708" max="9711" width="9.28515625" customWidth="1"/>
    <col min="9949" max="9949" width="34" customWidth="1"/>
    <col min="9950" max="9950" width="11.28515625" customWidth="1"/>
    <col min="9951" max="9951" width="11" customWidth="1"/>
    <col min="9959" max="9960" width="10.7109375" customWidth="1"/>
    <col min="9962" max="9962" width="11.5703125" customWidth="1"/>
    <col min="9963" max="9963" width="13.7109375" customWidth="1"/>
    <col min="9964" max="9967" width="9.28515625" customWidth="1"/>
    <col min="10205" max="10205" width="34" customWidth="1"/>
    <col min="10206" max="10206" width="11.28515625" customWidth="1"/>
    <col min="10207" max="10207" width="11" customWidth="1"/>
    <col min="10215" max="10216" width="10.7109375" customWidth="1"/>
    <col min="10218" max="10218" width="11.5703125" customWidth="1"/>
    <col min="10219" max="10219" width="13.7109375" customWidth="1"/>
    <col min="10220" max="10223" width="9.28515625" customWidth="1"/>
    <col min="10461" max="10461" width="34" customWidth="1"/>
    <col min="10462" max="10462" width="11.28515625" customWidth="1"/>
    <col min="10463" max="10463" width="11" customWidth="1"/>
    <col min="10471" max="10472" width="10.7109375" customWidth="1"/>
    <col min="10474" max="10474" width="11.5703125" customWidth="1"/>
    <col min="10475" max="10475" width="13.7109375" customWidth="1"/>
    <col min="10476" max="10479" width="9.28515625" customWidth="1"/>
    <col min="10717" max="10717" width="34" customWidth="1"/>
    <col min="10718" max="10718" width="11.28515625" customWidth="1"/>
    <col min="10719" max="10719" width="11" customWidth="1"/>
    <col min="10727" max="10728" width="10.7109375" customWidth="1"/>
    <col min="10730" max="10730" width="11.5703125" customWidth="1"/>
    <col min="10731" max="10731" width="13.7109375" customWidth="1"/>
    <col min="10732" max="10735" width="9.28515625" customWidth="1"/>
    <col min="10973" max="10973" width="34" customWidth="1"/>
    <col min="10974" max="10974" width="11.28515625" customWidth="1"/>
    <col min="10975" max="10975" width="11" customWidth="1"/>
    <col min="10983" max="10984" width="10.7109375" customWidth="1"/>
    <col min="10986" max="10986" width="11.5703125" customWidth="1"/>
    <col min="10987" max="10987" width="13.7109375" customWidth="1"/>
    <col min="10988" max="10991" width="9.28515625" customWidth="1"/>
    <col min="11229" max="11229" width="34" customWidth="1"/>
    <col min="11230" max="11230" width="11.28515625" customWidth="1"/>
    <col min="11231" max="11231" width="11" customWidth="1"/>
    <col min="11239" max="11240" width="10.7109375" customWidth="1"/>
    <col min="11242" max="11242" width="11.5703125" customWidth="1"/>
    <col min="11243" max="11243" width="13.7109375" customWidth="1"/>
    <col min="11244" max="11247" width="9.28515625" customWidth="1"/>
    <col min="11485" max="11485" width="34" customWidth="1"/>
    <col min="11486" max="11486" width="11.28515625" customWidth="1"/>
    <col min="11487" max="11487" width="11" customWidth="1"/>
    <col min="11495" max="11496" width="10.7109375" customWidth="1"/>
    <col min="11498" max="11498" width="11.5703125" customWidth="1"/>
    <col min="11499" max="11499" width="13.7109375" customWidth="1"/>
    <col min="11500" max="11503" width="9.28515625" customWidth="1"/>
    <col min="11741" max="11741" width="34" customWidth="1"/>
    <col min="11742" max="11742" width="11.28515625" customWidth="1"/>
    <col min="11743" max="11743" width="11" customWidth="1"/>
    <col min="11751" max="11752" width="10.7109375" customWidth="1"/>
    <col min="11754" max="11754" width="11.5703125" customWidth="1"/>
    <col min="11755" max="11755" width="13.7109375" customWidth="1"/>
    <col min="11756" max="11759" width="9.28515625" customWidth="1"/>
    <col min="11997" max="11997" width="34" customWidth="1"/>
    <col min="11998" max="11998" width="11.28515625" customWidth="1"/>
    <col min="11999" max="11999" width="11" customWidth="1"/>
    <col min="12007" max="12008" width="10.7109375" customWidth="1"/>
    <col min="12010" max="12010" width="11.5703125" customWidth="1"/>
    <col min="12011" max="12011" width="13.7109375" customWidth="1"/>
    <col min="12012" max="12015" width="9.28515625" customWidth="1"/>
    <col min="12253" max="12253" width="34" customWidth="1"/>
    <col min="12254" max="12254" width="11.28515625" customWidth="1"/>
    <col min="12255" max="12255" width="11" customWidth="1"/>
    <col min="12263" max="12264" width="10.7109375" customWidth="1"/>
    <col min="12266" max="12266" width="11.5703125" customWidth="1"/>
    <col min="12267" max="12267" width="13.7109375" customWidth="1"/>
    <col min="12268" max="12271" width="9.28515625" customWidth="1"/>
    <col min="12509" max="12509" width="34" customWidth="1"/>
    <col min="12510" max="12510" width="11.28515625" customWidth="1"/>
    <col min="12511" max="12511" width="11" customWidth="1"/>
    <col min="12519" max="12520" width="10.7109375" customWidth="1"/>
    <col min="12522" max="12522" width="11.5703125" customWidth="1"/>
    <col min="12523" max="12523" width="13.7109375" customWidth="1"/>
    <col min="12524" max="12527" width="9.28515625" customWidth="1"/>
    <col min="12765" max="12765" width="34" customWidth="1"/>
    <col min="12766" max="12766" width="11.28515625" customWidth="1"/>
    <col min="12767" max="12767" width="11" customWidth="1"/>
    <col min="12775" max="12776" width="10.7109375" customWidth="1"/>
    <col min="12778" max="12778" width="11.5703125" customWidth="1"/>
    <col min="12779" max="12779" width="13.7109375" customWidth="1"/>
    <col min="12780" max="12783" width="9.28515625" customWidth="1"/>
    <col min="13021" max="13021" width="34" customWidth="1"/>
    <col min="13022" max="13022" width="11.28515625" customWidth="1"/>
    <col min="13023" max="13023" width="11" customWidth="1"/>
    <col min="13031" max="13032" width="10.7109375" customWidth="1"/>
    <col min="13034" max="13034" width="11.5703125" customWidth="1"/>
    <col min="13035" max="13035" width="13.7109375" customWidth="1"/>
    <col min="13036" max="13039" width="9.28515625" customWidth="1"/>
    <col min="13277" max="13277" width="34" customWidth="1"/>
    <col min="13278" max="13278" width="11.28515625" customWidth="1"/>
    <col min="13279" max="13279" width="11" customWidth="1"/>
    <col min="13287" max="13288" width="10.7109375" customWidth="1"/>
    <col min="13290" max="13290" width="11.5703125" customWidth="1"/>
    <col min="13291" max="13291" width="13.7109375" customWidth="1"/>
    <col min="13292" max="13295" width="9.28515625" customWidth="1"/>
    <col min="13533" max="13533" width="34" customWidth="1"/>
    <col min="13534" max="13534" width="11.28515625" customWidth="1"/>
    <col min="13535" max="13535" width="11" customWidth="1"/>
    <col min="13543" max="13544" width="10.7109375" customWidth="1"/>
    <col min="13546" max="13546" width="11.5703125" customWidth="1"/>
    <col min="13547" max="13547" width="13.7109375" customWidth="1"/>
    <col min="13548" max="13551" width="9.28515625" customWidth="1"/>
    <col min="13789" max="13789" width="34" customWidth="1"/>
    <col min="13790" max="13790" width="11.28515625" customWidth="1"/>
    <col min="13791" max="13791" width="11" customWidth="1"/>
    <col min="13799" max="13800" width="10.7109375" customWidth="1"/>
    <col min="13802" max="13802" width="11.5703125" customWidth="1"/>
    <col min="13803" max="13803" width="13.7109375" customWidth="1"/>
    <col min="13804" max="13807" width="9.28515625" customWidth="1"/>
    <col min="14045" max="14045" width="34" customWidth="1"/>
    <col min="14046" max="14046" width="11.28515625" customWidth="1"/>
    <col min="14047" max="14047" width="11" customWidth="1"/>
    <col min="14055" max="14056" width="10.7109375" customWidth="1"/>
    <col min="14058" max="14058" width="11.5703125" customWidth="1"/>
    <col min="14059" max="14059" width="13.7109375" customWidth="1"/>
    <col min="14060" max="14063" width="9.28515625" customWidth="1"/>
    <col min="14301" max="14301" width="34" customWidth="1"/>
    <col min="14302" max="14302" width="11.28515625" customWidth="1"/>
    <col min="14303" max="14303" width="11" customWidth="1"/>
    <col min="14311" max="14312" width="10.7109375" customWidth="1"/>
    <col min="14314" max="14314" width="11.5703125" customWidth="1"/>
    <col min="14315" max="14315" width="13.7109375" customWidth="1"/>
    <col min="14316" max="14319" width="9.28515625" customWidth="1"/>
    <col min="14557" max="14557" width="34" customWidth="1"/>
    <col min="14558" max="14558" width="11.28515625" customWidth="1"/>
    <col min="14559" max="14559" width="11" customWidth="1"/>
    <col min="14567" max="14568" width="10.7109375" customWidth="1"/>
    <col min="14570" max="14570" width="11.5703125" customWidth="1"/>
    <col min="14571" max="14571" width="13.7109375" customWidth="1"/>
    <col min="14572" max="14575" width="9.28515625" customWidth="1"/>
    <col min="14813" max="14813" width="34" customWidth="1"/>
    <col min="14814" max="14814" width="11.28515625" customWidth="1"/>
    <col min="14815" max="14815" width="11" customWidth="1"/>
    <col min="14823" max="14824" width="10.7109375" customWidth="1"/>
    <col min="14826" max="14826" width="11.5703125" customWidth="1"/>
    <col min="14827" max="14827" width="13.7109375" customWidth="1"/>
    <col min="14828" max="14831" width="9.28515625" customWidth="1"/>
    <col min="15069" max="15069" width="34" customWidth="1"/>
    <col min="15070" max="15070" width="11.28515625" customWidth="1"/>
    <col min="15071" max="15071" width="11" customWidth="1"/>
    <col min="15079" max="15080" width="10.7109375" customWidth="1"/>
    <col min="15082" max="15082" width="11.5703125" customWidth="1"/>
    <col min="15083" max="15083" width="13.7109375" customWidth="1"/>
    <col min="15084" max="15087" width="9.28515625" customWidth="1"/>
    <col min="15325" max="15325" width="34" customWidth="1"/>
    <col min="15326" max="15326" width="11.28515625" customWidth="1"/>
    <col min="15327" max="15327" width="11" customWidth="1"/>
    <col min="15335" max="15336" width="10.7109375" customWidth="1"/>
    <col min="15338" max="15338" width="11.5703125" customWidth="1"/>
    <col min="15339" max="15339" width="13.7109375" customWidth="1"/>
    <col min="15340" max="15343" width="9.28515625" customWidth="1"/>
    <col min="15581" max="15581" width="34" customWidth="1"/>
    <col min="15582" max="15582" width="11.28515625" customWidth="1"/>
    <col min="15583" max="15583" width="11" customWidth="1"/>
    <col min="15591" max="15592" width="10.7109375" customWidth="1"/>
    <col min="15594" max="15594" width="11.5703125" customWidth="1"/>
    <col min="15595" max="15595" width="13.7109375" customWidth="1"/>
    <col min="15596" max="15599" width="9.28515625" customWidth="1"/>
    <col min="15837" max="15837" width="34" customWidth="1"/>
    <col min="15838" max="15838" width="11.28515625" customWidth="1"/>
    <col min="15839" max="15839" width="11" customWidth="1"/>
    <col min="15847" max="15848" width="10.7109375" customWidth="1"/>
    <col min="15850" max="15850" width="11.5703125" customWidth="1"/>
    <col min="15851" max="15851" width="13.7109375" customWidth="1"/>
    <col min="15852" max="15855" width="9.28515625" customWidth="1"/>
    <col min="16093" max="16093" width="34" customWidth="1"/>
    <col min="16094" max="16094" width="11.28515625" customWidth="1"/>
    <col min="16095" max="16095" width="11" customWidth="1"/>
    <col min="16103" max="16104" width="10.7109375" customWidth="1"/>
    <col min="16106" max="16106" width="11.5703125" customWidth="1"/>
    <col min="16107" max="16107" width="13.7109375" customWidth="1"/>
    <col min="16108" max="16111" width="9.28515625" customWidth="1"/>
  </cols>
  <sheetData>
    <row r="1" spans="1:14" ht="44.45" customHeight="1" x14ac:dyDescent="0.25"/>
    <row r="2" spans="1:14" ht="49.9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465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30" customHeight="1" x14ac:dyDescent="0.25">
      <c r="A5" s="730" t="s">
        <v>435</v>
      </c>
      <c r="B5" s="733" t="s">
        <v>436</v>
      </c>
      <c r="C5" s="679"/>
      <c r="D5" s="679"/>
      <c r="E5" s="680"/>
      <c r="F5" s="681"/>
      <c r="G5" s="734" t="s">
        <v>437</v>
      </c>
      <c r="H5" s="734"/>
      <c r="I5" s="734"/>
      <c r="J5" s="734"/>
      <c r="K5" s="734"/>
      <c r="L5" s="734"/>
      <c r="M5" s="685" t="s">
        <v>438</v>
      </c>
      <c r="N5" s="685" t="s">
        <v>439</v>
      </c>
    </row>
    <row r="6" spans="1:14" ht="64.900000000000006" customHeight="1" x14ac:dyDescent="0.25">
      <c r="A6" s="731"/>
      <c r="B6" s="735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6.149999999999999" customHeight="1" x14ac:dyDescent="0.25">
      <c r="A7" s="731"/>
      <c r="B7" s="735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ht="31.15" customHeight="1" x14ac:dyDescent="0.25">
      <c r="A8" s="731"/>
      <c r="B8" s="735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34.15" customHeight="1" thickBot="1" x14ac:dyDescent="0.3">
      <c r="A9" s="732"/>
      <c r="B9" s="736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501"/>
      <c r="B10" s="466" t="s">
        <v>450</v>
      </c>
      <c r="C10" s="467" t="s">
        <v>451</v>
      </c>
      <c r="D10" s="467" t="s">
        <v>452</v>
      </c>
      <c r="E10" s="465" t="s">
        <v>453</v>
      </c>
      <c r="F10" s="502" t="s">
        <v>454</v>
      </c>
      <c r="G10" s="465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469" t="s">
        <v>461</v>
      </c>
      <c r="N10" s="469" t="s">
        <v>462</v>
      </c>
    </row>
    <row r="11" spans="1:14" ht="17.45" customHeight="1" x14ac:dyDescent="0.25">
      <c r="A11" s="53" t="s">
        <v>8</v>
      </c>
      <c r="B11" s="470"/>
      <c r="C11" s="471"/>
      <c r="D11" s="471"/>
      <c r="E11" s="471"/>
      <c r="F11" s="472">
        <f>B11+C11+D11+E11</f>
        <v>0</v>
      </c>
      <c r="G11" s="473"/>
      <c r="H11" s="471"/>
      <c r="I11" s="474"/>
      <c r="J11" s="474">
        <v>170</v>
      </c>
      <c r="K11" s="475"/>
      <c r="L11" s="476">
        <f>G11+H11+I11+J11+K11</f>
        <v>170</v>
      </c>
      <c r="M11" s="476">
        <f t="shared" ref="M11:N42" si="0">E11+K11</f>
        <v>0</v>
      </c>
      <c r="N11" s="476">
        <f t="shared" si="0"/>
        <v>170</v>
      </c>
    </row>
    <row r="12" spans="1:14" ht="15.75" x14ac:dyDescent="0.25">
      <c r="A12" s="68" t="s">
        <v>9</v>
      </c>
      <c r="B12" s="477"/>
      <c r="C12" s="478"/>
      <c r="D12" s="478"/>
      <c r="E12" s="478"/>
      <c r="F12" s="479">
        <f t="shared" ref="F12:F74" si="1">B12+C12+D12+E12</f>
        <v>0</v>
      </c>
      <c r="G12" s="480"/>
      <c r="H12" s="478"/>
      <c r="I12" s="481"/>
      <c r="J12" s="481"/>
      <c r="K12" s="482"/>
      <c r="L12" s="483">
        <f t="shared" ref="L12:L74" si="2">G12+H12+I12+J12+K12</f>
        <v>0</v>
      </c>
      <c r="M12" s="483">
        <f t="shared" si="0"/>
        <v>0</v>
      </c>
      <c r="N12" s="483">
        <f t="shared" si="0"/>
        <v>0</v>
      </c>
    </row>
    <row r="13" spans="1:14" ht="15.75" x14ac:dyDescent="0.25">
      <c r="A13" s="68" t="s">
        <v>10</v>
      </c>
      <c r="B13" s="477"/>
      <c r="C13" s="478"/>
      <c r="D13" s="478"/>
      <c r="E13" s="478"/>
      <c r="F13" s="479">
        <f t="shared" si="1"/>
        <v>0</v>
      </c>
      <c r="G13" s="480"/>
      <c r="H13" s="478"/>
      <c r="I13" s="481"/>
      <c r="J13" s="481"/>
      <c r="K13" s="482"/>
      <c r="L13" s="483">
        <f t="shared" si="2"/>
        <v>0</v>
      </c>
      <c r="M13" s="483">
        <f t="shared" si="0"/>
        <v>0</v>
      </c>
      <c r="N13" s="483">
        <f t="shared" si="0"/>
        <v>0</v>
      </c>
    </row>
    <row r="14" spans="1:14" ht="15.75" x14ac:dyDescent="0.25">
      <c r="A14" s="68" t="s">
        <v>11</v>
      </c>
      <c r="B14" s="477"/>
      <c r="C14" s="478"/>
      <c r="D14" s="478"/>
      <c r="E14" s="478"/>
      <c r="F14" s="479">
        <f t="shared" si="1"/>
        <v>0</v>
      </c>
      <c r="G14" s="480"/>
      <c r="H14" s="478"/>
      <c r="I14" s="481"/>
      <c r="J14" s="481"/>
      <c r="K14" s="482"/>
      <c r="L14" s="483">
        <f t="shared" si="2"/>
        <v>0</v>
      </c>
      <c r="M14" s="483">
        <f t="shared" si="0"/>
        <v>0</v>
      </c>
      <c r="N14" s="483">
        <f t="shared" si="0"/>
        <v>0</v>
      </c>
    </row>
    <row r="15" spans="1:14" ht="15.75" x14ac:dyDescent="0.25">
      <c r="A15" s="68" t="s">
        <v>12</v>
      </c>
      <c r="B15" s="477"/>
      <c r="C15" s="478"/>
      <c r="D15" s="478"/>
      <c r="E15" s="478"/>
      <c r="F15" s="479">
        <f t="shared" si="1"/>
        <v>0</v>
      </c>
      <c r="G15" s="480"/>
      <c r="H15" s="478"/>
      <c r="I15" s="481"/>
      <c r="J15" s="481"/>
      <c r="K15" s="482"/>
      <c r="L15" s="483">
        <f t="shared" si="2"/>
        <v>0</v>
      </c>
      <c r="M15" s="483">
        <f t="shared" si="0"/>
        <v>0</v>
      </c>
      <c r="N15" s="483">
        <f t="shared" si="0"/>
        <v>0</v>
      </c>
    </row>
    <row r="16" spans="1:14" ht="15.75" x14ac:dyDescent="0.25">
      <c r="A16" s="68" t="s">
        <v>13</v>
      </c>
      <c r="B16" s="477"/>
      <c r="C16" s="478"/>
      <c r="D16" s="478"/>
      <c r="E16" s="478"/>
      <c r="F16" s="479">
        <f t="shared" si="1"/>
        <v>0</v>
      </c>
      <c r="G16" s="480"/>
      <c r="H16" s="478"/>
      <c r="I16" s="481"/>
      <c r="J16" s="481"/>
      <c r="K16" s="482"/>
      <c r="L16" s="483">
        <f t="shared" si="2"/>
        <v>0</v>
      </c>
      <c r="M16" s="483">
        <f t="shared" si="0"/>
        <v>0</v>
      </c>
      <c r="N16" s="483">
        <f t="shared" si="0"/>
        <v>0</v>
      </c>
    </row>
    <row r="17" spans="1:14" ht="19.899999999999999" customHeight="1" x14ac:dyDescent="0.25">
      <c r="A17" s="68" t="s">
        <v>14</v>
      </c>
      <c r="B17" s="477"/>
      <c r="C17" s="478"/>
      <c r="D17" s="478"/>
      <c r="E17" s="478"/>
      <c r="F17" s="479">
        <f t="shared" si="1"/>
        <v>0</v>
      </c>
      <c r="G17" s="480"/>
      <c r="H17" s="478"/>
      <c r="I17" s="481"/>
      <c r="J17" s="481"/>
      <c r="K17" s="482"/>
      <c r="L17" s="483">
        <f t="shared" si="2"/>
        <v>0</v>
      </c>
      <c r="M17" s="483">
        <f t="shared" si="0"/>
        <v>0</v>
      </c>
      <c r="N17" s="483">
        <f t="shared" si="0"/>
        <v>0</v>
      </c>
    </row>
    <row r="18" spans="1:14" ht="31.9" customHeight="1" x14ac:dyDescent="0.25">
      <c r="A18" s="68" t="s">
        <v>15</v>
      </c>
      <c r="B18" s="477"/>
      <c r="C18" s="478"/>
      <c r="D18" s="478"/>
      <c r="E18" s="478"/>
      <c r="F18" s="479">
        <f t="shared" si="1"/>
        <v>0</v>
      </c>
      <c r="G18" s="480"/>
      <c r="H18" s="478"/>
      <c r="I18" s="481"/>
      <c r="J18" s="481"/>
      <c r="K18" s="482"/>
      <c r="L18" s="483">
        <f t="shared" si="2"/>
        <v>0</v>
      </c>
      <c r="M18" s="483">
        <f t="shared" si="0"/>
        <v>0</v>
      </c>
      <c r="N18" s="483">
        <f t="shared" si="0"/>
        <v>0</v>
      </c>
    </row>
    <row r="19" spans="1:14" ht="15.75" x14ac:dyDescent="0.25">
      <c r="A19" s="68" t="s">
        <v>16</v>
      </c>
      <c r="B19" s="477"/>
      <c r="C19" s="478"/>
      <c r="D19" s="478"/>
      <c r="E19" s="478"/>
      <c r="F19" s="479">
        <f t="shared" si="1"/>
        <v>0</v>
      </c>
      <c r="G19" s="480"/>
      <c r="H19" s="478"/>
      <c r="I19" s="481"/>
      <c r="J19" s="481"/>
      <c r="K19" s="482"/>
      <c r="L19" s="483">
        <f t="shared" si="2"/>
        <v>0</v>
      </c>
      <c r="M19" s="483">
        <f t="shared" si="0"/>
        <v>0</v>
      </c>
      <c r="N19" s="483">
        <f t="shared" si="0"/>
        <v>0</v>
      </c>
    </row>
    <row r="20" spans="1:14" ht="15.75" x14ac:dyDescent="0.25">
      <c r="A20" s="68" t="s">
        <v>17</v>
      </c>
      <c r="B20" s="477"/>
      <c r="C20" s="478"/>
      <c r="D20" s="478"/>
      <c r="E20" s="478"/>
      <c r="F20" s="479">
        <f t="shared" si="1"/>
        <v>0</v>
      </c>
      <c r="G20" s="480"/>
      <c r="H20" s="478"/>
      <c r="I20" s="481"/>
      <c r="J20" s="481">
        <v>172</v>
      </c>
      <c r="K20" s="482"/>
      <c r="L20" s="483">
        <f t="shared" si="2"/>
        <v>172</v>
      </c>
      <c r="M20" s="483">
        <f t="shared" si="0"/>
        <v>0</v>
      </c>
      <c r="N20" s="483">
        <f t="shared" si="0"/>
        <v>172</v>
      </c>
    </row>
    <row r="21" spans="1:14" ht="16.149999999999999" customHeight="1" x14ac:dyDescent="0.25">
      <c r="A21" s="68" t="s">
        <v>18</v>
      </c>
      <c r="B21" s="477"/>
      <c r="C21" s="478"/>
      <c r="D21" s="478"/>
      <c r="E21" s="478"/>
      <c r="F21" s="479">
        <f t="shared" si="1"/>
        <v>0</v>
      </c>
      <c r="G21" s="480"/>
      <c r="H21" s="478"/>
      <c r="I21" s="481"/>
      <c r="J21" s="481"/>
      <c r="K21" s="482"/>
      <c r="L21" s="483">
        <f t="shared" si="2"/>
        <v>0</v>
      </c>
      <c r="M21" s="483">
        <f t="shared" si="0"/>
        <v>0</v>
      </c>
      <c r="N21" s="483">
        <f t="shared" si="0"/>
        <v>0</v>
      </c>
    </row>
    <row r="22" spans="1:14" ht="16.149999999999999" customHeight="1" x14ac:dyDescent="0.25">
      <c r="A22" s="68" t="s">
        <v>19</v>
      </c>
      <c r="B22" s="477"/>
      <c r="C22" s="478"/>
      <c r="D22" s="478"/>
      <c r="E22" s="478"/>
      <c r="F22" s="479">
        <f t="shared" si="1"/>
        <v>0</v>
      </c>
      <c r="G22" s="480"/>
      <c r="H22" s="478"/>
      <c r="I22" s="481"/>
      <c r="J22" s="481"/>
      <c r="K22" s="482"/>
      <c r="L22" s="483">
        <f t="shared" si="2"/>
        <v>0</v>
      </c>
      <c r="M22" s="483">
        <f t="shared" si="0"/>
        <v>0</v>
      </c>
      <c r="N22" s="483">
        <f t="shared" si="0"/>
        <v>0</v>
      </c>
    </row>
    <row r="23" spans="1:14" ht="19.149999999999999" customHeight="1" x14ac:dyDescent="0.25">
      <c r="A23" s="68" t="s">
        <v>20</v>
      </c>
      <c r="B23" s="477"/>
      <c r="C23" s="478"/>
      <c r="D23" s="478"/>
      <c r="E23" s="478"/>
      <c r="F23" s="479">
        <f t="shared" si="1"/>
        <v>0</v>
      </c>
      <c r="G23" s="480"/>
      <c r="H23" s="478"/>
      <c r="I23" s="481"/>
      <c r="J23" s="481"/>
      <c r="K23" s="482"/>
      <c r="L23" s="483">
        <f t="shared" si="2"/>
        <v>0</v>
      </c>
      <c r="M23" s="483">
        <f t="shared" si="0"/>
        <v>0</v>
      </c>
      <c r="N23" s="483">
        <f t="shared" si="0"/>
        <v>0</v>
      </c>
    </row>
    <row r="24" spans="1:14" ht="15.75" x14ac:dyDescent="0.25">
      <c r="A24" s="68" t="s">
        <v>21</v>
      </c>
      <c r="B24" s="477"/>
      <c r="C24" s="478"/>
      <c r="D24" s="478"/>
      <c r="E24" s="478"/>
      <c r="F24" s="479">
        <f t="shared" si="1"/>
        <v>0</v>
      </c>
      <c r="G24" s="480"/>
      <c r="H24" s="478"/>
      <c r="I24" s="481"/>
      <c r="J24" s="481"/>
      <c r="K24" s="482"/>
      <c r="L24" s="483">
        <f t="shared" si="2"/>
        <v>0</v>
      </c>
      <c r="M24" s="483">
        <f t="shared" si="0"/>
        <v>0</v>
      </c>
      <c r="N24" s="483">
        <f t="shared" si="0"/>
        <v>0</v>
      </c>
    </row>
    <row r="25" spans="1:14" ht="15.75" x14ac:dyDescent="0.25">
      <c r="A25" s="68" t="s">
        <v>22</v>
      </c>
      <c r="B25" s="477"/>
      <c r="C25" s="478"/>
      <c r="D25" s="478"/>
      <c r="E25" s="478"/>
      <c r="F25" s="479">
        <f t="shared" si="1"/>
        <v>0</v>
      </c>
      <c r="G25" s="480"/>
      <c r="H25" s="478"/>
      <c r="I25" s="481"/>
      <c r="J25" s="481">
        <v>172</v>
      </c>
      <c r="K25" s="482"/>
      <c r="L25" s="483">
        <f t="shared" si="2"/>
        <v>172</v>
      </c>
      <c r="M25" s="483">
        <f t="shared" si="0"/>
        <v>0</v>
      </c>
      <c r="N25" s="483">
        <f t="shared" si="0"/>
        <v>172</v>
      </c>
    </row>
    <row r="26" spans="1:14" ht="31.5" x14ac:dyDescent="0.25">
      <c r="A26" s="68" t="s">
        <v>23</v>
      </c>
      <c r="B26" s="477"/>
      <c r="C26" s="478"/>
      <c r="D26" s="478"/>
      <c r="E26" s="478"/>
      <c r="F26" s="479">
        <f t="shared" si="1"/>
        <v>0</v>
      </c>
      <c r="G26" s="480"/>
      <c r="H26" s="478"/>
      <c r="I26" s="481"/>
      <c r="J26" s="481"/>
      <c r="K26" s="482"/>
      <c r="L26" s="483">
        <f t="shared" si="2"/>
        <v>0</v>
      </c>
      <c r="M26" s="483">
        <f t="shared" si="0"/>
        <v>0</v>
      </c>
      <c r="N26" s="483">
        <f t="shared" si="0"/>
        <v>0</v>
      </c>
    </row>
    <row r="27" spans="1:14" ht="24" customHeight="1" x14ac:dyDescent="0.25">
      <c r="A27" s="68" t="s">
        <v>24</v>
      </c>
      <c r="B27" s="477"/>
      <c r="C27" s="478"/>
      <c r="D27" s="478"/>
      <c r="E27" s="478"/>
      <c r="F27" s="479">
        <f t="shared" si="1"/>
        <v>0</v>
      </c>
      <c r="G27" s="480"/>
      <c r="H27" s="478"/>
      <c r="I27" s="481"/>
      <c r="J27" s="481"/>
      <c r="K27" s="482"/>
      <c r="L27" s="483">
        <f t="shared" si="2"/>
        <v>0</v>
      </c>
      <c r="M27" s="483">
        <f t="shared" si="0"/>
        <v>0</v>
      </c>
      <c r="N27" s="483">
        <f t="shared" si="0"/>
        <v>0</v>
      </c>
    </row>
    <row r="28" spans="1:14" ht="15.75" x14ac:dyDescent="0.25">
      <c r="A28" s="68" t="s">
        <v>25</v>
      </c>
      <c r="B28" s="477"/>
      <c r="C28" s="478"/>
      <c r="D28" s="478"/>
      <c r="E28" s="478"/>
      <c r="F28" s="479">
        <f t="shared" si="1"/>
        <v>0</v>
      </c>
      <c r="G28" s="480"/>
      <c r="H28" s="478"/>
      <c r="I28" s="481"/>
      <c r="J28" s="481"/>
      <c r="K28" s="482"/>
      <c r="L28" s="483">
        <f t="shared" si="2"/>
        <v>0</v>
      </c>
      <c r="M28" s="483">
        <f t="shared" si="0"/>
        <v>0</v>
      </c>
      <c r="N28" s="483">
        <f t="shared" si="0"/>
        <v>0</v>
      </c>
    </row>
    <row r="29" spans="1:14" ht="31.5" x14ac:dyDescent="0.25">
      <c r="A29" s="68" t="s">
        <v>26</v>
      </c>
      <c r="B29" s="477"/>
      <c r="C29" s="478"/>
      <c r="D29" s="478"/>
      <c r="E29" s="478"/>
      <c r="F29" s="479">
        <f t="shared" si="1"/>
        <v>0</v>
      </c>
      <c r="G29" s="480">
        <v>1000</v>
      </c>
      <c r="H29" s="478">
        <v>300</v>
      </c>
      <c r="I29" s="481">
        <v>75</v>
      </c>
      <c r="J29" s="481">
        <v>510</v>
      </c>
      <c r="K29" s="482"/>
      <c r="L29" s="483">
        <f t="shared" si="2"/>
        <v>1885</v>
      </c>
      <c r="M29" s="483">
        <f t="shared" si="0"/>
        <v>0</v>
      </c>
      <c r="N29" s="483">
        <f t="shared" si="0"/>
        <v>1885</v>
      </c>
    </row>
    <row r="30" spans="1:14" ht="15.75" x14ac:dyDescent="0.25">
      <c r="A30" s="68" t="s">
        <v>27</v>
      </c>
      <c r="B30" s="477"/>
      <c r="C30" s="478"/>
      <c r="D30" s="478"/>
      <c r="E30" s="478"/>
      <c r="F30" s="479">
        <f t="shared" si="1"/>
        <v>0</v>
      </c>
      <c r="G30" s="480"/>
      <c r="H30" s="478"/>
      <c r="I30" s="481"/>
      <c r="J30" s="481"/>
      <c r="K30" s="482"/>
      <c r="L30" s="483">
        <f t="shared" si="2"/>
        <v>0</v>
      </c>
      <c r="M30" s="483">
        <f t="shared" si="0"/>
        <v>0</v>
      </c>
      <c r="N30" s="483">
        <f t="shared" si="0"/>
        <v>0</v>
      </c>
    </row>
    <row r="31" spans="1:14" ht="19.899999999999999" customHeight="1" x14ac:dyDescent="0.25">
      <c r="A31" s="68" t="s">
        <v>28</v>
      </c>
      <c r="B31" s="477"/>
      <c r="C31" s="478"/>
      <c r="D31" s="478"/>
      <c r="E31" s="478"/>
      <c r="F31" s="479">
        <f t="shared" si="1"/>
        <v>0</v>
      </c>
      <c r="G31" s="480"/>
      <c r="H31" s="478"/>
      <c r="I31" s="481"/>
      <c r="J31" s="481"/>
      <c r="K31" s="482"/>
      <c r="L31" s="483">
        <f t="shared" si="2"/>
        <v>0</v>
      </c>
      <c r="M31" s="483">
        <f t="shared" si="0"/>
        <v>0</v>
      </c>
      <c r="N31" s="483">
        <f t="shared" si="0"/>
        <v>0</v>
      </c>
    </row>
    <row r="32" spans="1:14" ht="15.75" x14ac:dyDescent="0.25">
      <c r="A32" s="68" t="s">
        <v>29</v>
      </c>
      <c r="B32" s="477"/>
      <c r="C32" s="478"/>
      <c r="D32" s="478"/>
      <c r="E32" s="478"/>
      <c r="F32" s="479">
        <f t="shared" si="1"/>
        <v>0</v>
      </c>
      <c r="G32" s="480"/>
      <c r="H32" s="478"/>
      <c r="I32" s="481"/>
      <c r="J32" s="481"/>
      <c r="K32" s="482"/>
      <c r="L32" s="483">
        <f t="shared" si="2"/>
        <v>0</v>
      </c>
      <c r="M32" s="483">
        <f t="shared" si="0"/>
        <v>0</v>
      </c>
      <c r="N32" s="483">
        <f t="shared" si="0"/>
        <v>0</v>
      </c>
    </row>
    <row r="33" spans="1:14" ht="18.600000000000001" customHeight="1" x14ac:dyDescent="0.25">
      <c r="A33" s="68" t="s">
        <v>30</v>
      </c>
      <c r="B33" s="477"/>
      <c r="C33" s="478"/>
      <c r="D33" s="478"/>
      <c r="E33" s="478"/>
      <c r="F33" s="479">
        <f t="shared" si="1"/>
        <v>0</v>
      </c>
      <c r="G33" s="480"/>
      <c r="H33" s="478"/>
      <c r="I33" s="481"/>
      <c r="J33" s="481"/>
      <c r="K33" s="482"/>
      <c r="L33" s="483">
        <f t="shared" si="2"/>
        <v>0</v>
      </c>
      <c r="M33" s="483">
        <f t="shared" si="0"/>
        <v>0</v>
      </c>
      <c r="N33" s="483">
        <f t="shared" si="0"/>
        <v>0</v>
      </c>
    </row>
    <row r="34" spans="1:14" ht="16.149999999999999" customHeight="1" x14ac:dyDescent="0.25">
      <c r="A34" s="68" t="s">
        <v>31</v>
      </c>
      <c r="B34" s="477"/>
      <c r="C34" s="478"/>
      <c r="D34" s="478"/>
      <c r="E34" s="478"/>
      <c r="F34" s="479">
        <f t="shared" si="1"/>
        <v>0</v>
      </c>
      <c r="G34" s="480"/>
      <c r="H34" s="478"/>
      <c r="I34" s="481"/>
      <c r="J34" s="481"/>
      <c r="K34" s="482"/>
      <c r="L34" s="483">
        <f t="shared" si="2"/>
        <v>0</v>
      </c>
      <c r="M34" s="483">
        <f t="shared" si="0"/>
        <v>0</v>
      </c>
      <c r="N34" s="483">
        <f t="shared" si="0"/>
        <v>0</v>
      </c>
    </row>
    <row r="35" spans="1:14" ht="15.75" x14ac:dyDescent="0.25">
      <c r="A35" s="68" t="s">
        <v>32</v>
      </c>
      <c r="B35" s="477"/>
      <c r="C35" s="478"/>
      <c r="D35" s="478"/>
      <c r="E35" s="478"/>
      <c r="F35" s="479">
        <f t="shared" si="1"/>
        <v>0</v>
      </c>
      <c r="G35" s="480"/>
      <c r="H35" s="478"/>
      <c r="I35" s="481"/>
      <c r="J35" s="481"/>
      <c r="K35" s="482"/>
      <c r="L35" s="483">
        <f t="shared" si="2"/>
        <v>0</v>
      </c>
      <c r="M35" s="483">
        <f t="shared" si="0"/>
        <v>0</v>
      </c>
      <c r="N35" s="483">
        <f t="shared" si="0"/>
        <v>0</v>
      </c>
    </row>
    <row r="36" spans="1:14" ht="15.75" x14ac:dyDescent="0.25">
      <c r="A36" s="68" t="s">
        <v>33</v>
      </c>
      <c r="B36" s="477"/>
      <c r="C36" s="478"/>
      <c r="D36" s="478"/>
      <c r="E36" s="478"/>
      <c r="F36" s="479">
        <f t="shared" si="1"/>
        <v>0</v>
      </c>
      <c r="G36" s="480"/>
      <c r="H36" s="478"/>
      <c r="I36" s="481"/>
      <c r="J36" s="481"/>
      <c r="K36" s="482"/>
      <c r="L36" s="483">
        <f t="shared" si="2"/>
        <v>0</v>
      </c>
      <c r="M36" s="483">
        <f t="shared" si="0"/>
        <v>0</v>
      </c>
      <c r="N36" s="483">
        <f t="shared" si="0"/>
        <v>0</v>
      </c>
    </row>
    <row r="37" spans="1:14" ht="19.899999999999999" customHeight="1" x14ac:dyDescent="0.25">
      <c r="A37" s="68" t="s">
        <v>34</v>
      </c>
      <c r="B37" s="477"/>
      <c r="C37" s="478"/>
      <c r="D37" s="478"/>
      <c r="E37" s="478"/>
      <c r="F37" s="479">
        <f t="shared" si="1"/>
        <v>0</v>
      </c>
      <c r="G37" s="480"/>
      <c r="H37" s="478"/>
      <c r="I37" s="481"/>
      <c r="J37" s="481"/>
      <c r="K37" s="482"/>
      <c r="L37" s="483">
        <f t="shared" si="2"/>
        <v>0</v>
      </c>
      <c r="M37" s="483">
        <f t="shared" si="0"/>
        <v>0</v>
      </c>
      <c r="N37" s="483">
        <f t="shared" si="0"/>
        <v>0</v>
      </c>
    </row>
    <row r="38" spans="1:14" ht="15.75" x14ac:dyDescent="0.25">
      <c r="A38" s="68" t="s">
        <v>35</v>
      </c>
      <c r="B38" s="477"/>
      <c r="C38" s="478"/>
      <c r="D38" s="478"/>
      <c r="E38" s="478"/>
      <c r="F38" s="479">
        <f t="shared" si="1"/>
        <v>0</v>
      </c>
      <c r="G38" s="480"/>
      <c r="H38" s="478"/>
      <c r="I38" s="481"/>
      <c r="J38" s="481"/>
      <c r="K38" s="482"/>
      <c r="L38" s="483">
        <f t="shared" si="2"/>
        <v>0</v>
      </c>
      <c r="M38" s="483">
        <f t="shared" si="0"/>
        <v>0</v>
      </c>
      <c r="N38" s="483">
        <f t="shared" si="0"/>
        <v>0</v>
      </c>
    </row>
    <row r="39" spans="1:14" ht="31.5" x14ac:dyDescent="0.25">
      <c r="A39" s="68" t="s">
        <v>36</v>
      </c>
      <c r="B39" s="477"/>
      <c r="C39" s="478"/>
      <c r="D39" s="478"/>
      <c r="E39" s="478"/>
      <c r="F39" s="479">
        <f t="shared" si="1"/>
        <v>0</v>
      </c>
      <c r="G39" s="480"/>
      <c r="H39" s="478"/>
      <c r="I39" s="481"/>
      <c r="J39" s="481"/>
      <c r="K39" s="482"/>
      <c r="L39" s="483">
        <f t="shared" si="2"/>
        <v>0</v>
      </c>
      <c r="M39" s="483">
        <f t="shared" si="0"/>
        <v>0</v>
      </c>
      <c r="N39" s="483">
        <f t="shared" si="0"/>
        <v>0</v>
      </c>
    </row>
    <row r="40" spans="1:14" ht="15.75" x14ac:dyDescent="0.25">
      <c r="A40" s="68" t="s">
        <v>37</v>
      </c>
      <c r="B40" s="477"/>
      <c r="C40" s="478"/>
      <c r="D40" s="478"/>
      <c r="E40" s="478"/>
      <c r="F40" s="479">
        <f t="shared" si="1"/>
        <v>0</v>
      </c>
      <c r="G40" s="480"/>
      <c r="H40" s="478"/>
      <c r="I40" s="481"/>
      <c r="J40" s="481"/>
      <c r="K40" s="482"/>
      <c r="L40" s="483">
        <f t="shared" si="2"/>
        <v>0</v>
      </c>
      <c r="M40" s="483">
        <f t="shared" si="0"/>
        <v>0</v>
      </c>
      <c r="N40" s="483">
        <f t="shared" si="0"/>
        <v>0</v>
      </c>
    </row>
    <row r="41" spans="1:14" ht="15.75" x14ac:dyDescent="0.25">
      <c r="A41" s="68" t="s">
        <v>38</v>
      </c>
      <c r="B41" s="477"/>
      <c r="C41" s="478"/>
      <c r="D41" s="478"/>
      <c r="E41" s="478"/>
      <c r="F41" s="479">
        <f t="shared" si="1"/>
        <v>0</v>
      </c>
      <c r="G41" s="480"/>
      <c r="H41" s="478"/>
      <c r="I41" s="481"/>
      <c r="J41" s="481">
        <v>172</v>
      </c>
      <c r="K41" s="482"/>
      <c r="L41" s="483">
        <f t="shared" si="2"/>
        <v>172</v>
      </c>
      <c r="M41" s="483">
        <f t="shared" si="0"/>
        <v>0</v>
      </c>
      <c r="N41" s="483">
        <f t="shared" si="0"/>
        <v>172</v>
      </c>
    </row>
    <row r="42" spans="1:14" ht="31.5" x14ac:dyDescent="0.25">
      <c r="A42" s="68" t="s">
        <v>39</v>
      </c>
      <c r="B42" s="477"/>
      <c r="C42" s="478"/>
      <c r="D42" s="478"/>
      <c r="E42" s="478"/>
      <c r="F42" s="479">
        <f t="shared" si="1"/>
        <v>0</v>
      </c>
      <c r="G42" s="480"/>
      <c r="H42" s="478"/>
      <c r="I42" s="481"/>
      <c r="J42" s="481"/>
      <c r="K42" s="482"/>
      <c r="L42" s="483">
        <f t="shared" si="2"/>
        <v>0</v>
      </c>
      <c r="M42" s="483">
        <f t="shared" si="0"/>
        <v>0</v>
      </c>
      <c r="N42" s="483">
        <f t="shared" si="0"/>
        <v>0</v>
      </c>
    </row>
    <row r="43" spans="1:14" ht="15.75" x14ac:dyDescent="0.25">
      <c r="A43" s="68" t="s">
        <v>40</v>
      </c>
      <c r="B43" s="477"/>
      <c r="C43" s="478"/>
      <c r="D43" s="478"/>
      <c r="E43" s="478"/>
      <c r="F43" s="479">
        <f t="shared" si="1"/>
        <v>0</v>
      </c>
      <c r="G43" s="480"/>
      <c r="H43" s="478"/>
      <c r="I43" s="481"/>
      <c r="J43" s="481">
        <v>172</v>
      </c>
      <c r="K43" s="482"/>
      <c r="L43" s="483">
        <f t="shared" si="2"/>
        <v>172</v>
      </c>
      <c r="M43" s="483">
        <f t="shared" ref="M43:N74" si="3">E43+K43</f>
        <v>0</v>
      </c>
      <c r="N43" s="483">
        <f t="shared" si="3"/>
        <v>172</v>
      </c>
    </row>
    <row r="44" spans="1:14" ht="15.75" x14ac:dyDescent="0.25">
      <c r="A44" s="68" t="s">
        <v>41</v>
      </c>
      <c r="B44" s="477"/>
      <c r="C44" s="478"/>
      <c r="D44" s="478"/>
      <c r="E44" s="478"/>
      <c r="F44" s="479">
        <f t="shared" si="1"/>
        <v>0</v>
      </c>
      <c r="G44" s="480"/>
      <c r="H44" s="478"/>
      <c r="I44" s="481"/>
      <c r="J44" s="481"/>
      <c r="K44" s="482"/>
      <c r="L44" s="483">
        <f t="shared" si="2"/>
        <v>0</v>
      </c>
      <c r="M44" s="483">
        <f t="shared" si="3"/>
        <v>0</v>
      </c>
      <c r="N44" s="483">
        <f t="shared" si="3"/>
        <v>0</v>
      </c>
    </row>
    <row r="45" spans="1:14" ht="15.75" x14ac:dyDescent="0.25">
      <c r="A45" s="68" t="s">
        <v>42</v>
      </c>
      <c r="B45" s="477">
        <v>977</v>
      </c>
      <c r="C45" s="478">
        <v>16</v>
      </c>
      <c r="D45" s="478"/>
      <c r="E45" s="478"/>
      <c r="F45" s="479">
        <f t="shared" si="1"/>
        <v>993</v>
      </c>
      <c r="G45" s="480"/>
      <c r="H45" s="478"/>
      <c r="I45" s="481"/>
      <c r="J45" s="481"/>
      <c r="K45" s="482"/>
      <c r="L45" s="483">
        <f t="shared" si="2"/>
        <v>0</v>
      </c>
      <c r="M45" s="483">
        <f t="shared" si="3"/>
        <v>0</v>
      </c>
      <c r="N45" s="483">
        <f t="shared" si="3"/>
        <v>993</v>
      </c>
    </row>
    <row r="46" spans="1:14" ht="15" customHeight="1" x14ac:dyDescent="0.25">
      <c r="A46" s="68" t="s">
        <v>43</v>
      </c>
      <c r="B46" s="477"/>
      <c r="C46" s="478"/>
      <c r="D46" s="478"/>
      <c r="E46" s="478"/>
      <c r="F46" s="479">
        <f t="shared" si="1"/>
        <v>0</v>
      </c>
      <c r="G46" s="480"/>
      <c r="H46" s="478"/>
      <c r="I46" s="481"/>
      <c r="J46" s="481"/>
      <c r="K46" s="482"/>
      <c r="L46" s="483">
        <f t="shared" si="2"/>
        <v>0</v>
      </c>
      <c r="M46" s="483">
        <f t="shared" si="3"/>
        <v>0</v>
      </c>
      <c r="N46" s="483">
        <f t="shared" si="3"/>
        <v>0</v>
      </c>
    </row>
    <row r="47" spans="1:14" ht="18" customHeight="1" x14ac:dyDescent="0.25">
      <c r="A47" s="68" t="s">
        <v>44</v>
      </c>
      <c r="B47" s="477"/>
      <c r="C47" s="478"/>
      <c r="D47" s="478"/>
      <c r="E47" s="478"/>
      <c r="F47" s="479">
        <f t="shared" si="1"/>
        <v>0</v>
      </c>
      <c r="G47" s="480"/>
      <c r="H47" s="478"/>
      <c r="I47" s="481"/>
      <c r="J47" s="481"/>
      <c r="K47" s="482"/>
      <c r="L47" s="483">
        <f t="shared" si="2"/>
        <v>0</v>
      </c>
      <c r="M47" s="483">
        <f t="shared" si="3"/>
        <v>0</v>
      </c>
      <c r="N47" s="483">
        <f t="shared" si="3"/>
        <v>0</v>
      </c>
    </row>
    <row r="48" spans="1:14" ht="18.600000000000001" customHeight="1" x14ac:dyDescent="0.25">
      <c r="A48" s="68" t="s">
        <v>45</v>
      </c>
      <c r="B48" s="477"/>
      <c r="C48" s="478"/>
      <c r="D48" s="478"/>
      <c r="E48" s="478"/>
      <c r="F48" s="479">
        <f t="shared" si="1"/>
        <v>0</v>
      </c>
      <c r="G48" s="480"/>
      <c r="H48" s="478"/>
      <c r="I48" s="481"/>
      <c r="J48" s="481"/>
      <c r="K48" s="482"/>
      <c r="L48" s="483">
        <f t="shared" si="2"/>
        <v>0</v>
      </c>
      <c r="M48" s="483">
        <f t="shared" si="3"/>
        <v>0</v>
      </c>
      <c r="N48" s="483">
        <f t="shared" si="3"/>
        <v>0</v>
      </c>
    </row>
    <row r="49" spans="1:14" ht="39" customHeight="1" x14ac:dyDescent="0.25">
      <c r="A49" s="68" t="s">
        <v>78</v>
      </c>
      <c r="B49" s="477"/>
      <c r="C49" s="478"/>
      <c r="D49" s="478"/>
      <c r="E49" s="478"/>
      <c r="F49" s="479">
        <f t="shared" si="1"/>
        <v>0</v>
      </c>
      <c r="G49" s="480"/>
      <c r="H49" s="478"/>
      <c r="I49" s="481"/>
      <c r="J49" s="481"/>
      <c r="K49" s="482"/>
      <c r="L49" s="483">
        <f t="shared" si="2"/>
        <v>0</v>
      </c>
      <c r="M49" s="483">
        <f t="shared" si="3"/>
        <v>0</v>
      </c>
      <c r="N49" s="483">
        <f t="shared" si="3"/>
        <v>0</v>
      </c>
    </row>
    <row r="50" spans="1:14" ht="19.899999999999999" customHeight="1" x14ac:dyDescent="0.25">
      <c r="A50" s="68" t="s">
        <v>46</v>
      </c>
      <c r="B50" s="477"/>
      <c r="C50" s="478"/>
      <c r="D50" s="478"/>
      <c r="E50" s="478"/>
      <c r="F50" s="479">
        <f t="shared" si="1"/>
        <v>0</v>
      </c>
      <c r="G50" s="480"/>
      <c r="H50" s="478"/>
      <c r="I50" s="481"/>
      <c r="J50" s="481"/>
      <c r="K50" s="482"/>
      <c r="L50" s="483">
        <f t="shared" si="2"/>
        <v>0</v>
      </c>
      <c r="M50" s="483">
        <f t="shared" si="3"/>
        <v>0</v>
      </c>
      <c r="N50" s="483">
        <f t="shared" si="3"/>
        <v>0</v>
      </c>
    </row>
    <row r="51" spans="1:14" ht="19.899999999999999" customHeight="1" x14ac:dyDescent="0.25">
      <c r="A51" s="68" t="s">
        <v>47</v>
      </c>
      <c r="B51" s="477"/>
      <c r="C51" s="478"/>
      <c r="D51" s="478"/>
      <c r="E51" s="478"/>
      <c r="F51" s="479">
        <f t="shared" si="1"/>
        <v>0</v>
      </c>
      <c r="G51" s="480"/>
      <c r="H51" s="478"/>
      <c r="I51" s="481"/>
      <c r="J51" s="481"/>
      <c r="K51" s="482"/>
      <c r="L51" s="483">
        <f t="shared" si="2"/>
        <v>0</v>
      </c>
      <c r="M51" s="483">
        <f t="shared" si="3"/>
        <v>0</v>
      </c>
      <c r="N51" s="483">
        <f t="shared" si="3"/>
        <v>0</v>
      </c>
    </row>
    <row r="52" spans="1:14" ht="15.75" x14ac:dyDescent="0.25">
      <c r="A52" s="68" t="s">
        <v>48</v>
      </c>
      <c r="B52" s="477"/>
      <c r="C52" s="478"/>
      <c r="D52" s="478"/>
      <c r="E52" s="478"/>
      <c r="F52" s="479">
        <f t="shared" si="1"/>
        <v>0</v>
      </c>
      <c r="G52" s="480"/>
      <c r="H52" s="478"/>
      <c r="I52" s="481"/>
      <c r="J52" s="481"/>
      <c r="K52" s="482"/>
      <c r="L52" s="483">
        <f t="shared" si="2"/>
        <v>0</v>
      </c>
      <c r="M52" s="483">
        <f t="shared" si="3"/>
        <v>0</v>
      </c>
      <c r="N52" s="483">
        <f t="shared" si="3"/>
        <v>0</v>
      </c>
    </row>
    <row r="53" spans="1:14" ht="15.75" x14ac:dyDescent="0.25">
      <c r="A53" s="68" t="s">
        <v>49</v>
      </c>
      <c r="B53" s="477"/>
      <c r="C53" s="478"/>
      <c r="D53" s="478"/>
      <c r="E53" s="478"/>
      <c r="F53" s="479">
        <f t="shared" si="1"/>
        <v>0</v>
      </c>
      <c r="G53" s="480"/>
      <c r="H53" s="478"/>
      <c r="I53" s="481"/>
      <c r="J53" s="481"/>
      <c r="K53" s="482"/>
      <c r="L53" s="483">
        <f t="shared" si="2"/>
        <v>0</v>
      </c>
      <c r="M53" s="483">
        <f t="shared" si="3"/>
        <v>0</v>
      </c>
      <c r="N53" s="483">
        <f t="shared" si="3"/>
        <v>0</v>
      </c>
    </row>
    <row r="54" spans="1:14" ht="15.75" x14ac:dyDescent="0.25">
      <c r="A54" s="68" t="s">
        <v>50</v>
      </c>
      <c r="B54" s="477"/>
      <c r="C54" s="478"/>
      <c r="D54" s="478"/>
      <c r="E54" s="478"/>
      <c r="F54" s="479">
        <f t="shared" si="1"/>
        <v>0</v>
      </c>
      <c r="G54" s="480"/>
      <c r="H54" s="478"/>
      <c r="I54" s="481"/>
      <c r="J54" s="481"/>
      <c r="K54" s="482"/>
      <c r="L54" s="483">
        <f t="shared" si="2"/>
        <v>0</v>
      </c>
      <c r="M54" s="483">
        <f t="shared" si="3"/>
        <v>0</v>
      </c>
      <c r="N54" s="483">
        <f t="shared" si="3"/>
        <v>0</v>
      </c>
    </row>
    <row r="55" spans="1:14" ht="31.5" x14ac:dyDescent="0.25">
      <c r="A55" s="68" t="s">
        <v>51</v>
      </c>
      <c r="B55" s="477"/>
      <c r="C55" s="478"/>
      <c r="D55" s="478"/>
      <c r="E55" s="478"/>
      <c r="F55" s="479">
        <f t="shared" si="1"/>
        <v>0</v>
      </c>
      <c r="G55" s="480"/>
      <c r="H55" s="478"/>
      <c r="I55" s="481"/>
      <c r="J55" s="481"/>
      <c r="K55" s="482"/>
      <c r="L55" s="483">
        <f t="shared" si="2"/>
        <v>0</v>
      </c>
      <c r="M55" s="483">
        <f t="shared" si="3"/>
        <v>0</v>
      </c>
      <c r="N55" s="483">
        <f t="shared" si="3"/>
        <v>0</v>
      </c>
    </row>
    <row r="56" spans="1:14" ht="15.75" x14ac:dyDescent="0.25">
      <c r="A56" s="68" t="s">
        <v>52</v>
      </c>
      <c r="B56" s="477"/>
      <c r="C56" s="478"/>
      <c r="D56" s="478"/>
      <c r="E56" s="478"/>
      <c r="F56" s="479">
        <f t="shared" si="1"/>
        <v>0</v>
      </c>
      <c r="G56" s="480"/>
      <c r="H56" s="478"/>
      <c r="I56" s="481"/>
      <c r="J56" s="481"/>
      <c r="K56" s="482"/>
      <c r="L56" s="483">
        <f t="shared" si="2"/>
        <v>0</v>
      </c>
      <c r="M56" s="483">
        <f t="shared" si="3"/>
        <v>0</v>
      </c>
      <c r="N56" s="483">
        <f t="shared" si="3"/>
        <v>0</v>
      </c>
    </row>
    <row r="57" spans="1:14" ht="15.75" x14ac:dyDescent="0.25">
      <c r="A57" s="68" t="s">
        <v>53</v>
      </c>
      <c r="B57" s="477"/>
      <c r="C57" s="478"/>
      <c r="D57" s="478"/>
      <c r="E57" s="478"/>
      <c r="F57" s="479">
        <f t="shared" si="1"/>
        <v>0</v>
      </c>
      <c r="G57" s="480"/>
      <c r="H57" s="478"/>
      <c r="I57" s="481"/>
      <c r="J57" s="481"/>
      <c r="K57" s="482"/>
      <c r="L57" s="483">
        <f t="shared" si="2"/>
        <v>0</v>
      </c>
      <c r="M57" s="483">
        <f t="shared" si="3"/>
        <v>0</v>
      </c>
      <c r="N57" s="483">
        <f t="shared" si="3"/>
        <v>0</v>
      </c>
    </row>
    <row r="58" spans="1:14" ht="15.75" x14ac:dyDescent="0.25">
      <c r="A58" s="68" t="s">
        <v>54</v>
      </c>
      <c r="B58" s="477"/>
      <c r="C58" s="478"/>
      <c r="D58" s="478"/>
      <c r="E58" s="478"/>
      <c r="F58" s="479">
        <f t="shared" si="1"/>
        <v>0</v>
      </c>
      <c r="G58" s="480"/>
      <c r="H58" s="478"/>
      <c r="I58" s="481"/>
      <c r="J58" s="481"/>
      <c r="K58" s="482"/>
      <c r="L58" s="483">
        <f t="shared" si="2"/>
        <v>0</v>
      </c>
      <c r="M58" s="483">
        <f t="shared" si="3"/>
        <v>0</v>
      </c>
      <c r="N58" s="483">
        <f t="shared" si="3"/>
        <v>0</v>
      </c>
    </row>
    <row r="59" spans="1:14" ht="15.75" x14ac:dyDescent="0.25">
      <c r="A59" s="68" t="s">
        <v>55</v>
      </c>
      <c r="B59" s="477"/>
      <c r="C59" s="478"/>
      <c r="D59" s="478"/>
      <c r="E59" s="478"/>
      <c r="F59" s="479">
        <f t="shared" si="1"/>
        <v>0</v>
      </c>
      <c r="G59" s="480"/>
      <c r="H59" s="478"/>
      <c r="I59" s="481"/>
      <c r="J59" s="481"/>
      <c r="K59" s="482"/>
      <c r="L59" s="483">
        <f t="shared" si="2"/>
        <v>0</v>
      </c>
      <c r="M59" s="483">
        <f t="shared" si="3"/>
        <v>0</v>
      </c>
      <c r="N59" s="483">
        <f t="shared" si="3"/>
        <v>0</v>
      </c>
    </row>
    <row r="60" spans="1:14" ht="31.5" x14ac:dyDescent="0.25">
      <c r="A60" s="68" t="s">
        <v>56</v>
      </c>
      <c r="B60" s="477"/>
      <c r="C60" s="478"/>
      <c r="D60" s="478"/>
      <c r="E60" s="478"/>
      <c r="F60" s="479">
        <f t="shared" si="1"/>
        <v>0</v>
      </c>
      <c r="G60" s="480"/>
      <c r="H60" s="478"/>
      <c r="I60" s="481"/>
      <c r="J60" s="481"/>
      <c r="K60" s="482"/>
      <c r="L60" s="483">
        <f t="shared" si="2"/>
        <v>0</v>
      </c>
      <c r="M60" s="483">
        <f t="shared" si="3"/>
        <v>0</v>
      </c>
      <c r="N60" s="483">
        <f t="shared" si="3"/>
        <v>0</v>
      </c>
    </row>
    <row r="61" spans="1:14" ht="15.75" x14ac:dyDescent="0.25">
      <c r="A61" s="68" t="s">
        <v>57</v>
      </c>
      <c r="B61" s="477"/>
      <c r="C61" s="478"/>
      <c r="D61" s="478"/>
      <c r="E61" s="478"/>
      <c r="F61" s="479">
        <f t="shared" si="1"/>
        <v>0</v>
      </c>
      <c r="G61" s="480"/>
      <c r="H61" s="478"/>
      <c r="I61" s="481"/>
      <c r="J61" s="481"/>
      <c r="K61" s="482"/>
      <c r="L61" s="483">
        <f t="shared" si="2"/>
        <v>0</v>
      </c>
      <c r="M61" s="483">
        <f t="shared" si="3"/>
        <v>0</v>
      </c>
      <c r="N61" s="483">
        <f t="shared" si="3"/>
        <v>0</v>
      </c>
    </row>
    <row r="62" spans="1:14" ht="15.75" x14ac:dyDescent="0.25">
      <c r="A62" s="68" t="s">
        <v>58</v>
      </c>
      <c r="B62" s="477"/>
      <c r="C62" s="478"/>
      <c r="D62" s="478"/>
      <c r="E62" s="478"/>
      <c r="F62" s="479">
        <f t="shared" si="1"/>
        <v>0</v>
      </c>
      <c r="G62" s="480">
        <v>499</v>
      </c>
      <c r="H62" s="478">
        <v>150</v>
      </c>
      <c r="I62" s="481">
        <v>37</v>
      </c>
      <c r="J62" s="481">
        <v>340</v>
      </c>
      <c r="K62" s="482"/>
      <c r="L62" s="483">
        <f t="shared" si="2"/>
        <v>1026</v>
      </c>
      <c r="M62" s="483">
        <f t="shared" si="3"/>
        <v>0</v>
      </c>
      <c r="N62" s="483">
        <f t="shared" si="3"/>
        <v>1026</v>
      </c>
    </row>
    <row r="63" spans="1:14" ht="19.899999999999999" customHeight="1" x14ac:dyDescent="0.25">
      <c r="A63" s="68" t="s">
        <v>59</v>
      </c>
      <c r="B63" s="477"/>
      <c r="C63" s="478"/>
      <c r="D63" s="478"/>
      <c r="E63" s="478"/>
      <c r="F63" s="479">
        <f t="shared" si="1"/>
        <v>0</v>
      </c>
      <c r="G63" s="480"/>
      <c r="H63" s="478"/>
      <c r="I63" s="481"/>
      <c r="J63" s="481"/>
      <c r="K63" s="482"/>
      <c r="L63" s="483">
        <f t="shared" si="2"/>
        <v>0</v>
      </c>
      <c r="M63" s="483">
        <f t="shared" si="3"/>
        <v>0</v>
      </c>
      <c r="N63" s="483">
        <f t="shared" si="3"/>
        <v>0</v>
      </c>
    </row>
    <row r="64" spans="1:14" ht="15.75" x14ac:dyDescent="0.25">
      <c r="A64" s="68" t="s">
        <v>60</v>
      </c>
      <c r="B64" s="477"/>
      <c r="C64" s="478"/>
      <c r="D64" s="478"/>
      <c r="E64" s="478"/>
      <c r="F64" s="479">
        <f t="shared" si="1"/>
        <v>0</v>
      </c>
      <c r="G64" s="480"/>
      <c r="H64" s="478"/>
      <c r="I64" s="481"/>
      <c r="J64" s="481"/>
      <c r="K64" s="482"/>
      <c r="L64" s="483">
        <f t="shared" si="2"/>
        <v>0</v>
      </c>
      <c r="M64" s="483">
        <f t="shared" si="3"/>
        <v>0</v>
      </c>
      <c r="N64" s="483">
        <f t="shared" si="3"/>
        <v>0</v>
      </c>
    </row>
    <row r="65" spans="1:14" ht="15.75" x14ac:dyDescent="0.25">
      <c r="A65" s="68" t="s">
        <v>61</v>
      </c>
      <c r="B65" s="477"/>
      <c r="C65" s="478"/>
      <c r="D65" s="478"/>
      <c r="E65" s="478"/>
      <c r="F65" s="479">
        <f t="shared" si="1"/>
        <v>0</v>
      </c>
      <c r="G65" s="480"/>
      <c r="H65" s="478"/>
      <c r="I65" s="481"/>
      <c r="J65" s="481"/>
      <c r="K65" s="482"/>
      <c r="L65" s="483">
        <f t="shared" si="2"/>
        <v>0</v>
      </c>
      <c r="M65" s="483">
        <f t="shared" si="3"/>
        <v>0</v>
      </c>
      <c r="N65" s="483">
        <f t="shared" si="3"/>
        <v>0</v>
      </c>
    </row>
    <row r="66" spans="1:14" ht="31.5" x14ac:dyDescent="0.25">
      <c r="A66" s="68" t="s">
        <v>62</v>
      </c>
      <c r="B66" s="477"/>
      <c r="C66" s="478"/>
      <c r="D66" s="478"/>
      <c r="E66" s="478"/>
      <c r="F66" s="479">
        <f t="shared" si="1"/>
        <v>0</v>
      </c>
      <c r="G66" s="480"/>
      <c r="H66" s="478"/>
      <c r="I66" s="481"/>
      <c r="J66" s="481"/>
      <c r="K66" s="482"/>
      <c r="L66" s="483">
        <f t="shared" si="2"/>
        <v>0</v>
      </c>
      <c r="M66" s="483">
        <f t="shared" si="3"/>
        <v>0</v>
      </c>
      <c r="N66" s="483">
        <f t="shared" si="3"/>
        <v>0</v>
      </c>
    </row>
    <row r="67" spans="1:14" ht="15.75" x14ac:dyDescent="0.25">
      <c r="A67" s="68" t="s">
        <v>63</v>
      </c>
      <c r="B67" s="477"/>
      <c r="C67" s="478"/>
      <c r="D67" s="478"/>
      <c r="E67" s="478"/>
      <c r="F67" s="479">
        <f t="shared" si="1"/>
        <v>0</v>
      </c>
      <c r="G67" s="480"/>
      <c r="H67" s="478"/>
      <c r="I67" s="481"/>
      <c r="J67" s="481"/>
      <c r="K67" s="482"/>
      <c r="L67" s="483">
        <f t="shared" si="2"/>
        <v>0</v>
      </c>
      <c r="M67" s="483">
        <f t="shared" si="3"/>
        <v>0</v>
      </c>
      <c r="N67" s="483">
        <f t="shared" si="3"/>
        <v>0</v>
      </c>
    </row>
    <row r="68" spans="1:14" ht="15.75" x14ac:dyDescent="0.25">
      <c r="A68" s="68" t="s">
        <v>64</v>
      </c>
      <c r="B68" s="477"/>
      <c r="C68" s="478"/>
      <c r="D68" s="478"/>
      <c r="E68" s="478"/>
      <c r="F68" s="479">
        <f t="shared" si="1"/>
        <v>0</v>
      </c>
      <c r="G68" s="480"/>
      <c r="H68" s="478"/>
      <c r="I68" s="481"/>
      <c r="J68" s="481">
        <v>170</v>
      </c>
      <c r="K68" s="482"/>
      <c r="L68" s="483">
        <f t="shared" si="2"/>
        <v>170</v>
      </c>
      <c r="M68" s="483">
        <f t="shared" si="3"/>
        <v>0</v>
      </c>
      <c r="N68" s="483">
        <f t="shared" si="3"/>
        <v>170</v>
      </c>
    </row>
    <row r="69" spans="1:14" ht="21" customHeight="1" x14ac:dyDescent="0.25">
      <c r="A69" s="68" t="s">
        <v>65</v>
      </c>
      <c r="B69" s="477"/>
      <c r="C69" s="478"/>
      <c r="D69" s="478"/>
      <c r="E69" s="478"/>
      <c r="F69" s="479">
        <f t="shared" si="1"/>
        <v>0</v>
      </c>
      <c r="G69" s="480"/>
      <c r="H69" s="478"/>
      <c r="I69" s="481"/>
      <c r="J69" s="481"/>
      <c r="K69" s="482"/>
      <c r="L69" s="483">
        <f t="shared" si="2"/>
        <v>0</v>
      </c>
      <c r="M69" s="483">
        <f t="shared" si="3"/>
        <v>0</v>
      </c>
      <c r="N69" s="483">
        <f t="shared" si="3"/>
        <v>0</v>
      </c>
    </row>
    <row r="70" spans="1:14" ht="15.75" x14ac:dyDescent="0.25">
      <c r="A70" s="68" t="s">
        <v>66</v>
      </c>
      <c r="B70" s="477"/>
      <c r="C70" s="478"/>
      <c r="D70" s="478"/>
      <c r="E70" s="478"/>
      <c r="F70" s="479">
        <f t="shared" si="1"/>
        <v>0</v>
      </c>
      <c r="G70" s="480"/>
      <c r="H70" s="478"/>
      <c r="I70" s="481"/>
      <c r="J70" s="481"/>
      <c r="K70" s="482"/>
      <c r="L70" s="483">
        <f t="shared" si="2"/>
        <v>0</v>
      </c>
      <c r="M70" s="483">
        <f t="shared" si="3"/>
        <v>0</v>
      </c>
      <c r="N70" s="483">
        <f t="shared" si="3"/>
        <v>0</v>
      </c>
    </row>
    <row r="71" spans="1:14" ht="15.75" x14ac:dyDescent="0.25">
      <c r="A71" s="68" t="s">
        <v>67</v>
      </c>
      <c r="B71" s="477"/>
      <c r="C71" s="478"/>
      <c r="D71" s="478"/>
      <c r="E71" s="478"/>
      <c r="F71" s="479">
        <f t="shared" si="1"/>
        <v>0</v>
      </c>
      <c r="G71" s="480"/>
      <c r="H71" s="478"/>
      <c r="I71" s="481"/>
      <c r="J71" s="481"/>
      <c r="K71" s="482"/>
      <c r="L71" s="483">
        <f t="shared" si="2"/>
        <v>0</v>
      </c>
      <c r="M71" s="483">
        <f t="shared" si="3"/>
        <v>0</v>
      </c>
      <c r="N71" s="483">
        <f t="shared" si="3"/>
        <v>0</v>
      </c>
    </row>
    <row r="72" spans="1:14" ht="31.5" x14ac:dyDescent="0.25">
      <c r="A72" s="68" t="s">
        <v>68</v>
      </c>
      <c r="B72" s="477"/>
      <c r="C72" s="478"/>
      <c r="D72" s="478"/>
      <c r="E72" s="478"/>
      <c r="F72" s="479">
        <f t="shared" si="1"/>
        <v>0</v>
      </c>
      <c r="G72" s="480"/>
      <c r="H72" s="478"/>
      <c r="I72" s="481"/>
      <c r="J72" s="481"/>
      <c r="K72" s="482"/>
      <c r="L72" s="483">
        <f t="shared" si="2"/>
        <v>0</v>
      </c>
      <c r="M72" s="483">
        <f t="shared" si="3"/>
        <v>0</v>
      </c>
      <c r="N72" s="483">
        <f t="shared" si="3"/>
        <v>0</v>
      </c>
    </row>
    <row r="73" spans="1:14" ht="32.25" thickBot="1" x14ac:dyDescent="0.3">
      <c r="A73" s="101" t="s">
        <v>69</v>
      </c>
      <c r="B73" s="484"/>
      <c r="C73" s="485"/>
      <c r="D73" s="485"/>
      <c r="E73" s="485"/>
      <c r="F73" s="486">
        <f t="shared" si="1"/>
        <v>0</v>
      </c>
      <c r="G73" s="487"/>
      <c r="H73" s="488"/>
      <c r="I73" s="489"/>
      <c r="J73" s="489"/>
      <c r="K73" s="490"/>
      <c r="L73" s="491">
        <f t="shared" si="2"/>
        <v>0</v>
      </c>
      <c r="M73" s="491">
        <f t="shared" si="3"/>
        <v>0</v>
      </c>
      <c r="N73" s="491">
        <f t="shared" si="3"/>
        <v>0</v>
      </c>
    </row>
    <row r="74" spans="1:14" ht="35.450000000000003" customHeight="1" thickBot="1" x14ac:dyDescent="0.3">
      <c r="A74" s="492" t="s">
        <v>70</v>
      </c>
      <c r="B74" s="503">
        <f>SUM(B11:B73)</f>
        <v>977</v>
      </c>
      <c r="C74" s="503">
        <f>SUM(C11:C73)</f>
        <v>16</v>
      </c>
      <c r="D74" s="503">
        <f>SUM(D11:D73)</f>
        <v>0</v>
      </c>
      <c r="E74" s="504">
        <f>SUM(E11:E73)</f>
        <v>0</v>
      </c>
      <c r="F74" s="505">
        <f t="shared" si="1"/>
        <v>993</v>
      </c>
      <c r="G74" s="503">
        <f>SUM(G11:G73)</f>
        <v>1499</v>
      </c>
      <c r="H74" s="503">
        <f>SUM(H11:H73)</f>
        <v>450</v>
      </c>
      <c r="I74" s="503">
        <f>SUM(I11:I73)</f>
        <v>112</v>
      </c>
      <c r="J74" s="503">
        <f>SUM(J11:J73)</f>
        <v>1878</v>
      </c>
      <c r="K74" s="503">
        <f>SUM(K11:K73)</f>
        <v>0</v>
      </c>
      <c r="L74" s="506">
        <f t="shared" si="2"/>
        <v>3939</v>
      </c>
      <c r="M74" s="507">
        <f t="shared" si="3"/>
        <v>0</v>
      </c>
      <c r="N74" s="507">
        <f t="shared" si="3"/>
        <v>4932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2:B27"/>
  <sheetViews>
    <sheetView workbookViewId="0">
      <selection activeCell="Q35" sqref="Q35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705" t="s">
        <v>179</v>
      </c>
      <c r="B4" s="705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6">
        <f>B9+B10</f>
        <v>0</v>
      </c>
    </row>
    <row r="9" spans="1:2" ht="15.6" customHeight="1" x14ac:dyDescent="0.25">
      <c r="A9" s="365" t="s">
        <v>321</v>
      </c>
      <c r="B9" s="366"/>
    </row>
    <row r="10" spans="1:2" ht="15.6" customHeight="1" x14ac:dyDescent="0.25">
      <c r="A10" s="365" t="s">
        <v>320</v>
      </c>
      <c r="B10" s="366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/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/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7">
    <mergeCell ref="A26:B26"/>
    <mergeCell ref="A2:B3"/>
    <mergeCell ref="A4:B4"/>
    <mergeCell ref="A6:B6"/>
    <mergeCell ref="A25:B25"/>
    <mergeCell ref="A7:B7"/>
    <mergeCell ref="A22:B22"/>
  </mergeCells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H14"/>
  <sheetViews>
    <sheetView view="pageBreakPreview" zoomScale="60" zoomScaleNormal="100" workbookViewId="0">
      <selection activeCell="Q35" sqref="Q35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11" t="s">
        <v>366</v>
      </c>
      <c r="B4" s="711"/>
      <c r="C4" s="711"/>
      <c r="D4" s="711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0</v>
      </c>
      <c r="C7" s="381"/>
      <c r="D7" s="382"/>
      <c r="F7" s="421">
        <f>G7+H7</f>
        <v>0</v>
      </c>
      <c r="G7" s="381"/>
      <c r="H7" s="382"/>
    </row>
    <row r="8" spans="1:8" ht="19.899999999999999" customHeight="1" thickBot="1" x14ac:dyDescent="0.3">
      <c r="A8" s="386" t="s">
        <v>358</v>
      </c>
      <c r="B8" s="422">
        <f>C8+D8</f>
        <v>0</v>
      </c>
      <c r="C8" s="423"/>
      <c r="D8" s="424"/>
      <c r="F8" s="422">
        <f>G8+H8</f>
        <v>0</v>
      </c>
      <c r="G8" s="423"/>
      <c r="H8" s="424"/>
    </row>
    <row r="9" spans="1:8" ht="15.75" thickBot="1" x14ac:dyDescent="0.3">
      <c r="A9" s="391" t="s">
        <v>359</v>
      </c>
      <c r="B9" s="425">
        <f>B7+B8</f>
        <v>0</v>
      </c>
      <c r="C9" s="426">
        <f>C7+C8</f>
        <v>0</v>
      </c>
      <c r="D9" s="427">
        <f>D7+D8</f>
        <v>0</v>
      </c>
      <c r="F9" s="425">
        <f>F7+F8</f>
        <v>0</v>
      </c>
      <c r="G9" s="426">
        <f>G7+G8</f>
        <v>0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E6"/>
  <sheetViews>
    <sheetView workbookViewId="0">
      <selection activeCell="Q35" sqref="Q35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18.42578125" customWidth="1"/>
    <col min="259" max="259" width="19.28515625" customWidth="1"/>
    <col min="513" max="513" width="32.7109375" customWidth="1"/>
    <col min="514" max="514" width="18.42578125" customWidth="1"/>
    <col min="515" max="515" width="19.28515625" customWidth="1"/>
    <col min="769" max="769" width="32.7109375" customWidth="1"/>
    <col min="770" max="770" width="18.42578125" customWidth="1"/>
    <col min="771" max="771" width="19.28515625" customWidth="1"/>
    <col min="1025" max="1025" width="32.7109375" customWidth="1"/>
    <col min="1026" max="1026" width="18.42578125" customWidth="1"/>
    <col min="1027" max="1027" width="19.28515625" customWidth="1"/>
    <col min="1281" max="1281" width="32.7109375" customWidth="1"/>
    <col min="1282" max="1282" width="18.42578125" customWidth="1"/>
    <col min="1283" max="1283" width="19.28515625" customWidth="1"/>
    <col min="1537" max="1537" width="32.7109375" customWidth="1"/>
    <col min="1538" max="1538" width="18.42578125" customWidth="1"/>
    <col min="1539" max="1539" width="19.28515625" customWidth="1"/>
    <col min="1793" max="1793" width="32.7109375" customWidth="1"/>
    <col min="1794" max="1794" width="18.42578125" customWidth="1"/>
    <col min="1795" max="1795" width="19.28515625" customWidth="1"/>
    <col min="2049" max="2049" width="32.7109375" customWidth="1"/>
    <col min="2050" max="2050" width="18.42578125" customWidth="1"/>
    <col min="2051" max="2051" width="19.28515625" customWidth="1"/>
    <col min="2305" max="2305" width="32.7109375" customWidth="1"/>
    <col min="2306" max="2306" width="18.42578125" customWidth="1"/>
    <col min="2307" max="2307" width="19.28515625" customWidth="1"/>
    <col min="2561" max="2561" width="32.7109375" customWidth="1"/>
    <col min="2562" max="2562" width="18.42578125" customWidth="1"/>
    <col min="2563" max="2563" width="19.28515625" customWidth="1"/>
    <col min="2817" max="2817" width="32.7109375" customWidth="1"/>
    <col min="2818" max="2818" width="18.42578125" customWidth="1"/>
    <col min="2819" max="2819" width="19.28515625" customWidth="1"/>
    <col min="3073" max="3073" width="32.7109375" customWidth="1"/>
    <col min="3074" max="3074" width="18.42578125" customWidth="1"/>
    <col min="3075" max="3075" width="19.28515625" customWidth="1"/>
    <col min="3329" max="3329" width="32.7109375" customWidth="1"/>
    <col min="3330" max="3330" width="18.42578125" customWidth="1"/>
    <col min="3331" max="3331" width="19.28515625" customWidth="1"/>
    <col min="3585" max="3585" width="32.7109375" customWidth="1"/>
    <col min="3586" max="3586" width="18.42578125" customWidth="1"/>
    <col min="3587" max="3587" width="19.28515625" customWidth="1"/>
    <col min="3841" max="3841" width="32.7109375" customWidth="1"/>
    <col min="3842" max="3842" width="18.42578125" customWidth="1"/>
    <col min="3843" max="3843" width="19.28515625" customWidth="1"/>
    <col min="4097" max="4097" width="32.7109375" customWidth="1"/>
    <col min="4098" max="4098" width="18.42578125" customWidth="1"/>
    <col min="4099" max="4099" width="19.28515625" customWidth="1"/>
    <col min="4353" max="4353" width="32.7109375" customWidth="1"/>
    <col min="4354" max="4354" width="18.42578125" customWidth="1"/>
    <col min="4355" max="4355" width="19.28515625" customWidth="1"/>
    <col min="4609" max="4609" width="32.7109375" customWidth="1"/>
    <col min="4610" max="4610" width="18.42578125" customWidth="1"/>
    <col min="4611" max="4611" width="19.28515625" customWidth="1"/>
    <col min="4865" max="4865" width="32.7109375" customWidth="1"/>
    <col min="4866" max="4866" width="18.42578125" customWidth="1"/>
    <col min="4867" max="4867" width="19.28515625" customWidth="1"/>
    <col min="5121" max="5121" width="32.7109375" customWidth="1"/>
    <col min="5122" max="5122" width="18.42578125" customWidth="1"/>
    <col min="5123" max="5123" width="19.28515625" customWidth="1"/>
    <col min="5377" max="5377" width="32.7109375" customWidth="1"/>
    <col min="5378" max="5378" width="18.42578125" customWidth="1"/>
    <col min="5379" max="5379" width="19.28515625" customWidth="1"/>
    <col min="5633" max="5633" width="32.7109375" customWidth="1"/>
    <col min="5634" max="5634" width="18.42578125" customWidth="1"/>
    <col min="5635" max="5635" width="19.28515625" customWidth="1"/>
    <col min="5889" max="5889" width="32.7109375" customWidth="1"/>
    <col min="5890" max="5890" width="18.42578125" customWidth="1"/>
    <col min="5891" max="5891" width="19.28515625" customWidth="1"/>
    <col min="6145" max="6145" width="32.7109375" customWidth="1"/>
    <col min="6146" max="6146" width="18.42578125" customWidth="1"/>
    <col min="6147" max="6147" width="19.28515625" customWidth="1"/>
    <col min="6401" max="6401" width="32.7109375" customWidth="1"/>
    <col min="6402" max="6402" width="18.42578125" customWidth="1"/>
    <col min="6403" max="6403" width="19.28515625" customWidth="1"/>
    <col min="6657" max="6657" width="32.7109375" customWidth="1"/>
    <col min="6658" max="6658" width="18.42578125" customWidth="1"/>
    <col min="6659" max="6659" width="19.28515625" customWidth="1"/>
    <col min="6913" max="6913" width="32.7109375" customWidth="1"/>
    <col min="6914" max="6914" width="18.42578125" customWidth="1"/>
    <col min="6915" max="6915" width="19.28515625" customWidth="1"/>
    <col min="7169" max="7169" width="32.7109375" customWidth="1"/>
    <col min="7170" max="7170" width="18.42578125" customWidth="1"/>
    <col min="7171" max="7171" width="19.28515625" customWidth="1"/>
    <col min="7425" max="7425" width="32.7109375" customWidth="1"/>
    <col min="7426" max="7426" width="18.42578125" customWidth="1"/>
    <col min="7427" max="7427" width="19.28515625" customWidth="1"/>
    <col min="7681" max="7681" width="32.7109375" customWidth="1"/>
    <col min="7682" max="7682" width="18.42578125" customWidth="1"/>
    <col min="7683" max="7683" width="19.28515625" customWidth="1"/>
    <col min="7937" max="7937" width="32.7109375" customWidth="1"/>
    <col min="7938" max="7938" width="18.42578125" customWidth="1"/>
    <col min="7939" max="7939" width="19.28515625" customWidth="1"/>
    <col min="8193" max="8193" width="32.7109375" customWidth="1"/>
    <col min="8194" max="8194" width="18.42578125" customWidth="1"/>
    <col min="8195" max="8195" width="19.28515625" customWidth="1"/>
    <col min="8449" max="8449" width="32.7109375" customWidth="1"/>
    <col min="8450" max="8450" width="18.42578125" customWidth="1"/>
    <col min="8451" max="8451" width="19.28515625" customWidth="1"/>
    <col min="8705" max="8705" width="32.7109375" customWidth="1"/>
    <col min="8706" max="8706" width="18.42578125" customWidth="1"/>
    <col min="8707" max="8707" width="19.28515625" customWidth="1"/>
    <col min="8961" max="8961" width="32.7109375" customWidth="1"/>
    <col min="8962" max="8962" width="18.42578125" customWidth="1"/>
    <col min="8963" max="8963" width="19.28515625" customWidth="1"/>
    <col min="9217" max="9217" width="32.7109375" customWidth="1"/>
    <col min="9218" max="9218" width="18.42578125" customWidth="1"/>
    <col min="9219" max="9219" width="19.28515625" customWidth="1"/>
    <col min="9473" max="9473" width="32.7109375" customWidth="1"/>
    <col min="9474" max="9474" width="18.42578125" customWidth="1"/>
    <col min="9475" max="9475" width="19.28515625" customWidth="1"/>
    <col min="9729" max="9729" width="32.7109375" customWidth="1"/>
    <col min="9730" max="9730" width="18.42578125" customWidth="1"/>
    <col min="9731" max="9731" width="19.28515625" customWidth="1"/>
    <col min="9985" max="9985" width="32.7109375" customWidth="1"/>
    <col min="9986" max="9986" width="18.42578125" customWidth="1"/>
    <col min="9987" max="9987" width="19.28515625" customWidth="1"/>
    <col min="10241" max="10241" width="32.7109375" customWidth="1"/>
    <col min="10242" max="10242" width="18.42578125" customWidth="1"/>
    <col min="10243" max="10243" width="19.28515625" customWidth="1"/>
    <col min="10497" max="10497" width="32.7109375" customWidth="1"/>
    <col min="10498" max="10498" width="18.42578125" customWidth="1"/>
    <col min="10499" max="10499" width="19.28515625" customWidth="1"/>
    <col min="10753" max="10753" width="32.7109375" customWidth="1"/>
    <col min="10754" max="10754" width="18.42578125" customWidth="1"/>
    <col min="10755" max="10755" width="19.28515625" customWidth="1"/>
    <col min="11009" max="11009" width="32.7109375" customWidth="1"/>
    <col min="11010" max="11010" width="18.42578125" customWidth="1"/>
    <col min="11011" max="11011" width="19.28515625" customWidth="1"/>
    <col min="11265" max="11265" width="32.7109375" customWidth="1"/>
    <col min="11266" max="11266" width="18.42578125" customWidth="1"/>
    <col min="11267" max="11267" width="19.28515625" customWidth="1"/>
    <col min="11521" max="11521" width="32.7109375" customWidth="1"/>
    <col min="11522" max="11522" width="18.42578125" customWidth="1"/>
    <col min="11523" max="11523" width="19.28515625" customWidth="1"/>
    <col min="11777" max="11777" width="32.7109375" customWidth="1"/>
    <col min="11778" max="11778" width="18.42578125" customWidth="1"/>
    <col min="11779" max="11779" width="19.28515625" customWidth="1"/>
    <col min="12033" max="12033" width="32.7109375" customWidth="1"/>
    <col min="12034" max="12034" width="18.42578125" customWidth="1"/>
    <col min="12035" max="12035" width="19.28515625" customWidth="1"/>
    <col min="12289" max="12289" width="32.7109375" customWidth="1"/>
    <col min="12290" max="12290" width="18.42578125" customWidth="1"/>
    <col min="12291" max="12291" width="19.28515625" customWidth="1"/>
    <col min="12545" max="12545" width="32.7109375" customWidth="1"/>
    <col min="12546" max="12546" width="18.42578125" customWidth="1"/>
    <col min="12547" max="12547" width="19.28515625" customWidth="1"/>
    <col min="12801" max="12801" width="32.7109375" customWidth="1"/>
    <col min="12802" max="12802" width="18.42578125" customWidth="1"/>
    <col min="12803" max="12803" width="19.28515625" customWidth="1"/>
    <col min="13057" max="13057" width="32.7109375" customWidth="1"/>
    <col min="13058" max="13058" width="18.42578125" customWidth="1"/>
    <col min="13059" max="13059" width="19.28515625" customWidth="1"/>
    <col min="13313" max="13313" width="32.7109375" customWidth="1"/>
    <col min="13314" max="13314" width="18.42578125" customWidth="1"/>
    <col min="13315" max="13315" width="19.28515625" customWidth="1"/>
    <col min="13569" max="13569" width="32.7109375" customWidth="1"/>
    <col min="13570" max="13570" width="18.42578125" customWidth="1"/>
    <col min="13571" max="13571" width="19.28515625" customWidth="1"/>
    <col min="13825" max="13825" width="32.7109375" customWidth="1"/>
    <col min="13826" max="13826" width="18.42578125" customWidth="1"/>
    <col min="13827" max="13827" width="19.28515625" customWidth="1"/>
    <col min="14081" max="14081" width="32.7109375" customWidth="1"/>
    <col min="14082" max="14082" width="18.42578125" customWidth="1"/>
    <col min="14083" max="14083" width="19.28515625" customWidth="1"/>
    <col min="14337" max="14337" width="32.7109375" customWidth="1"/>
    <col min="14338" max="14338" width="18.42578125" customWidth="1"/>
    <col min="14339" max="14339" width="19.28515625" customWidth="1"/>
    <col min="14593" max="14593" width="32.7109375" customWidth="1"/>
    <col min="14594" max="14594" width="18.42578125" customWidth="1"/>
    <col min="14595" max="14595" width="19.28515625" customWidth="1"/>
    <col min="14849" max="14849" width="32.7109375" customWidth="1"/>
    <col min="14850" max="14850" width="18.42578125" customWidth="1"/>
    <col min="14851" max="14851" width="19.28515625" customWidth="1"/>
    <col min="15105" max="15105" width="32.7109375" customWidth="1"/>
    <col min="15106" max="15106" width="18.42578125" customWidth="1"/>
    <col min="15107" max="15107" width="19.28515625" customWidth="1"/>
    <col min="15361" max="15361" width="32.7109375" customWidth="1"/>
    <col min="15362" max="15362" width="18.42578125" customWidth="1"/>
    <col min="15363" max="15363" width="19.28515625" customWidth="1"/>
    <col min="15617" max="15617" width="32.7109375" customWidth="1"/>
    <col min="15618" max="15618" width="18.42578125" customWidth="1"/>
    <col min="15619" max="15619" width="19.28515625" customWidth="1"/>
    <col min="15873" max="15873" width="32.7109375" customWidth="1"/>
    <col min="15874" max="15874" width="18.42578125" customWidth="1"/>
    <col min="15875" max="15875" width="19.28515625" customWidth="1"/>
    <col min="16129" max="16129" width="32.7109375" customWidth="1"/>
    <col min="16130" max="16130" width="18.42578125" customWidth="1"/>
    <col min="16131" max="16131" width="19.28515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18.75" customHeight="1" x14ac:dyDescent="0.25">
      <c r="A2" s="746" t="s">
        <v>85</v>
      </c>
      <c r="B2" s="746"/>
      <c r="C2" s="746"/>
    </row>
    <row r="3" spans="1:5" ht="18.75" x14ac:dyDescent="0.25">
      <c r="A3" s="440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>
        <v>2237</v>
      </c>
      <c r="C6" s="443">
        <v>2</v>
      </c>
      <c r="D6" s="346"/>
      <c r="E6" s="346">
        <v>2</v>
      </c>
    </row>
  </sheetData>
  <mergeCells count="5">
    <mergeCell ref="A1:D1"/>
    <mergeCell ref="A2:C2"/>
    <mergeCell ref="A4:A5"/>
    <mergeCell ref="B4:B5"/>
    <mergeCell ref="C4:E4"/>
  </mergeCells>
  <pageMargins left="0.70866141732283472" right="0.70866141732283472" top="0.74803149606299213" bottom="0.74803149606299213" header="0.31496062992125984" footer="0.31496062992125984"/>
  <pageSetup paperSize="9" scale="95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O10"/>
  <sheetViews>
    <sheetView view="pageBreakPreview" zoomScale="60" zoomScaleNormal="60" workbookViewId="0">
      <selection activeCell="Q35" sqref="Q35"/>
    </sheetView>
  </sheetViews>
  <sheetFormatPr defaultRowHeight="15.75" x14ac:dyDescent="0.25"/>
  <cols>
    <col min="1" max="1" width="75.42578125" style="36" customWidth="1"/>
    <col min="2" max="2" width="30.140625" style="36" customWidth="1"/>
    <col min="13" max="15" width="8.85546875" hidden="1" customWidth="1"/>
    <col min="16" max="18" width="8.85546875" customWidth="1"/>
    <col min="238" max="238" width="34" customWidth="1"/>
    <col min="239" max="239" width="11.28515625" customWidth="1"/>
    <col min="240" max="240" width="11" customWidth="1"/>
    <col min="248" max="249" width="10.7109375" customWidth="1"/>
    <col min="251" max="251" width="11.5703125" customWidth="1"/>
    <col min="252" max="252" width="13.7109375" customWidth="1"/>
    <col min="253" max="256" width="9.28515625" customWidth="1"/>
    <col min="494" max="494" width="34" customWidth="1"/>
    <col min="495" max="495" width="11.28515625" customWidth="1"/>
    <col min="496" max="496" width="11" customWidth="1"/>
    <col min="504" max="505" width="10.7109375" customWidth="1"/>
    <col min="507" max="507" width="11.5703125" customWidth="1"/>
    <col min="508" max="508" width="13.7109375" customWidth="1"/>
    <col min="509" max="512" width="9.28515625" customWidth="1"/>
    <col min="750" max="750" width="34" customWidth="1"/>
    <col min="751" max="751" width="11.28515625" customWidth="1"/>
    <col min="752" max="752" width="11" customWidth="1"/>
    <col min="760" max="761" width="10.7109375" customWidth="1"/>
    <col min="763" max="763" width="11.5703125" customWidth="1"/>
    <col min="764" max="764" width="13.7109375" customWidth="1"/>
    <col min="765" max="768" width="9.28515625" customWidth="1"/>
    <col min="1006" max="1006" width="34" customWidth="1"/>
    <col min="1007" max="1007" width="11.28515625" customWidth="1"/>
    <col min="1008" max="1008" width="11" customWidth="1"/>
    <col min="1016" max="1017" width="10.7109375" customWidth="1"/>
    <col min="1019" max="1019" width="11.5703125" customWidth="1"/>
    <col min="1020" max="1020" width="13.7109375" customWidth="1"/>
    <col min="1021" max="1024" width="9.28515625" customWidth="1"/>
    <col min="1262" max="1262" width="34" customWidth="1"/>
    <col min="1263" max="1263" width="11.28515625" customWidth="1"/>
    <col min="1264" max="1264" width="11" customWidth="1"/>
    <col min="1272" max="1273" width="10.7109375" customWidth="1"/>
    <col min="1275" max="1275" width="11.5703125" customWidth="1"/>
    <col min="1276" max="1276" width="13.7109375" customWidth="1"/>
    <col min="1277" max="1280" width="9.28515625" customWidth="1"/>
    <col min="1518" max="1518" width="34" customWidth="1"/>
    <col min="1519" max="1519" width="11.28515625" customWidth="1"/>
    <col min="1520" max="1520" width="11" customWidth="1"/>
    <col min="1528" max="1529" width="10.7109375" customWidth="1"/>
    <col min="1531" max="1531" width="11.5703125" customWidth="1"/>
    <col min="1532" max="1532" width="13.7109375" customWidth="1"/>
    <col min="1533" max="1536" width="9.28515625" customWidth="1"/>
    <col min="1774" max="1774" width="34" customWidth="1"/>
    <col min="1775" max="1775" width="11.28515625" customWidth="1"/>
    <col min="1776" max="1776" width="11" customWidth="1"/>
    <col min="1784" max="1785" width="10.7109375" customWidth="1"/>
    <col min="1787" max="1787" width="11.5703125" customWidth="1"/>
    <col min="1788" max="1788" width="13.7109375" customWidth="1"/>
    <col min="1789" max="1792" width="9.28515625" customWidth="1"/>
    <col min="2030" max="2030" width="34" customWidth="1"/>
    <col min="2031" max="2031" width="11.28515625" customWidth="1"/>
    <col min="2032" max="2032" width="11" customWidth="1"/>
    <col min="2040" max="2041" width="10.7109375" customWidth="1"/>
    <col min="2043" max="2043" width="11.5703125" customWidth="1"/>
    <col min="2044" max="2044" width="13.7109375" customWidth="1"/>
    <col min="2045" max="2048" width="9.28515625" customWidth="1"/>
    <col min="2286" max="2286" width="34" customWidth="1"/>
    <col min="2287" max="2287" width="11.28515625" customWidth="1"/>
    <col min="2288" max="2288" width="11" customWidth="1"/>
    <col min="2296" max="2297" width="10.7109375" customWidth="1"/>
    <col min="2299" max="2299" width="11.5703125" customWidth="1"/>
    <col min="2300" max="2300" width="13.7109375" customWidth="1"/>
    <col min="2301" max="2304" width="9.28515625" customWidth="1"/>
    <col min="2542" max="2542" width="34" customWidth="1"/>
    <col min="2543" max="2543" width="11.28515625" customWidth="1"/>
    <col min="2544" max="2544" width="11" customWidth="1"/>
    <col min="2552" max="2553" width="10.7109375" customWidth="1"/>
    <col min="2555" max="2555" width="11.5703125" customWidth="1"/>
    <col min="2556" max="2556" width="13.7109375" customWidth="1"/>
    <col min="2557" max="2560" width="9.28515625" customWidth="1"/>
    <col min="2798" max="2798" width="34" customWidth="1"/>
    <col min="2799" max="2799" width="11.28515625" customWidth="1"/>
    <col min="2800" max="2800" width="11" customWidth="1"/>
    <col min="2808" max="2809" width="10.7109375" customWidth="1"/>
    <col min="2811" max="2811" width="11.5703125" customWidth="1"/>
    <col min="2812" max="2812" width="13.7109375" customWidth="1"/>
    <col min="2813" max="2816" width="9.28515625" customWidth="1"/>
    <col min="3054" max="3054" width="34" customWidth="1"/>
    <col min="3055" max="3055" width="11.28515625" customWidth="1"/>
    <col min="3056" max="3056" width="11" customWidth="1"/>
    <col min="3064" max="3065" width="10.7109375" customWidth="1"/>
    <col min="3067" max="3067" width="11.5703125" customWidth="1"/>
    <col min="3068" max="3068" width="13.7109375" customWidth="1"/>
    <col min="3069" max="3072" width="9.28515625" customWidth="1"/>
    <col min="3310" max="3310" width="34" customWidth="1"/>
    <col min="3311" max="3311" width="11.28515625" customWidth="1"/>
    <col min="3312" max="3312" width="11" customWidth="1"/>
    <col min="3320" max="3321" width="10.7109375" customWidth="1"/>
    <col min="3323" max="3323" width="11.5703125" customWidth="1"/>
    <col min="3324" max="3324" width="13.7109375" customWidth="1"/>
    <col min="3325" max="3328" width="9.28515625" customWidth="1"/>
    <col min="3566" max="3566" width="34" customWidth="1"/>
    <col min="3567" max="3567" width="11.28515625" customWidth="1"/>
    <col min="3568" max="3568" width="11" customWidth="1"/>
    <col min="3576" max="3577" width="10.7109375" customWidth="1"/>
    <col min="3579" max="3579" width="11.5703125" customWidth="1"/>
    <col min="3580" max="3580" width="13.7109375" customWidth="1"/>
    <col min="3581" max="3584" width="9.28515625" customWidth="1"/>
    <col min="3822" max="3822" width="34" customWidth="1"/>
    <col min="3823" max="3823" width="11.28515625" customWidth="1"/>
    <col min="3824" max="3824" width="11" customWidth="1"/>
    <col min="3832" max="3833" width="10.7109375" customWidth="1"/>
    <col min="3835" max="3835" width="11.5703125" customWidth="1"/>
    <col min="3836" max="3836" width="13.7109375" customWidth="1"/>
    <col min="3837" max="3840" width="9.28515625" customWidth="1"/>
    <col min="4078" max="4078" width="34" customWidth="1"/>
    <col min="4079" max="4079" width="11.28515625" customWidth="1"/>
    <col min="4080" max="4080" width="11" customWidth="1"/>
    <col min="4088" max="4089" width="10.7109375" customWidth="1"/>
    <col min="4091" max="4091" width="11.5703125" customWidth="1"/>
    <col min="4092" max="4092" width="13.7109375" customWidth="1"/>
    <col min="4093" max="4096" width="9.28515625" customWidth="1"/>
    <col min="4334" max="4334" width="34" customWidth="1"/>
    <col min="4335" max="4335" width="11.28515625" customWidth="1"/>
    <col min="4336" max="4336" width="11" customWidth="1"/>
    <col min="4344" max="4345" width="10.7109375" customWidth="1"/>
    <col min="4347" max="4347" width="11.5703125" customWidth="1"/>
    <col min="4348" max="4348" width="13.7109375" customWidth="1"/>
    <col min="4349" max="4352" width="9.28515625" customWidth="1"/>
    <col min="4590" max="4590" width="34" customWidth="1"/>
    <col min="4591" max="4591" width="11.28515625" customWidth="1"/>
    <col min="4592" max="4592" width="11" customWidth="1"/>
    <col min="4600" max="4601" width="10.7109375" customWidth="1"/>
    <col min="4603" max="4603" width="11.5703125" customWidth="1"/>
    <col min="4604" max="4604" width="13.7109375" customWidth="1"/>
    <col min="4605" max="4608" width="9.28515625" customWidth="1"/>
    <col min="4846" max="4846" width="34" customWidth="1"/>
    <col min="4847" max="4847" width="11.28515625" customWidth="1"/>
    <col min="4848" max="4848" width="11" customWidth="1"/>
    <col min="4856" max="4857" width="10.7109375" customWidth="1"/>
    <col min="4859" max="4859" width="11.5703125" customWidth="1"/>
    <col min="4860" max="4860" width="13.7109375" customWidth="1"/>
    <col min="4861" max="4864" width="9.28515625" customWidth="1"/>
    <col min="5102" max="5102" width="34" customWidth="1"/>
    <col min="5103" max="5103" width="11.28515625" customWidth="1"/>
    <col min="5104" max="5104" width="11" customWidth="1"/>
    <col min="5112" max="5113" width="10.7109375" customWidth="1"/>
    <col min="5115" max="5115" width="11.5703125" customWidth="1"/>
    <col min="5116" max="5116" width="13.7109375" customWidth="1"/>
    <col min="5117" max="5120" width="9.28515625" customWidth="1"/>
    <col min="5358" max="5358" width="34" customWidth="1"/>
    <col min="5359" max="5359" width="11.28515625" customWidth="1"/>
    <col min="5360" max="5360" width="11" customWidth="1"/>
    <col min="5368" max="5369" width="10.7109375" customWidth="1"/>
    <col min="5371" max="5371" width="11.5703125" customWidth="1"/>
    <col min="5372" max="5372" width="13.7109375" customWidth="1"/>
    <col min="5373" max="5376" width="9.28515625" customWidth="1"/>
    <col min="5614" max="5614" width="34" customWidth="1"/>
    <col min="5615" max="5615" width="11.28515625" customWidth="1"/>
    <col min="5616" max="5616" width="11" customWidth="1"/>
    <col min="5624" max="5625" width="10.7109375" customWidth="1"/>
    <col min="5627" max="5627" width="11.5703125" customWidth="1"/>
    <col min="5628" max="5628" width="13.7109375" customWidth="1"/>
    <col min="5629" max="5632" width="9.28515625" customWidth="1"/>
    <col min="5870" max="5870" width="34" customWidth="1"/>
    <col min="5871" max="5871" width="11.28515625" customWidth="1"/>
    <col min="5872" max="5872" width="11" customWidth="1"/>
    <col min="5880" max="5881" width="10.7109375" customWidth="1"/>
    <col min="5883" max="5883" width="11.5703125" customWidth="1"/>
    <col min="5884" max="5884" width="13.7109375" customWidth="1"/>
    <col min="5885" max="5888" width="9.28515625" customWidth="1"/>
    <col min="6126" max="6126" width="34" customWidth="1"/>
    <col min="6127" max="6127" width="11.28515625" customWidth="1"/>
    <col min="6128" max="6128" width="11" customWidth="1"/>
    <col min="6136" max="6137" width="10.7109375" customWidth="1"/>
    <col min="6139" max="6139" width="11.5703125" customWidth="1"/>
    <col min="6140" max="6140" width="13.7109375" customWidth="1"/>
    <col min="6141" max="6144" width="9.28515625" customWidth="1"/>
    <col min="6382" max="6382" width="34" customWidth="1"/>
    <col min="6383" max="6383" width="11.28515625" customWidth="1"/>
    <col min="6384" max="6384" width="11" customWidth="1"/>
    <col min="6392" max="6393" width="10.7109375" customWidth="1"/>
    <col min="6395" max="6395" width="11.5703125" customWidth="1"/>
    <col min="6396" max="6396" width="13.7109375" customWidth="1"/>
    <col min="6397" max="6400" width="9.28515625" customWidth="1"/>
    <col min="6638" max="6638" width="34" customWidth="1"/>
    <col min="6639" max="6639" width="11.28515625" customWidth="1"/>
    <col min="6640" max="6640" width="11" customWidth="1"/>
    <col min="6648" max="6649" width="10.7109375" customWidth="1"/>
    <col min="6651" max="6651" width="11.5703125" customWidth="1"/>
    <col min="6652" max="6652" width="13.7109375" customWidth="1"/>
    <col min="6653" max="6656" width="9.28515625" customWidth="1"/>
    <col min="6894" max="6894" width="34" customWidth="1"/>
    <col min="6895" max="6895" width="11.28515625" customWidth="1"/>
    <col min="6896" max="6896" width="11" customWidth="1"/>
    <col min="6904" max="6905" width="10.7109375" customWidth="1"/>
    <col min="6907" max="6907" width="11.5703125" customWidth="1"/>
    <col min="6908" max="6908" width="13.7109375" customWidth="1"/>
    <col min="6909" max="6912" width="9.28515625" customWidth="1"/>
    <col min="7150" max="7150" width="34" customWidth="1"/>
    <col min="7151" max="7151" width="11.28515625" customWidth="1"/>
    <col min="7152" max="7152" width="11" customWidth="1"/>
    <col min="7160" max="7161" width="10.7109375" customWidth="1"/>
    <col min="7163" max="7163" width="11.5703125" customWidth="1"/>
    <col min="7164" max="7164" width="13.7109375" customWidth="1"/>
    <col min="7165" max="7168" width="9.28515625" customWidth="1"/>
    <col min="7406" max="7406" width="34" customWidth="1"/>
    <col min="7407" max="7407" width="11.28515625" customWidth="1"/>
    <col min="7408" max="7408" width="11" customWidth="1"/>
    <col min="7416" max="7417" width="10.7109375" customWidth="1"/>
    <col min="7419" max="7419" width="11.5703125" customWidth="1"/>
    <col min="7420" max="7420" width="13.7109375" customWidth="1"/>
    <col min="7421" max="7424" width="9.28515625" customWidth="1"/>
    <col min="7662" max="7662" width="34" customWidth="1"/>
    <col min="7663" max="7663" width="11.28515625" customWidth="1"/>
    <col min="7664" max="7664" width="11" customWidth="1"/>
    <col min="7672" max="7673" width="10.7109375" customWidth="1"/>
    <col min="7675" max="7675" width="11.5703125" customWidth="1"/>
    <col min="7676" max="7676" width="13.7109375" customWidth="1"/>
    <col min="7677" max="7680" width="9.28515625" customWidth="1"/>
    <col min="7918" max="7918" width="34" customWidth="1"/>
    <col min="7919" max="7919" width="11.28515625" customWidth="1"/>
    <col min="7920" max="7920" width="11" customWidth="1"/>
    <col min="7928" max="7929" width="10.7109375" customWidth="1"/>
    <col min="7931" max="7931" width="11.5703125" customWidth="1"/>
    <col min="7932" max="7932" width="13.7109375" customWidth="1"/>
    <col min="7933" max="7936" width="9.28515625" customWidth="1"/>
    <col min="8174" max="8174" width="34" customWidth="1"/>
    <col min="8175" max="8175" width="11.28515625" customWidth="1"/>
    <col min="8176" max="8176" width="11" customWidth="1"/>
    <col min="8184" max="8185" width="10.7109375" customWidth="1"/>
    <col min="8187" max="8187" width="11.5703125" customWidth="1"/>
    <col min="8188" max="8188" width="13.7109375" customWidth="1"/>
    <col min="8189" max="8192" width="9.28515625" customWidth="1"/>
    <col min="8430" max="8430" width="34" customWidth="1"/>
    <col min="8431" max="8431" width="11.28515625" customWidth="1"/>
    <col min="8432" max="8432" width="11" customWidth="1"/>
    <col min="8440" max="8441" width="10.7109375" customWidth="1"/>
    <col min="8443" max="8443" width="11.5703125" customWidth="1"/>
    <col min="8444" max="8444" width="13.7109375" customWidth="1"/>
    <col min="8445" max="8448" width="9.28515625" customWidth="1"/>
    <col min="8686" max="8686" width="34" customWidth="1"/>
    <col min="8687" max="8687" width="11.28515625" customWidth="1"/>
    <col min="8688" max="8688" width="11" customWidth="1"/>
    <col min="8696" max="8697" width="10.7109375" customWidth="1"/>
    <col min="8699" max="8699" width="11.5703125" customWidth="1"/>
    <col min="8700" max="8700" width="13.7109375" customWidth="1"/>
    <col min="8701" max="8704" width="9.28515625" customWidth="1"/>
    <col min="8942" max="8942" width="34" customWidth="1"/>
    <col min="8943" max="8943" width="11.28515625" customWidth="1"/>
    <col min="8944" max="8944" width="11" customWidth="1"/>
    <col min="8952" max="8953" width="10.7109375" customWidth="1"/>
    <col min="8955" max="8955" width="11.5703125" customWidth="1"/>
    <col min="8956" max="8956" width="13.7109375" customWidth="1"/>
    <col min="8957" max="8960" width="9.28515625" customWidth="1"/>
    <col min="9198" max="9198" width="34" customWidth="1"/>
    <col min="9199" max="9199" width="11.28515625" customWidth="1"/>
    <col min="9200" max="9200" width="11" customWidth="1"/>
    <col min="9208" max="9209" width="10.7109375" customWidth="1"/>
    <col min="9211" max="9211" width="11.5703125" customWidth="1"/>
    <col min="9212" max="9212" width="13.7109375" customWidth="1"/>
    <col min="9213" max="9216" width="9.28515625" customWidth="1"/>
    <col min="9454" max="9454" width="34" customWidth="1"/>
    <col min="9455" max="9455" width="11.28515625" customWidth="1"/>
    <col min="9456" max="9456" width="11" customWidth="1"/>
    <col min="9464" max="9465" width="10.7109375" customWidth="1"/>
    <col min="9467" max="9467" width="11.5703125" customWidth="1"/>
    <col min="9468" max="9468" width="13.7109375" customWidth="1"/>
    <col min="9469" max="9472" width="9.28515625" customWidth="1"/>
    <col min="9710" max="9710" width="34" customWidth="1"/>
    <col min="9711" max="9711" width="11.28515625" customWidth="1"/>
    <col min="9712" max="9712" width="11" customWidth="1"/>
    <col min="9720" max="9721" width="10.7109375" customWidth="1"/>
    <col min="9723" max="9723" width="11.5703125" customWidth="1"/>
    <col min="9724" max="9724" width="13.7109375" customWidth="1"/>
    <col min="9725" max="9728" width="9.28515625" customWidth="1"/>
    <col min="9966" max="9966" width="34" customWidth="1"/>
    <col min="9967" max="9967" width="11.28515625" customWidth="1"/>
    <col min="9968" max="9968" width="11" customWidth="1"/>
    <col min="9976" max="9977" width="10.7109375" customWidth="1"/>
    <col min="9979" max="9979" width="11.5703125" customWidth="1"/>
    <col min="9980" max="9980" width="13.7109375" customWidth="1"/>
    <col min="9981" max="9984" width="9.28515625" customWidth="1"/>
    <col min="10222" max="10222" width="34" customWidth="1"/>
    <col min="10223" max="10223" width="11.28515625" customWidth="1"/>
    <col min="10224" max="10224" width="11" customWidth="1"/>
    <col min="10232" max="10233" width="10.7109375" customWidth="1"/>
    <col min="10235" max="10235" width="11.5703125" customWidth="1"/>
    <col min="10236" max="10236" width="13.7109375" customWidth="1"/>
    <col min="10237" max="10240" width="9.28515625" customWidth="1"/>
    <col min="10478" max="10478" width="34" customWidth="1"/>
    <col min="10479" max="10479" width="11.28515625" customWidth="1"/>
    <col min="10480" max="10480" width="11" customWidth="1"/>
    <col min="10488" max="10489" width="10.7109375" customWidth="1"/>
    <col min="10491" max="10491" width="11.5703125" customWidth="1"/>
    <col min="10492" max="10492" width="13.7109375" customWidth="1"/>
    <col min="10493" max="10496" width="9.28515625" customWidth="1"/>
    <col min="10734" max="10734" width="34" customWidth="1"/>
    <col min="10735" max="10735" width="11.28515625" customWidth="1"/>
    <col min="10736" max="10736" width="11" customWidth="1"/>
    <col min="10744" max="10745" width="10.7109375" customWidth="1"/>
    <col min="10747" max="10747" width="11.5703125" customWidth="1"/>
    <col min="10748" max="10748" width="13.7109375" customWidth="1"/>
    <col min="10749" max="10752" width="9.28515625" customWidth="1"/>
    <col min="10990" max="10990" width="34" customWidth="1"/>
    <col min="10991" max="10991" width="11.28515625" customWidth="1"/>
    <col min="10992" max="10992" width="11" customWidth="1"/>
    <col min="11000" max="11001" width="10.7109375" customWidth="1"/>
    <col min="11003" max="11003" width="11.5703125" customWidth="1"/>
    <col min="11004" max="11004" width="13.7109375" customWidth="1"/>
    <col min="11005" max="11008" width="9.28515625" customWidth="1"/>
    <col min="11246" max="11246" width="34" customWidth="1"/>
    <col min="11247" max="11247" width="11.28515625" customWidth="1"/>
    <col min="11248" max="11248" width="11" customWidth="1"/>
    <col min="11256" max="11257" width="10.7109375" customWidth="1"/>
    <col min="11259" max="11259" width="11.5703125" customWidth="1"/>
    <col min="11260" max="11260" width="13.7109375" customWidth="1"/>
    <col min="11261" max="11264" width="9.28515625" customWidth="1"/>
    <col min="11502" max="11502" width="34" customWidth="1"/>
    <col min="11503" max="11503" width="11.28515625" customWidth="1"/>
    <col min="11504" max="11504" width="11" customWidth="1"/>
    <col min="11512" max="11513" width="10.7109375" customWidth="1"/>
    <col min="11515" max="11515" width="11.5703125" customWidth="1"/>
    <col min="11516" max="11516" width="13.7109375" customWidth="1"/>
    <col min="11517" max="11520" width="9.28515625" customWidth="1"/>
    <col min="11758" max="11758" width="34" customWidth="1"/>
    <col min="11759" max="11759" width="11.28515625" customWidth="1"/>
    <col min="11760" max="11760" width="11" customWidth="1"/>
    <col min="11768" max="11769" width="10.7109375" customWidth="1"/>
    <col min="11771" max="11771" width="11.5703125" customWidth="1"/>
    <col min="11772" max="11772" width="13.7109375" customWidth="1"/>
    <col min="11773" max="11776" width="9.28515625" customWidth="1"/>
    <col min="12014" max="12014" width="34" customWidth="1"/>
    <col min="12015" max="12015" width="11.28515625" customWidth="1"/>
    <col min="12016" max="12016" width="11" customWidth="1"/>
    <col min="12024" max="12025" width="10.7109375" customWidth="1"/>
    <col min="12027" max="12027" width="11.5703125" customWidth="1"/>
    <col min="12028" max="12028" width="13.7109375" customWidth="1"/>
    <col min="12029" max="12032" width="9.28515625" customWidth="1"/>
    <col min="12270" max="12270" width="34" customWidth="1"/>
    <col min="12271" max="12271" width="11.28515625" customWidth="1"/>
    <col min="12272" max="12272" width="11" customWidth="1"/>
    <col min="12280" max="12281" width="10.7109375" customWidth="1"/>
    <col min="12283" max="12283" width="11.5703125" customWidth="1"/>
    <col min="12284" max="12284" width="13.7109375" customWidth="1"/>
    <col min="12285" max="12288" width="9.28515625" customWidth="1"/>
    <col min="12526" max="12526" width="34" customWidth="1"/>
    <col min="12527" max="12527" width="11.28515625" customWidth="1"/>
    <col min="12528" max="12528" width="11" customWidth="1"/>
    <col min="12536" max="12537" width="10.7109375" customWidth="1"/>
    <col min="12539" max="12539" width="11.5703125" customWidth="1"/>
    <col min="12540" max="12540" width="13.7109375" customWidth="1"/>
    <col min="12541" max="12544" width="9.28515625" customWidth="1"/>
    <col min="12782" max="12782" width="34" customWidth="1"/>
    <col min="12783" max="12783" width="11.28515625" customWidth="1"/>
    <col min="12784" max="12784" width="11" customWidth="1"/>
    <col min="12792" max="12793" width="10.7109375" customWidth="1"/>
    <col min="12795" max="12795" width="11.5703125" customWidth="1"/>
    <col min="12796" max="12796" width="13.7109375" customWidth="1"/>
    <col min="12797" max="12800" width="9.28515625" customWidth="1"/>
    <col min="13038" max="13038" width="34" customWidth="1"/>
    <col min="13039" max="13039" width="11.28515625" customWidth="1"/>
    <col min="13040" max="13040" width="11" customWidth="1"/>
    <col min="13048" max="13049" width="10.7109375" customWidth="1"/>
    <col min="13051" max="13051" width="11.5703125" customWidth="1"/>
    <col min="13052" max="13052" width="13.7109375" customWidth="1"/>
    <col min="13053" max="13056" width="9.28515625" customWidth="1"/>
    <col min="13294" max="13294" width="34" customWidth="1"/>
    <col min="13295" max="13295" width="11.28515625" customWidth="1"/>
    <col min="13296" max="13296" width="11" customWidth="1"/>
    <col min="13304" max="13305" width="10.7109375" customWidth="1"/>
    <col min="13307" max="13307" width="11.5703125" customWidth="1"/>
    <col min="13308" max="13308" width="13.7109375" customWidth="1"/>
    <col min="13309" max="13312" width="9.28515625" customWidth="1"/>
    <col min="13550" max="13550" width="34" customWidth="1"/>
    <col min="13551" max="13551" width="11.28515625" customWidth="1"/>
    <col min="13552" max="13552" width="11" customWidth="1"/>
    <col min="13560" max="13561" width="10.7109375" customWidth="1"/>
    <col min="13563" max="13563" width="11.5703125" customWidth="1"/>
    <col min="13564" max="13564" width="13.7109375" customWidth="1"/>
    <col min="13565" max="13568" width="9.28515625" customWidth="1"/>
    <col min="13806" max="13806" width="34" customWidth="1"/>
    <col min="13807" max="13807" width="11.28515625" customWidth="1"/>
    <col min="13808" max="13808" width="11" customWidth="1"/>
    <col min="13816" max="13817" width="10.7109375" customWidth="1"/>
    <col min="13819" max="13819" width="11.5703125" customWidth="1"/>
    <col min="13820" max="13820" width="13.7109375" customWidth="1"/>
    <col min="13821" max="13824" width="9.28515625" customWidth="1"/>
    <col min="14062" max="14062" width="34" customWidth="1"/>
    <col min="14063" max="14063" width="11.28515625" customWidth="1"/>
    <col min="14064" max="14064" width="11" customWidth="1"/>
    <col min="14072" max="14073" width="10.7109375" customWidth="1"/>
    <col min="14075" max="14075" width="11.5703125" customWidth="1"/>
    <col min="14076" max="14076" width="13.7109375" customWidth="1"/>
    <col min="14077" max="14080" width="9.28515625" customWidth="1"/>
    <col min="14318" max="14318" width="34" customWidth="1"/>
    <col min="14319" max="14319" width="11.28515625" customWidth="1"/>
    <col min="14320" max="14320" width="11" customWidth="1"/>
    <col min="14328" max="14329" width="10.7109375" customWidth="1"/>
    <col min="14331" max="14331" width="11.5703125" customWidth="1"/>
    <col min="14332" max="14332" width="13.7109375" customWidth="1"/>
    <col min="14333" max="14336" width="9.28515625" customWidth="1"/>
    <col min="14574" max="14574" width="34" customWidth="1"/>
    <col min="14575" max="14575" width="11.28515625" customWidth="1"/>
    <col min="14576" max="14576" width="11" customWidth="1"/>
    <col min="14584" max="14585" width="10.7109375" customWidth="1"/>
    <col min="14587" max="14587" width="11.5703125" customWidth="1"/>
    <col min="14588" max="14588" width="13.7109375" customWidth="1"/>
    <col min="14589" max="14592" width="9.28515625" customWidth="1"/>
    <col min="14830" max="14830" width="34" customWidth="1"/>
    <col min="14831" max="14831" width="11.28515625" customWidth="1"/>
    <col min="14832" max="14832" width="11" customWidth="1"/>
    <col min="14840" max="14841" width="10.7109375" customWidth="1"/>
    <col min="14843" max="14843" width="11.5703125" customWidth="1"/>
    <col min="14844" max="14844" width="13.7109375" customWidth="1"/>
    <col min="14845" max="14848" width="9.28515625" customWidth="1"/>
    <col min="15086" max="15086" width="34" customWidth="1"/>
    <col min="15087" max="15087" width="11.28515625" customWidth="1"/>
    <col min="15088" max="15088" width="11" customWidth="1"/>
    <col min="15096" max="15097" width="10.7109375" customWidth="1"/>
    <col min="15099" max="15099" width="11.5703125" customWidth="1"/>
    <col min="15100" max="15100" width="13.7109375" customWidth="1"/>
    <col min="15101" max="15104" width="9.28515625" customWidth="1"/>
    <col min="15342" max="15342" width="34" customWidth="1"/>
    <col min="15343" max="15343" width="11.28515625" customWidth="1"/>
    <col min="15344" max="15344" width="11" customWidth="1"/>
    <col min="15352" max="15353" width="10.7109375" customWidth="1"/>
    <col min="15355" max="15355" width="11.5703125" customWidth="1"/>
    <col min="15356" max="15356" width="13.7109375" customWidth="1"/>
    <col min="15357" max="15360" width="9.28515625" customWidth="1"/>
    <col min="15598" max="15598" width="34" customWidth="1"/>
    <col min="15599" max="15599" width="11.28515625" customWidth="1"/>
    <col min="15600" max="15600" width="11" customWidth="1"/>
    <col min="15608" max="15609" width="10.7109375" customWidth="1"/>
    <col min="15611" max="15611" width="11.5703125" customWidth="1"/>
    <col min="15612" max="15612" width="13.7109375" customWidth="1"/>
    <col min="15613" max="15616" width="9.28515625" customWidth="1"/>
    <col min="15854" max="15854" width="34" customWidth="1"/>
    <col min="15855" max="15855" width="11.28515625" customWidth="1"/>
    <col min="15856" max="15856" width="11" customWidth="1"/>
    <col min="15864" max="15865" width="10.7109375" customWidth="1"/>
    <col min="15867" max="15867" width="11.5703125" customWidth="1"/>
    <col min="15868" max="15868" width="13.7109375" customWidth="1"/>
    <col min="15869" max="15872" width="9.28515625" customWidth="1"/>
    <col min="16110" max="16110" width="34" customWidth="1"/>
    <col min="16111" max="16111" width="11.28515625" customWidth="1"/>
    <col min="16112" max="16112" width="11" customWidth="1"/>
    <col min="16120" max="16121" width="10.7109375" customWidth="1"/>
    <col min="16123" max="16123" width="11.5703125" customWidth="1"/>
    <col min="16124" max="16124" width="13.7109375" customWidth="1"/>
    <col min="16125" max="16128" width="9.2851562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431</v>
      </c>
      <c r="B2" s="458"/>
      <c r="C2" s="458"/>
      <c r="D2" s="458"/>
      <c r="E2" s="458"/>
      <c r="F2" s="458"/>
      <c r="G2" s="458"/>
      <c r="H2" s="458"/>
      <c r="I2" s="458"/>
      <c r="J2" s="314"/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11811023622047245" right="0.11811023622047245" top="0.15748031496062992" bottom="0.15748031496062992" header="0.31496062992125984" footer="0.31496062992125984"/>
  <pageSetup paperSize="9" scale="65" orientation="portrait" r:id="rId1"/>
  <colBreaks count="1" manualBreakCount="1">
    <brk id="3" max="11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79998168889431442"/>
    <pageSetUpPr fitToPage="1"/>
  </sheetPr>
  <dimension ref="A1:L58"/>
  <sheetViews>
    <sheetView view="pageBreakPreview" topLeftCell="A17" zoomScale="65" zoomScaleNormal="60" zoomScaleSheetLayoutView="65" workbookViewId="0">
      <selection activeCell="M37" sqref="M1:O1048576"/>
    </sheetView>
  </sheetViews>
  <sheetFormatPr defaultRowHeight="15.75" x14ac:dyDescent="0.25"/>
  <cols>
    <col min="1" max="1" width="30.7109375" style="36" customWidth="1"/>
    <col min="2" max="2" width="35.140625" style="36" customWidth="1"/>
    <col min="13" max="15" width="8.85546875" customWidth="1"/>
    <col min="235" max="235" width="34" customWidth="1"/>
    <col min="236" max="236" width="11.28515625" customWidth="1"/>
    <col min="237" max="237" width="11" customWidth="1"/>
    <col min="245" max="246" width="10.7109375" customWidth="1"/>
    <col min="248" max="248" width="11.5703125" customWidth="1"/>
    <col min="249" max="249" width="13.7109375" customWidth="1"/>
    <col min="250" max="253" width="9.28515625" customWidth="1"/>
    <col min="491" max="491" width="34" customWidth="1"/>
    <col min="492" max="492" width="11.28515625" customWidth="1"/>
    <col min="493" max="493" width="11" customWidth="1"/>
    <col min="501" max="502" width="10.7109375" customWidth="1"/>
    <col min="504" max="504" width="11.5703125" customWidth="1"/>
    <col min="505" max="505" width="13.7109375" customWidth="1"/>
    <col min="506" max="509" width="9.28515625" customWidth="1"/>
    <col min="747" max="747" width="34" customWidth="1"/>
    <col min="748" max="748" width="11.28515625" customWidth="1"/>
    <col min="749" max="749" width="11" customWidth="1"/>
    <col min="757" max="758" width="10.7109375" customWidth="1"/>
    <col min="760" max="760" width="11.5703125" customWidth="1"/>
    <col min="761" max="761" width="13.7109375" customWidth="1"/>
    <col min="762" max="765" width="9.28515625" customWidth="1"/>
    <col min="1003" max="1003" width="34" customWidth="1"/>
    <col min="1004" max="1004" width="11.28515625" customWidth="1"/>
    <col min="1005" max="1005" width="11" customWidth="1"/>
    <col min="1013" max="1014" width="10.7109375" customWidth="1"/>
    <col min="1016" max="1016" width="11.5703125" customWidth="1"/>
    <col min="1017" max="1017" width="13.7109375" customWidth="1"/>
    <col min="1018" max="1021" width="9.28515625" customWidth="1"/>
    <col min="1259" max="1259" width="34" customWidth="1"/>
    <col min="1260" max="1260" width="11.28515625" customWidth="1"/>
    <col min="1261" max="1261" width="11" customWidth="1"/>
    <col min="1269" max="1270" width="10.7109375" customWidth="1"/>
    <col min="1272" max="1272" width="11.5703125" customWidth="1"/>
    <col min="1273" max="1273" width="13.7109375" customWidth="1"/>
    <col min="1274" max="1277" width="9.28515625" customWidth="1"/>
    <col min="1515" max="1515" width="34" customWidth="1"/>
    <col min="1516" max="1516" width="11.28515625" customWidth="1"/>
    <col min="1517" max="1517" width="11" customWidth="1"/>
    <col min="1525" max="1526" width="10.7109375" customWidth="1"/>
    <col min="1528" max="1528" width="11.5703125" customWidth="1"/>
    <col min="1529" max="1529" width="13.7109375" customWidth="1"/>
    <col min="1530" max="1533" width="9.28515625" customWidth="1"/>
    <col min="1771" max="1771" width="34" customWidth="1"/>
    <col min="1772" max="1772" width="11.28515625" customWidth="1"/>
    <col min="1773" max="1773" width="11" customWidth="1"/>
    <col min="1781" max="1782" width="10.7109375" customWidth="1"/>
    <col min="1784" max="1784" width="11.5703125" customWidth="1"/>
    <col min="1785" max="1785" width="13.7109375" customWidth="1"/>
    <col min="1786" max="1789" width="9.28515625" customWidth="1"/>
    <col min="2027" max="2027" width="34" customWidth="1"/>
    <col min="2028" max="2028" width="11.28515625" customWidth="1"/>
    <col min="2029" max="2029" width="11" customWidth="1"/>
    <col min="2037" max="2038" width="10.7109375" customWidth="1"/>
    <col min="2040" max="2040" width="11.5703125" customWidth="1"/>
    <col min="2041" max="2041" width="13.7109375" customWidth="1"/>
    <col min="2042" max="2045" width="9.28515625" customWidth="1"/>
    <col min="2283" max="2283" width="34" customWidth="1"/>
    <col min="2284" max="2284" width="11.28515625" customWidth="1"/>
    <col min="2285" max="2285" width="11" customWidth="1"/>
    <col min="2293" max="2294" width="10.7109375" customWidth="1"/>
    <col min="2296" max="2296" width="11.5703125" customWidth="1"/>
    <col min="2297" max="2297" width="13.7109375" customWidth="1"/>
    <col min="2298" max="2301" width="9.28515625" customWidth="1"/>
    <col min="2539" max="2539" width="34" customWidth="1"/>
    <col min="2540" max="2540" width="11.28515625" customWidth="1"/>
    <col min="2541" max="2541" width="11" customWidth="1"/>
    <col min="2549" max="2550" width="10.7109375" customWidth="1"/>
    <col min="2552" max="2552" width="11.5703125" customWidth="1"/>
    <col min="2553" max="2553" width="13.7109375" customWidth="1"/>
    <col min="2554" max="2557" width="9.28515625" customWidth="1"/>
    <col min="2795" max="2795" width="34" customWidth="1"/>
    <col min="2796" max="2796" width="11.28515625" customWidth="1"/>
    <col min="2797" max="2797" width="11" customWidth="1"/>
    <col min="2805" max="2806" width="10.7109375" customWidth="1"/>
    <col min="2808" max="2808" width="11.5703125" customWidth="1"/>
    <col min="2809" max="2809" width="13.7109375" customWidth="1"/>
    <col min="2810" max="2813" width="9.28515625" customWidth="1"/>
    <col min="3051" max="3051" width="34" customWidth="1"/>
    <col min="3052" max="3052" width="11.28515625" customWidth="1"/>
    <col min="3053" max="3053" width="11" customWidth="1"/>
    <col min="3061" max="3062" width="10.7109375" customWidth="1"/>
    <col min="3064" max="3064" width="11.5703125" customWidth="1"/>
    <col min="3065" max="3065" width="13.7109375" customWidth="1"/>
    <col min="3066" max="3069" width="9.28515625" customWidth="1"/>
    <col min="3307" max="3307" width="34" customWidth="1"/>
    <col min="3308" max="3308" width="11.28515625" customWidth="1"/>
    <col min="3309" max="3309" width="11" customWidth="1"/>
    <col min="3317" max="3318" width="10.7109375" customWidth="1"/>
    <col min="3320" max="3320" width="11.5703125" customWidth="1"/>
    <col min="3321" max="3321" width="13.7109375" customWidth="1"/>
    <col min="3322" max="3325" width="9.28515625" customWidth="1"/>
    <col min="3563" max="3563" width="34" customWidth="1"/>
    <col min="3564" max="3564" width="11.28515625" customWidth="1"/>
    <col min="3565" max="3565" width="11" customWidth="1"/>
    <col min="3573" max="3574" width="10.7109375" customWidth="1"/>
    <col min="3576" max="3576" width="11.5703125" customWidth="1"/>
    <col min="3577" max="3577" width="13.7109375" customWidth="1"/>
    <col min="3578" max="3581" width="9.28515625" customWidth="1"/>
    <col min="3819" max="3819" width="34" customWidth="1"/>
    <col min="3820" max="3820" width="11.28515625" customWidth="1"/>
    <col min="3821" max="3821" width="11" customWidth="1"/>
    <col min="3829" max="3830" width="10.7109375" customWidth="1"/>
    <col min="3832" max="3832" width="11.5703125" customWidth="1"/>
    <col min="3833" max="3833" width="13.7109375" customWidth="1"/>
    <col min="3834" max="3837" width="9.28515625" customWidth="1"/>
    <col min="4075" max="4075" width="34" customWidth="1"/>
    <col min="4076" max="4076" width="11.28515625" customWidth="1"/>
    <col min="4077" max="4077" width="11" customWidth="1"/>
    <col min="4085" max="4086" width="10.7109375" customWidth="1"/>
    <col min="4088" max="4088" width="11.5703125" customWidth="1"/>
    <col min="4089" max="4089" width="13.7109375" customWidth="1"/>
    <col min="4090" max="4093" width="9.28515625" customWidth="1"/>
    <col min="4331" max="4331" width="34" customWidth="1"/>
    <col min="4332" max="4332" width="11.28515625" customWidth="1"/>
    <col min="4333" max="4333" width="11" customWidth="1"/>
    <col min="4341" max="4342" width="10.7109375" customWidth="1"/>
    <col min="4344" max="4344" width="11.5703125" customWidth="1"/>
    <col min="4345" max="4345" width="13.7109375" customWidth="1"/>
    <col min="4346" max="4349" width="9.28515625" customWidth="1"/>
    <col min="4587" max="4587" width="34" customWidth="1"/>
    <col min="4588" max="4588" width="11.28515625" customWidth="1"/>
    <col min="4589" max="4589" width="11" customWidth="1"/>
    <col min="4597" max="4598" width="10.7109375" customWidth="1"/>
    <col min="4600" max="4600" width="11.5703125" customWidth="1"/>
    <col min="4601" max="4601" width="13.7109375" customWidth="1"/>
    <col min="4602" max="4605" width="9.28515625" customWidth="1"/>
    <col min="4843" max="4843" width="34" customWidth="1"/>
    <col min="4844" max="4844" width="11.28515625" customWidth="1"/>
    <col min="4845" max="4845" width="11" customWidth="1"/>
    <col min="4853" max="4854" width="10.7109375" customWidth="1"/>
    <col min="4856" max="4856" width="11.5703125" customWidth="1"/>
    <col min="4857" max="4857" width="13.7109375" customWidth="1"/>
    <col min="4858" max="4861" width="9.28515625" customWidth="1"/>
    <col min="5099" max="5099" width="34" customWidth="1"/>
    <col min="5100" max="5100" width="11.28515625" customWidth="1"/>
    <col min="5101" max="5101" width="11" customWidth="1"/>
    <col min="5109" max="5110" width="10.7109375" customWidth="1"/>
    <col min="5112" max="5112" width="11.5703125" customWidth="1"/>
    <col min="5113" max="5113" width="13.7109375" customWidth="1"/>
    <col min="5114" max="5117" width="9.28515625" customWidth="1"/>
    <col min="5355" max="5355" width="34" customWidth="1"/>
    <col min="5356" max="5356" width="11.28515625" customWidth="1"/>
    <col min="5357" max="5357" width="11" customWidth="1"/>
    <col min="5365" max="5366" width="10.7109375" customWidth="1"/>
    <col min="5368" max="5368" width="11.5703125" customWidth="1"/>
    <col min="5369" max="5369" width="13.7109375" customWidth="1"/>
    <col min="5370" max="5373" width="9.28515625" customWidth="1"/>
    <col min="5611" max="5611" width="34" customWidth="1"/>
    <col min="5612" max="5612" width="11.28515625" customWidth="1"/>
    <col min="5613" max="5613" width="11" customWidth="1"/>
    <col min="5621" max="5622" width="10.7109375" customWidth="1"/>
    <col min="5624" max="5624" width="11.5703125" customWidth="1"/>
    <col min="5625" max="5625" width="13.7109375" customWidth="1"/>
    <col min="5626" max="5629" width="9.28515625" customWidth="1"/>
    <col min="5867" max="5867" width="34" customWidth="1"/>
    <col min="5868" max="5868" width="11.28515625" customWidth="1"/>
    <col min="5869" max="5869" width="11" customWidth="1"/>
    <col min="5877" max="5878" width="10.7109375" customWidth="1"/>
    <col min="5880" max="5880" width="11.5703125" customWidth="1"/>
    <col min="5881" max="5881" width="13.7109375" customWidth="1"/>
    <col min="5882" max="5885" width="9.28515625" customWidth="1"/>
    <col min="6123" max="6123" width="34" customWidth="1"/>
    <col min="6124" max="6124" width="11.28515625" customWidth="1"/>
    <col min="6125" max="6125" width="11" customWidth="1"/>
    <col min="6133" max="6134" width="10.7109375" customWidth="1"/>
    <col min="6136" max="6136" width="11.5703125" customWidth="1"/>
    <col min="6137" max="6137" width="13.7109375" customWidth="1"/>
    <col min="6138" max="6141" width="9.28515625" customWidth="1"/>
    <col min="6379" max="6379" width="34" customWidth="1"/>
    <col min="6380" max="6380" width="11.28515625" customWidth="1"/>
    <col min="6381" max="6381" width="11" customWidth="1"/>
    <col min="6389" max="6390" width="10.7109375" customWidth="1"/>
    <col min="6392" max="6392" width="11.5703125" customWidth="1"/>
    <col min="6393" max="6393" width="13.7109375" customWidth="1"/>
    <col min="6394" max="6397" width="9.28515625" customWidth="1"/>
    <col min="6635" max="6635" width="34" customWidth="1"/>
    <col min="6636" max="6636" width="11.28515625" customWidth="1"/>
    <col min="6637" max="6637" width="11" customWidth="1"/>
    <col min="6645" max="6646" width="10.7109375" customWidth="1"/>
    <col min="6648" max="6648" width="11.5703125" customWidth="1"/>
    <col min="6649" max="6649" width="13.7109375" customWidth="1"/>
    <col min="6650" max="6653" width="9.28515625" customWidth="1"/>
    <col min="6891" max="6891" width="34" customWidth="1"/>
    <col min="6892" max="6892" width="11.28515625" customWidth="1"/>
    <col min="6893" max="6893" width="11" customWidth="1"/>
    <col min="6901" max="6902" width="10.7109375" customWidth="1"/>
    <col min="6904" max="6904" width="11.5703125" customWidth="1"/>
    <col min="6905" max="6905" width="13.7109375" customWidth="1"/>
    <col min="6906" max="6909" width="9.28515625" customWidth="1"/>
    <col min="7147" max="7147" width="34" customWidth="1"/>
    <col min="7148" max="7148" width="11.28515625" customWidth="1"/>
    <col min="7149" max="7149" width="11" customWidth="1"/>
    <col min="7157" max="7158" width="10.7109375" customWidth="1"/>
    <col min="7160" max="7160" width="11.5703125" customWidth="1"/>
    <col min="7161" max="7161" width="13.7109375" customWidth="1"/>
    <col min="7162" max="7165" width="9.28515625" customWidth="1"/>
    <col min="7403" max="7403" width="34" customWidth="1"/>
    <col min="7404" max="7404" width="11.28515625" customWidth="1"/>
    <col min="7405" max="7405" width="11" customWidth="1"/>
    <col min="7413" max="7414" width="10.7109375" customWidth="1"/>
    <col min="7416" max="7416" width="11.5703125" customWidth="1"/>
    <col min="7417" max="7417" width="13.7109375" customWidth="1"/>
    <col min="7418" max="7421" width="9.28515625" customWidth="1"/>
    <col min="7659" max="7659" width="34" customWidth="1"/>
    <col min="7660" max="7660" width="11.28515625" customWidth="1"/>
    <col min="7661" max="7661" width="11" customWidth="1"/>
    <col min="7669" max="7670" width="10.7109375" customWidth="1"/>
    <col min="7672" max="7672" width="11.5703125" customWidth="1"/>
    <col min="7673" max="7673" width="13.7109375" customWidth="1"/>
    <col min="7674" max="7677" width="9.28515625" customWidth="1"/>
    <col min="7915" max="7915" width="34" customWidth="1"/>
    <col min="7916" max="7916" width="11.28515625" customWidth="1"/>
    <col min="7917" max="7917" width="11" customWidth="1"/>
    <col min="7925" max="7926" width="10.7109375" customWidth="1"/>
    <col min="7928" max="7928" width="11.5703125" customWidth="1"/>
    <col min="7929" max="7929" width="13.7109375" customWidth="1"/>
    <col min="7930" max="7933" width="9.28515625" customWidth="1"/>
    <col min="8171" max="8171" width="34" customWidth="1"/>
    <col min="8172" max="8172" width="11.28515625" customWidth="1"/>
    <col min="8173" max="8173" width="11" customWidth="1"/>
    <col min="8181" max="8182" width="10.7109375" customWidth="1"/>
    <col min="8184" max="8184" width="11.5703125" customWidth="1"/>
    <col min="8185" max="8185" width="13.7109375" customWidth="1"/>
    <col min="8186" max="8189" width="9.28515625" customWidth="1"/>
    <col min="8427" max="8427" width="34" customWidth="1"/>
    <col min="8428" max="8428" width="11.28515625" customWidth="1"/>
    <col min="8429" max="8429" width="11" customWidth="1"/>
    <col min="8437" max="8438" width="10.7109375" customWidth="1"/>
    <col min="8440" max="8440" width="11.5703125" customWidth="1"/>
    <col min="8441" max="8441" width="13.7109375" customWidth="1"/>
    <col min="8442" max="8445" width="9.28515625" customWidth="1"/>
    <col min="8683" max="8683" width="34" customWidth="1"/>
    <col min="8684" max="8684" width="11.28515625" customWidth="1"/>
    <col min="8685" max="8685" width="11" customWidth="1"/>
    <col min="8693" max="8694" width="10.7109375" customWidth="1"/>
    <col min="8696" max="8696" width="11.5703125" customWidth="1"/>
    <col min="8697" max="8697" width="13.7109375" customWidth="1"/>
    <col min="8698" max="8701" width="9.28515625" customWidth="1"/>
    <col min="8939" max="8939" width="34" customWidth="1"/>
    <col min="8940" max="8940" width="11.28515625" customWidth="1"/>
    <col min="8941" max="8941" width="11" customWidth="1"/>
    <col min="8949" max="8950" width="10.7109375" customWidth="1"/>
    <col min="8952" max="8952" width="11.5703125" customWidth="1"/>
    <col min="8953" max="8953" width="13.7109375" customWidth="1"/>
    <col min="8954" max="8957" width="9.28515625" customWidth="1"/>
    <col min="9195" max="9195" width="34" customWidth="1"/>
    <col min="9196" max="9196" width="11.28515625" customWidth="1"/>
    <col min="9197" max="9197" width="11" customWidth="1"/>
    <col min="9205" max="9206" width="10.7109375" customWidth="1"/>
    <col min="9208" max="9208" width="11.5703125" customWidth="1"/>
    <col min="9209" max="9209" width="13.7109375" customWidth="1"/>
    <col min="9210" max="9213" width="9.28515625" customWidth="1"/>
    <col min="9451" max="9451" width="34" customWidth="1"/>
    <col min="9452" max="9452" width="11.28515625" customWidth="1"/>
    <col min="9453" max="9453" width="11" customWidth="1"/>
    <col min="9461" max="9462" width="10.7109375" customWidth="1"/>
    <col min="9464" max="9464" width="11.5703125" customWidth="1"/>
    <col min="9465" max="9465" width="13.7109375" customWidth="1"/>
    <col min="9466" max="9469" width="9.28515625" customWidth="1"/>
    <col min="9707" max="9707" width="34" customWidth="1"/>
    <col min="9708" max="9708" width="11.28515625" customWidth="1"/>
    <col min="9709" max="9709" width="11" customWidth="1"/>
    <col min="9717" max="9718" width="10.7109375" customWidth="1"/>
    <col min="9720" max="9720" width="11.5703125" customWidth="1"/>
    <col min="9721" max="9721" width="13.7109375" customWidth="1"/>
    <col min="9722" max="9725" width="9.28515625" customWidth="1"/>
    <col min="9963" max="9963" width="34" customWidth="1"/>
    <col min="9964" max="9964" width="11.28515625" customWidth="1"/>
    <col min="9965" max="9965" width="11" customWidth="1"/>
    <col min="9973" max="9974" width="10.7109375" customWidth="1"/>
    <col min="9976" max="9976" width="11.5703125" customWidth="1"/>
    <col min="9977" max="9977" width="13.7109375" customWidth="1"/>
    <col min="9978" max="9981" width="9.28515625" customWidth="1"/>
    <col min="10219" max="10219" width="34" customWidth="1"/>
    <col min="10220" max="10220" width="11.28515625" customWidth="1"/>
    <col min="10221" max="10221" width="11" customWidth="1"/>
    <col min="10229" max="10230" width="10.7109375" customWidth="1"/>
    <col min="10232" max="10232" width="11.5703125" customWidth="1"/>
    <col min="10233" max="10233" width="13.7109375" customWidth="1"/>
    <col min="10234" max="10237" width="9.28515625" customWidth="1"/>
    <col min="10475" max="10475" width="34" customWidth="1"/>
    <col min="10476" max="10476" width="11.28515625" customWidth="1"/>
    <col min="10477" max="10477" width="11" customWidth="1"/>
    <col min="10485" max="10486" width="10.7109375" customWidth="1"/>
    <col min="10488" max="10488" width="11.5703125" customWidth="1"/>
    <col min="10489" max="10489" width="13.7109375" customWidth="1"/>
    <col min="10490" max="10493" width="9.28515625" customWidth="1"/>
    <col min="10731" max="10731" width="34" customWidth="1"/>
    <col min="10732" max="10732" width="11.28515625" customWidth="1"/>
    <col min="10733" max="10733" width="11" customWidth="1"/>
    <col min="10741" max="10742" width="10.7109375" customWidth="1"/>
    <col min="10744" max="10744" width="11.5703125" customWidth="1"/>
    <col min="10745" max="10745" width="13.7109375" customWidth="1"/>
    <col min="10746" max="10749" width="9.28515625" customWidth="1"/>
    <col min="10987" max="10987" width="34" customWidth="1"/>
    <col min="10988" max="10988" width="11.28515625" customWidth="1"/>
    <col min="10989" max="10989" width="11" customWidth="1"/>
    <col min="10997" max="10998" width="10.7109375" customWidth="1"/>
    <col min="11000" max="11000" width="11.5703125" customWidth="1"/>
    <col min="11001" max="11001" width="13.7109375" customWidth="1"/>
    <col min="11002" max="11005" width="9.28515625" customWidth="1"/>
    <col min="11243" max="11243" width="34" customWidth="1"/>
    <col min="11244" max="11244" width="11.28515625" customWidth="1"/>
    <col min="11245" max="11245" width="11" customWidth="1"/>
    <col min="11253" max="11254" width="10.7109375" customWidth="1"/>
    <col min="11256" max="11256" width="11.5703125" customWidth="1"/>
    <col min="11257" max="11257" width="13.7109375" customWidth="1"/>
    <col min="11258" max="11261" width="9.28515625" customWidth="1"/>
    <col min="11499" max="11499" width="34" customWidth="1"/>
    <col min="11500" max="11500" width="11.28515625" customWidth="1"/>
    <col min="11501" max="11501" width="11" customWidth="1"/>
    <col min="11509" max="11510" width="10.7109375" customWidth="1"/>
    <col min="11512" max="11512" width="11.5703125" customWidth="1"/>
    <col min="11513" max="11513" width="13.7109375" customWidth="1"/>
    <col min="11514" max="11517" width="9.28515625" customWidth="1"/>
    <col min="11755" max="11755" width="34" customWidth="1"/>
    <col min="11756" max="11756" width="11.28515625" customWidth="1"/>
    <col min="11757" max="11757" width="11" customWidth="1"/>
    <col min="11765" max="11766" width="10.7109375" customWidth="1"/>
    <col min="11768" max="11768" width="11.5703125" customWidth="1"/>
    <col min="11769" max="11769" width="13.7109375" customWidth="1"/>
    <col min="11770" max="11773" width="9.28515625" customWidth="1"/>
    <col min="12011" max="12011" width="34" customWidth="1"/>
    <col min="12012" max="12012" width="11.28515625" customWidth="1"/>
    <col min="12013" max="12013" width="11" customWidth="1"/>
    <col min="12021" max="12022" width="10.7109375" customWidth="1"/>
    <col min="12024" max="12024" width="11.5703125" customWidth="1"/>
    <col min="12025" max="12025" width="13.7109375" customWidth="1"/>
    <col min="12026" max="12029" width="9.28515625" customWidth="1"/>
    <col min="12267" max="12267" width="34" customWidth="1"/>
    <col min="12268" max="12268" width="11.28515625" customWidth="1"/>
    <col min="12269" max="12269" width="11" customWidth="1"/>
    <col min="12277" max="12278" width="10.7109375" customWidth="1"/>
    <col min="12280" max="12280" width="11.5703125" customWidth="1"/>
    <col min="12281" max="12281" width="13.7109375" customWidth="1"/>
    <col min="12282" max="12285" width="9.28515625" customWidth="1"/>
    <col min="12523" max="12523" width="34" customWidth="1"/>
    <col min="12524" max="12524" width="11.28515625" customWidth="1"/>
    <col min="12525" max="12525" width="11" customWidth="1"/>
    <col min="12533" max="12534" width="10.7109375" customWidth="1"/>
    <col min="12536" max="12536" width="11.5703125" customWidth="1"/>
    <col min="12537" max="12537" width="13.7109375" customWidth="1"/>
    <col min="12538" max="12541" width="9.28515625" customWidth="1"/>
    <col min="12779" max="12779" width="34" customWidth="1"/>
    <col min="12780" max="12780" width="11.28515625" customWidth="1"/>
    <col min="12781" max="12781" width="11" customWidth="1"/>
    <col min="12789" max="12790" width="10.7109375" customWidth="1"/>
    <col min="12792" max="12792" width="11.5703125" customWidth="1"/>
    <col min="12793" max="12793" width="13.7109375" customWidth="1"/>
    <col min="12794" max="12797" width="9.28515625" customWidth="1"/>
    <col min="13035" max="13035" width="34" customWidth="1"/>
    <col min="13036" max="13036" width="11.28515625" customWidth="1"/>
    <col min="13037" max="13037" width="11" customWidth="1"/>
    <col min="13045" max="13046" width="10.7109375" customWidth="1"/>
    <col min="13048" max="13048" width="11.5703125" customWidth="1"/>
    <col min="13049" max="13049" width="13.7109375" customWidth="1"/>
    <col min="13050" max="13053" width="9.28515625" customWidth="1"/>
    <col min="13291" max="13291" width="34" customWidth="1"/>
    <col min="13292" max="13292" width="11.28515625" customWidth="1"/>
    <col min="13293" max="13293" width="11" customWidth="1"/>
    <col min="13301" max="13302" width="10.7109375" customWidth="1"/>
    <col min="13304" max="13304" width="11.5703125" customWidth="1"/>
    <col min="13305" max="13305" width="13.7109375" customWidth="1"/>
    <col min="13306" max="13309" width="9.28515625" customWidth="1"/>
    <col min="13547" max="13547" width="34" customWidth="1"/>
    <col min="13548" max="13548" width="11.28515625" customWidth="1"/>
    <col min="13549" max="13549" width="11" customWidth="1"/>
    <col min="13557" max="13558" width="10.7109375" customWidth="1"/>
    <col min="13560" max="13560" width="11.5703125" customWidth="1"/>
    <col min="13561" max="13561" width="13.7109375" customWidth="1"/>
    <col min="13562" max="13565" width="9.28515625" customWidth="1"/>
    <col min="13803" max="13803" width="34" customWidth="1"/>
    <col min="13804" max="13804" width="11.28515625" customWidth="1"/>
    <col min="13805" max="13805" width="11" customWidth="1"/>
    <col min="13813" max="13814" width="10.7109375" customWidth="1"/>
    <col min="13816" max="13816" width="11.5703125" customWidth="1"/>
    <col min="13817" max="13817" width="13.7109375" customWidth="1"/>
    <col min="13818" max="13821" width="9.28515625" customWidth="1"/>
    <col min="14059" max="14059" width="34" customWidth="1"/>
    <col min="14060" max="14060" width="11.28515625" customWidth="1"/>
    <col min="14061" max="14061" width="11" customWidth="1"/>
    <col min="14069" max="14070" width="10.7109375" customWidth="1"/>
    <col min="14072" max="14072" width="11.5703125" customWidth="1"/>
    <col min="14073" max="14073" width="13.7109375" customWidth="1"/>
    <col min="14074" max="14077" width="9.28515625" customWidth="1"/>
    <col min="14315" max="14315" width="34" customWidth="1"/>
    <col min="14316" max="14316" width="11.28515625" customWidth="1"/>
    <col min="14317" max="14317" width="11" customWidth="1"/>
    <col min="14325" max="14326" width="10.7109375" customWidth="1"/>
    <col min="14328" max="14328" width="11.5703125" customWidth="1"/>
    <col min="14329" max="14329" width="13.7109375" customWidth="1"/>
    <col min="14330" max="14333" width="9.28515625" customWidth="1"/>
    <col min="14571" max="14571" width="34" customWidth="1"/>
    <col min="14572" max="14572" width="11.28515625" customWidth="1"/>
    <col min="14573" max="14573" width="11" customWidth="1"/>
    <col min="14581" max="14582" width="10.7109375" customWidth="1"/>
    <col min="14584" max="14584" width="11.5703125" customWidth="1"/>
    <col min="14585" max="14585" width="13.7109375" customWidth="1"/>
    <col min="14586" max="14589" width="9.28515625" customWidth="1"/>
    <col min="14827" max="14827" width="34" customWidth="1"/>
    <col min="14828" max="14828" width="11.28515625" customWidth="1"/>
    <col min="14829" max="14829" width="11" customWidth="1"/>
    <col min="14837" max="14838" width="10.7109375" customWidth="1"/>
    <col min="14840" max="14840" width="11.5703125" customWidth="1"/>
    <col min="14841" max="14841" width="13.7109375" customWidth="1"/>
    <col min="14842" max="14845" width="9.28515625" customWidth="1"/>
    <col min="15083" max="15083" width="34" customWidth="1"/>
    <col min="15084" max="15084" width="11.28515625" customWidth="1"/>
    <col min="15085" max="15085" width="11" customWidth="1"/>
    <col min="15093" max="15094" width="10.7109375" customWidth="1"/>
    <col min="15096" max="15096" width="11.5703125" customWidth="1"/>
    <col min="15097" max="15097" width="13.7109375" customWidth="1"/>
    <col min="15098" max="15101" width="9.28515625" customWidth="1"/>
    <col min="15339" max="15339" width="34" customWidth="1"/>
    <col min="15340" max="15340" width="11.28515625" customWidth="1"/>
    <col min="15341" max="15341" width="11" customWidth="1"/>
    <col min="15349" max="15350" width="10.7109375" customWidth="1"/>
    <col min="15352" max="15352" width="11.5703125" customWidth="1"/>
    <col min="15353" max="15353" width="13.7109375" customWidth="1"/>
    <col min="15354" max="15357" width="9.28515625" customWidth="1"/>
    <col min="15595" max="15595" width="34" customWidth="1"/>
    <col min="15596" max="15596" width="11.28515625" customWidth="1"/>
    <col min="15597" max="15597" width="11" customWidth="1"/>
    <col min="15605" max="15606" width="10.7109375" customWidth="1"/>
    <col min="15608" max="15608" width="11.5703125" customWidth="1"/>
    <col min="15609" max="15609" width="13.7109375" customWidth="1"/>
    <col min="15610" max="15613" width="9.28515625" customWidth="1"/>
    <col min="15851" max="15851" width="34" customWidth="1"/>
    <col min="15852" max="15852" width="11.28515625" customWidth="1"/>
    <col min="15853" max="15853" width="11" customWidth="1"/>
    <col min="15861" max="15862" width="10.7109375" customWidth="1"/>
    <col min="15864" max="15864" width="11.5703125" customWidth="1"/>
    <col min="15865" max="15865" width="13.7109375" customWidth="1"/>
    <col min="15866" max="15869" width="9.28515625" customWidth="1"/>
    <col min="16107" max="16107" width="34" customWidth="1"/>
    <col min="16108" max="16108" width="11.28515625" customWidth="1"/>
    <col min="16109" max="16109" width="11" customWidth="1"/>
    <col min="16117" max="16118" width="10.7109375" customWidth="1"/>
    <col min="16120" max="16120" width="11.5703125" customWidth="1"/>
    <col min="16121" max="16121" width="13.7109375" customWidth="1"/>
    <col min="16122" max="16125" width="9.28515625" customWidth="1"/>
  </cols>
  <sheetData>
    <row r="1" spans="1:11" ht="44.4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35" t="s">
        <v>287</v>
      </c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637" t="s">
        <v>171</v>
      </c>
      <c r="G3" s="637"/>
      <c r="H3" s="637"/>
      <c r="I3" s="637"/>
      <c r="J3" s="637"/>
      <c r="K3" s="638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15" customHeight="1" x14ac:dyDescent="0.25">
      <c r="A6" s="297" t="s">
        <v>212</v>
      </c>
      <c r="B6" s="298" t="s">
        <v>213</v>
      </c>
      <c r="C6" s="297">
        <f>D6+E6</f>
        <v>990</v>
      </c>
      <c r="D6" s="297">
        <v>990</v>
      </c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34.15" customHeight="1" x14ac:dyDescent="0.25">
      <c r="A7" s="300"/>
      <c r="B7" s="301" t="s">
        <v>214</v>
      </c>
      <c r="C7" s="299">
        <f t="shared" ref="C7:C51" si="0">D7+E7</f>
        <v>650</v>
      </c>
      <c r="D7" s="299">
        <v>650</v>
      </c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26.45" customHeight="1" x14ac:dyDescent="0.25">
      <c r="A8" s="302"/>
      <c r="B8" s="301" t="s">
        <v>215</v>
      </c>
      <c r="C8" s="299">
        <f t="shared" si="0"/>
        <v>1860</v>
      </c>
      <c r="D8" s="299">
        <v>1860</v>
      </c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32.450000000000003" customHeight="1" x14ac:dyDescent="0.25">
      <c r="A9" s="301" t="s">
        <v>216</v>
      </c>
      <c r="B9" s="301" t="s">
        <v>217</v>
      </c>
      <c r="C9" s="299">
        <f t="shared" si="0"/>
        <v>0</v>
      </c>
      <c r="D9" s="299"/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430</v>
      </c>
      <c r="D10" s="299">
        <v>430</v>
      </c>
      <c r="E10" s="299"/>
      <c r="F10" s="299">
        <f t="shared" si="1"/>
        <v>0</v>
      </c>
      <c r="G10" s="299"/>
      <c r="H10" s="299"/>
      <c r="I10" s="299">
        <f t="shared" si="2"/>
        <v>0</v>
      </c>
      <c r="J10" s="299"/>
      <c r="K10" s="299"/>
    </row>
    <row r="11" spans="1:11" x14ac:dyDescent="0.25">
      <c r="A11" s="301" t="s">
        <v>220</v>
      </c>
      <c r="B11" s="301" t="s">
        <v>221</v>
      </c>
      <c r="C11" s="299">
        <f t="shared" si="0"/>
        <v>0</v>
      </c>
      <c r="D11" s="299"/>
      <c r="E11" s="299"/>
      <c r="F11" s="299">
        <f t="shared" si="1"/>
        <v>0</v>
      </c>
      <c r="G11" s="299"/>
      <c r="H11" s="299"/>
      <c r="I11" s="299">
        <f t="shared" si="2"/>
        <v>0</v>
      </c>
      <c r="J11" s="299"/>
      <c r="K11" s="299"/>
    </row>
    <row r="12" spans="1:11" x14ac:dyDescent="0.25">
      <c r="A12" s="301" t="s">
        <v>222</v>
      </c>
      <c r="B12" s="301" t="s">
        <v>223</v>
      </c>
      <c r="C12" s="299">
        <f t="shared" si="0"/>
        <v>0</v>
      </c>
      <c r="D12" s="299"/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0</v>
      </c>
      <c r="D14" s="299"/>
      <c r="E14" s="299"/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0</v>
      </c>
      <c r="D15" s="299"/>
      <c r="E15" s="299"/>
      <c r="F15" s="299">
        <f t="shared" si="1"/>
        <v>0</v>
      </c>
      <c r="G15" s="299"/>
      <c r="H15" s="299"/>
      <c r="I15" s="299">
        <f t="shared" si="2"/>
        <v>0</v>
      </c>
      <c r="J15" s="299"/>
      <c r="K15" s="299"/>
    </row>
    <row r="16" spans="1:11" ht="31.9" customHeight="1" x14ac:dyDescent="0.25">
      <c r="A16" s="301" t="s">
        <v>228</v>
      </c>
      <c r="B16" s="301" t="s">
        <v>229</v>
      </c>
      <c r="C16" s="299">
        <f t="shared" si="0"/>
        <v>0</v>
      </c>
      <c r="D16" s="299"/>
      <c r="E16" s="299"/>
      <c r="F16" s="299">
        <f t="shared" si="1"/>
        <v>0</v>
      </c>
      <c r="G16" s="299"/>
      <c r="H16" s="299"/>
      <c r="I16" s="299">
        <f t="shared" si="2"/>
        <v>0</v>
      </c>
      <c r="J16" s="299"/>
      <c r="K16" s="299"/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0</v>
      </c>
      <c r="D18" s="299"/>
      <c r="E18" s="299"/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149999999999999" customHeight="1" x14ac:dyDescent="0.25">
      <c r="A19" s="302" t="s">
        <v>147</v>
      </c>
      <c r="B19" s="302" t="s">
        <v>146</v>
      </c>
      <c r="C19" s="299">
        <f t="shared" si="0"/>
        <v>1425</v>
      </c>
      <c r="D19" s="299">
        <v>625</v>
      </c>
      <c r="E19" s="299">
        <v>800</v>
      </c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149999999999999" customHeight="1" x14ac:dyDescent="0.25">
      <c r="A20" s="302" t="s">
        <v>234</v>
      </c>
      <c r="B20" s="301" t="s">
        <v>235</v>
      </c>
      <c r="C20" s="299">
        <f t="shared" si="0"/>
        <v>440</v>
      </c>
      <c r="D20" s="299">
        <v>440</v>
      </c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43.9" customHeight="1" x14ac:dyDescent="0.25">
      <c r="A21" s="302"/>
      <c r="B21" s="303" t="s">
        <v>236</v>
      </c>
      <c r="C21" s="299">
        <f t="shared" si="0"/>
        <v>950</v>
      </c>
      <c r="D21" s="299">
        <v>950</v>
      </c>
      <c r="E21" s="299"/>
      <c r="F21" s="299">
        <f t="shared" si="1"/>
        <v>0</v>
      </c>
      <c r="G21" s="299"/>
      <c r="H21" s="299"/>
      <c r="I21" s="299">
        <f t="shared" si="2"/>
        <v>200</v>
      </c>
      <c r="J21" s="299">
        <v>200</v>
      </c>
      <c r="K21" s="299"/>
    </row>
    <row r="22" spans="1:11" x14ac:dyDescent="0.25">
      <c r="A22" s="301" t="s">
        <v>237</v>
      </c>
      <c r="B22" s="301" t="s">
        <v>238</v>
      </c>
      <c r="C22" s="299">
        <f t="shared" si="0"/>
        <v>0</v>
      </c>
      <c r="D22" s="299"/>
      <c r="E22" s="299"/>
      <c r="F22" s="299">
        <f t="shared" si="1"/>
        <v>0</v>
      </c>
      <c r="G22" s="299"/>
      <c r="H22" s="299"/>
      <c r="I22" s="299">
        <f t="shared" si="2"/>
        <v>0</v>
      </c>
      <c r="J22" s="299"/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0</v>
      </c>
      <c r="D23" s="299">
        <f t="shared" ref="D23:E23" si="3">D24+D25+D26</f>
        <v>0</v>
      </c>
      <c r="E23" s="299">
        <f t="shared" si="3"/>
        <v>0</v>
      </c>
      <c r="F23" s="299">
        <f t="shared" si="1"/>
        <v>0</v>
      </c>
      <c r="G23" s="299">
        <f t="shared" ref="G23:K23" si="4">G24+G25+G26</f>
        <v>0</v>
      </c>
      <c r="H23" s="299">
        <f t="shared" si="4"/>
        <v>0</v>
      </c>
      <c r="I23" s="299">
        <f t="shared" si="2"/>
        <v>0</v>
      </c>
      <c r="J23" s="299">
        <f t="shared" si="4"/>
        <v>0</v>
      </c>
      <c r="K23" s="299">
        <f t="shared" si="4"/>
        <v>0</v>
      </c>
    </row>
    <row r="24" spans="1:11" x14ac:dyDescent="0.25">
      <c r="A24" s="643"/>
      <c r="B24" s="304" t="s">
        <v>241</v>
      </c>
      <c r="C24" s="299">
        <f t="shared" si="0"/>
        <v>0</v>
      </c>
      <c r="D24" s="299"/>
      <c r="E24" s="299"/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83.45" customHeight="1" x14ac:dyDescent="0.25">
      <c r="A25" s="643"/>
      <c r="B25" s="304" t="s">
        <v>242</v>
      </c>
      <c r="C25" s="299">
        <f t="shared" si="0"/>
        <v>0</v>
      </c>
      <c r="D25" s="299"/>
      <c r="E25" s="299"/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8.75" x14ac:dyDescent="0.25">
      <c r="A26" s="644"/>
      <c r="B26" s="304" t="s">
        <v>243</v>
      </c>
      <c r="C26" s="299">
        <f t="shared" si="0"/>
        <v>0</v>
      </c>
      <c r="D26" s="299"/>
      <c r="E26" s="299"/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x14ac:dyDescent="0.25">
      <c r="A27" s="645" t="s">
        <v>244</v>
      </c>
      <c r="B27" s="301" t="s">
        <v>245</v>
      </c>
      <c r="C27" s="299">
        <f t="shared" si="0"/>
        <v>520</v>
      </c>
      <c r="D27" s="299">
        <v>520</v>
      </c>
      <c r="E27" s="299"/>
      <c r="F27" s="299">
        <f t="shared" si="1"/>
        <v>0</v>
      </c>
      <c r="G27" s="299"/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f t="shared" si="0"/>
        <v>1075</v>
      </c>
      <c r="D28" s="299">
        <v>1075</v>
      </c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0</v>
      </c>
      <c r="D29" s="299"/>
      <c r="E29" s="299"/>
      <c r="F29" s="299">
        <f t="shared" si="1"/>
        <v>0</v>
      </c>
      <c r="G29" s="299"/>
      <c r="H29" s="299"/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430</v>
      </c>
      <c r="D30" s="299">
        <v>430</v>
      </c>
      <c r="E30" s="299"/>
      <c r="F30" s="299">
        <f t="shared" si="1"/>
        <v>0</v>
      </c>
      <c r="G30" s="299"/>
      <c r="H30" s="299"/>
      <c r="I30" s="299">
        <f t="shared" si="2"/>
        <v>0</v>
      </c>
      <c r="J30" s="299"/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210</v>
      </c>
      <c r="D31" s="299"/>
      <c r="E31" s="299">
        <v>210</v>
      </c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149999999999999" customHeight="1" x14ac:dyDescent="0.25">
      <c r="A32" s="301" t="s">
        <v>252</v>
      </c>
      <c r="B32" s="301" t="s">
        <v>253</v>
      </c>
      <c r="C32" s="299">
        <f t="shared" si="0"/>
        <v>0</v>
      </c>
      <c r="D32" s="299"/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0</v>
      </c>
      <c r="D33" s="299"/>
      <c r="E33" s="299"/>
      <c r="F33" s="299">
        <f t="shared" si="1"/>
        <v>0</v>
      </c>
      <c r="G33" s="299"/>
      <c r="H33" s="299"/>
      <c r="I33" s="299">
        <f t="shared" si="2"/>
        <v>0</v>
      </c>
      <c r="J33" s="299"/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0</v>
      </c>
      <c r="D34" s="299"/>
      <c r="E34" s="299"/>
      <c r="F34" s="299">
        <f t="shared" si="1"/>
        <v>0</v>
      </c>
      <c r="G34" s="299"/>
      <c r="H34" s="299"/>
      <c r="I34" s="299">
        <f t="shared" si="2"/>
        <v>0</v>
      </c>
      <c r="J34" s="299"/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450</v>
      </c>
      <c r="D35" s="299">
        <v>450</v>
      </c>
      <c r="E35" s="299"/>
      <c r="F35" s="299">
        <f t="shared" si="1"/>
        <v>0</v>
      </c>
      <c r="G35" s="299"/>
      <c r="H35" s="299"/>
      <c r="I35" s="299">
        <f t="shared" si="2"/>
        <v>0</v>
      </c>
      <c r="J35" s="299"/>
      <c r="K35" s="299"/>
    </row>
    <row r="36" spans="1:11" x14ac:dyDescent="0.25">
      <c r="A36" s="301" t="s">
        <v>257</v>
      </c>
      <c r="B36" s="301" t="s">
        <v>258</v>
      </c>
      <c r="C36" s="299">
        <f t="shared" si="0"/>
        <v>1175</v>
      </c>
      <c r="D36" s="308"/>
      <c r="E36" s="299">
        <v>1175</v>
      </c>
      <c r="F36" s="299">
        <f t="shared" si="1"/>
        <v>0</v>
      </c>
      <c r="G36" s="299"/>
      <c r="H36" s="299"/>
      <c r="I36" s="299">
        <f t="shared" si="2"/>
        <v>0</v>
      </c>
      <c r="J36" s="299"/>
      <c r="K36" s="299"/>
    </row>
    <row r="37" spans="1:11" x14ac:dyDescent="0.25">
      <c r="A37" s="301" t="s">
        <v>259</v>
      </c>
      <c r="B37" s="301" t="s">
        <v>260</v>
      </c>
      <c r="C37" s="299">
        <f t="shared" si="0"/>
        <v>470</v>
      </c>
      <c r="D37" s="299">
        <v>470</v>
      </c>
      <c r="E37" s="299"/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0</v>
      </c>
      <c r="D38" s="299"/>
      <c r="E38" s="299"/>
      <c r="F38" s="299">
        <f t="shared" si="1"/>
        <v>0</v>
      </c>
      <c r="G38" s="299"/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0</v>
      </c>
      <c r="D39" s="299"/>
      <c r="E39" s="299"/>
      <c r="F39" s="299">
        <f t="shared" si="1"/>
        <v>0</v>
      </c>
      <c r="G39" s="299"/>
      <c r="H39" s="299"/>
      <c r="I39" s="299">
        <f t="shared" si="2"/>
        <v>0</v>
      </c>
      <c r="J39" s="299"/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0</v>
      </c>
      <c r="D40" s="299">
        <v>0</v>
      </c>
      <c r="E40" s="299"/>
      <c r="F40" s="299">
        <f t="shared" si="1"/>
        <v>0</v>
      </c>
      <c r="G40" s="299"/>
      <c r="H40" s="299"/>
      <c r="I40" s="299">
        <f t="shared" si="2"/>
        <v>0</v>
      </c>
      <c r="J40" s="299">
        <v>0</v>
      </c>
      <c r="K40" s="299"/>
    </row>
    <row r="41" spans="1:11" x14ac:dyDescent="0.25">
      <c r="A41" s="627"/>
      <c r="B41" s="301" t="s">
        <v>267</v>
      </c>
      <c r="C41" s="299">
        <f t="shared" si="0"/>
        <v>0</v>
      </c>
      <c r="D41" s="299"/>
      <c r="E41" s="299"/>
      <c r="F41" s="299">
        <f t="shared" si="1"/>
        <v>0</v>
      </c>
      <c r="G41" s="299"/>
      <c r="H41" s="299"/>
      <c r="I41" s="299">
        <f t="shared" si="2"/>
        <v>0</v>
      </c>
      <c r="J41" s="299"/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2220</v>
      </c>
      <c r="D42" s="309">
        <v>2220</v>
      </c>
      <c r="E42" s="299"/>
      <c r="F42" s="299">
        <f t="shared" si="1"/>
        <v>32</v>
      </c>
      <c r="G42" s="309">
        <v>32</v>
      </c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0</v>
      </c>
      <c r="D43" s="299"/>
      <c r="E43" s="299"/>
      <c r="F43" s="299">
        <f t="shared" si="1"/>
        <v>0</v>
      </c>
      <c r="G43" s="299"/>
      <c r="H43" s="299"/>
      <c r="I43" s="299">
        <f t="shared" si="2"/>
        <v>0</v>
      </c>
      <c r="J43" s="299"/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860</v>
      </c>
      <c r="D44" s="299">
        <v>860</v>
      </c>
      <c r="E44" s="299"/>
      <c r="F44" s="299">
        <f t="shared" si="1"/>
        <v>0</v>
      </c>
      <c r="G44" s="299"/>
      <c r="H44" s="299"/>
      <c r="I44" s="299">
        <f t="shared" si="2"/>
        <v>125</v>
      </c>
      <c r="J44" s="299">
        <v>125</v>
      </c>
      <c r="K44" s="299"/>
    </row>
    <row r="45" spans="1:11" ht="18" customHeight="1" x14ac:dyDescent="0.25">
      <c r="A45" s="627"/>
      <c r="B45" s="301" t="s">
        <v>274</v>
      </c>
      <c r="C45" s="299">
        <f t="shared" si="0"/>
        <v>0</v>
      </c>
      <c r="D45" s="299"/>
      <c r="E45" s="299"/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460</v>
      </c>
      <c r="D46" s="299">
        <v>460</v>
      </c>
      <c r="E46" s="299"/>
      <c r="F46" s="299">
        <f t="shared" si="1"/>
        <v>0</v>
      </c>
      <c r="G46" s="299"/>
      <c r="H46" s="299"/>
      <c r="I46" s="299">
        <f t="shared" si="2"/>
        <v>0</v>
      </c>
      <c r="J46" s="299"/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2535</v>
      </c>
      <c r="D47" s="299">
        <v>2535</v>
      </c>
      <c r="E47" s="299"/>
      <c r="F47" s="299">
        <f t="shared" si="1"/>
        <v>64</v>
      </c>
      <c r="G47" s="299">
        <v>64</v>
      </c>
      <c r="H47" s="299"/>
      <c r="I47" s="299">
        <f t="shared" si="2"/>
        <v>0</v>
      </c>
      <c r="J47" s="299"/>
      <c r="K47" s="299"/>
    </row>
    <row r="48" spans="1:11" ht="19.899999999999999" customHeight="1" x14ac:dyDescent="0.25">
      <c r="A48" s="301" t="s">
        <v>278</v>
      </c>
      <c r="B48" s="301" t="s">
        <v>279</v>
      </c>
      <c r="C48" s="299">
        <f t="shared" si="0"/>
        <v>0</v>
      </c>
      <c r="D48" s="299"/>
      <c r="E48" s="299"/>
      <c r="F48" s="299">
        <f t="shared" si="1"/>
        <v>0</v>
      </c>
      <c r="G48" s="299"/>
      <c r="H48" s="299"/>
      <c r="I48" s="299">
        <f t="shared" si="2"/>
        <v>0</v>
      </c>
      <c r="J48" s="299"/>
      <c r="K48" s="299"/>
    </row>
    <row r="49" spans="1:12" ht="19.899999999999999" customHeight="1" x14ac:dyDescent="0.25">
      <c r="A49" s="301" t="s">
        <v>280</v>
      </c>
      <c r="B49" s="301" t="s">
        <v>281</v>
      </c>
      <c r="C49" s="299">
        <f t="shared" si="0"/>
        <v>0</v>
      </c>
      <c r="D49" s="299"/>
      <c r="E49" s="299"/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2" x14ac:dyDescent="0.25">
      <c r="A50" s="301" t="s">
        <v>282</v>
      </c>
      <c r="B50" s="301" t="s">
        <v>283</v>
      </c>
      <c r="C50" s="299">
        <f t="shared" si="0"/>
        <v>410</v>
      </c>
      <c r="D50" s="299">
        <v>410</v>
      </c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2" ht="31.5" x14ac:dyDescent="0.25">
      <c r="A51" s="311" t="s">
        <v>70</v>
      </c>
      <c r="B51" s="312"/>
      <c r="C51" s="271">
        <f t="shared" si="0"/>
        <v>17560</v>
      </c>
      <c r="D51" s="273">
        <f>SUM(D6:D23)+SUM(D27:D50)</f>
        <v>15375</v>
      </c>
      <c r="E51" s="273">
        <f>SUM(E6:E23)+SUM(E27:E50)</f>
        <v>2185</v>
      </c>
      <c r="F51" s="271">
        <f t="shared" si="1"/>
        <v>96</v>
      </c>
      <c r="G51" s="273">
        <f>SUM(G6:G23)+SUM(G27:G50)</f>
        <v>96</v>
      </c>
      <c r="H51" s="273">
        <f>SUM(H6:H23)+SUM(H27:H50)</f>
        <v>0</v>
      </c>
      <c r="I51" s="271">
        <f t="shared" si="2"/>
        <v>325</v>
      </c>
      <c r="J51" s="273">
        <f>SUM(J6:J23)+SUM(J27:J50)</f>
        <v>325</v>
      </c>
      <c r="K51" s="273">
        <f>SUM(K6:K23)+SUM(K27:K50)</f>
        <v>0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1">
    <mergeCell ref="A23:A26"/>
    <mergeCell ref="A27:A29"/>
    <mergeCell ref="A40:A41"/>
    <mergeCell ref="A44:A45"/>
    <mergeCell ref="B1:K1"/>
    <mergeCell ref="A3:A5"/>
    <mergeCell ref="B3:B5"/>
    <mergeCell ref="C3:E4"/>
    <mergeCell ref="F3:K3"/>
    <mergeCell ref="F4:H4"/>
    <mergeCell ref="I4:K4"/>
  </mergeCells>
  <pageMargins left="0.7" right="0.7" top="0.75" bottom="0.75" header="0.3" footer="0.3"/>
  <pageSetup paperSize="9" scale="58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79998168889431442"/>
    <pageSetUpPr fitToPage="1"/>
  </sheetPr>
  <dimension ref="A1:S39"/>
  <sheetViews>
    <sheetView view="pageBreakPreview" zoomScale="58" zoomScaleNormal="64" zoomScaleSheetLayoutView="58" workbookViewId="0">
      <selection activeCell="M37" sqref="M1:O1048576"/>
    </sheetView>
  </sheetViews>
  <sheetFormatPr defaultRowHeight="15" x14ac:dyDescent="0.25"/>
  <cols>
    <col min="1" max="1" width="33.28515625" style="186" customWidth="1"/>
    <col min="2" max="2" width="35.7109375" style="186" customWidth="1"/>
    <col min="3" max="5" width="9.140625" style="186"/>
    <col min="6" max="11" width="9.28515625" style="3" customWidth="1"/>
    <col min="12" max="14" width="9.140625" style="186"/>
    <col min="15" max="15" width="13.140625" style="186" customWidth="1"/>
    <col min="16" max="17" width="8.85546875" style="186" customWidth="1"/>
    <col min="18" max="247" width="9.140625" style="186"/>
    <col min="248" max="248" width="37.28515625" style="186" customWidth="1"/>
    <col min="249" max="251" width="9.140625" style="186"/>
    <col min="252" max="257" width="9.28515625" style="186" customWidth="1"/>
    <col min="258" max="503" width="9.140625" style="186"/>
    <col min="504" max="504" width="37.28515625" style="186" customWidth="1"/>
    <col min="505" max="507" width="9.140625" style="186"/>
    <col min="508" max="513" width="9.28515625" style="186" customWidth="1"/>
    <col min="514" max="759" width="9.140625" style="186"/>
    <col min="760" max="760" width="37.28515625" style="186" customWidth="1"/>
    <col min="761" max="763" width="9.140625" style="186"/>
    <col min="764" max="769" width="9.28515625" style="186" customWidth="1"/>
    <col min="770" max="1015" width="9.140625" style="186"/>
    <col min="1016" max="1016" width="37.28515625" style="186" customWidth="1"/>
    <col min="1017" max="1019" width="9.140625" style="186"/>
    <col min="1020" max="1025" width="9.28515625" style="186" customWidth="1"/>
    <col min="1026" max="1271" width="9.140625" style="186"/>
    <col min="1272" max="1272" width="37.28515625" style="186" customWidth="1"/>
    <col min="1273" max="1275" width="9.140625" style="186"/>
    <col min="1276" max="1281" width="9.28515625" style="186" customWidth="1"/>
    <col min="1282" max="1527" width="9.140625" style="186"/>
    <col min="1528" max="1528" width="37.28515625" style="186" customWidth="1"/>
    <col min="1529" max="1531" width="9.140625" style="186"/>
    <col min="1532" max="1537" width="9.28515625" style="186" customWidth="1"/>
    <col min="1538" max="1783" width="9.140625" style="186"/>
    <col min="1784" max="1784" width="37.28515625" style="186" customWidth="1"/>
    <col min="1785" max="1787" width="9.140625" style="186"/>
    <col min="1788" max="1793" width="9.28515625" style="186" customWidth="1"/>
    <col min="1794" max="2039" width="9.140625" style="186"/>
    <col min="2040" max="2040" width="37.28515625" style="186" customWidth="1"/>
    <col min="2041" max="2043" width="9.140625" style="186"/>
    <col min="2044" max="2049" width="9.28515625" style="186" customWidth="1"/>
    <col min="2050" max="2295" width="9.140625" style="186"/>
    <col min="2296" max="2296" width="37.28515625" style="186" customWidth="1"/>
    <col min="2297" max="2299" width="9.140625" style="186"/>
    <col min="2300" max="2305" width="9.28515625" style="186" customWidth="1"/>
    <col min="2306" max="2551" width="9.140625" style="186"/>
    <col min="2552" max="2552" width="37.28515625" style="186" customWidth="1"/>
    <col min="2553" max="2555" width="9.140625" style="186"/>
    <col min="2556" max="2561" width="9.28515625" style="186" customWidth="1"/>
    <col min="2562" max="2807" width="9.140625" style="186"/>
    <col min="2808" max="2808" width="37.28515625" style="186" customWidth="1"/>
    <col min="2809" max="2811" width="9.140625" style="186"/>
    <col min="2812" max="2817" width="9.28515625" style="186" customWidth="1"/>
    <col min="2818" max="3063" width="9.140625" style="186"/>
    <col min="3064" max="3064" width="37.28515625" style="186" customWidth="1"/>
    <col min="3065" max="3067" width="9.140625" style="186"/>
    <col min="3068" max="3073" width="9.28515625" style="186" customWidth="1"/>
    <col min="3074" max="3319" width="9.140625" style="186"/>
    <col min="3320" max="3320" width="37.28515625" style="186" customWidth="1"/>
    <col min="3321" max="3323" width="9.140625" style="186"/>
    <col min="3324" max="3329" width="9.28515625" style="186" customWidth="1"/>
    <col min="3330" max="3575" width="9.140625" style="186"/>
    <col min="3576" max="3576" width="37.28515625" style="186" customWidth="1"/>
    <col min="3577" max="3579" width="9.140625" style="186"/>
    <col min="3580" max="3585" width="9.28515625" style="186" customWidth="1"/>
    <col min="3586" max="3831" width="9.140625" style="186"/>
    <col min="3832" max="3832" width="37.28515625" style="186" customWidth="1"/>
    <col min="3833" max="3835" width="9.140625" style="186"/>
    <col min="3836" max="3841" width="9.28515625" style="186" customWidth="1"/>
    <col min="3842" max="4087" width="9.140625" style="186"/>
    <col min="4088" max="4088" width="37.28515625" style="186" customWidth="1"/>
    <col min="4089" max="4091" width="9.140625" style="186"/>
    <col min="4092" max="4097" width="9.28515625" style="186" customWidth="1"/>
    <col min="4098" max="4343" width="9.140625" style="186"/>
    <col min="4344" max="4344" width="37.28515625" style="186" customWidth="1"/>
    <col min="4345" max="4347" width="9.140625" style="186"/>
    <col min="4348" max="4353" width="9.28515625" style="186" customWidth="1"/>
    <col min="4354" max="4599" width="9.140625" style="186"/>
    <col min="4600" max="4600" width="37.28515625" style="186" customWidth="1"/>
    <col min="4601" max="4603" width="9.140625" style="186"/>
    <col min="4604" max="4609" width="9.28515625" style="186" customWidth="1"/>
    <col min="4610" max="4855" width="9.140625" style="186"/>
    <col min="4856" max="4856" width="37.28515625" style="186" customWidth="1"/>
    <col min="4857" max="4859" width="9.140625" style="186"/>
    <col min="4860" max="4865" width="9.28515625" style="186" customWidth="1"/>
    <col min="4866" max="5111" width="9.140625" style="186"/>
    <col min="5112" max="5112" width="37.28515625" style="186" customWidth="1"/>
    <col min="5113" max="5115" width="9.140625" style="186"/>
    <col min="5116" max="5121" width="9.28515625" style="186" customWidth="1"/>
    <col min="5122" max="5367" width="9.140625" style="186"/>
    <col min="5368" max="5368" width="37.28515625" style="186" customWidth="1"/>
    <col min="5369" max="5371" width="9.140625" style="186"/>
    <col min="5372" max="5377" width="9.28515625" style="186" customWidth="1"/>
    <col min="5378" max="5623" width="9.140625" style="186"/>
    <col min="5624" max="5624" width="37.28515625" style="186" customWidth="1"/>
    <col min="5625" max="5627" width="9.140625" style="186"/>
    <col min="5628" max="5633" width="9.28515625" style="186" customWidth="1"/>
    <col min="5634" max="5879" width="9.140625" style="186"/>
    <col min="5880" max="5880" width="37.28515625" style="186" customWidth="1"/>
    <col min="5881" max="5883" width="9.140625" style="186"/>
    <col min="5884" max="5889" width="9.28515625" style="186" customWidth="1"/>
    <col min="5890" max="6135" width="9.140625" style="186"/>
    <col min="6136" max="6136" width="37.28515625" style="186" customWidth="1"/>
    <col min="6137" max="6139" width="9.140625" style="186"/>
    <col min="6140" max="6145" width="9.28515625" style="186" customWidth="1"/>
    <col min="6146" max="6391" width="9.140625" style="186"/>
    <col min="6392" max="6392" width="37.28515625" style="186" customWidth="1"/>
    <col min="6393" max="6395" width="9.140625" style="186"/>
    <col min="6396" max="6401" width="9.28515625" style="186" customWidth="1"/>
    <col min="6402" max="6647" width="9.140625" style="186"/>
    <col min="6648" max="6648" width="37.28515625" style="186" customWidth="1"/>
    <col min="6649" max="6651" width="9.140625" style="186"/>
    <col min="6652" max="6657" width="9.28515625" style="186" customWidth="1"/>
    <col min="6658" max="6903" width="9.140625" style="186"/>
    <col min="6904" max="6904" width="37.28515625" style="186" customWidth="1"/>
    <col min="6905" max="6907" width="9.140625" style="186"/>
    <col min="6908" max="6913" width="9.28515625" style="186" customWidth="1"/>
    <col min="6914" max="7159" width="9.140625" style="186"/>
    <col min="7160" max="7160" width="37.28515625" style="186" customWidth="1"/>
    <col min="7161" max="7163" width="9.140625" style="186"/>
    <col min="7164" max="7169" width="9.28515625" style="186" customWidth="1"/>
    <col min="7170" max="7415" width="9.140625" style="186"/>
    <col min="7416" max="7416" width="37.28515625" style="186" customWidth="1"/>
    <col min="7417" max="7419" width="9.140625" style="186"/>
    <col min="7420" max="7425" width="9.28515625" style="186" customWidth="1"/>
    <col min="7426" max="7671" width="9.140625" style="186"/>
    <col min="7672" max="7672" width="37.28515625" style="186" customWidth="1"/>
    <col min="7673" max="7675" width="9.140625" style="186"/>
    <col min="7676" max="7681" width="9.28515625" style="186" customWidth="1"/>
    <col min="7682" max="7927" width="9.140625" style="186"/>
    <col min="7928" max="7928" width="37.28515625" style="186" customWidth="1"/>
    <col min="7929" max="7931" width="9.140625" style="186"/>
    <col min="7932" max="7937" width="9.28515625" style="186" customWidth="1"/>
    <col min="7938" max="8183" width="9.140625" style="186"/>
    <col min="8184" max="8184" width="37.28515625" style="186" customWidth="1"/>
    <col min="8185" max="8187" width="9.140625" style="186"/>
    <col min="8188" max="8193" width="9.28515625" style="186" customWidth="1"/>
    <col min="8194" max="8439" width="9.140625" style="186"/>
    <col min="8440" max="8440" width="37.28515625" style="186" customWidth="1"/>
    <col min="8441" max="8443" width="9.140625" style="186"/>
    <col min="8444" max="8449" width="9.28515625" style="186" customWidth="1"/>
    <col min="8450" max="8695" width="9.140625" style="186"/>
    <col min="8696" max="8696" width="37.28515625" style="186" customWidth="1"/>
    <col min="8697" max="8699" width="9.140625" style="186"/>
    <col min="8700" max="8705" width="9.28515625" style="186" customWidth="1"/>
    <col min="8706" max="8951" width="9.140625" style="186"/>
    <col min="8952" max="8952" width="37.28515625" style="186" customWidth="1"/>
    <col min="8953" max="8955" width="9.140625" style="186"/>
    <col min="8956" max="8961" width="9.28515625" style="186" customWidth="1"/>
    <col min="8962" max="9207" width="9.140625" style="186"/>
    <col min="9208" max="9208" width="37.28515625" style="186" customWidth="1"/>
    <col min="9209" max="9211" width="9.140625" style="186"/>
    <col min="9212" max="9217" width="9.28515625" style="186" customWidth="1"/>
    <col min="9218" max="9463" width="9.140625" style="186"/>
    <col min="9464" max="9464" width="37.28515625" style="186" customWidth="1"/>
    <col min="9465" max="9467" width="9.140625" style="186"/>
    <col min="9468" max="9473" width="9.28515625" style="186" customWidth="1"/>
    <col min="9474" max="9719" width="9.140625" style="186"/>
    <col min="9720" max="9720" width="37.28515625" style="186" customWidth="1"/>
    <col min="9721" max="9723" width="9.140625" style="186"/>
    <col min="9724" max="9729" width="9.28515625" style="186" customWidth="1"/>
    <col min="9730" max="9975" width="9.140625" style="186"/>
    <col min="9976" max="9976" width="37.28515625" style="186" customWidth="1"/>
    <col min="9977" max="9979" width="9.140625" style="186"/>
    <col min="9980" max="9985" width="9.28515625" style="186" customWidth="1"/>
    <col min="9986" max="10231" width="9.140625" style="186"/>
    <col min="10232" max="10232" width="37.28515625" style="186" customWidth="1"/>
    <col min="10233" max="10235" width="9.140625" style="186"/>
    <col min="10236" max="10241" width="9.28515625" style="186" customWidth="1"/>
    <col min="10242" max="10487" width="9.140625" style="186"/>
    <col min="10488" max="10488" width="37.28515625" style="186" customWidth="1"/>
    <col min="10489" max="10491" width="9.140625" style="186"/>
    <col min="10492" max="10497" width="9.28515625" style="186" customWidth="1"/>
    <col min="10498" max="10743" width="9.140625" style="186"/>
    <col min="10744" max="10744" width="37.28515625" style="186" customWidth="1"/>
    <col min="10745" max="10747" width="9.140625" style="186"/>
    <col min="10748" max="10753" width="9.28515625" style="186" customWidth="1"/>
    <col min="10754" max="10999" width="9.140625" style="186"/>
    <col min="11000" max="11000" width="37.28515625" style="186" customWidth="1"/>
    <col min="11001" max="11003" width="9.140625" style="186"/>
    <col min="11004" max="11009" width="9.28515625" style="186" customWidth="1"/>
    <col min="11010" max="11255" width="9.140625" style="186"/>
    <col min="11256" max="11256" width="37.28515625" style="186" customWidth="1"/>
    <col min="11257" max="11259" width="9.140625" style="186"/>
    <col min="11260" max="11265" width="9.28515625" style="186" customWidth="1"/>
    <col min="11266" max="11511" width="9.140625" style="186"/>
    <col min="11512" max="11512" width="37.28515625" style="186" customWidth="1"/>
    <col min="11513" max="11515" width="9.140625" style="186"/>
    <col min="11516" max="11521" width="9.28515625" style="186" customWidth="1"/>
    <col min="11522" max="11767" width="9.140625" style="186"/>
    <col min="11768" max="11768" width="37.28515625" style="186" customWidth="1"/>
    <col min="11769" max="11771" width="9.140625" style="186"/>
    <col min="11772" max="11777" width="9.28515625" style="186" customWidth="1"/>
    <col min="11778" max="12023" width="9.140625" style="186"/>
    <col min="12024" max="12024" width="37.28515625" style="186" customWidth="1"/>
    <col min="12025" max="12027" width="9.140625" style="186"/>
    <col min="12028" max="12033" width="9.28515625" style="186" customWidth="1"/>
    <col min="12034" max="12279" width="9.140625" style="186"/>
    <col min="12280" max="12280" width="37.28515625" style="186" customWidth="1"/>
    <col min="12281" max="12283" width="9.140625" style="186"/>
    <col min="12284" max="12289" width="9.28515625" style="186" customWidth="1"/>
    <col min="12290" max="12535" width="9.140625" style="186"/>
    <col min="12536" max="12536" width="37.28515625" style="186" customWidth="1"/>
    <col min="12537" max="12539" width="9.140625" style="186"/>
    <col min="12540" max="12545" width="9.28515625" style="186" customWidth="1"/>
    <col min="12546" max="12791" width="9.140625" style="186"/>
    <col min="12792" max="12792" width="37.28515625" style="186" customWidth="1"/>
    <col min="12793" max="12795" width="9.140625" style="186"/>
    <col min="12796" max="12801" width="9.28515625" style="186" customWidth="1"/>
    <col min="12802" max="13047" width="9.140625" style="186"/>
    <col min="13048" max="13048" width="37.28515625" style="186" customWidth="1"/>
    <col min="13049" max="13051" width="9.140625" style="186"/>
    <col min="13052" max="13057" width="9.28515625" style="186" customWidth="1"/>
    <col min="13058" max="13303" width="9.140625" style="186"/>
    <col min="13304" max="13304" width="37.28515625" style="186" customWidth="1"/>
    <col min="13305" max="13307" width="9.140625" style="186"/>
    <col min="13308" max="13313" width="9.28515625" style="186" customWidth="1"/>
    <col min="13314" max="13559" width="9.140625" style="186"/>
    <col min="13560" max="13560" width="37.28515625" style="186" customWidth="1"/>
    <col min="13561" max="13563" width="9.140625" style="186"/>
    <col min="13564" max="13569" width="9.28515625" style="186" customWidth="1"/>
    <col min="13570" max="13815" width="9.140625" style="186"/>
    <col min="13816" max="13816" width="37.28515625" style="186" customWidth="1"/>
    <col min="13817" max="13819" width="9.140625" style="186"/>
    <col min="13820" max="13825" width="9.28515625" style="186" customWidth="1"/>
    <col min="13826" max="14071" width="9.140625" style="186"/>
    <col min="14072" max="14072" width="37.28515625" style="186" customWidth="1"/>
    <col min="14073" max="14075" width="9.140625" style="186"/>
    <col min="14076" max="14081" width="9.28515625" style="186" customWidth="1"/>
    <col min="14082" max="14327" width="9.140625" style="186"/>
    <col min="14328" max="14328" width="37.28515625" style="186" customWidth="1"/>
    <col min="14329" max="14331" width="9.140625" style="186"/>
    <col min="14332" max="14337" width="9.28515625" style="186" customWidth="1"/>
    <col min="14338" max="14583" width="9.140625" style="186"/>
    <col min="14584" max="14584" width="37.28515625" style="186" customWidth="1"/>
    <col min="14585" max="14587" width="9.140625" style="186"/>
    <col min="14588" max="14593" width="9.28515625" style="186" customWidth="1"/>
    <col min="14594" max="14839" width="9.140625" style="186"/>
    <col min="14840" max="14840" width="37.28515625" style="186" customWidth="1"/>
    <col min="14841" max="14843" width="9.140625" style="186"/>
    <col min="14844" max="14849" width="9.28515625" style="186" customWidth="1"/>
    <col min="14850" max="15095" width="9.140625" style="186"/>
    <col min="15096" max="15096" width="37.28515625" style="186" customWidth="1"/>
    <col min="15097" max="15099" width="9.140625" style="186"/>
    <col min="15100" max="15105" width="9.28515625" style="186" customWidth="1"/>
    <col min="15106" max="15351" width="9.140625" style="186"/>
    <col min="15352" max="15352" width="37.28515625" style="186" customWidth="1"/>
    <col min="15353" max="15355" width="9.140625" style="186"/>
    <col min="15356" max="15361" width="9.28515625" style="186" customWidth="1"/>
    <col min="15362" max="15607" width="9.140625" style="186"/>
    <col min="15608" max="15608" width="37.28515625" style="186" customWidth="1"/>
    <col min="15609" max="15611" width="9.140625" style="186"/>
    <col min="15612" max="15617" width="9.28515625" style="186" customWidth="1"/>
    <col min="15618" max="15863" width="9.140625" style="186"/>
    <col min="15864" max="15864" width="37.28515625" style="186" customWidth="1"/>
    <col min="15865" max="15867" width="9.140625" style="186"/>
    <col min="15868" max="15873" width="9.28515625" style="186" customWidth="1"/>
    <col min="15874" max="16119" width="9.140625" style="186"/>
    <col min="16120" max="16120" width="37.28515625" style="186" customWidth="1"/>
    <col min="16121" max="16123" width="9.140625" style="186"/>
    <col min="16124" max="16129" width="9.28515625" style="186" customWidth="1"/>
    <col min="16130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15.6" customHeight="1" thickBot="1" x14ac:dyDescent="0.3">
      <c r="A3" s="35" t="s">
        <v>180</v>
      </c>
      <c r="B3" s="35"/>
      <c r="F3" s="186"/>
      <c r="G3" s="186"/>
      <c r="H3" s="186"/>
      <c r="I3" s="186"/>
      <c r="J3" s="186"/>
      <c r="K3" s="186"/>
      <c r="M3" s="2"/>
      <c r="N3" s="2"/>
    </row>
    <row r="4" spans="1:17" ht="15.6" customHeight="1" x14ac:dyDescent="0.25">
      <c r="A4" s="720" t="s">
        <v>174</v>
      </c>
      <c r="B4" s="650" t="s">
        <v>173</v>
      </c>
      <c r="C4" s="652" t="s">
        <v>172</v>
      </c>
      <c r="D4" s="653"/>
      <c r="E4" s="719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721"/>
      <c r="B5" s="651"/>
      <c r="C5" s="646" t="s">
        <v>170</v>
      </c>
      <c r="D5" s="647"/>
      <c r="E5" s="655"/>
      <c r="F5" s="646" t="s">
        <v>169</v>
      </c>
      <c r="G5" s="647"/>
      <c r="H5" s="655"/>
      <c r="I5" s="646" t="s">
        <v>168</v>
      </c>
      <c r="J5" s="647"/>
      <c r="K5" s="655"/>
      <c r="L5" s="729" t="s">
        <v>167</v>
      </c>
      <c r="M5" s="729"/>
      <c r="N5" s="729"/>
      <c r="O5" s="646" t="s">
        <v>166</v>
      </c>
      <c r="P5" s="647"/>
      <c r="Q5" s="648"/>
    </row>
    <row r="6" spans="1:17" ht="22.9" customHeight="1" x14ac:dyDescent="0.25">
      <c r="A6" s="213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899999999999999" customHeight="1" x14ac:dyDescent="0.25">
      <c r="A7" s="209" t="s">
        <v>165</v>
      </c>
      <c r="B7" s="199" t="s">
        <v>164</v>
      </c>
      <c r="C7" s="198">
        <f t="shared" ref="C7:C38" si="0">D7+E7</f>
        <v>1056</v>
      </c>
      <c r="D7" s="198">
        <v>1056</v>
      </c>
      <c r="E7" s="198"/>
      <c r="F7" s="198">
        <f t="shared" ref="F7:F38" si="1">G7+H7</f>
        <v>0</v>
      </c>
      <c r="G7" s="198"/>
      <c r="H7" s="198"/>
      <c r="I7" s="198">
        <f t="shared" ref="I7:I38" si="2">J7+K7</f>
        <v>0</v>
      </c>
      <c r="J7" s="198"/>
      <c r="K7" s="198"/>
      <c r="L7" s="198">
        <f t="shared" ref="L7:L38" si="3">M7+N7</f>
        <v>939</v>
      </c>
      <c r="M7" s="198">
        <f>D7-P7</f>
        <v>939</v>
      </c>
      <c r="N7" s="198"/>
      <c r="O7" s="198">
        <f t="shared" ref="O7:O38" si="4">P7+Q7</f>
        <v>117</v>
      </c>
      <c r="P7" s="198">
        <v>117</v>
      </c>
      <c r="Q7" s="197"/>
    </row>
    <row r="8" spans="1:17" ht="19.899999999999999" customHeight="1" x14ac:dyDescent="0.25">
      <c r="A8" s="209"/>
      <c r="B8" s="199" t="s">
        <v>163</v>
      </c>
      <c r="C8" s="198">
        <f t="shared" si="0"/>
        <v>0</v>
      </c>
      <c r="D8" s="198"/>
      <c r="E8" s="198"/>
      <c r="F8" s="198">
        <f t="shared" si="1"/>
        <v>0</v>
      </c>
      <c r="G8" s="198"/>
      <c r="H8" s="198"/>
      <c r="I8" s="198">
        <f t="shared" si="2"/>
        <v>0</v>
      </c>
      <c r="J8" s="198"/>
      <c r="K8" s="198"/>
      <c r="L8" s="198">
        <f t="shared" si="3"/>
        <v>0</v>
      </c>
      <c r="M8" s="198"/>
      <c r="N8" s="198"/>
      <c r="O8" s="198">
        <f t="shared" si="4"/>
        <v>0</v>
      </c>
      <c r="P8" s="198"/>
      <c r="Q8" s="197"/>
    </row>
    <row r="9" spans="1:17" ht="49.9" customHeight="1" x14ac:dyDescent="0.25">
      <c r="A9" s="208"/>
      <c r="B9" s="199" t="s">
        <v>162</v>
      </c>
      <c r="C9" s="198">
        <f t="shared" si="0"/>
        <v>0</v>
      </c>
      <c r="D9" s="198"/>
      <c r="E9" s="198"/>
      <c r="F9" s="198">
        <f t="shared" si="1"/>
        <v>0</v>
      </c>
      <c r="G9" s="198"/>
      <c r="H9" s="198"/>
      <c r="I9" s="198">
        <f t="shared" si="2"/>
        <v>0</v>
      </c>
      <c r="J9" s="198"/>
      <c r="K9" s="198"/>
      <c r="L9" s="198">
        <f t="shared" si="3"/>
        <v>0</v>
      </c>
      <c r="M9" s="198"/>
      <c r="N9" s="198"/>
      <c r="O9" s="198">
        <f t="shared" si="4"/>
        <v>0</v>
      </c>
      <c r="P9" s="198"/>
      <c r="Q9" s="197"/>
    </row>
    <row r="10" spans="1:17" ht="19.899999999999999" customHeight="1" x14ac:dyDescent="0.25">
      <c r="A10" s="200" t="s">
        <v>161</v>
      </c>
      <c r="B10" s="199" t="s">
        <v>160</v>
      </c>
      <c r="C10" s="198">
        <f t="shared" si="0"/>
        <v>0</v>
      </c>
      <c r="D10" s="198"/>
      <c r="E10" s="198"/>
      <c r="F10" s="198">
        <f t="shared" si="1"/>
        <v>0</v>
      </c>
      <c r="G10" s="198"/>
      <c r="H10" s="198"/>
      <c r="I10" s="198">
        <f t="shared" si="2"/>
        <v>0</v>
      </c>
      <c r="J10" s="198"/>
      <c r="K10" s="198"/>
      <c r="L10" s="198">
        <f t="shared" si="3"/>
        <v>0</v>
      </c>
      <c r="M10" s="198"/>
      <c r="N10" s="198"/>
      <c r="O10" s="198">
        <f t="shared" si="4"/>
        <v>0</v>
      </c>
      <c r="P10" s="198"/>
      <c r="Q10" s="197"/>
    </row>
    <row r="11" spans="1:17" ht="19.899999999999999" customHeight="1" x14ac:dyDescent="0.25">
      <c r="A11" s="200" t="s">
        <v>159</v>
      </c>
      <c r="B11" s="199" t="s">
        <v>158</v>
      </c>
      <c r="C11" s="198">
        <f t="shared" si="0"/>
        <v>0</v>
      </c>
      <c r="D11" s="198"/>
      <c r="E11" s="198"/>
      <c r="F11" s="198">
        <f t="shared" si="1"/>
        <v>0</v>
      </c>
      <c r="G11" s="198"/>
      <c r="H11" s="198"/>
      <c r="I11" s="198">
        <f t="shared" si="2"/>
        <v>0</v>
      </c>
      <c r="J11" s="198"/>
      <c r="K11" s="198"/>
      <c r="L11" s="198">
        <f t="shared" si="3"/>
        <v>0</v>
      </c>
      <c r="M11" s="198"/>
      <c r="N11" s="198"/>
      <c r="O11" s="198">
        <f t="shared" si="4"/>
        <v>0</v>
      </c>
      <c r="P11" s="198"/>
      <c r="Q11" s="197"/>
    </row>
    <row r="12" spans="1:17" ht="19.899999999999999" customHeight="1" x14ac:dyDescent="0.25">
      <c r="A12" s="200" t="s">
        <v>157</v>
      </c>
      <c r="B12" s="199" t="s">
        <v>156</v>
      </c>
      <c r="C12" s="198">
        <f t="shared" si="0"/>
        <v>0</v>
      </c>
      <c r="D12" s="198"/>
      <c r="E12" s="198"/>
      <c r="F12" s="198">
        <f t="shared" si="1"/>
        <v>0</v>
      </c>
      <c r="G12" s="198"/>
      <c r="H12" s="198"/>
      <c r="I12" s="198">
        <f t="shared" si="2"/>
        <v>0</v>
      </c>
      <c r="J12" s="198"/>
      <c r="K12" s="198"/>
      <c r="L12" s="198">
        <f t="shared" si="3"/>
        <v>0</v>
      </c>
      <c r="M12" s="198"/>
      <c r="N12" s="198"/>
      <c r="O12" s="198">
        <f t="shared" si="4"/>
        <v>0</v>
      </c>
      <c r="P12" s="198"/>
      <c r="Q12" s="197"/>
    </row>
    <row r="13" spans="1:17" ht="19.899999999999999" customHeight="1" x14ac:dyDescent="0.25">
      <c r="A13" s="203" t="s">
        <v>155</v>
      </c>
      <c r="B13" s="199" t="s">
        <v>154</v>
      </c>
      <c r="C13" s="198">
        <f t="shared" si="0"/>
        <v>330</v>
      </c>
      <c r="D13" s="198">
        <v>330</v>
      </c>
      <c r="E13" s="198"/>
      <c r="F13" s="198">
        <f t="shared" si="1"/>
        <v>0</v>
      </c>
      <c r="G13" s="198"/>
      <c r="H13" s="198"/>
      <c r="I13" s="198">
        <f t="shared" si="2"/>
        <v>0</v>
      </c>
      <c r="J13" s="198"/>
      <c r="K13" s="198"/>
      <c r="L13" s="198">
        <f t="shared" si="3"/>
        <v>330</v>
      </c>
      <c r="M13" s="198">
        <v>330</v>
      </c>
      <c r="N13" s="198"/>
      <c r="O13" s="198">
        <f t="shared" si="4"/>
        <v>0</v>
      </c>
      <c r="P13" s="198"/>
      <c r="Q13" s="197"/>
    </row>
    <row r="14" spans="1:17" ht="16.149999999999999" customHeight="1" x14ac:dyDescent="0.25">
      <c r="A14" s="200" t="s">
        <v>153</v>
      </c>
      <c r="B14" s="199" t="s">
        <v>152</v>
      </c>
      <c r="C14" s="198">
        <f t="shared" si="0"/>
        <v>0</v>
      </c>
      <c r="D14" s="198"/>
      <c r="E14" s="198"/>
      <c r="F14" s="198">
        <f t="shared" si="1"/>
        <v>0</v>
      </c>
      <c r="G14" s="198"/>
      <c r="H14" s="198"/>
      <c r="I14" s="198">
        <f t="shared" si="2"/>
        <v>0</v>
      </c>
      <c r="J14" s="198"/>
      <c r="K14" s="198"/>
      <c r="L14" s="198">
        <f t="shared" si="3"/>
        <v>0</v>
      </c>
      <c r="M14" s="198"/>
      <c r="N14" s="198"/>
      <c r="O14" s="198">
        <f t="shared" si="4"/>
        <v>0</v>
      </c>
      <c r="P14" s="198"/>
      <c r="Q14" s="197"/>
    </row>
    <row r="15" spans="1:17" ht="19.899999999999999" customHeight="1" x14ac:dyDescent="0.25">
      <c r="A15" s="200" t="s">
        <v>151</v>
      </c>
      <c r="B15" s="199" t="s">
        <v>150</v>
      </c>
      <c r="C15" s="198">
        <f t="shared" si="0"/>
        <v>0</v>
      </c>
      <c r="D15" s="198"/>
      <c r="E15" s="198"/>
      <c r="F15" s="198">
        <f t="shared" si="1"/>
        <v>0</v>
      </c>
      <c r="G15" s="198"/>
      <c r="H15" s="198"/>
      <c r="I15" s="198">
        <f t="shared" si="2"/>
        <v>0</v>
      </c>
      <c r="J15" s="198"/>
      <c r="K15" s="198"/>
      <c r="L15" s="198">
        <f t="shared" si="3"/>
        <v>0</v>
      </c>
      <c r="M15" s="198"/>
      <c r="N15" s="198"/>
      <c r="O15" s="198">
        <f t="shared" si="4"/>
        <v>0</v>
      </c>
      <c r="P15" s="198"/>
      <c r="Q15" s="197"/>
    </row>
    <row r="16" spans="1:17" ht="19.899999999999999" customHeight="1" x14ac:dyDescent="0.25">
      <c r="A16" s="200" t="s">
        <v>149</v>
      </c>
      <c r="B16" s="199" t="s">
        <v>148</v>
      </c>
      <c r="C16" s="198">
        <f t="shared" si="0"/>
        <v>0</v>
      </c>
      <c r="D16" s="198"/>
      <c r="E16" s="198"/>
      <c r="F16" s="198">
        <f t="shared" si="1"/>
        <v>0</v>
      </c>
      <c r="G16" s="198"/>
      <c r="H16" s="198"/>
      <c r="I16" s="198">
        <f t="shared" si="2"/>
        <v>0</v>
      </c>
      <c r="J16" s="198"/>
      <c r="K16" s="198"/>
      <c r="L16" s="198">
        <f t="shared" si="3"/>
        <v>0</v>
      </c>
      <c r="M16" s="198"/>
      <c r="N16" s="198"/>
      <c r="O16" s="198">
        <f t="shared" si="4"/>
        <v>0</v>
      </c>
      <c r="P16" s="198"/>
      <c r="Q16" s="197"/>
    </row>
    <row r="17" spans="1:19" ht="19.899999999999999" customHeight="1" x14ac:dyDescent="0.25">
      <c r="A17" s="200" t="s">
        <v>147</v>
      </c>
      <c r="B17" s="199" t="s">
        <v>146</v>
      </c>
      <c r="C17" s="198">
        <f t="shared" si="0"/>
        <v>0</v>
      </c>
      <c r="D17" s="198"/>
      <c r="E17" s="198"/>
      <c r="F17" s="198">
        <f t="shared" si="1"/>
        <v>0</v>
      </c>
      <c r="G17" s="198"/>
      <c r="H17" s="198"/>
      <c r="I17" s="198">
        <f t="shared" si="2"/>
        <v>0</v>
      </c>
      <c r="J17" s="198"/>
      <c r="K17" s="198"/>
      <c r="L17" s="198">
        <f t="shared" si="3"/>
        <v>0</v>
      </c>
      <c r="M17" s="198"/>
      <c r="N17" s="198"/>
      <c r="O17" s="198">
        <f t="shared" si="4"/>
        <v>0</v>
      </c>
      <c r="P17" s="198"/>
      <c r="Q17" s="197"/>
    </row>
    <row r="18" spans="1:19" ht="19.899999999999999" customHeight="1" x14ac:dyDescent="0.25">
      <c r="A18" s="200" t="s">
        <v>145</v>
      </c>
      <c r="B18" s="199" t="s">
        <v>144</v>
      </c>
      <c r="C18" s="198">
        <f t="shared" si="0"/>
        <v>250</v>
      </c>
      <c r="D18" s="198">
        <v>250</v>
      </c>
      <c r="E18" s="198"/>
      <c r="F18" s="198">
        <f t="shared" si="1"/>
        <v>0</v>
      </c>
      <c r="G18" s="198"/>
      <c r="H18" s="198"/>
      <c r="I18" s="198">
        <f t="shared" si="2"/>
        <v>0</v>
      </c>
      <c r="J18" s="198"/>
      <c r="K18" s="198"/>
      <c r="L18" s="198">
        <f t="shared" si="3"/>
        <v>250</v>
      </c>
      <c r="M18" s="198">
        <v>250</v>
      </c>
      <c r="N18" s="198"/>
      <c r="O18" s="198">
        <f t="shared" si="4"/>
        <v>0</v>
      </c>
      <c r="P18" s="198"/>
      <c r="Q18" s="197"/>
    </row>
    <row r="19" spans="1:19" ht="19.899999999999999" customHeight="1" x14ac:dyDescent="0.25">
      <c r="A19" s="200" t="s">
        <v>143</v>
      </c>
      <c r="B19" s="199"/>
      <c r="C19" s="198">
        <f t="shared" si="0"/>
        <v>330</v>
      </c>
      <c r="D19" s="198">
        <f>SUM(D20:D22)</f>
        <v>330</v>
      </c>
      <c r="E19" s="198">
        <f>SUM(E20:E22)</f>
        <v>0</v>
      </c>
      <c r="F19" s="198">
        <f t="shared" si="1"/>
        <v>0</v>
      </c>
      <c r="G19" s="198">
        <f>SUM(G20:G22)</f>
        <v>0</v>
      </c>
      <c r="H19" s="198">
        <f>SUM(H20:H22)</f>
        <v>0</v>
      </c>
      <c r="I19" s="198">
        <f t="shared" si="2"/>
        <v>0</v>
      </c>
      <c r="J19" s="198">
        <f>SUM(J20:J22)</f>
        <v>0</v>
      </c>
      <c r="K19" s="198">
        <f>SUM(K20:K22)</f>
        <v>0</v>
      </c>
      <c r="L19" s="198">
        <f t="shared" si="3"/>
        <v>330</v>
      </c>
      <c r="M19" s="198">
        <f>SUM(M20:M22)</f>
        <v>330</v>
      </c>
      <c r="N19" s="198">
        <f>SUM(N20:N22)</f>
        <v>0</v>
      </c>
      <c r="O19" s="198">
        <f t="shared" si="4"/>
        <v>0</v>
      </c>
      <c r="P19" s="198">
        <f>SUM(P20:P22)</f>
        <v>0</v>
      </c>
      <c r="Q19" s="197">
        <f>SUM(Q20:Q22)</f>
        <v>0</v>
      </c>
    </row>
    <row r="20" spans="1:19" ht="19.899999999999999" customHeight="1" x14ac:dyDescent="0.25">
      <c r="A20" s="207" t="s">
        <v>142</v>
      </c>
      <c r="B20" s="206" t="s">
        <v>141</v>
      </c>
      <c r="C20" s="198">
        <f t="shared" si="0"/>
        <v>0</v>
      </c>
      <c r="D20" s="198"/>
      <c r="E20" s="198"/>
      <c r="F20" s="198">
        <f t="shared" si="1"/>
        <v>0</v>
      </c>
      <c r="G20" s="198"/>
      <c r="H20" s="198"/>
      <c r="I20" s="198">
        <f t="shared" si="2"/>
        <v>0</v>
      </c>
      <c r="J20" s="198"/>
      <c r="K20" s="198"/>
      <c r="L20" s="198">
        <f t="shared" si="3"/>
        <v>0</v>
      </c>
      <c r="M20" s="198"/>
      <c r="N20" s="198"/>
      <c r="O20" s="198">
        <f t="shared" si="4"/>
        <v>0</v>
      </c>
      <c r="P20" s="198"/>
      <c r="Q20" s="197"/>
    </row>
    <row r="21" spans="1:19" ht="33.75" customHeight="1" x14ac:dyDescent="0.25">
      <c r="A21" s="200"/>
      <c r="B21" s="204" t="s">
        <v>140</v>
      </c>
      <c r="C21" s="198">
        <f t="shared" si="0"/>
        <v>330</v>
      </c>
      <c r="D21" s="198">
        <v>330</v>
      </c>
      <c r="E21" s="198"/>
      <c r="F21" s="198">
        <f t="shared" si="1"/>
        <v>0</v>
      </c>
      <c r="G21" s="198"/>
      <c r="H21" s="198"/>
      <c r="I21" s="198">
        <f t="shared" si="2"/>
        <v>0</v>
      </c>
      <c r="J21" s="198"/>
      <c r="K21" s="198"/>
      <c r="L21" s="198">
        <f t="shared" si="3"/>
        <v>330</v>
      </c>
      <c r="M21" s="198">
        <f>D21</f>
        <v>330</v>
      </c>
      <c r="N21" s="198"/>
      <c r="O21" s="198">
        <f t="shared" si="4"/>
        <v>0</v>
      </c>
      <c r="P21" s="198"/>
      <c r="Q21" s="197"/>
    </row>
    <row r="22" spans="1:19" ht="32.450000000000003" customHeight="1" x14ac:dyDescent="0.25">
      <c r="A22" s="205"/>
      <c r="B22" s="204" t="s">
        <v>139</v>
      </c>
      <c r="C22" s="198">
        <f t="shared" si="0"/>
        <v>0</v>
      </c>
      <c r="D22" s="198"/>
      <c r="E22" s="198"/>
      <c r="F22" s="198">
        <f t="shared" si="1"/>
        <v>0</v>
      </c>
      <c r="G22" s="198"/>
      <c r="H22" s="198"/>
      <c r="I22" s="198">
        <f t="shared" si="2"/>
        <v>0</v>
      </c>
      <c r="J22" s="198"/>
      <c r="K22" s="198"/>
      <c r="L22" s="198">
        <f t="shared" si="3"/>
        <v>0</v>
      </c>
      <c r="M22" s="198"/>
      <c r="N22" s="198"/>
      <c r="O22" s="198">
        <f t="shared" si="4"/>
        <v>0</v>
      </c>
      <c r="P22" s="198"/>
      <c r="Q22" s="197"/>
    </row>
    <row r="23" spans="1:19" s="217" customFormat="1" ht="34.15" customHeight="1" x14ac:dyDescent="0.25">
      <c r="A23" s="221" t="s">
        <v>138</v>
      </c>
      <c r="B23" s="220" t="s">
        <v>137</v>
      </c>
      <c r="C23" s="219">
        <f t="shared" si="0"/>
        <v>632</v>
      </c>
      <c r="D23" s="219">
        <v>632</v>
      </c>
      <c r="E23" s="219"/>
      <c r="F23" s="219">
        <f t="shared" si="1"/>
        <v>0</v>
      </c>
      <c r="G23" s="219"/>
      <c r="H23" s="219"/>
      <c r="I23" s="219">
        <f t="shared" si="2"/>
        <v>0</v>
      </c>
      <c r="J23" s="219"/>
      <c r="K23" s="219"/>
      <c r="L23" s="219">
        <f t="shared" si="3"/>
        <v>535</v>
      </c>
      <c r="M23" s="219">
        <f>D23-P23</f>
        <v>535</v>
      </c>
      <c r="N23" s="219"/>
      <c r="O23" s="219">
        <f t="shared" si="4"/>
        <v>97</v>
      </c>
      <c r="P23" s="219">
        <v>97</v>
      </c>
      <c r="Q23" s="218"/>
      <c r="S23" s="186"/>
    </row>
    <row r="24" spans="1:19" ht="19.899999999999999" customHeight="1" x14ac:dyDescent="0.25">
      <c r="A24" s="203" t="s">
        <v>136</v>
      </c>
      <c r="B24" s="199" t="s">
        <v>135</v>
      </c>
      <c r="C24" s="198">
        <f t="shared" si="0"/>
        <v>0</v>
      </c>
      <c r="D24" s="198"/>
      <c r="E24" s="198"/>
      <c r="F24" s="198">
        <f t="shared" si="1"/>
        <v>0</v>
      </c>
      <c r="G24" s="198"/>
      <c r="H24" s="198"/>
      <c r="I24" s="198">
        <f t="shared" si="2"/>
        <v>0</v>
      </c>
      <c r="J24" s="198"/>
      <c r="K24" s="198"/>
      <c r="L24" s="198">
        <f t="shared" si="3"/>
        <v>0</v>
      </c>
      <c r="M24" s="198"/>
      <c r="N24" s="198"/>
      <c r="O24" s="198">
        <f t="shared" si="4"/>
        <v>0</v>
      </c>
      <c r="P24" s="198"/>
      <c r="Q24" s="197"/>
    </row>
    <row r="25" spans="1:19" ht="19.899999999999999" customHeight="1" x14ac:dyDescent="0.25">
      <c r="A25" s="200" t="s">
        <v>134</v>
      </c>
      <c r="B25" s="199" t="s">
        <v>133</v>
      </c>
      <c r="C25" s="198">
        <f t="shared" si="0"/>
        <v>250</v>
      </c>
      <c r="D25" s="198">
        <v>250</v>
      </c>
      <c r="E25" s="198"/>
      <c r="F25" s="198">
        <f t="shared" si="1"/>
        <v>0</v>
      </c>
      <c r="G25" s="198"/>
      <c r="H25" s="198"/>
      <c r="I25" s="198">
        <f t="shared" si="2"/>
        <v>0</v>
      </c>
      <c r="J25" s="198"/>
      <c r="K25" s="198"/>
      <c r="L25" s="198">
        <f t="shared" si="3"/>
        <v>250</v>
      </c>
      <c r="M25" s="198">
        <f>D25-P25</f>
        <v>250</v>
      </c>
      <c r="N25" s="198"/>
      <c r="O25" s="198">
        <f t="shared" si="4"/>
        <v>0</v>
      </c>
      <c r="P25" s="198"/>
      <c r="Q25" s="197"/>
    </row>
    <row r="26" spans="1:19" ht="19.899999999999999" customHeight="1" x14ac:dyDescent="0.25">
      <c r="A26" s="200" t="s">
        <v>132</v>
      </c>
      <c r="B26" s="199" t="s">
        <v>131</v>
      </c>
      <c r="C26" s="198">
        <f t="shared" si="0"/>
        <v>378</v>
      </c>
      <c r="D26" s="198">
        <v>378</v>
      </c>
      <c r="E26" s="198"/>
      <c r="F26" s="198">
        <f t="shared" si="1"/>
        <v>0</v>
      </c>
      <c r="G26" s="198"/>
      <c r="H26" s="198"/>
      <c r="I26" s="198">
        <f t="shared" si="2"/>
        <v>0</v>
      </c>
      <c r="J26" s="198"/>
      <c r="K26" s="198"/>
      <c r="L26" s="198">
        <f t="shared" si="3"/>
        <v>158</v>
      </c>
      <c r="M26" s="198">
        <f>D26-P26</f>
        <v>158</v>
      </c>
      <c r="N26" s="198"/>
      <c r="O26" s="198">
        <f t="shared" si="4"/>
        <v>220</v>
      </c>
      <c r="P26" s="198">
        <v>220</v>
      </c>
      <c r="Q26" s="197"/>
    </row>
    <row r="27" spans="1:19" ht="19.899999999999999" customHeight="1" x14ac:dyDescent="0.25">
      <c r="A27" s="200" t="s">
        <v>130</v>
      </c>
      <c r="B27" s="199" t="s">
        <v>129</v>
      </c>
      <c r="C27" s="198">
        <f t="shared" si="0"/>
        <v>1188</v>
      </c>
      <c r="D27" s="202"/>
      <c r="E27" s="198">
        <v>1188</v>
      </c>
      <c r="F27" s="198">
        <f t="shared" si="1"/>
        <v>0</v>
      </c>
      <c r="G27" s="198"/>
      <c r="H27" s="198"/>
      <c r="I27" s="198">
        <f t="shared" si="2"/>
        <v>990</v>
      </c>
      <c r="J27" s="198"/>
      <c r="K27" s="198">
        <v>990</v>
      </c>
      <c r="L27" s="198">
        <f t="shared" si="3"/>
        <v>0</v>
      </c>
      <c r="M27" s="198"/>
      <c r="N27" s="198"/>
      <c r="O27" s="198">
        <f t="shared" si="4"/>
        <v>198</v>
      </c>
      <c r="P27" s="198"/>
      <c r="Q27" s="197">
        <v>198</v>
      </c>
    </row>
    <row r="28" spans="1:19" ht="19.899999999999999" customHeight="1" x14ac:dyDescent="0.25">
      <c r="A28" s="200" t="s">
        <v>128</v>
      </c>
      <c r="B28" s="199" t="s">
        <v>127</v>
      </c>
      <c r="C28" s="198">
        <f t="shared" si="0"/>
        <v>0</v>
      </c>
      <c r="D28" s="198"/>
      <c r="E28" s="198"/>
      <c r="F28" s="198">
        <f t="shared" si="1"/>
        <v>0</v>
      </c>
      <c r="G28" s="198"/>
      <c r="H28" s="198"/>
      <c r="I28" s="198">
        <f t="shared" si="2"/>
        <v>0</v>
      </c>
      <c r="J28" s="198"/>
      <c r="K28" s="198"/>
      <c r="L28" s="198">
        <f t="shared" si="3"/>
        <v>0</v>
      </c>
      <c r="M28" s="198"/>
      <c r="N28" s="198"/>
      <c r="O28" s="198">
        <f t="shared" si="4"/>
        <v>0</v>
      </c>
      <c r="P28" s="198"/>
      <c r="Q28" s="197"/>
    </row>
    <row r="29" spans="1:19" ht="19.899999999999999" customHeight="1" x14ac:dyDescent="0.25">
      <c r="A29" s="201" t="s">
        <v>126</v>
      </c>
      <c r="B29" s="199" t="s">
        <v>125</v>
      </c>
      <c r="C29" s="198">
        <f t="shared" si="0"/>
        <v>0</v>
      </c>
      <c r="D29" s="198"/>
      <c r="E29" s="198"/>
      <c r="F29" s="198">
        <f t="shared" si="1"/>
        <v>0</v>
      </c>
      <c r="G29" s="198"/>
      <c r="H29" s="198"/>
      <c r="I29" s="198">
        <f t="shared" si="2"/>
        <v>0</v>
      </c>
      <c r="J29" s="198"/>
      <c r="K29" s="198"/>
      <c r="L29" s="198">
        <f t="shared" si="3"/>
        <v>0</v>
      </c>
      <c r="M29" s="198"/>
      <c r="N29" s="198"/>
      <c r="O29" s="198">
        <f t="shared" si="4"/>
        <v>0</v>
      </c>
      <c r="P29" s="198"/>
      <c r="Q29" s="197"/>
    </row>
    <row r="30" spans="1:19" ht="19.899999999999999" customHeight="1" x14ac:dyDescent="0.25">
      <c r="A30" s="200" t="s">
        <v>124</v>
      </c>
      <c r="B30" s="199" t="s">
        <v>123</v>
      </c>
      <c r="C30" s="198">
        <f t="shared" si="0"/>
        <v>0</v>
      </c>
      <c r="D30" s="198"/>
      <c r="E30" s="198"/>
      <c r="F30" s="198">
        <f t="shared" si="1"/>
        <v>0</v>
      </c>
      <c r="G30" s="198"/>
      <c r="H30" s="198"/>
      <c r="I30" s="198">
        <f t="shared" si="2"/>
        <v>0</v>
      </c>
      <c r="J30" s="198"/>
      <c r="K30" s="198"/>
      <c r="L30" s="198">
        <f t="shared" si="3"/>
        <v>0</v>
      </c>
      <c r="M30" s="198"/>
      <c r="N30" s="198"/>
      <c r="O30" s="198">
        <f t="shared" si="4"/>
        <v>0</v>
      </c>
      <c r="P30" s="198"/>
      <c r="Q30" s="197"/>
    </row>
    <row r="31" spans="1:19" ht="19.899999999999999" customHeight="1" x14ac:dyDescent="0.25">
      <c r="A31" s="200" t="s">
        <v>122</v>
      </c>
      <c r="B31" s="199" t="s">
        <v>121</v>
      </c>
      <c r="C31" s="198">
        <f t="shared" si="0"/>
        <v>1468</v>
      </c>
      <c r="D31" s="198">
        <v>1468</v>
      </c>
      <c r="E31" s="198"/>
      <c r="F31" s="198">
        <f t="shared" si="1"/>
        <v>0</v>
      </c>
      <c r="G31" s="198"/>
      <c r="H31" s="198"/>
      <c r="I31" s="198">
        <f t="shared" si="2"/>
        <v>1243</v>
      </c>
      <c r="J31" s="198">
        <v>1243</v>
      </c>
      <c r="K31" s="198"/>
      <c r="L31" s="198">
        <f t="shared" si="3"/>
        <v>0</v>
      </c>
      <c r="M31" s="198"/>
      <c r="N31" s="198"/>
      <c r="O31" s="198">
        <f t="shared" si="4"/>
        <v>225</v>
      </c>
      <c r="P31" s="198">
        <v>225</v>
      </c>
      <c r="Q31" s="197"/>
    </row>
    <row r="32" spans="1:19" ht="19.899999999999999" customHeight="1" x14ac:dyDescent="0.25">
      <c r="A32" s="200" t="s">
        <v>120</v>
      </c>
      <c r="B32" s="199" t="s">
        <v>119</v>
      </c>
      <c r="C32" s="198">
        <f t="shared" si="0"/>
        <v>0</v>
      </c>
      <c r="D32" s="198"/>
      <c r="E32" s="198"/>
      <c r="F32" s="198">
        <f t="shared" si="1"/>
        <v>0</v>
      </c>
      <c r="G32" s="198"/>
      <c r="H32" s="198"/>
      <c r="I32" s="198">
        <f t="shared" si="2"/>
        <v>0</v>
      </c>
      <c r="J32" s="198"/>
      <c r="K32" s="198"/>
      <c r="L32" s="198">
        <f t="shared" si="3"/>
        <v>0</v>
      </c>
      <c r="M32" s="198"/>
      <c r="N32" s="198"/>
      <c r="O32" s="198">
        <f t="shared" si="4"/>
        <v>0</v>
      </c>
      <c r="P32" s="198"/>
      <c r="Q32" s="197"/>
    </row>
    <row r="33" spans="1:19" ht="19.899999999999999" customHeight="1" x14ac:dyDescent="0.25">
      <c r="A33" s="201"/>
      <c r="B33" s="199" t="s">
        <v>118</v>
      </c>
      <c r="C33" s="198">
        <f t="shared" si="0"/>
        <v>0</v>
      </c>
      <c r="D33" s="198"/>
      <c r="E33" s="198"/>
      <c r="F33" s="198">
        <f t="shared" si="1"/>
        <v>0</v>
      </c>
      <c r="G33" s="198"/>
      <c r="H33" s="198"/>
      <c r="I33" s="198">
        <f t="shared" si="2"/>
        <v>0</v>
      </c>
      <c r="J33" s="198"/>
      <c r="K33" s="198"/>
      <c r="L33" s="198">
        <f t="shared" si="3"/>
        <v>0</v>
      </c>
      <c r="M33" s="198"/>
      <c r="N33" s="198"/>
      <c r="O33" s="198">
        <f t="shared" si="4"/>
        <v>0</v>
      </c>
      <c r="P33" s="198"/>
      <c r="Q33" s="197"/>
    </row>
    <row r="34" spans="1:19" ht="19.899999999999999" customHeight="1" x14ac:dyDescent="0.25">
      <c r="A34" s="201" t="s">
        <v>117</v>
      </c>
      <c r="B34" s="199" t="s">
        <v>116</v>
      </c>
      <c r="C34" s="198">
        <f t="shared" si="0"/>
        <v>110</v>
      </c>
      <c r="D34" s="198">
        <v>110</v>
      </c>
      <c r="E34" s="198"/>
      <c r="F34" s="198">
        <f t="shared" si="1"/>
        <v>0</v>
      </c>
      <c r="G34" s="198"/>
      <c r="H34" s="198"/>
      <c r="I34" s="198">
        <f t="shared" si="2"/>
        <v>0</v>
      </c>
      <c r="J34" s="198"/>
      <c r="K34" s="198"/>
      <c r="L34" s="198">
        <f t="shared" si="3"/>
        <v>110</v>
      </c>
      <c r="M34" s="198">
        <v>110</v>
      </c>
      <c r="N34" s="198"/>
      <c r="O34" s="198">
        <f t="shared" si="4"/>
        <v>0</v>
      </c>
      <c r="P34" s="198"/>
      <c r="Q34" s="197"/>
    </row>
    <row r="35" spans="1:19" ht="19.899999999999999" customHeight="1" x14ac:dyDescent="0.25">
      <c r="A35" s="201" t="s">
        <v>115</v>
      </c>
      <c r="B35" s="199" t="s">
        <v>114</v>
      </c>
      <c r="C35" s="198">
        <f t="shared" si="0"/>
        <v>698</v>
      </c>
      <c r="D35" s="198">
        <v>698</v>
      </c>
      <c r="E35" s="198"/>
      <c r="F35" s="198">
        <f t="shared" si="1"/>
        <v>0</v>
      </c>
      <c r="G35" s="198"/>
      <c r="H35" s="198"/>
      <c r="I35" s="198">
        <f t="shared" si="2"/>
        <v>0</v>
      </c>
      <c r="J35" s="198"/>
      <c r="K35" s="198"/>
      <c r="L35" s="198">
        <f t="shared" si="3"/>
        <v>480</v>
      </c>
      <c r="M35" s="198">
        <f>D35-P35</f>
        <v>480</v>
      </c>
      <c r="N35" s="198"/>
      <c r="O35" s="198">
        <f t="shared" si="4"/>
        <v>218</v>
      </c>
      <c r="P35" s="198">
        <v>218</v>
      </c>
      <c r="Q35" s="197"/>
    </row>
    <row r="36" spans="1:19" ht="19.899999999999999" customHeight="1" x14ac:dyDescent="0.25">
      <c r="A36" s="200" t="s">
        <v>113</v>
      </c>
      <c r="B36" s="199" t="s">
        <v>112</v>
      </c>
      <c r="C36" s="198">
        <f t="shared" si="0"/>
        <v>0</v>
      </c>
      <c r="D36" s="198"/>
      <c r="E36" s="198"/>
      <c r="F36" s="198">
        <f t="shared" si="1"/>
        <v>0</v>
      </c>
      <c r="G36" s="198"/>
      <c r="H36" s="198"/>
      <c r="I36" s="198">
        <f t="shared" si="2"/>
        <v>0</v>
      </c>
      <c r="J36" s="198"/>
      <c r="K36" s="198"/>
      <c r="L36" s="198">
        <f t="shared" si="3"/>
        <v>0</v>
      </c>
      <c r="M36" s="198"/>
      <c r="N36" s="198"/>
      <c r="O36" s="198">
        <f t="shared" si="4"/>
        <v>0</v>
      </c>
      <c r="P36" s="198"/>
      <c r="Q36" s="197"/>
    </row>
    <row r="37" spans="1:19" ht="19.899999999999999" customHeight="1" x14ac:dyDescent="0.25">
      <c r="A37" s="200" t="s">
        <v>111</v>
      </c>
      <c r="B37" s="199" t="s">
        <v>110</v>
      </c>
      <c r="C37" s="198">
        <f t="shared" si="0"/>
        <v>240</v>
      </c>
      <c r="D37" s="198">
        <v>240</v>
      </c>
      <c r="E37" s="198"/>
      <c r="F37" s="198">
        <f t="shared" si="1"/>
        <v>0</v>
      </c>
      <c r="G37" s="198"/>
      <c r="H37" s="198"/>
      <c r="I37" s="198">
        <f t="shared" si="2"/>
        <v>240</v>
      </c>
      <c r="J37" s="198">
        <v>240</v>
      </c>
      <c r="K37" s="198"/>
      <c r="L37" s="198">
        <f t="shared" si="3"/>
        <v>0</v>
      </c>
      <c r="M37" s="198"/>
      <c r="N37" s="198"/>
      <c r="O37" s="198">
        <f t="shared" si="4"/>
        <v>0</v>
      </c>
      <c r="P37" s="198"/>
      <c r="Q37" s="197"/>
    </row>
    <row r="38" spans="1:19" s="187" customFormat="1" ht="31.9" customHeight="1" thickBot="1" x14ac:dyDescent="0.3">
      <c r="A38" s="196" t="s">
        <v>70</v>
      </c>
      <c r="B38" s="195"/>
      <c r="C38" s="194">
        <f t="shared" si="0"/>
        <v>6930</v>
      </c>
      <c r="D38" s="194">
        <f>SUM(D7:D19)+SUM(D23:D37)</f>
        <v>5742</v>
      </c>
      <c r="E38" s="194">
        <f>SUM(E7:E19)+SUM(E23:E37)</f>
        <v>1188</v>
      </c>
      <c r="F38" s="77">
        <f t="shared" si="1"/>
        <v>0</v>
      </c>
      <c r="G38" s="194">
        <f>SUM(G7:G19)+SUM(G23:G37)</f>
        <v>0</v>
      </c>
      <c r="H38" s="194">
        <f>SUM(H7:H19)+SUM(H23:H37)</f>
        <v>0</v>
      </c>
      <c r="I38" s="194">
        <f t="shared" si="2"/>
        <v>2473</v>
      </c>
      <c r="J38" s="194">
        <f>SUM(J7:J19)+SUM(J23:J37)</f>
        <v>1483</v>
      </c>
      <c r="K38" s="194">
        <f>SUM(K7:K19)+SUM(K23:K37)</f>
        <v>990</v>
      </c>
      <c r="L38" s="194">
        <f t="shared" si="3"/>
        <v>3382</v>
      </c>
      <c r="M38" s="194">
        <f>SUM(M7:M19)+SUM(M23:M37)</f>
        <v>3382</v>
      </c>
      <c r="N38" s="194">
        <f>SUM(N7:N19)+SUM(N23:N37)</f>
        <v>0</v>
      </c>
      <c r="O38" s="194">
        <f t="shared" si="4"/>
        <v>1075</v>
      </c>
      <c r="P38" s="194">
        <f>SUM(P7:P19)+SUM(P23:P37)</f>
        <v>877</v>
      </c>
      <c r="Q38" s="193">
        <f>SUM(Q7:Q19)+SUM(Q23:Q37)</f>
        <v>198</v>
      </c>
      <c r="S38" s="186"/>
    </row>
    <row r="39" spans="1:19" s="187" customFormat="1" ht="31.9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  <c r="O39" s="188"/>
    </row>
  </sheetData>
  <mergeCells count="10">
    <mergeCell ref="O5:Q5"/>
    <mergeCell ref="F4:Q4"/>
    <mergeCell ref="F5:H5"/>
    <mergeCell ref="I5:K5"/>
    <mergeCell ref="L5:N5"/>
    <mergeCell ref="A1:K1"/>
    <mergeCell ref="C4:E4"/>
    <mergeCell ref="C5:E5"/>
    <mergeCell ref="B4:B5"/>
    <mergeCell ref="A4:A5"/>
  </mergeCells>
  <pageMargins left="0.11811023622047245" right="0" top="0" bottom="0" header="0.31496062992125984" footer="0.31496062992125984"/>
  <pageSetup paperSize="9" scale="67" orientation="landscape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79998168889431442"/>
    <pageSetUpPr fitToPage="1"/>
  </sheetPr>
  <dimension ref="A1:R73"/>
  <sheetViews>
    <sheetView zoomScale="77" zoomScaleNormal="77" workbookViewId="0">
      <selection activeCell="M37" sqref="M1:O1048576"/>
    </sheetView>
  </sheetViews>
  <sheetFormatPr defaultRowHeight="15" x14ac:dyDescent="0.25"/>
  <cols>
    <col min="1" max="1" width="48.140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1.5703125" style="3" customWidth="1"/>
    <col min="12" max="15" width="9.28515625" style="20" customWidth="1"/>
    <col min="16" max="252" width="8.85546875" style="3"/>
    <col min="253" max="253" width="34" style="3" customWidth="1"/>
    <col min="254" max="254" width="11.28515625" style="3" customWidth="1"/>
    <col min="255" max="255" width="11" style="3" customWidth="1"/>
    <col min="256" max="262" width="8.85546875" style="3"/>
    <col min="263" max="264" width="10.7109375" style="3" customWidth="1"/>
    <col min="265" max="265" width="8.85546875" style="3"/>
    <col min="266" max="266" width="11.5703125" style="3" customWidth="1"/>
    <col min="267" max="267" width="13.7109375" style="3" customWidth="1"/>
    <col min="268" max="271" width="9.28515625" style="3" customWidth="1"/>
    <col min="272" max="508" width="8.85546875" style="3"/>
    <col min="509" max="509" width="34" style="3" customWidth="1"/>
    <col min="510" max="510" width="11.28515625" style="3" customWidth="1"/>
    <col min="511" max="511" width="11" style="3" customWidth="1"/>
    <col min="512" max="518" width="8.85546875" style="3"/>
    <col min="519" max="520" width="10.7109375" style="3" customWidth="1"/>
    <col min="521" max="521" width="8.85546875" style="3"/>
    <col min="522" max="522" width="11.5703125" style="3" customWidth="1"/>
    <col min="523" max="523" width="13.7109375" style="3" customWidth="1"/>
    <col min="524" max="527" width="9.28515625" style="3" customWidth="1"/>
    <col min="528" max="764" width="8.85546875" style="3"/>
    <col min="765" max="765" width="34" style="3" customWidth="1"/>
    <col min="766" max="766" width="11.28515625" style="3" customWidth="1"/>
    <col min="767" max="767" width="11" style="3" customWidth="1"/>
    <col min="768" max="774" width="8.85546875" style="3"/>
    <col min="775" max="776" width="10.7109375" style="3" customWidth="1"/>
    <col min="777" max="777" width="8.85546875" style="3"/>
    <col min="778" max="778" width="11.5703125" style="3" customWidth="1"/>
    <col min="779" max="779" width="13.7109375" style="3" customWidth="1"/>
    <col min="780" max="783" width="9.28515625" style="3" customWidth="1"/>
    <col min="784" max="1020" width="8.85546875" style="3"/>
    <col min="1021" max="1021" width="34" style="3" customWidth="1"/>
    <col min="1022" max="1022" width="11.28515625" style="3" customWidth="1"/>
    <col min="1023" max="1023" width="11" style="3" customWidth="1"/>
    <col min="1024" max="1030" width="8.85546875" style="3"/>
    <col min="1031" max="1032" width="10.7109375" style="3" customWidth="1"/>
    <col min="1033" max="1033" width="8.85546875" style="3"/>
    <col min="1034" max="1034" width="11.5703125" style="3" customWidth="1"/>
    <col min="1035" max="1035" width="13.7109375" style="3" customWidth="1"/>
    <col min="1036" max="1039" width="9.28515625" style="3" customWidth="1"/>
    <col min="1040" max="1276" width="8.85546875" style="3"/>
    <col min="1277" max="1277" width="34" style="3" customWidth="1"/>
    <col min="1278" max="1278" width="11.28515625" style="3" customWidth="1"/>
    <col min="1279" max="1279" width="11" style="3" customWidth="1"/>
    <col min="1280" max="1286" width="8.85546875" style="3"/>
    <col min="1287" max="1288" width="10.7109375" style="3" customWidth="1"/>
    <col min="1289" max="1289" width="8.85546875" style="3"/>
    <col min="1290" max="1290" width="11.5703125" style="3" customWidth="1"/>
    <col min="1291" max="1291" width="13.7109375" style="3" customWidth="1"/>
    <col min="1292" max="1295" width="9.28515625" style="3" customWidth="1"/>
    <col min="1296" max="1532" width="8.85546875" style="3"/>
    <col min="1533" max="1533" width="34" style="3" customWidth="1"/>
    <col min="1534" max="1534" width="11.28515625" style="3" customWidth="1"/>
    <col min="1535" max="1535" width="11" style="3" customWidth="1"/>
    <col min="1536" max="1542" width="8.85546875" style="3"/>
    <col min="1543" max="1544" width="10.7109375" style="3" customWidth="1"/>
    <col min="1545" max="1545" width="8.85546875" style="3"/>
    <col min="1546" max="1546" width="11.5703125" style="3" customWidth="1"/>
    <col min="1547" max="1547" width="13.7109375" style="3" customWidth="1"/>
    <col min="1548" max="1551" width="9.28515625" style="3" customWidth="1"/>
    <col min="1552" max="1788" width="8.85546875" style="3"/>
    <col min="1789" max="1789" width="34" style="3" customWidth="1"/>
    <col min="1790" max="1790" width="11.28515625" style="3" customWidth="1"/>
    <col min="1791" max="1791" width="11" style="3" customWidth="1"/>
    <col min="1792" max="1798" width="8.85546875" style="3"/>
    <col min="1799" max="1800" width="10.7109375" style="3" customWidth="1"/>
    <col min="1801" max="1801" width="8.85546875" style="3"/>
    <col min="1802" max="1802" width="11.5703125" style="3" customWidth="1"/>
    <col min="1803" max="1803" width="13.7109375" style="3" customWidth="1"/>
    <col min="1804" max="1807" width="9.28515625" style="3" customWidth="1"/>
    <col min="1808" max="2044" width="8.85546875" style="3"/>
    <col min="2045" max="2045" width="34" style="3" customWidth="1"/>
    <col min="2046" max="2046" width="11.28515625" style="3" customWidth="1"/>
    <col min="2047" max="2047" width="11" style="3" customWidth="1"/>
    <col min="2048" max="2054" width="8.85546875" style="3"/>
    <col min="2055" max="2056" width="10.7109375" style="3" customWidth="1"/>
    <col min="2057" max="2057" width="8.85546875" style="3"/>
    <col min="2058" max="2058" width="11.5703125" style="3" customWidth="1"/>
    <col min="2059" max="2059" width="13.7109375" style="3" customWidth="1"/>
    <col min="2060" max="2063" width="9.28515625" style="3" customWidth="1"/>
    <col min="2064" max="2300" width="8.85546875" style="3"/>
    <col min="2301" max="2301" width="34" style="3" customWidth="1"/>
    <col min="2302" max="2302" width="11.28515625" style="3" customWidth="1"/>
    <col min="2303" max="2303" width="11" style="3" customWidth="1"/>
    <col min="2304" max="2310" width="8.85546875" style="3"/>
    <col min="2311" max="2312" width="10.7109375" style="3" customWidth="1"/>
    <col min="2313" max="2313" width="8.85546875" style="3"/>
    <col min="2314" max="2314" width="11.5703125" style="3" customWidth="1"/>
    <col min="2315" max="2315" width="13.7109375" style="3" customWidth="1"/>
    <col min="2316" max="2319" width="9.28515625" style="3" customWidth="1"/>
    <col min="2320" max="2556" width="8.85546875" style="3"/>
    <col min="2557" max="2557" width="34" style="3" customWidth="1"/>
    <col min="2558" max="2558" width="11.28515625" style="3" customWidth="1"/>
    <col min="2559" max="2559" width="11" style="3" customWidth="1"/>
    <col min="2560" max="2566" width="8.85546875" style="3"/>
    <col min="2567" max="2568" width="10.7109375" style="3" customWidth="1"/>
    <col min="2569" max="2569" width="8.85546875" style="3"/>
    <col min="2570" max="2570" width="11.5703125" style="3" customWidth="1"/>
    <col min="2571" max="2571" width="13.7109375" style="3" customWidth="1"/>
    <col min="2572" max="2575" width="9.28515625" style="3" customWidth="1"/>
    <col min="2576" max="2812" width="8.85546875" style="3"/>
    <col min="2813" max="2813" width="34" style="3" customWidth="1"/>
    <col min="2814" max="2814" width="11.28515625" style="3" customWidth="1"/>
    <col min="2815" max="2815" width="11" style="3" customWidth="1"/>
    <col min="2816" max="2822" width="8.85546875" style="3"/>
    <col min="2823" max="2824" width="10.7109375" style="3" customWidth="1"/>
    <col min="2825" max="2825" width="8.85546875" style="3"/>
    <col min="2826" max="2826" width="11.5703125" style="3" customWidth="1"/>
    <col min="2827" max="2827" width="13.7109375" style="3" customWidth="1"/>
    <col min="2828" max="2831" width="9.28515625" style="3" customWidth="1"/>
    <col min="2832" max="3068" width="8.85546875" style="3"/>
    <col min="3069" max="3069" width="34" style="3" customWidth="1"/>
    <col min="3070" max="3070" width="11.28515625" style="3" customWidth="1"/>
    <col min="3071" max="3071" width="11" style="3" customWidth="1"/>
    <col min="3072" max="3078" width="8.85546875" style="3"/>
    <col min="3079" max="3080" width="10.7109375" style="3" customWidth="1"/>
    <col min="3081" max="3081" width="8.85546875" style="3"/>
    <col min="3082" max="3082" width="11.5703125" style="3" customWidth="1"/>
    <col min="3083" max="3083" width="13.7109375" style="3" customWidth="1"/>
    <col min="3084" max="3087" width="9.28515625" style="3" customWidth="1"/>
    <col min="3088" max="3324" width="8.85546875" style="3"/>
    <col min="3325" max="3325" width="34" style="3" customWidth="1"/>
    <col min="3326" max="3326" width="11.28515625" style="3" customWidth="1"/>
    <col min="3327" max="3327" width="11" style="3" customWidth="1"/>
    <col min="3328" max="3334" width="8.85546875" style="3"/>
    <col min="3335" max="3336" width="10.7109375" style="3" customWidth="1"/>
    <col min="3337" max="3337" width="8.85546875" style="3"/>
    <col min="3338" max="3338" width="11.5703125" style="3" customWidth="1"/>
    <col min="3339" max="3339" width="13.7109375" style="3" customWidth="1"/>
    <col min="3340" max="3343" width="9.28515625" style="3" customWidth="1"/>
    <col min="3344" max="3580" width="8.85546875" style="3"/>
    <col min="3581" max="3581" width="34" style="3" customWidth="1"/>
    <col min="3582" max="3582" width="11.28515625" style="3" customWidth="1"/>
    <col min="3583" max="3583" width="11" style="3" customWidth="1"/>
    <col min="3584" max="3590" width="8.85546875" style="3"/>
    <col min="3591" max="3592" width="10.7109375" style="3" customWidth="1"/>
    <col min="3593" max="3593" width="8.85546875" style="3"/>
    <col min="3594" max="3594" width="11.5703125" style="3" customWidth="1"/>
    <col min="3595" max="3595" width="13.7109375" style="3" customWidth="1"/>
    <col min="3596" max="3599" width="9.28515625" style="3" customWidth="1"/>
    <col min="3600" max="3836" width="8.85546875" style="3"/>
    <col min="3837" max="3837" width="34" style="3" customWidth="1"/>
    <col min="3838" max="3838" width="11.28515625" style="3" customWidth="1"/>
    <col min="3839" max="3839" width="11" style="3" customWidth="1"/>
    <col min="3840" max="3846" width="8.85546875" style="3"/>
    <col min="3847" max="3848" width="10.7109375" style="3" customWidth="1"/>
    <col min="3849" max="3849" width="8.85546875" style="3"/>
    <col min="3850" max="3850" width="11.5703125" style="3" customWidth="1"/>
    <col min="3851" max="3851" width="13.7109375" style="3" customWidth="1"/>
    <col min="3852" max="3855" width="9.28515625" style="3" customWidth="1"/>
    <col min="3856" max="4092" width="8.85546875" style="3"/>
    <col min="4093" max="4093" width="34" style="3" customWidth="1"/>
    <col min="4094" max="4094" width="11.28515625" style="3" customWidth="1"/>
    <col min="4095" max="4095" width="11" style="3" customWidth="1"/>
    <col min="4096" max="4102" width="8.85546875" style="3"/>
    <col min="4103" max="4104" width="10.7109375" style="3" customWidth="1"/>
    <col min="4105" max="4105" width="8.85546875" style="3"/>
    <col min="4106" max="4106" width="11.5703125" style="3" customWidth="1"/>
    <col min="4107" max="4107" width="13.7109375" style="3" customWidth="1"/>
    <col min="4108" max="4111" width="9.28515625" style="3" customWidth="1"/>
    <col min="4112" max="4348" width="8.85546875" style="3"/>
    <col min="4349" max="4349" width="34" style="3" customWidth="1"/>
    <col min="4350" max="4350" width="11.28515625" style="3" customWidth="1"/>
    <col min="4351" max="4351" width="11" style="3" customWidth="1"/>
    <col min="4352" max="4358" width="8.85546875" style="3"/>
    <col min="4359" max="4360" width="10.7109375" style="3" customWidth="1"/>
    <col min="4361" max="4361" width="8.85546875" style="3"/>
    <col min="4362" max="4362" width="11.5703125" style="3" customWidth="1"/>
    <col min="4363" max="4363" width="13.7109375" style="3" customWidth="1"/>
    <col min="4364" max="4367" width="9.28515625" style="3" customWidth="1"/>
    <col min="4368" max="4604" width="8.85546875" style="3"/>
    <col min="4605" max="4605" width="34" style="3" customWidth="1"/>
    <col min="4606" max="4606" width="11.28515625" style="3" customWidth="1"/>
    <col min="4607" max="4607" width="11" style="3" customWidth="1"/>
    <col min="4608" max="4614" width="8.85546875" style="3"/>
    <col min="4615" max="4616" width="10.7109375" style="3" customWidth="1"/>
    <col min="4617" max="4617" width="8.85546875" style="3"/>
    <col min="4618" max="4618" width="11.5703125" style="3" customWidth="1"/>
    <col min="4619" max="4619" width="13.7109375" style="3" customWidth="1"/>
    <col min="4620" max="4623" width="9.28515625" style="3" customWidth="1"/>
    <col min="4624" max="4860" width="8.85546875" style="3"/>
    <col min="4861" max="4861" width="34" style="3" customWidth="1"/>
    <col min="4862" max="4862" width="11.28515625" style="3" customWidth="1"/>
    <col min="4863" max="4863" width="11" style="3" customWidth="1"/>
    <col min="4864" max="4870" width="8.85546875" style="3"/>
    <col min="4871" max="4872" width="10.7109375" style="3" customWidth="1"/>
    <col min="4873" max="4873" width="8.85546875" style="3"/>
    <col min="4874" max="4874" width="11.5703125" style="3" customWidth="1"/>
    <col min="4875" max="4875" width="13.7109375" style="3" customWidth="1"/>
    <col min="4876" max="4879" width="9.28515625" style="3" customWidth="1"/>
    <col min="4880" max="5116" width="8.85546875" style="3"/>
    <col min="5117" max="5117" width="34" style="3" customWidth="1"/>
    <col min="5118" max="5118" width="11.28515625" style="3" customWidth="1"/>
    <col min="5119" max="5119" width="11" style="3" customWidth="1"/>
    <col min="5120" max="5126" width="8.85546875" style="3"/>
    <col min="5127" max="5128" width="10.7109375" style="3" customWidth="1"/>
    <col min="5129" max="5129" width="8.85546875" style="3"/>
    <col min="5130" max="5130" width="11.5703125" style="3" customWidth="1"/>
    <col min="5131" max="5131" width="13.7109375" style="3" customWidth="1"/>
    <col min="5132" max="5135" width="9.28515625" style="3" customWidth="1"/>
    <col min="5136" max="5372" width="8.85546875" style="3"/>
    <col min="5373" max="5373" width="34" style="3" customWidth="1"/>
    <col min="5374" max="5374" width="11.28515625" style="3" customWidth="1"/>
    <col min="5375" max="5375" width="11" style="3" customWidth="1"/>
    <col min="5376" max="5382" width="8.85546875" style="3"/>
    <col min="5383" max="5384" width="10.7109375" style="3" customWidth="1"/>
    <col min="5385" max="5385" width="8.85546875" style="3"/>
    <col min="5386" max="5386" width="11.5703125" style="3" customWidth="1"/>
    <col min="5387" max="5387" width="13.7109375" style="3" customWidth="1"/>
    <col min="5388" max="5391" width="9.28515625" style="3" customWidth="1"/>
    <col min="5392" max="5628" width="8.85546875" style="3"/>
    <col min="5629" max="5629" width="34" style="3" customWidth="1"/>
    <col min="5630" max="5630" width="11.28515625" style="3" customWidth="1"/>
    <col min="5631" max="5631" width="11" style="3" customWidth="1"/>
    <col min="5632" max="5638" width="8.85546875" style="3"/>
    <col min="5639" max="5640" width="10.7109375" style="3" customWidth="1"/>
    <col min="5641" max="5641" width="8.85546875" style="3"/>
    <col min="5642" max="5642" width="11.5703125" style="3" customWidth="1"/>
    <col min="5643" max="5643" width="13.7109375" style="3" customWidth="1"/>
    <col min="5644" max="5647" width="9.28515625" style="3" customWidth="1"/>
    <col min="5648" max="5884" width="8.85546875" style="3"/>
    <col min="5885" max="5885" width="34" style="3" customWidth="1"/>
    <col min="5886" max="5886" width="11.28515625" style="3" customWidth="1"/>
    <col min="5887" max="5887" width="11" style="3" customWidth="1"/>
    <col min="5888" max="5894" width="8.85546875" style="3"/>
    <col min="5895" max="5896" width="10.7109375" style="3" customWidth="1"/>
    <col min="5897" max="5897" width="8.85546875" style="3"/>
    <col min="5898" max="5898" width="11.5703125" style="3" customWidth="1"/>
    <col min="5899" max="5899" width="13.7109375" style="3" customWidth="1"/>
    <col min="5900" max="5903" width="9.28515625" style="3" customWidth="1"/>
    <col min="5904" max="6140" width="8.85546875" style="3"/>
    <col min="6141" max="6141" width="34" style="3" customWidth="1"/>
    <col min="6142" max="6142" width="11.28515625" style="3" customWidth="1"/>
    <col min="6143" max="6143" width="11" style="3" customWidth="1"/>
    <col min="6144" max="6150" width="8.85546875" style="3"/>
    <col min="6151" max="6152" width="10.7109375" style="3" customWidth="1"/>
    <col min="6153" max="6153" width="8.85546875" style="3"/>
    <col min="6154" max="6154" width="11.5703125" style="3" customWidth="1"/>
    <col min="6155" max="6155" width="13.7109375" style="3" customWidth="1"/>
    <col min="6156" max="6159" width="9.28515625" style="3" customWidth="1"/>
    <col min="6160" max="6396" width="8.85546875" style="3"/>
    <col min="6397" max="6397" width="34" style="3" customWidth="1"/>
    <col min="6398" max="6398" width="11.28515625" style="3" customWidth="1"/>
    <col min="6399" max="6399" width="11" style="3" customWidth="1"/>
    <col min="6400" max="6406" width="8.85546875" style="3"/>
    <col min="6407" max="6408" width="10.7109375" style="3" customWidth="1"/>
    <col min="6409" max="6409" width="8.85546875" style="3"/>
    <col min="6410" max="6410" width="11.5703125" style="3" customWidth="1"/>
    <col min="6411" max="6411" width="13.7109375" style="3" customWidth="1"/>
    <col min="6412" max="6415" width="9.28515625" style="3" customWidth="1"/>
    <col min="6416" max="6652" width="8.85546875" style="3"/>
    <col min="6653" max="6653" width="34" style="3" customWidth="1"/>
    <col min="6654" max="6654" width="11.28515625" style="3" customWidth="1"/>
    <col min="6655" max="6655" width="11" style="3" customWidth="1"/>
    <col min="6656" max="6662" width="8.85546875" style="3"/>
    <col min="6663" max="6664" width="10.7109375" style="3" customWidth="1"/>
    <col min="6665" max="6665" width="8.85546875" style="3"/>
    <col min="6666" max="6666" width="11.5703125" style="3" customWidth="1"/>
    <col min="6667" max="6667" width="13.7109375" style="3" customWidth="1"/>
    <col min="6668" max="6671" width="9.28515625" style="3" customWidth="1"/>
    <col min="6672" max="6908" width="8.85546875" style="3"/>
    <col min="6909" max="6909" width="34" style="3" customWidth="1"/>
    <col min="6910" max="6910" width="11.28515625" style="3" customWidth="1"/>
    <col min="6911" max="6911" width="11" style="3" customWidth="1"/>
    <col min="6912" max="6918" width="8.85546875" style="3"/>
    <col min="6919" max="6920" width="10.7109375" style="3" customWidth="1"/>
    <col min="6921" max="6921" width="8.85546875" style="3"/>
    <col min="6922" max="6922" width="11.5703125" style="3" customWidth="1"/>
    <col min="6923" max="6923" width="13.7109375" style="3" customWidth="1"/>
    <col min="6924" max="6927" width="9.28515625" style="3" customWidth="1"/>
    <col min="6928" max="7164" width="8.85546875" style="3"/>
    <col min="7165" max="7165" width="34" style="3" customWidth="1"/>
    <col min="7166" max="7166" width="11.28515625" style="3" customWidth="1"/>
    <col min="7167" max="7167" width="11" style="3" customWidth="1"/>
    <col min="7168" max="7174" width="8.85546875" style="3"/>
    <col min="7175" max="7176" width="10.7109375" style="3" customWidth="1"/>
    <col min="7177" max="7177" width="8.85546875" style="3"/>
    <col min="7178" max="7178" width="11.5703125" style="3" customWidth="1"/>
    <col min="7179" max="7179" width="13.7109375" style="3" customWidth="1"/>
    <col min="7180" max="7183" width="9.28515625" style="3" customWidth="1"/>
    <col min="7184" max="7420" width="8.85546875" style="3"/>
    <col min="7421" max="7421" width="34" style="3" customWidth="1"/>
    <col min="7422" max="7422" width="11.28515625" style="3" customWidth="1"/>
    <col min="7423" max="7423" width="11" style="3" customWidth="1"/>
    <col min="7424" max="7430" width="8.85546875" style="3"/>
    <col min="7431" max="7432" width="10.7109375" style="3" customWidth="1"/>
    <col min="7433" max="7433" width="8.85546875" style="3"/>
    <col min="7434" max="7434" width="11.5703125" style="3" customWidth="1"/>
    <col min="7435" max="7435" width="13.7109375" style="3" customWidth="1"/>
    <col min="7436" max="7439" width="9.28515625" style="3" customWidth="1"/>
    <col min="7440" max="7676" width="8.85546875" style="3"/>
    <col min="7677" max="7677" width="34" style="3" customWidth="1"/>
    <col min="7678" max="7678" width="11.28515625" style="3" customWidth="1"/>
    <col min="7679" max="7679" width="11" style="3" customWidth="1"/>
    <col min="7680" max="7686" width="8.85546875" style="3"/>
    <col min="7687" max="7688" width="10.7109375" style="3" customWidth="1"/>
    <col min="7689" max="7689" width="8.85546875" style="3"/>
    <col min="7690" max="7690" width="11.5703125" style="3" customWidth="1"/>
    <col min="7691" max="7691" width="13.7109375" style="3" customWidth="1"/>
    <col min="7692" max="7695" width="9.28515625" style="3" customWidth="1"/>
    <col min="7696" max="7932" width="8.85546875" style="3"/>
    <col min="7933" max="7933" width="34" style="3" customWidth="1"/>
    <col min="7934" max="7934" width="11.28515625" style="3" customWidth="1"/>
    <col min="7935" max="7935" width="11" style="3" customWidth="1"/>
    <col min="7936" max="7942" width="8.85546875" style="3"/>
    <col min="7943" max="7944" width="10.7109375" style="3" customWidth="1"/>
    <col min="7945" max="7945" width="8.85546875" style="3"/>
    <col min="7946" max="7946" width="11.5703125" style="3" customWidth="1"/>
    <col min="7947" max="7947" width="13.7109375" style="3" customWidth="1"/>
    <col min="7948" max="7951" width="9.28515625" style="3" customWidth="1"/>
    <col min="7952" max="8188" width="8.85546875" style="3"/>
    <col min="8189" max="8189" width="34" style="3" customWidth="1"/>
    <col min="8190" max="8190" width="11.28515625" style="3" customWidth="1"/>
    <col min="8191" max="8191" width="11" style="3" customWidth="1"/>
    <col min="8192" max="8198" width="8.85546875" style="3"/>
    <col min="8199" max="8200" width="10.7109375" style="3" customWidth="1"/>
    <col min="8201" max="8201" width="8.85546875" style="3"/>
    <col min="8202" max="8202" width="11.5703125" style="3" customWidth="1"/>
    <col min="8203" max="8203" width="13.7109375" style="3" customWidth="1"/>
    <col min="8204" max="8207" width="9.28515625" style="3" customWidth="1"/>
    <col min="8208" max="8444" width="8.85546875" style="3"/>
    <col min="8445" max="8445" width="34" style="3" customWidth="1"/>
    <col min="8446" max="8446" width="11.28515625" style="3" customWidth="1"/>
    <col min="8447" max="8447" width="11" style="3" customWidth="1"/>
    <col min="8448" max="8454" width="8.85546875" style="3"/>
    <col min="8455" max="8456" width="10.7109375" style="3" customWidth="1"/>
    <col min="8457" max="8457" width="8.85546875" style="3"/>
    <col min="8458" max="8458" width="11.5703125" style="3" customWidth="1"/>
    <col min="8459" max="8459" width="13.7109375" style="3" customWidth="1"/>
    <col min="8460" max="8463" width="9.28515625" style="3" customWidth="1"/>
    <col min="8464" max="8700" width="8.85546875" style="3"/>
    <col min="8701" max="8701" width="34" style="3" customWidth="1"/>
    <col min="8702" max="8702" width="11.28515625" style="3" customWidth="1"/>
    <col min="8703" max="8703" width="11" style="3" customWidth="1"/>
    <col min="8704" max="8710" width="8.85546875" style="3"/>
    <col min="8711" max="8712" width="10.7109375" style="3" customWidth="1"/>
    <col min="8713" max="8713" width="8.85546875" style="3"/>
    <col min="8714" max="8714" width="11.5703125" style="3" customWidth="1"/>
    <col min="8715" max="8715" width="13.7109375" style="3" customWidth="1"/>
    <col min="8716" max="8719" width="9.28515625" style="3" customWidth="1"/>
    <col min="8720" max="8956" width="8.85546875" style="3"/>
    <col min="8957" max="8957" width="34" style="3" customWidth="1"/>
    <col min="8958" max="8958" width="11.28515625" style="3" customWidth="1"/>
    <col min="8959" max="8959" width="11" style="3" customWidth="1"/>
    <col min="8960" max="8966" width="8.85546875" style="3"/>
    <col min="8967" max="8968" width="10.7109375" style="3" customWidth="1"/>
    <col min="8969" max="8969" width="8.85546875" style="3"/>
    <col min="8970" max="8970" width="11.5703125" style="3" customWidth="1"/>
    <col min="8971" max="8971" width="13.7109375" style="3" customWidth="1"/>
    <col min="8972" max="8975" width="9.28515625" style="3" customWidth="1"/>
    <col min="8976" max="9212" width="8.85546875" style="3"/>
    <col min="9213" max="9213" width="34" style="3" customWidth="1"/>
    <col min="9214" max="9214" width="11.28515625" style="3" customWidth="1"/>
    <col min="9215" max="9215" width="11" style="3" customWidth="1"/>
    <col min="9216" max="9222" width="8.85546875" style="3"/>
    <col min="9223" max="9224" width="10.7109375" style="3" customWidth="1"/>
    <col min="9225" max="9225" width="8.85546875" style="3"/>
    <col min="9226" max="9226" width="11.5703125" style="3" customWidth="1"/>
    <col min="9227" max="9227" width="13.7109375" style="3" customWidth="1"/>
    <col min="9228" max="9231" width="9.28515625" style="3" customWidth="1"/>
    <col min="9232" max="9468" width="8.85546875" style="3"/>
    <col min="9469" max="9469" width="34" style="3" customWidth="1"/>
    <col min="9470" max="9470" width="11.28515625" style="3" customWidth="1"/>
    <col min="9471" max="9471" width="11" style="3" customWidth="1"/>
    <col min="9472" max="9478" width="8.85546875" style="3"/>
    <col min="9479" max="9480" width="10.7109375" style="3" customWidth="1"/>
    <col min="9481" max="9481" width="8.85546875" style="3"/>
    <col min="9482" max="9482" width="11.5703125" style="3" customWidth="1"/>
    <col min="9483" max="9483" width="13.7109375" style="3" customWidth="1"/>
    <col min="9484" max="9487" width="9.28515625" style="3" customWidth="1"/>
    <col min="9488" max="9724" width="8.85546875" style="3"/>
    <col min="9725" max="9725" width="34" style="3" customWidth="1"/>
    <col min="9726" max="9726" width="11.28515625" style="3" customWidth="1"/>
    <col min="9727" max="9727" width="11" style="3" customWidth="1"/>
    <col min="9728" max="9734" width="8.85546875" style="3"/>
    <col min="9735" max="9736" width="10.7109375" style="3" customWidth="1"/>
    <col min="9737" max="9737" width="8.85546875" style="3"/>
    <col min="9738" max="9738" width="11.5703125" style="3" customWidth="1"/>
    <col min="9739" max="9739" width="13.7109375" style="3" customWidth="1"/>
    <col min="9740" max="9743" width="9.28515625" style="3" customWidth="1"/>
    <col min="9744" max="9980" width="8.85546875" style="3"/>
    <col min="9981" max="9981" width="34" style="3" customWidth="1"/>
    <col min="9982" max="9982" width="11.28515625" style="3" customWidth="1"/>
    <col min="9983" max="9983" width="11" style="3" customWidth="1"/>
    <col min="9984" max="9990" width="8.85546875" style="3"/>
    <col min="9991" max="9992" width="10.7109375" style="3" customWidth="1"/>
    <col min="9993" max="9993" width="8.85546875" style="3"/>
    <col min="9994" max="9994" width="11.5703125" style="3" customWidth="1"/>
    <col min="9995" max="9995" width="13.7109375" style="3" customWidth="1"/>
    <col min="9996" max="9999" width="9.28515625" style="3" customWidth="1"/>
    <col min="10000" max="10236" width="8.85546875" style="3"/>
    <col min="10237" max="10237" width="34" style="3" customWidth="1"/>
    <col min="10238" max="10238" width="11.28515625" style="3" customWidth="1"/>
    <col min="10239" max="10239" width="11" style="3" customWidth="1"/>
    <col min="10240" max="10246" width="8.85546875" style="3"/>
    <col min="10247" max="10248" width="10.7109375" style="3" customWidth="1"/>
    <col min="10249" max="10249" width="8.85546875" style="3"/>
    <col min="10250" max="10250" width="11.5703125" style="3" customWidth="1"/>
    <col min="10251" max="10251" width="13.7109375" style="3" customWidth="1"/>
    <col min="10252" max="10255" width="9.28515625" style="3" customWidth="1"/>
    <col min="10256" max="10492" width="8.85546875" style="3"/>
    <col min="10493" max="10493" width="34" style="3" customWidth="1"/>
    <col min="10494" max="10494" width="11.28515625" style="3" customWidth="1"/>
    <col min="10495" max="10495" width="11" style="3" customWidth="1"/>
    <col min="10496" max="10502" width="8.85546875" style="3"/>
    <col min="10503" max="10504" width="10.7109375" style="3" customWidth="1"/>
    <col min="10505" max="10505" width="8.85546875" style="3"/>
    <col min="10506" max="10506" width="11.5703125" style="3" customWidth="1"/>
    <col min="10507" max="10507" width="13.7109375" style="3" customWidth="1"/>
    <col min="10508" max="10511" width="9.28515625" style="3" customWidth="1"/>
    <col min="10512" max="10748" width="8.85546875" style="3"/>
    <col min="10749" max="10749" width="34" style="3" customWidth="1"/>
    <col min="10750" max="10750" width="11.28515625" style="3" customWidth="1"/>
    <col min="10751" max="10751" width="11" style="3" customWidth="1"/>
    <col min="10752" max="10758" width="8.85546875" style="3"/>
    <col min="10759" max="10760" width="10.7109375" style="3" customWidth="1"/>
    <col min="10761" max="10761" width="8.85546875" style="3"/>
    <col min="10762" max="10762" width="11.5703125" style="3" customWidth="1"/>
    <col min="10763" max="10763" width="13.7109375" style="3" customWidth="1"/>
    <col min="10764" max="10767" width="9.28515625" style="3" customWidth="1"/>
    <col min="10768" max="11004" width="8.85546875" style="3"/>
    <col min="11005" max="11005" width="34" style="3" customWidth="1"/>
    <col min="11006" max="11006" width="11.28515625" style="3" customWidth="1"/>
    <col min="11007" max="11007" width="11" style="3" customWidth="1"/>
    <col min="11008" max="11014" width="8.85546875" style="3"/>
    <col min="11015" max="11016" width="10.7109375" style="3" customWidth="1"/>
    <col min="11017" max="11017" width="8.85546875" style="3"/>
    <col min="11018" max="11018" width="11.5703125" style="3" customWidth="1"/>
    <col min="11019" max="11019" width="13.7109375" style="3" customWidth="1"/>
    <col min="11020" max="11023" width="9.28515625" style="3" customWidth="1"/>
    <col min="11024" max="11260" width="8.85546875" style="3"/>
    <col min="11261" max="11261" width="34" style="3" customWidth="1"/>
    <col min="11262" max="11262" width="11.28515625" style="3" customWidth="1"/>
    <col min="11263" max="11263" width="11" style="3" customWidth="1"/>
    <col min="11264" max="11270" width="8.85546875" style="3"/>
    <col min="11271" max="11272" width="10.7109375" style="3" customWidth="1"/>
    <col min="11273" max="11273" width="8.85546875" style="3"/>
    <col min="11274" max="11274" width="11.5703125" style="3" customWidth="1"/>
    <col min="11275" max="11275" width="13.7109375" style="3" customWidth="1"/>
    <col min="11276" max="11279" width="9.28515625" style="3" customWidth="1"/>
    <col min="11280" max="11516" width="8.85546875" style="3"/>
    <col min="11517" max="11517" width="34" style="3" customWidth="1"/>
    <col min="11518" max="11518" width="11.28515625" style="3" customWidth="1"/>
    <col min="11519" max="11519" width="11" style="3" customWidth="1"/>
    <col min="11520" max="11526" width="8.85546875" style="3"/>
    <col min="11527" max="11528" width="10.7109375" style="3" customWidth="1"/>
    <col min="11529" max="11529" width="8.85546875" style="3"/>
    <col min="11530" max="11530" width="11.5703125" style="3" customWidth="1"/>
    <col min="11531" max="11531" width="13.7109375" style="3" customWidth="1"/>
    <col min="11532" max="11535" width="9.28515625" style="3" customWidth="1"/>
    <col min="11536" max="11772" width="8.85546875" style="3"/>
    <col min="11773" max="11773" width="34" style="3" customWidth="1"/>
    <col min="11774" max="11774" width="11.28515625" style="3" customWidth="1"/>
    <col min="11775" max="11775" width="11" style="3" customWidth="1"/>
    <col min="11776" max="11782" width="8.85546875" style="3"/>
    <col min="11783" max="11784" width="10.7109375" style="3" customWidth="1"/>
    <col min="11785" max="11785" width="8.85546875" style="3"/>
    <col min="11786" max="11786" width="11.5703125" style="3" customWidth="1"/>
    <col min="11787" max="11787" width="13.7109375" style="3" customWidth="1"/>
    <col min="11788" max="11791" width="9.28515625" style="3" customWidth="1"/>
    <col min="11792" max="12028" width="8.85546875" style="3"/>
    <col min="12029" max="12029" width="34" style="3" customWidth="1"/>
    <col min="12030" max="12030" width="11.28515625" style="3" customWidth="1"/>
    <col min="12031" max="12031" width="11" style="3" customWidth="1"/>
    <col min="12032" max="12038" width="8.85546875" style="3"/>
    <col min="12039" max="12040" width="10.7109375" style="3" customWidth="1"/>
    <col min="12041" max="12041" width="8.85546875" style="3"/>
    <col min="12042" max="12042" width="11.5703125" style="3" customWidth="1"/>
    <col min="12043" max="12043" width="13.7109375" style="3" customWidth="1"/>
    <col min="12044" max="12047" width="9.28515625" style="3" customWidth="1"/>
    <col min="12048" max="12284" width="8.85546875" style="3"/>
    <col min="12285" max="12285" width="34" style="3" customWidth="1"/>
    <col min="12286" max="12286" width="11.28515625" style="3" customWidth="1"/>
    <col min="12287" max="12287" width="11" style="3" customWidth="1"/>
    <col min="12288" max="12294" width="8.85546875" style="3"/>
    <col min="12295" max="12296" width="10.7109375" style="3" customWidth="1"/>
    <col min="12297" max="12297" width="8.85546875" style="3"/>
    <col min="12298" max="12298" width="11.5703125" style="3" customWidth="1"/>
    <col min="12299" max="12299" width="13.7109375" style="3" customWidth="1"/>
    <col min="12300" max="12303" width="9.28515625" style="3" customWidth="1"/>
    <col min="12304" max="12540" width="8.85546875" style="3"/>
    <col min="12541" max="12541" width="34" style="3" customWidth="1"/>
    <col min="12542" max="12542" width="11.28515625" style="3" customWidth="1"/>
    <col min="12543" max="12543" width="11" style="3" customWidth="1"/>
    <col min="12544" max="12550" width="8.85546875" style="3"/>
    <col min="12551" max="12552" width="10.7109375" style="3" customWidth="1"/>
    <col min="12553" max="12553" width="8.85546875" style="3"/>
    <col min="12554" max="12554" width="11.5703125" style="3" customWidth="1"/>
    <col min="12555" max="12555" width="13.7109375" style="3" customWidth="1"/>
    <col min="12556" max="12559" width="9.28515625" style="3" customWidth="1"/>
    <col min="12560" max="12796" width="8.85546875" style="3"/>
    <col min="12797" max="12797" width="34" style="3" customWidth="1"/>
    <col min="12798" max="12798" width="11.28515625" style="3" customWidth="1"/>
    <col min="12799" max="12799" width="11" style="3" customWidth="1"/>
    <col min="12800" max="12806" width="8.85546875" style="3"/>
    <col min="12807" max="12808" width="10.7109375" style="3" customWidth="1"/>
    <col min="12809" max="12809" width="8.85546875" style="3"/>
    <col min="12810" max="12810" width="11.5703125" style="3" customWidth="1"/>
    <col min="12811" max="12811" width="13.7109375" style="3" customWidth="1"/>
    <col min="12812" max="12815" width="9.28515625" style="3" customWidth="1"/>
    <col min="12816" max="13052" width="8.85546875" style="3"/>
    <col min="13053" max="13053" width="34" style="3" customWidth="1"/>
    <col min="13054" max="13054" width="11.28515625" style="3" customWidth="1"/>
    <col min="13055" max="13055" width="11" style="3" customWidth="1"/>
    <col min="13056" max="13062" width="8.85546875" style="3"/>
    <col min="13063" max="13064" width="10.7109375" style="3" customWidth="1"/>
    <col min="13065" max="13065" width="8.85546875" style="3"/>
    <col min="13066" max="13066" width="11.5703125" style="3" customWidth="1"/>
    <col min="13067" max="13067" width="13.7109375" style="3" customWidth="1"/>
    <col min="13068" max="13071" width="9.28515625" style="3" customWidth="1"/>
    <col min="13072" max="13308" width="8.85546875" style="3"/>
    <col min="13309" max="13309" width="34" style="3" customWidth="1"/>
    <col min="13310" max="13310" width="11.28515625" style="3" customWidth="1"/>
    <col min="13311" max="13311" width="11" style="3" customWidth="1"/>
    <col min="13312" max="13318" width="8.85546875" style="3"/>
    <col min="13319" max="13320" width="10.7109375" style="3" customWidth="1"/>
    <col min="13321" max="13321" width="8.85546875" style="3"/>
    <col min="13322" max="13322" width="11.5703125" style="3" customWidth="1"/>
    <col min="13323" max="13323" width="13.7109375" style="3" customWidth="1"/>
    <col min="13324" max="13327" width="9.28515625" style="3" customWidth="1"/>
    <col min="13328" max="13564" width="8.85546875" style="3"/>
    <col min="13565" max="13565" width="34" style="3" customWidth="1"/>
    <col min="13566" max="13566" width="11.28515625" style="3" customWidth="1"/>
    <col min="13567" max="13567" width="11" style="3" customWidth="1"/>
    <col min="13568" max="13574" width="8.85546875" style="3"/>
    <col min="13575" max="13576" width="10.7109375" style="3" customWidth="1"/>
    <col min="13577" max="13577" width="8.85546875" style="3"/>
    <col min="13578" max="13578" width="11.5703125" style="3" customWidth="1"/>
    <col min="13579" max="13579" width="13.7109375" style="3" customWidth="1"/>
    <col min="13580" max="13583" width="9.28515625" style="3" customWidth="1"/>
    <col min="13584" max="13820" width="8.85546875" style="3"/>
    <col min="13821" max="13821" width="34" style="3" customWidth="1"/>
    <col min="13822" max="13822" width="11.28515625" style="3" customWidth="1"/>
    <col min="13823" max="13823" width="11" style="3" customWidth="1"/>
    <col min="13824" max="13830" width="8.85546875" style="3"/>
    <col min="13831" max="13832" width="10.7109375" style="3" customWidth="1"/>
    <col min="13833" max="13833" width="8.85546875" style="3"/>
    <col min="13834" max="13834" width="11.5703125" style="3" customWidth="1"/>
    <col min="13835" max="13835" width="13.7109375" style="3" customWidth="1"/>
    <col min="13836" max="13839" width="9.28515625" style="3" customWidth="1"/>
    <col min="13840" max="14076" width="8.85546875" style="3"/>
    <col min="14077" max="14077" width="34" style="3" customWidth="1"/>
    <col min="14078" max="14078" width="11.28515625" style="3" customWidth="1"/>
    <col min="14079" max="14079" width="11" style="3" customWidth="1"/>
    <col min="14080" max="14086" width="8.85546875" style="3"/>
    <col min="14087" max="14088" width="10.7109375" style="3" customWidth="1"/>
    <col min="14089" max="14089" width="8.85546875" style="3"/>
    <col min="14090" max="14090" width="11.5703125" style="3" customWidth="1"/>
    <col min="14091" max="14091" width="13.7109375" style="3" customWidth="1"/>
    <col min="14092" max="14095" width="9.28515625" style="3" customWidth="1"/>
    <col min="14096" max="14332" width="8.85546875" style="3"/>
    <col min="14333" max="14333" width="34" style="3" customWidth="1"/>
    <col min="14334" max="14334" width="11.28515625" style="3" customWidth="1"/>
    <col min="14335" max="14335" width="11" style="3" customWidth="1"/>
    <col min="14336" max="14342" width="8.85546875" style="3"/>
    <col min="14343" max="14344" width="10.7109375" style="3" customWidth="1"/>
    <col min="14345" max="14345" width="8.85546875" style="3"/>
    <col min="14346" max="14346" width="11.5703125" style="3" customWidth="1"/>
    <col min="14347" max="14347" width="13.7109375" style="3" customWidth="1"/>
    <col min="14348" max="14351" width="9.28515625" style="3" customWidth="1"/>
    <col min="14352" max="14588" width="8.85546875" style="3"/>
    <col min="14589" max="14589" width="34" style="3" customWidth="1"/>
    <col min="14590" max="14590" width="11.28515625" style="3" customWidth="1"/>
    <col min="14591" max="14591" width="11" style="3" customWidth="1"/>
    <col min="14592" max="14598" width="8.85546875" style="3"/>
    <col min="14599" max="14600" width="10.7109375" style="3" customWidth="1"/>
    <col min="14601" max="14601" width="8.85546875" style="3"/>
    <col min="14602" max="14602" width="11.5703125" style="3" customWidth="1"/>
    <col min="14603" max="14603" width="13.7109375" style="3" customWidth="1"/>
    <col min="14604" max="14607" width="9.28515625" style="3" customWidth="1"/>
    <col min="14608" max="14844" width="8.85546875" style="3"/>
    <col min="14845" max="14845" width="34" style="3" customWidth="1"/>
    <col min="14846" max="14846" width="11.28515625" style="3" customWidth="1"/>
    <col min="14847" max="14847" width="11" style="3" customWidth="1"/>
    <col min="14848" max="14854" width="8.85546875" style="3"/>
    <col min="14855" max="14856" width="10.7109375" style="3" customWidth="1"/>
    <col min="14857" max="14857" width="8.85546875" style="3"/>
    <col min="14858" max="14858" width="11.5703125" style="3" customWidth="1"/>
    <col min="14859" max="14859" width="13.7109375" style="3" customWidth="1"/>
    <col min="14860" max="14863" width="9.28515625" style="3" customWidth="1"/>
    <col min="14864" max="15100" width="8.85546875" style="3"/>
    <col min="15101" max="15101" width="34" style="3" customWidth="1"/>
    <col min="15102" max="15102" width="11.28515625" style="3" customWidth="1"/>
    <col min="15103" max="15103" width="11" style="3" customWidth="1"/>
    <col min="15104" max="15110" width="8.85546875" style="3"/>
    <col min="15111" max="15112" width="10.7109375" style="3" customWidth="1"/>
    <col min="15113" max="15113" width="8.85546875" style="3"/>
    <col min="15114" max="15114" width="11.5703125" style="3" customWidth="1"/>
    <col min="15115" max="15115" width="13.7109375" style="3" customWidth="1"/>
    <col min="15116" max="15119" width="9.28515625" style="3" customWidth="1"/>
    <col min="15120" max="15356" width="8.85546875" style="3"/>
    <col min="15357" max="15357" width="34" style="3" customWidth="1"/>
    <col min="15358" max="15358" width="11.28515625" style="3" customWidth="1"/>
    <col min="15359" max="15359" width="11" style="3" customWidth="1"/>
    <col min="15360" max="15366" width="8.85546875" style="3"/>
    <col min="15367" max="15368" width="10.7109375" style="3" customWidth="1"/>
    <col min="15369" max="15369" width="8.85546875" style="3"/>
    <col min="15370" max="15370" width="11.5703125" style="3" customWidth="1"/>
    <col min="15371" max="15371" width="13.7109375" style="3" customWidth="1"/>
    <col min="15372" max="15375" width="9.28515625" style="3" customWidth="1"/>
    <col min="15376" max="15612" width="8.85546875" style="3"/>
    <col min="15613" max="15613" width="34" style="3" customWidth="1"/>
    <col min="15614" max="15614" width="11.28515625" style="3" customWidth="1"/>
    <col min="15615" max="15615" width="11" style="3" customWidth="1"/>
    <col min="15616" max="15622" width="8.85546875" style="3"/>
    <col min="15623" max="15624" width="10.7109375" style="3" customWidth="1"/>
    <col min="15625" max="15625" width="8.85546875" style="3"/>
    <col min="15626" max="15626" width="11.5703125" style="3" customWidth="1"/>
    <col min="15627" max="15627" width="13.7109375" style="3" customWidth="1"/>
    <col min="15628" max="15631" width="9.28515625" style="3" customWidth="1"/>
    <col min="15632" max="15868" width="8.85546875" style="3"/>
    <col min="15869" max="15869" width="34" style="3" customWidth="1"/>
    <col min="15870" max="15870" width="11.28515625" style="3" customWidth="1"/>
    <col min="15871" max="15871" width="11" style="3" customWidth="1"/>
    <col min="15872" max="15878" width="8.85546875" style="3"/>
    <col min="15879" max="15880" width="10.7109375" style="3" customWidth="1"/>
    <col min="15881" max="15881" width="8.85546875" style="3"/>
    <col min="15882" max="15882" width="11.5703125" style="3" customWidth="1"/>
    <col min="15883" max="15883" width="13.7109375" style="3" customWidth="1"/>
    <col min="15884" max="15887" width="9.28515625" style="3" customWidth="1"/>
    <col min="15888" max="16124" width="8.85546875" style="3"/>
    <col min="16125" max="16125" width="34" style="3" customWidth="1"/>
    <col min="16126" max="16126" width="11.28515625" style="3" customWidth="1"/>
    <col min="16127" max="16127" width="11" style="3" customWidth="1"/>
    <col min="16128" max="16134" width="8.85546875" style="3"/>
    <col min="16135" max="16136" width="10.7109375" style="3" customWidth="1"/>
    <col min="16137" max="16137" width="8.85546875" style="3"/>
    <col min="16138" max="16138" width="11.5703125" style="3" customWidth="1"/>
    <col min="16139" max="16139" width="13.7109375" style="3" customWidth="1"/>
    <col min="16140" max="16143" width="9.28515625" style="3" customWidth="1"/>
    <col min="16144" max="16384" width="8.85546875" style="3"/>
  </cols>
  <sheetData>
    <row r="1" spans="1:15" ht="18.75" customHeight="1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ht="15.75" x14ac:dyDescent="0.25">
      <c r="A3" s="4" t="s">
        <v>86</v>
      </c>
      <c r="L3" s="2"/>
      <c r="M3" s="2"/>
      <c r="N3" s="2"/>
      <c r="O3" s="2"/>
    </row>
    <row r="4" spans="1:15" ht="15.75" thickBot="1" x14ac:dyDescent="0.3">
      <c r="L4" s="2"/>
      <c r="M4" s="2"/>
      <c r="N4" s="2"/>
      <c r="O4" s="2"/>
    </row>
    <row r="5" spans="1:15" ht="32.450000000000003" customHeight="1" x14ac:dyDescent="0.25">
      <c r="A5" s="724" t="s">
        <v>0</v>
      </c>
      <c r="B5" s="663" t="s">
        <v>1</v>
      </c>
      <c r="C5" s="726"/>
      <c r="D5" s="727"/>
      <c r="E5" s="666" t="s">
        <v>2</v>
      </c>
      <c r="F5" s="726"/>
      <c r="G5" s="667"/>
      <c r="H5" s="663" t="s">
        <v>3</v>
      </c>
      <c r="I5" s="726"/>
      <c r="J5" s="727"/>
      <c r="K5" s="722" t="s">
        <v>4</v>
      </c>
      <c r="L5" s="2"/>
      <c r="M5" s="2"/>
      <c r="N5" s="2"/>
      <c r="O5" s="2"/>
    </row>
    <row r="6" spans="1:15" ht="20.45" customHeight="1" thickBot="1" x14ac:dyDescent="0.3">
      <c r="A6" s="725"/>
      <c r="B6" s="5" t="s">
        <v>5</v>
      </c>
      <c r="C6" s="6" t="s">
        <v>6</v>
      </c>
      <c r="D6" s="7" t="s">
        <v>7</v>
      </c>
      <c r="E6" s="8" t="s">
        <v>5</v>
      </c>
      <c r="F6" s="6" t="s">
        <v>6</v>
      </c>
      <c r="G6" s="9" t="s">
        <v>7</v>
      </c>
      <c r="H6" s="5" t="s">
        <v>5</v>
      </c>
      <c r="I6" s="6" t="s">
        <v>6</v>
      </c>
      <c r="J6" s="7" t="s">
        <v>7</v>
      </c>
      <c r="K6" s="723"/>
      <c r="L6" s="2"/>
      <c r="M6" s="2"/>
      <c r="N6" s="2"/>
      <c r="O6" s="2"/>
    </row>
    <row r="7" spans="1:15" ht="15.75" x14ac:dyDescent="0.25">
      <c r="A7" s="10" t="s">
        <v>8</v>
      </c>
      <c r="B7" s="42">
        <f t="shared" ref="B7:B25" si="0">C7+D7</f>
        <v>33359</v>
      </c>
      <c r="C7" s="54">
        <v>32559</v>
      </c>
      <c r="D7" s="55">
        <v>800</v>
      </c>
      <c r="E7" s="152">
        <f t="shared" ref="E7:E25" si="1">F7+G7</f>
        <v>240</v>
      </c>
      <c r="F7" s="54">
        <v>240</v>
      </c>
      <c r="G7" s="55"/>
      <c r="H7" s="84">
        <f t="shared" ref="H7:H25" si="2">I7+J7</f>
        <v>7044</v>
      </c>
      <c r="I7" s="54">
        <v>6994</v>
      </c>
      <c r="J7" s="55">
        <v>50</v>
      </c>
      <c r="K7" s="14"/>
      <c r="L7" s="2"/>
      <c r="M7" s="2"/>
      <c r="N7" s="2"/>
      <c r="O7" s="2"/>
    </row>
    <row r="8" spans="1:15" ht="15.75" x14ac:dyDescent="0.25">
      <c r="A8" s="15" t="s">
        <v>9</v>
      </c>
      <c r="B8" s="84">
        <f t="shared" si="0"/>
        <v>0</v>
      </c>
      <c r="C8" s="88"/>
      <c r="D8" s="66"/>
      <c r="E8" s="152">
        <f t="shared" si="1"/>
        <v>0</v>
      </c>
      <c r="F8" s="88"/>
      <c r="G8" s="66"/>
      <c r="H8" s="84">
        <f t="shared" si="2"/>
        <v>0</v>
      </c>
      <c r="I8" s="88"/>
      <c r="J8" s="66"/>
      <c r="K8" s="18"/>
      <c r="L8" s="2"/>
      <c r="M8" s="2"/>
      <c r="N8" s="2"/>
      <c r="O8" s="2"/>
    </row>
    <row r="9" spans="1:15" ht="15.75" x14ac:dyDescent="0.25">
      <c r="A9" s="15" t="s">
        <v>10</v>
      </c>
      <c r="B9" s="84">
        <f t="shared" si="0"/>
        <v>0</v>
      </c>
      <c r="C9" s="88"/>
      <c r="D9" s="66"/>
      <c r="E9" s="152">
        <f t="shared" si="1"/>
        <v>0</v>
      </c>
      <c r="F9" s="88"/>
      <c r="G9" s="66"/>
      <c r="H9" s="84">
        <f t="shared" si="2"/>
        <v>0</v>
      </c>
      <c r="I9" s="88"/>
      <c r="J9" s="66"/>
      <c r="K9" s="18"/>
      <c r="L9" s="2"/>
      <c r="M9" s="2"/>
      <c r="N9" s="2"/>
      <c r="O9" s="2"/>
    </row>
    <row r="10" spans="1:15" ht="15.75" x14ac:dyDescent="0.25">
      <c r="A10" s="15" t="s">
        <v>11</v>
      </c>
      <c r="B10" s="84">
        <f t="shared" si="0"/>
        <v>0</v>
      </c>
      <c r="C10" s="88"/>
      <c r="D10" s="66"/>
      <c r="E10" s="152">
        <f t="shared" si="1"/>
        <v>0</v>
      </c>
      <c r="F10" s="88"/>
      <c r="G10" s="66"/>
      <c r="H10" s="84">
        <f t="shared" si="2"/>
        <v>0</v>
      </c>
      <c r="I10" s="88"/>
      <c r="J10" s="66"/>
      <c r="K10" s="18"/>
      <c r="L10" s="2"/>
      <c r="M10" s="2"/>
      <c r="N10" s="2"/>
      <c r="O10" s="2"/>
    </row>
    <row r="11" spans="1:15" ht="15.75" x14ac:dyDescent="0.25">
      <c r="A11" s="15" t="s">
        <v>12</v>
      </c>
      <c r="B11" s="84">
        <f t="shared" si="0"/>
        <v>0</v>
      </c>
      <c r="C11" s="88"/>
      <c r="D11" s="66"/>
      <c r="E11" s="152">
        <f t="shared" si="1"/>
        <v>0</v>
      </c>
      <c r="F11" s="88"/>
      <c r="G11" s="66"/>
      <c r="H11" s="84">
        <f t="shared" si="2"/>
        <v>0</v>
      </c>
      <c r="I11" s="88"/>
      <c r="J11" s="66"/>
      <c r="K11" s="18"/>
      <c r="L11" s="2"/>
      <c r="M11" s="2"/>
      <c r="N11" s="2"/>
      <c r="O11" s="2"/>
    </row>
    <row r="12" spans="1:15" ht="15.75" x14ac:dyDescent="0.25">
      <c r="A12" s="15" t="s">
        <v>13</v>
      </c>
      <c r="B12" s="84">
        <f t="shared" si="0"/>
        <v>0</v>
      </c>
      <c r="C12" s="88"/>
      <c r="D12" s="66"/>
      <c r="E12" s="152">
        <f t="shared" si="1"/>
        <v>0</v>
      </c>
      <c r="F12" s="88"/>
      <c r="G12" s="66"/>
      <c r="H12" s="84">
        <f t="shared" si="2"/>
        <v>0</v>
      </c>
      <c r="I12" s="88"/>
      <c r="J12" s="66"/>
      <c r="K12" s="18"/>
      <c r="L12" s="2"/>
      <c r="M12" s="2"/>
      <c r="N12" s="2"/>
      <c r="O12" s="2"/>
    </row>
    <row r="13" spans="1:15" ht="15.75" x14ac:dyDescent="0.25">
      <c r="A13" s="15" t="s">
        <v>14</v>
      </c>
      <c r="B13" s="84">
        <f t="shared" si="0"/>
        <v>0</v>
      </c>
      <c r="C13" s="88"/>
      <c r="D13" s="66"/>
      <c r="E13" s="152">
        <f t="shared" si="1"/>
        <v>0</v>
      </c>
      <c r="F13" s="88"/>
      <c r="G13" s="66"/>
      <c r="H13" s="84">
        <f t="shared" si="2"/>
        <v>0</v>
      </c>
      <c r="I13" s="88"/>
      <c r="J13" s="66"/>
      <c r="K13" s="18"/>
      <c r="L13" s="2"/>
      <c r="M13" s="2"/>
      <c r="N13" s="2"/>
      <c r="O13" s="2"/>
    </row>
    <row r="14" spans="1:15" ht="14.45" customHeight="1" x14ac:dyDescent="0.25">
      <c r="A14" s="15" t="s">
        <v>15</v>
      </c>
      <c r="B14" s="84">
        <f t="shared" si="0"/>
        <v>3621</v>
      </c>
      <c r="C14" s="88"/>
      <c r="D14" s="98">
        <v>3621</v>
      </c>
      <c r="E14" s="152">
        <f t="shared" si="1"/>
        <v>50</v>
      </c>
      <c r="F14" s="88"/>
      <c r="G14" s="66">
        <v>50</v>
      </c>
      <c r="H14" s="84">
        <f t="shared" si="2"/>
        <v>789</v>
      </c>
      <c r="I14" s="88"/>
      <c r="J14" s="98">
        <v>789</v>
      </c>
      <c r="K14" s="18"/>
      <c r="L14" s="2"/>
      <c r="M14" s="2"/>
      <c r="N14" s="2"/>
      <c r="O14" s="2"/>
    </row>
    <row r="15" spans="1:15" ht="15.75" x14ac:dyDescent="0.25">
      <c r="A15" s="15" t="s">
        <v>16</v>
      </c>
      <c r="B15" s="84">
        <f t="shared" si="0"/>
        <v>227</v>
      </c>
      <c r="C15" s="88"/>
      <c r="D15" s="98">
        <v>227</v>
      </c>
      <c r="E15" s="152">
        <f t="shared" si="1"/>
        <v>0</v>
      </c>
      <c r="F15" s="88"/>
      <c r="G15" s="66">
        <v>0</v>
      </c>
      <c r="H15" s="84">
        <f t="shared" si="2"/>
        <v>330</v>
      </c>
      <c r="I15" s="88"/>
      <c r="J15" s="66">
        <v>330</v>
      </c>
      <c r="K15" s="18"/>
      <c r="L15" s="2"/>
      <c r="M15" s="2"/>
      <c r="N15" s="2"/>
      <c r="O15" s="2"/>
    </row>
    <row r="16" spans="1:15" ht="15.75" x14ac:dyDescent="0.25">
      <c r="A16" s="15" t="s">
        <v>17</v>
      </c>
      <c r="B16" s="84">
        <f t="shared" si="0"/>
        <v>3577</v>
      </c>
      <c r="C16" s="88">
        <v>2877</v>
      </c>
      <c r="D16" s="66">
        <v>700</v>
      </c>
      <c r="E16" s="152">
        <f t="shared" si="1"/>
        <v>0</v>
      </c>
      <c r="F16" s="88"/>
      <c r="G16" s="66"/>
      <c r="H16" s="84">
        <f t="shared" si="2"/>
        <v>5962</v>
      </c>
      <c r="I16" s="88">
        <v>5333</v>
      </c>
      <c r="J16" s="66">
        <v>629</v>
      </c>
      <c r="K16" s="18"/>
      <c r="L16" s="2"/>
      <c r="M16" s="2"/>
      <c r="N16" s="2"/>
      <c r="O16" s="2"/>
    </row>
    <row r="17" spans="1:15" ht="15.75" x14ac:dyDescent="0.25">
      <c r="A17" s="15" t="s">
        <v>18</v>
      </c>
      <c r="B17" s="84">
        <f t="shared" si="0"/>
        <v>1000</v>
      </c>
      <c r="C17" s="88">
        <v>1000</v>
      </c>
      <c r="D17" s="66"/>
      <c r="E17" s="152">
        <f t="shared" si="1"/>
        <v>0</v>
      </c>
      <c r="F17" s="88"/>
      <c r="G17" s="66"/>
      <c r="H17" s="84">
        <f t="shared" si="2"/>
        <v>1600</v>
      </c>
      <c r="I17" s="88">
        <v>1600</v>
      </c>
      <c r="J17" s="66"/>
      <c r="K17" s="18"/>
      <c r="L17" s="2"/>
      <c r="M17" s="2"/>
      <c r="N17" s="2"/>
      <c r="O17" s="2"/>
    </row>
    <row r="18" spans="1:15" ht="15.75" x14ac:dyDescent="0.25">
      <c r="A18" s="15" t="s">
        <v>19</v>
      </c>
      <c r="B18" s="84">
        <f t="shared" si="0"/>
        <v>4878</v>
      </c>
      <c r="C18" s="88">
        <v>4878</v>
      </c>
      <c r="D18" s="66"/>
      <c r="E18" s="152">
        <f t="shared" si="1"/>
        <v>1000</v>
      </c>
      <c r="F18" s="88">
        <v>1000</v>
      </c>
      <c r="G18" s="66"/>
      <c r="H18" s="84">
        <f t="shared" si="2"/>
        <v>2000</v>
      </c>
      <c r="I18" s="88">
        <v>2000</v>
      </c>
      <c r="J18" s="66"/>
      <c r="K18" s="18"/>
      <c r="L18" s="2"/>
      <c r="M18" s="2"/>
      <c r="N18" s="2"/>
      <c r="O18" s="2"/>
    </row>
    <row r="19" spans="1:15" ht="15.75" x14ac:dyDescent="0.25">
      <c r="A19" s="15" t="s">
        <v>20</v>
      </c>
      <c r="B19" s="84">
        <f t="shared" si="0"/>
        <v>0</v>
      </c>
      <c r="C19" s="88"/>
      <c r="D19" s="66"/>
      <c r="E19" s="152">
        <f t="shared" si="1"/>
        <v>0</v>
      </c>
      <c r="F19" s="88"/>
      <c r="G19" s="66"/>
      <c r="H19" s="84">
        <f t="shared" si="2"/>
        <v>0</v>
      </c>
      <c r="I19" s="88"/>
      <c r="J19" s="66"/>
      <c r="K19" s="18"/>
      <c r="L19" s="2"/>
      <c r="M19" s="2"/>
      <c r="N19" s="2"/>
      <c r="O19" s="2"/>
    </row>
    <row r="20" spans="1:15" ht="15.75" x14ac:dyDescent="0.25">
      <c r="A20" s="15" t="s">
        <v>21</v>
      </c>
      <c r="B20" s="84">
        <f t="shared" si="0"/>
        <v>0</v>
      </c>
      <c r="C20" s="88"/>
      <c r="D20" s="66"/>
      <c r="E20" s="152">
        <f t="shared" si="1"/>
        <v>0</v>
      </c>
      <c r="F20" s="88"/>
      <c r="G20" s="66"/>
      <c r="H20" s="84">
        <f t="shared" si="2"/>
        <v>0</v>
      </c>
      <c r="I20" s="88"/>
      <c r="J20" s="66"/>
      <c r="K20" s="18"/>
      <c r="L20" s="2"/>
      <c r="M20" s="2"/>
      <c r="N20" s="2"/>
      <c r="O20" s="2"/>
    </row>
    <row r="21" spans="1:15" ht="15.75" x14ac:dyDescent="0.25">
      <c r="A21" s="15" t="s">
        <v>22</v>
      </c>
      <c r="B21" s="84">
        <f t="shared" si="0"/>
        <v>16460</v>
      </c>
      <c r="C21" s="88">
        <v>11604</v>
      </c>
      <c r="D21" s="66">
        <v>4856</v>
      </c>
      <c r="E21" s="152">
        <f t="shared" si="1"/>
        <v>3182</v>
      </c>
      <c r="F21" s="88">
        <v>3182</v>
      </c>
      <c r="G21" s="66">
        <v>0</v>
      </c>
      <c r="H21" s="84">
        <f t="shared" si="2"/>
        <v>6609</v>
      </c>
      <c r="I21" s="88">
        <v>6409</v>
      </c>
      <c r="J21" s="66">
        <v>200</v>
      </c>
      <c r="K21" s="18"/>
      <c r="L21" s="2"/>
      <c r="M21" s="2"/>
      <c r="N21" s="2"/>
      <c r="O21" s="2"/>
    </row>
    <row r="22" spans="1:15" ht="15.6" customHeight="1" x14ac:dyDescent="0.25">
      <c r="A22" s="15" t="s">
        <v>23</v>
      </c>
      <c r="B22" s="84">
        <f t="shared" si="0"/>
        <v>0</v>
      </c>
      <c r="C22" s="88"/>
      <c r="D22" s="66"/>
      <c r="E22" s="152">
        <f t="shared" si="1"/>
        <v>0</v>
      </c>
      <c r="F22" s="88"/>
      <c r="G22" s="66"/>
      <c r="H22" s="84">
        <f t="shared" si="2"/>
        <v>0</v>
      </c>
      <c r="I22" s="88"/>
      <c r="J22" s="66"/>
      <c r="K22" s="18"/>
      <c r="L22" s="2"/>
      <c r="M22" s="2"/>
      <c r="N22" s="2"/>
      <c r="O22" s="2"/>
    </row>
    <row r="23" spans="1:15" ht="15.75" x14ac:dyDescent="0.25">
      <c r="A23" s="15" t="s">
        <v>24</v>
      </c>
      <c r="B23" s="84">
        <f t="shared" si="0"/>
        <v>900</v>
      </c>
      <c r="C23" s="88">
        <v>900</v>
      </c>
      <c r="D23" s="66"/>
      <c r="E23" s="152">
        <f t="shared" si="1"/>
        <v>0</v>
      </c>
      <c r="F23" s="88"/>
      <c r="G23" s="66"/>
      <c r="H23" s="84">
        <f t="shared" si="2"/>
        <v>440</v>
      </c>
      <c r="I23" s="88">
        <v>440</v>
      </c>
      <c r="J23" s="66"/>
      <c r="K23" s="18"/>
      <c r="L23" s="2"/>
      <c r="M23" s="2"/>
      <c r="N23" s="2"/>
      <c r="O23" s="2"/>
    </row>
    <row r="24" spans="1:15" ht="15.75" x14ac:dyDescent="0.25">
      <c r="A24" s="15" t="s">
        <v>25</v>
      </c>
      <c r="B24" s="84">
        <f t="shared" si="0"/>
        <v>0</v>
      </c>
      <c r="C24" s="88"/>
      <c r="D24" s="66"/>
      <c r="E24" s="152">
        <f t="shared" si="1"/>
        <v>0</v>
      </c>
      <c r="F24" s="88"/>
      <c r="G24" s="66"/>
      <c r="H24" s="84">
        <f t="shared" si="2"/>
        <v>0</v>
      </c>
      <c r="I24" s="88"/>
      <c r="J24" s="66"/>
      <c r="K24" s="18"/>
      <c r="L24" s="2"/>
      <c r="M24" s="2"/>
      <c r="N24" s="2"/>
      <c r="O24" s="2"/>
    </row>
    <row r="25" spans="1:15" ht="15.6" customHeight="1" x14ac:dyDescent="0.25">
      <c r="A25" s="15" t="s">
        <v>26</v>
      </c>
      <c r="B25" s="84">
        <f t="shared" si="0"/>
        <v>8753</v>
      </c>
      <c r="C25" s="88">
        <v>8753</v>
      </c>
      <c r="D25" s="66"/>
      <c r="E25" s="152">
        <f t="shared" si="1"/>
        <v>6000</v>
      </c>
      <c r="F25" s="88">
        <v>6000</v>
      </c>
      <c r="G25" s="66"/>
      <c r="H25" s="84">
        <f t="shared" si="2"/>
        <v>7000</v>
      </c>
      <c r="I25" s="88">
        <v>7000</v>
      </c>
      <c r="J25" s="66"/>
      <c r="K25" s="18"/>
      <c r="L25" s="2"/>
      <c r="M25" s="2"/>
      <c r="N25" s="2"/>
      <c r="O25" s="2"/>
    </row>
    <row r="26" spans="1:15" ht="15.6" customHeight="1" x14ac:dyDescent="0.25">
      <c r="A26" s="15" t="s">
        <v>27</v>
      </c>
      <c r="B26" s="11">
        <f t="shared" ref="B26:B70" si="3">C26+D26</f>
        <v>0</v>
      </c>
      <c r="C26" s="16"/>
      <c r="D26" s="17"/>
      <c r="E26" s="43">
        <f t="shared" ref="E26:E70" si="4">F26+G26</f>
        <v>0</v>
      </c>
      <c r="F26" s="16"/>
      <c r="G26" s="17"/>
      <c r="H26" s="11">
        <f t="shared" ref="H26:H69" si="5">I26+J26</f>
        <v>0</v>
      </c>
      <c r="I26" s="16"/>
      <c r="J26" s="17"/>
      <c r="K26" s="18"/>
      <c r="L26" s="2"/>
      <c r="M26" s="2"/>
      <c r="N26" s="2"/>
      <c r="O26" s="2"/>
    </row>
    <row r="27" spans="1:15" ht="15.6" customHeight="1" x14ac:dyDescent="0.25">
      <c r="A27" s="15" t="s">
        <v>28</v>
      </c>
      <c r="B27" s="11">
        <f t="shared" si="3"/>
        <v>0</v>
      </c>
      <c r="C27" s="16"/>
      <c r="D27" s="17"/>
      <c r="E27" s="43">
        <f t="shared" si="4"/>
        <v>0</v>
      </c>
      <c r="F27" s="16"/>
      <c r="G27" s="17"/>
      <c r="H27" s="11">
        <f t="shared" si="5"/>
        <v>0</v>
      </c>
      <c r="I27" s="16"/>
      <c r="J27" s="17"/>
      <c r="K27" s="18"/>
      <c r="L27" s="2"/>
      <c r="M27" s="2"/>
      <c r="N27" s="2"/>
      <c r="O27" s="2"/>
    </row>
    <row r="28" spans="1:15" ht="15.6" customHeight="1" x14ac:dyDescent="0.25">
      <c r="A28" s="15" t="s">
        <v>29</v>
      </c>
      <c r="B28" s="11">
        <f t="shared" si="3"/>
        <v>0</v>
      </c>
      <c r="C28" s="16"/>
      <c r="D28" s="17"/>
      <c r="E28" s="43">
        <f t="shared" si="4"/>
        <v>0</v>
      </c>
      <c r="F28" s="16"/>
      <c r="G28" s="17"/>
      <c r="H28" s="11">
        <f t="shared" si="5"/>
        <v>0</v>
      </c>
      <c r="I28" s="16"/>
      <c r="J28" s="17"/>
      <c r="K28" s="18"/>
      <c r="L28" s="2"/>
      <c r="M28" s="2"/>
      <c r="N28" s="2"/>
      <c r="O28" s="2"/>
    </row>
    <row r="29" spans="1:15" ht="15.6" customHeight="1" x14ac:dyDescent="0.25">
      <c r="A29" s="15" t="s">
        <v>30</v>
      </c>
      <c r="B29" s="11">
        <f t="shared" si="3"/>
        <v>0</v>
      </c>
      <c r="C29" s="16"/>
      <c r="D29" s="17"/>
      <c r="E29" s="43">
        <f t="shared" si="4"/>
        <v>0</v>
      </c>
      <c r="F29" s="16"/>
      <c r="G29" s="17"/>
      <c r="H29" s="11">
        <f t="shared" si="5"/>
        <v>0</v>
      </c>
      <c r="I29" s="16"/>
      <c r="J29" s="17"/>
      <c r="K29" s="18"/>
      <c r="L29" s="2"/>
      <c r="M29" s="2"/>
      <c r="N29" s="2"/>
      <c r="O29" s="2"/>
    </row>
    <row r="30" spans="1:15" ht="15.6" customHeight="1" x14ac:dyDescent="0.25">
      <c r="A30" s="15" t="s">
        <v>31</v>
      </c>
      <c r="B30" s="11">
        <f t="shared" si="3"/>
        <v>0</v>
      </c>
      <c r="C30" s="16"/>
      <c r="D30" s="17"/>
      <c r="E30" s="43">
        <f t="shared" si="4"/>
        <v>0</v>
      </c>
      <c r="F30" s="16"/>
      <c r="G30" s="17"/>
      <c r="H30" s="11">
        <f t="shared" si="5"/>
        <v>0</v>
      </c>
      <c r="I30" s="16"/>
      <c r="J30" s="17"/>
      <c r="K30" s="18"/>
      <c r="L30" s="2"/>
      <c r="M30" s="2"/>
      <c r="N30" s="2"/>
      <c r="O30" s="2"/>
    </row>
    <row r="31" spans="1:15" ht="15.6" customHeight="1" x14ac:dyDescent="0.25">
      <c r="A31" s="15" t="s">
        <v>32</v>
      </c>
      <c r="B31" s="11">
        <f t="shared" si="3"/>
        <v>0</v>
      </c>
      <c r="C31" s="16"/>
      <c r="D31" s="17"/>
      <c r="E31" s="43">
        <f t="shared" si="4"/>
        <v>0</v>
      </c>
      <c r="F31" s="16"/>
      <c r="G31" s="17"/>
      <c r="H31" s="11">
        <f t="shared" si="5"/>
        <v>0</v>
      </c>
      <c r="I31" s="16"/>
      <c r="J31" s="17"/>
      <c r="K31" s="18"/>
      <c r="L31" s="19"/>
      <c r="M31" s="19"/>
      <c r="N31" s="19"/>
      <c r="O31" s="19"/>
    </row>
    <row r="32" spans="1:15" ht="15.6" customHeight="1" x14ac:dyDescent="0.25">
      <c r="A32" s="15" t="s">
        <v>33</v>
      </c>
      <c r="B32" s="11">
        <f t="shared" si="3"/>
        <v>0</v>
      </c>
      <c r="C32" s="16"/>
      <c r="D32" s="17"/>
      <c r="E32" s="43">
        <f t="shared" si="4"/>
        <v>0</v>
      </c>
      <c r="F32" s="16"/>
      <c r="G32" s="17"/>
      <c r="H32" s="11">
        <f t="shared" si="5"/>
        <v>0</v>
      </c>
      <c r="I32" s="16"/>
      <c r="J32" s="17"/>
      <c r="K32" s="18"/>
      <c r="L32" s="2"/>
      <c r="M32" s="2"/>
      <c r="N32" s="2"/>
      <c r="O32" s="2"/>
    </row>
    <row r="33" spans="1:18" ht="17.45" customHeight="1" x14ac:dyDescent="0.25">
      <c r="A33" s="15" t="s">
        <v>34</v>
      </c>
      <c r="B33" s="11">
        <f t="shared" si="3"/>
        <v>0</v>
      </c>
      <c r="C33" s="16"/>
      <c r="D33" s="17"/>
      <c r="E33" s="43">
        <f t="shared" si="4"/>
        <v>0</v>
      </c>
      <c r="F33" s="16"/>
      <c r="G33" s="17"/>
      <c r="H33" s="11">
        <f t="shared" si="5"/>
        <v>0</v>
      </c>
      <c r="I33" s="16"/>
      <c r="J33" s="17"/>
      <c r="K33" s="18"/>
      <c r="L33" s="2"/>
      <c r="M33" s="2"/>
      <c r="N33" s="2"/>
      <c r="O33" s="2"/>
    </row>
    <row r="34" spans="1:18" ht="15.75" x14ac:dyDescent="0.25">
      <c r="A34" s="15" t="s">
        <v>35</v>
      </c>
      <c r="B34" s="11">
        <f t="shared" si="3"/>
        <v>0</v>
      </c>
      <c r="C34" s="16"/>
      <c r="D34" s="17"/>
      <c r="E34" s="43">
        <f t="shared" si="4"/>
        <v>0</v>
      </c>
      <c r="F34" s="16"/>
      <c r="G34" s="17"/>
      <c r="H34" s="11">
        <f t="shared" si="5"/>
        <v>0</v>
      </c>
      <c r="I34" s="16"/>
      <c r="J34" s="17"/>
      <c r="K34" s="18"/>
      <c r="L34" s="2"/>
      <c r="M34" s="2"/>
      <c r="N34" s="2"/>
      <c r="O34" s="2"/>
    </row>
    <row r="35" spans="1:18" ht="16.899999999999999" customHeight="1" x14ac:dyDescent="0.25">
      <c r="A35" s="15" t="s">
        <v>36</v>
      </c>
      <c r="B35" s="11">
        <f t="shared" si="3"/>
        <v>0</v>
      </c>
      <c r="C35" s="16"/>
      <c r="D35" s="17"/>
      <c r="E35" s="43">
        <f t="shared" si="4"/>
        <v>0</v>
      </c>
      <c r="F35" s="16"/>
      <c r="G35" s="17"/>
      <c r="H35" s="11">
        <f t="shared" si="5"/>
        <v>0</v>
      </c>
      <c r="I35" s="16"/>
      <c r="J35" s="17"/>
      <c r="K35" s="18"/>
      <c r="L35" s="2"/>
      <c r="M35" s="2"/>
      <c r="N35" s="2"/>
      <c r="O35" s="2"/>
    </row>
    <row r="36" spans="1:18" ht="15.6" customHeight="1" x14ac:dyDescent="0.25">
      <c r="A36" s="15" t="s">
        <v>37</v>
      </c>
      <c r="B36" s="84">
        <f t="shared" si="3"/>
        <v>0</v>
      </c>
      <c r="C36" s="88"/>
      <c r="D36" s="66"/>
      <c r="E36" s="152">
        <f t="shared" si="4"/>
        <v>0</v>
      </c>
      <c r="F36" s="88"/>
      <c r="G36" s="66"/>
      <c r="H36" s="84">
        <f t="shared" si="5"/>
        <v>0</v>
      </c>
      <c r="I36" s="88"/>
      <c r="J36" s="66"/>
      <c r="K36" s="176">
        <f>ROUND(((B36+E36)*2.7)+H36*8.5,2)</f>
        <v>0</v>
      </c>
      <c r="L36" s="2"/>
      <c r="M36" s="2"/>
      <c r="N36" s="2"/>
      <c r="O36" s="2"/>
    </row>
    <row r="37" spans="1:18" ht="15.6" customHeight="1" x14ac:dyDescent="0.25">
      <c r="A37" s="15" t="s">
        <v>38</v>
      </c>
      <c r="B37" s="84">
        <f t="shared" si="3"/>
        <v>11672</v>
      </c>
      <c r="C37" s="88">
        <v>6488</v>
      </c>
      <c r="D37" s="66">
        <v>5184</v>
      </c>
      <c r="E37" s="152">
        <f t="shared" si="4"/>
        <v>1188</v>
      </c>
      <c r="F37" s="88">
        <v>870</v>
      </c>
      <c r="G37" s="66">
        <v>318</v>
      </c>
      <c r="H37" s="84">
        <f t="shared" si="5"/>
        <v>4651</v>
      </c>
      <c r="I37" s="88">
        <v>3330</v>
      </c>
      <c r="J37" s="66">
        <v>1321</v>
      </c>
      <c r="K37" s="23"/>
      <c r="L37" s="2"/>
      <c r="M37" s="2"/>
      <c r="N37" s="2"/>
      <c r="O37" s="2"/>
    </row>
    <row r="38" spans="1:18" ht="15.75" x14ac:dyDescent="0.25">
      <c r="A38" s="15" t="s">
        <v>39</v>
      </c>
      <c r="B38" s="84">
        <f t="shared" si="3"/>
        <v>0</v>
      </c>
      <c r="C38" s="88"/>
      <c r="D38" s="66"/>
      <c r="E38" s="152">
        <f t="shared" si="4"/>
        <v>0</v>
      </c>
      <c r="F38" s="88"/>
      <c r="G38" s="66"/>
      <c r="H38" s="84">
        <f t="shared" si="5"/>
        <v>0</v>
      </c>
      <c r="I38" s="88"/>
      <c r="J38" s="66"/>
      <c r="K38" s="23"/>
      <c r="L38" s="2"/>
      <c r="M38" s="2"/>
      <c r="N38" s="2"/>
      <c r="O38" s="2"/>
    </row>
    <row r="39" spans="1:18" ht="15.6" customHeight="1" x14ac:dyDescent="0.25">
      <c r="A39" s="15" t="s">
        <v>40</v>
      </c>
      <c r="B39" s="84">
        <f t="shared" si="3"/>
        <v>23945</v>
      </c>
      <c r="C39" s="88">
        <v>18518</v>
      </c>
      <c r="D39" s="66">
        <v>5427</v>
      </c>
      <c r="E39" s="152">
        <f t="shared" si="4"/>
        <v>922</v>
      </c>
      <c r="F39" s="88">
        <v>800</v>
      </c>
      <c r="G39" s="66">
        <v>122</v>
      </c>
      <c r="H39" s="84">
        <f t="shared" si="5"/>
        <v>4024</v>
      </c>
      <c r="I39" s="88">
        <v>3124</v>
      </c>
      <c r="J39" s="66">
        <v>900</v>
      </c>
      <c r="K39" s="23"/>
      <c r="L39" s="2"/>
      <c r="M39" s="2"/>
      <c r="N39" s="2"/>
      <c r="O39" s="2"/>
    </row>
    <row r="40" spans="1:18" ht="15.6" customHeight="1" x14ac:dyDescent="0.25">
      <c r="A40" s="15" t="s">
        <v>41</v>
      </c>
      <c r="B40" s="84">
        <f t="shared" si="3"/>
        <v>0</v>
      </c>
      <c r="C40" s="88"/>
      <c r="D40" s="66"/>
      <c r="E40" s="152">
        <f t="shared" si="4"/>
        <v>0</v>
      </c>
      <c r="F40" s="88"/>
      <c r="G40" s="66"/>
      <c r="H40" s="84">
        <f t="shared" si="5"/>
        <v>0</v>
      </c>
      <c r="I40" s="88"/>
      <c r="J40" s="66"/>
      <c r="K40" s="23"/>
      <c r="L40" s="2"/>
      <c r="M40" s="2"/>
      <c r="N40" s="2"/>
      <c r="O40" s="2"/>
    </row>
    <row r="41" spans="1:18" ht="15.6" customHeight="1" x14ac:dyDescent="0.25">
      <c r="A41" s="15" t="s">
        <v>42</v>
      </c>
      <c r="B41" s="84">
        <f t="shared" si="3"/>
        <v>58270</v>
      </c>
      <c r="C41" s="88"/>
      <c r="D41" s="66">
        <v>58270</v>
      </c>
      <c r="E41" s="152">
        <f t="shared" si="4"/>
        <v>16017</v>
      </c>
      <c r="F41" s="88"/>
      <c r="G41" s="66">
        <v>16017</v>
      </c>
      <c r="H41" s="84">
        <f t="shared" si="5"/>
        <v>20309</v>
      </c>
      <c r="I41" s="88"/>
      <c r="J41" s="66">
        <v>20309</v>
      </c>
      <c r="K41" s="23"/>
      <c r="L41" s="2"/>
      <c r="M41" s="2"/>
      <c r="N41" s="2"/>
      <c r="O41" s="2"/>
    </row>
    <row r="42" spans="1:18" ht="15.6" customHeight="1" x14ac:dyDescent="0.25">
      <c r="A42" s="15" t="s">
        <v>43</v>
      </c>
      <c r="B42" s="11">
        <f t="shared" si="3"/>
        <v>0</v>
      </c>
      <c r="C42" s="16"/>
      <c r="D42" s="17"/>
      <c r="E42" s="43">
        <f t="shared" si="4"/>
        <v>0</v>
      </c>
      <c r="F42" s="16"/>
      <c r="G42" s="17"/>
      <c r="H42" s="11">
        <f t="shared" si="5"/>
        <v>0</v>
      </c>
      <c r="I42" s="16"/>
      <c r="J42" s="17"/>
      <c r="K42" s="23"/>
      <c r="L42" s="2"/>
      <c r="M42" s="2"/>
      <c r="N42" s="2"/>
      <c r="O42" s="2"/>
    </row>
    <row r="43" spans="1:18" ht="15.6" customHeight="1" x14ac:dyDescent="0.25">
      <c r="A43" s="15" t="s">
        <v>44</v>
      </c>
      <c r="B43" s="11">
        <f t="shared" si="3"/>
        <v>0</v>
      </c>
      <c r="C43" s="16"/>
      <c r="D43" s="17"/>
      <c r="E43" s="43">
        <f t="shared" si="4"/>
        <v>0</v>
      </c>
      <c r="F43" s="16"/>
      <c r="G43" s="17"/>
      <c r="H43" s="11">
        <f t="shared" si="5"/>
        <v>0</v>
      </c>
      <c r="I43" s="16"/>
      <c r="J43" s="17"/>
      <c r="K43" s="23"/>
      <c r="L43" s="2"/>
      <c r="M43" s="2"/>
      <c r="N43" s="2"/>
      <c r="O43" s="2"/>
    </row>
    <row r="44" spans="1:18" ht="15" customHeight="1" x14ac:dyDescent="0.25">
      <c r="A44" s="15" t="s">
        <v>45</v>
      </c>
      <c r="B44" s="11">
        <f t="shared" si="3"/>
        <v>0</v>
      </c>
      <c r="C44" s="16"/>
      <c r="D44" s="17"/>
      <c r="E44" s="43">
        <f t="shared" si="4"/>
        <v>0</v>
      </c>
      <c r="F44" s="16"/>
      <c r="G44" s="17"/>
      <c r="H44" s="11">
        <f t="shared" si="5"/>
        <v>0</v>
      </c>
      <c r="I44" s="16"/>
      <c r="J44" s="17"/>
      <c r="K44" s="23"/>
      <c r="L44" s="19"/>
      <c r="M44" s="2"/>
      <c r="N44" s="19"/>
      <c r="O44" s="19"/>
    </row>
    <row r="45" spans="1:18" ht="30.6" customHeight="1" x14ac:dyDescent="0.25">
      <c r="A45" s="68" t="s">
        <v>78</v>
      </c>
      <c r="B45" s="11">
        <f t="shared" ref="B45" si="6">C45+D45</f>
        <v>0</v>
      </c>
      <c r="C45" s="16"/>
      <c r="D45" s="17"/>
      <c r="E45" s="43">
        <f t="shared" ref="E45" si="7">F45+G45</f>
        <v>0</v>
      </c>
      <c r="F45" s="16"/>
      <c r="G45" s="17"/>
      <c r="H45" s="11">
        <f t="shared" ref="H45" si="8">I45+J45</f>
        <v>0</v>
      </c>
      <c r="I45" s="16"/>
      <c r="J45" s="66"/>
      <c r="K45" s="96"/>
      <c r="L45" s="19"/>
      <c r="M45" s="2"/>
      <c r="N45" s="19"/>
      <c r="O45" s="19"/>
    </row>
    <row r="46" spans="1:18" ht="15.6" customHeight="1" x14ac:dyDescent="0.25">
      <c r="A46" s="15" t="s">
        <v>46</v>
      </c>
      <c r="B46" s="11">
        <f t="shared" si="3"/>
        <v>0</v>
      </c>
      <c r="C46" s="16"/>
      <c r="D46" s="17"/>
      <c r="E46" s="43">
        <f t="shared" si="4"/>
        <v>0</v>
      </c>
      <c r="F46" s="16"/>
      <c r="G46" s="17"/>
      <c r="H46" s="11">
        <f t="shared" si="5"/>
        <v>0</v>
      </c>
      <c r="I46" s="16"/>
      <c r="J46" s="17"/>
      <c r="K46" s="175"/>
    </row>
    <row r="47" spans="1:18" ht="15.6" customHeight="1" x14ac:dyDescent="0.25">
      <c r="A47" s="15" t="s">
        <v>47</v>
      </c>
      <c r="B47" s="11">
        <f t="shared" si="3"/>
        <v>0</v>
      </c>
      <c r="C47" s="21"/>
      <c r="D47" s="22"/>
      <c r="E47" s="43">
        <f t="shared" si="4"/>
        <v>0</v>
      </c>
      <c r="F47" s="21"/>
      <c r="G47" s="22"/>
      <c r="H47" s="11">
        <f t="shared" si="5"/>
        <v>0</v>
      </c>
      <c r="I47" s="21"/>
      <c r="J47" s="22"/>
      <c r="K47" s="23"/>
      <c r="P47" s="20"/>
      <c r="Q47" s="20"/>
      <c r="R47" s="20"/>
    </row>
    <row r="48" spans="1:18" s="20" customFormat="1" ht="15.75" x14ac:dyDescent="0.25">
      <c r="A48" s="15" t="s">
        <v>48</v>
      </c>
      <c r="B48" s="11">
        <f t="shared" si="3"/>
        <v>0</v>
      </c>
      <c r="C48" s="21"/>
      <c r="D48" s="22"/>
      <c r="E48" s="44">
        <f t="shared" si="4"/>
        <v>0</v>
      </c>
      <c r="F48" s="21"/>
      <c r="G48" s="22"/>
      <c r="H48" s="11">
        <f t="shared" si="5"/>
        <v>0</v>
      </c>
      <c r="I48" s="21"/>
      <c r="J48" s="22"/>
      <c r="K48" s="23"/>
    </row>
    <row r="49" spans="1:11" ht="15.75" x14ac:dyDescent="0.25">
      <c r="A49" s="15" t="s">
        <v>49</v>
      </c>
      <c r="B49" s="11">
        <f t="shared" si="3"/>
        <v>0</v>
      </c>
      <c r="C49" s="16"/>
      <c r="D49" s="17"/>
      <c r="E49" s="44">
        <f t="shared" si="4"/>
        <v>0</v>
      </c>
      <c r="F49" s="16"/>
      <c r="G49" s="17"/>
      <c r="H49" s="45">
        <f t="shared" si="5"/>
        <v>0</v>
      </c>
      <c r="I49" s="16"/>
      <c r="J49" s="17"/>
      <c r="K49" s="23"/>
    </row>
    <row r="50" spans="1:11" ht="15.75" x14ac:dyDescent="0.25">
      <c r="A50" s="15" t="s">
        <v>50</v>
      </c>
      <c r="B50" s="11">
        <f t="shared" si="3"/>
        <v>0</v>
      </c>
      <c r="C50" s="16"/>
      <c r="D50" s="17"/>
      <c r="E50" s="44">
        <f t="shared" si="4"/>
        <v>0</v>
      </c>
      <c r="F50" s="16"/>
      <c r="G50" s="17"/>
      <c r="H50" s="45">
        <f t="shared" si="5"/>
        <v>0</v>
      </c>
      <c r="I50" s="16"/>
      <c r="J50" s="17"/>
      <c r="K50" s="23"/>
    </row>
    <row r="51" spans="1:11" ht="17.45" customHeight="1" x14ac:dyDescent="0.25">
      <c r="A51" s="15" t="s">
        <v>51</v>
      </c>
      <c r="B51" s="45">
        <f t="shared" si="3"/>
        <v>0</v>
      </c>
      <c r="C51" s="16"/>
      <c r="D51" s="17"/>
      <c r="E51" s="44">
        <f t="shared" si="4"/>
        <v>0</v>
      </c>
      <c r="F51" s="16"/>
      <c r="G51" s="17"/>
      <c r="H51" s="45">
        <f t="shared" si="5"/>
        <v>0</v>
      </c>
      <c r="I51" s="16"/>
      <c r="J51" s="17"/>
      <c r="K51" s="23"/>
    </row>
    <row r="52" spans="1:11" ht="15" customHeight="1" x14ac:dyDescent="0.25">
      <c r="A52" s="15" t="s">
        <v>52</v>
      </c>
      <c r="B52" s="45">
        <f t="shared" si="3"/>
        <v>0</v>
      </c>
      <c r="C52" s="24"/>
      <c r="D52" s="17"/>
      <c r="E52" s="44">
        <v>0</v>
      </c>
      <c r="F52" s="24"/>
      <c r="G52" s="17"/>
      <c r="H52" s="45">
        <f t="shared" si="5"/>
        <v>0</v>
      </c>
      <c r="I52" s="24"/>
      <c r="J52" s="17"/>
      <c r="K52" s="176">
        <f t="shared" ref="K52:K55" si="9">ROUND(((B52+E52)*2.7)+H52*8.5,2)</f>
        <v>0</v>
      </c>
    </row>
    <row r="53" spans="1:11" ht="15.75" x14ac:dyDescent="0.25">
      <c r="A53" s="15" t="s">
        <v>53</v>
      </c>
      <c r="B53" s="45">
        <f t="shared" si="3"/>
        <v>0</v>
      </c>
      <c r="C53" s="24"/>
      <c r="D53" s="25"/>
      <c r="E53" s="44">
        <f t="shared" si="4"/>
        <v>0</v>
      </c>
      <c r="F53" s="24"/>
      <c r="G53" s="25"/>
      <c r="H53" s="45">
        <f t="shared" si="5"/>
        <v>0</v>
      </c>
      <c r="I53" s="168"/>
      <c r="J53" s="25"/>
      <c r="K53" s="176">
        <f t="shared" si="9"/>
        <v>0</v>
      </c>
    </row>
    <row r="54" spans="1:11" ht="15.75" x14ac:dyDescent="0.25">
      <c r="A54" s="15" t="s">
        <v>54</v>
      </c>
      <c r="B54" s="153">
        <f t="shared" si="3"/>
        <v>0</v>
      </c>
      <c r="C54" s="97"/>
      <c r="D54" s="98"/>
      <c r="E54" s="154">
        <v>0</v>
      </c>
      <c r="F54" s="97"/>
      <c r="G54" s="98"/>
      <c r="H54" s="153">
        <f t="shared" si="5"/>
        <v>8400</v>
      </c>
      <c r="I54" s="97">
        <v>8400</v>
      </c>
      <c r="J54" s="98"/>
      <c r="K54" s="176">
        <f t="shared" si="9"/>
        <v>71400</v>
      </c>
    </row>
    <row r="55" spans="1:11" ht="15.75" x14ac:dyDescent="0.25">
      <c r="A55" s="15" t="s">
        <v>55</v>
      </c>
      <c r="B55" s="153">
        <f t="shared" si="3"/>
        <v>0</v>
      </c>
      <c r="C55" s="97"/>
      <c r="D55" s="98"/>
      <c r="E55" s="154">
        <v>0</v>
      </c>
      <c r="F55" s="97"/>
      <c r="G55" s="98"/>
      <c r="H55" s="153">
        <f t="shared" si="5"/>
        <v>8400</v>
      </c>
      <c r="I55" s="97">
        <v>8400</v>
      </c>
      <c r="J55" s="98"/>
      <c r="K55" s="176">
        <f t="shared" si="9"/>
        <v>71400</v>
      </c>
    </row>
    <row r="56" spans="1:11" ht="15.75" x14ac:dyDescent="0.25">
      <c r="A56" s="15" t="s">
        <v>56</v>
      </c>
      <c r="B56" s="153">
        <f t="shared" si="3"/>
        <v>0</v>
      </c>
      <c r="C56" s="97"/>
      <c r="D56" s="98"/>
      <c r="E56" s="154">
        <f t="shared" ref="E56:E69" si="10">F56+G56</f>
        <v>0</v>
      </c>
      <c r="F56" s="97"/>
      <c r="G56" s="98"/>
      <c r="H56" s="153">
        <f t="shared" si="5"/>
        <v>0</v>
      </c>
      <c r="I56" s="97"/>
      <c r="J56" s="98"/>
      <c r="K56" s="171"/>
    </row>
    <row r="57" spans="1:11" ht="15.75" x14ac:dyDescent="0.25">
      <c r="A57" s="15" t="s">
        <v>57</v>
      </c>
      <c r="B57" s="153">
        <f t="shared" si="3"/>
        <v>2700</v>
      </c>
      <c r="C57" s="97">
        <v>2700</v>
      </c>
      <c r="D57" s="98"/>
      <c r="E57" s="155">
        <v>0</v>
      </c>
      <c r="F57" s="156"/>
      <c r="G57" s="98"/>
      <c r="H57" s="153">
        <f t="shared" si="5"/>
        <v>700</v>
      </c>
      <c r="I57" s="97">
        <v>700</v>
      </c>
      <c r="J57" s="98"/>
      <c r="K57" s="171"/>
    </row>
    <row r="58" spans="1:11" ht="15.75" x14ac:dyDescent="0.25">
      <c r="A58" s="15" t="s">
        <v>58</v>
      </c>
      <c r="B58" s="153">
        <f t="shared" si="3"/>
        <v>70979</v>
      </c>
      <c r="C58" s="97">
        <v>70979</v>
      </c>
      <c r="D58" s="98"/>
      <c r="E58" s="154">
        <f>F58+G57</f>
        <v>34000</v>
      </c>
      <c r="F58" s="97">
        <v>34000</v>
      </c>
      <c r="G58" s="98"/>
      <c r="H58" s="153">
        <f t="shared" si="5"/>
        <v>38389</v>
      </c>
      <c r="I58" s="97">
        <v>38389</v>
      </c>
      <c r="J58" s="98"/>
      <c r="K58" s="171"/>
    </row>
    <row r="59" spans="1:11" ht="16.149999999999999" customHeight="1" x14ac:dyDescent="0.25">
      <c r="A59" s="15" t="s">
        <v>59</v>
      </c>
      <c r="B59" s="153">
        <f t="shared" si="3"/>
        <v>0</v>
      </c>
      <c r="C59" s="97"/>
      <c r="D59" s="98"/>
      <c r="E59" s="154">
        <f t="shared" si="10"/>
        <v>0</v>
      </c>
      <c r="F59" s="97"/>
      <c r="G59" s="98"/>
      <c r="H59" s="153">
        <f t="shared" si="5"/>
        <v>0</v>
      </c>
      <c r="I59" s="97"/>
      <c r="J59" s="98"/>
      <c r="K59" s="171"/>
    </row>
    <row r="60" spans="1:11" ht="15.75" x14ac:dyDescent="0.25">
      <c r="A60" s="15" t="s">
        <v>60</v>
      </c>
      <c r="B60" s="84">
        <f t="shared" si="3"/>
        <v>0</v>
      </c>
      <c r="C60" s="97"/>
      <c r="D60" s="98"/>
      <c r="E60" s="152">
        <f t="shared" si="10"/>
        <v>0</v>
      </c>
      <c r="F60" s="97"/>
      <c r="G60" s="98"/>
      <c r="H60" s="84">
        <f t="shared" si="5"/>
        <v>0</v>
      </c>
      <c r="I60" s="97"/>
      <c r="J60" s="98"/>
      <c r="K60" s="171"/>
    </row>
    <row r="61" spans="1:11" ht="15.6" customHeight="1" x14ac:dyDescent="0.25">
      <c r="A61" s="15" t="s">
        <v>61</v>
      </c>
      <c r="B61" s="84">
        <f t="shared" si="3"/>
        <v>11241</v>
      </c>
      <c r="C61" s="97">
        <v>8115</v>
      </c>
      <c r="D61" s="98">
        <v>3126</v>
      </c>
      <c r="E61" s="152">
        <f t="shared" si="10"/>
        <v>5712</v>
      </c>
      <c r="F61" s="97">
        <v>5500</v>
      </c>
      <c r="G61" s="98">
        <v>212</v>
      </c>
      <c r="H61" s="84">
        <f t="shared" si="5"/>
        <v>7400</v>
      </c>
      <c r="I61" s="97">
        <v>7000</v>
      </c>
      <c r="J61" s="98">
        <v>400</v>
      </c>
      <c r="K61" s="171"/>
    </row>
    <row r="62" spans="1:11" ht="29.45" customHeight="1" x14ac:dyDescent="0.25">
      <c r="A62" s="15" t="s">
        <v>62</v>
      </c>
      <c r="B62" s="84">
        <f t="shared" si="3"/>
        <v>0</v>
      </c>
      <c r="C62" s="97"/>
      <c r="D62" s="98"/>
      <c r="E62" s="152">
        <f t="shared" si="10"/>
        <v>0</v>
      </c>
      <c r="F62" s="97"/>
      <c r="G62" s="98"/>
      <c r="H62" s="84">
        <f t="shared" si="5"/>
        <v>0</v>
      </c>
      <c r="I62" s="97"/>
      <c r="J62" s="98"/>
      <c r="K62" s="171"/>
    </row>
    <row r="63" spans="1:11" ht="15.75" x14ac:dyDescent="0.25">
      <c r="A63" s="15" t="s">
        <v>63</v>
      </c>
      <c r="B63" s="84">
        <f t="shared" si="3"/>
        <v>3000</v>
      </c>
      <c r="C63" s="97">
        <v>3000</v>
      </c>
      <c r="D63" s="98"/>
      <c r="E63" s="152">
        <f t="shared" si="10"/>
        <v>60</v>
      </c>
      <c r="F63" s="97">
        <v>60</v>
      </c>
      <c r="G63" s="98"/>
      <c r="H63" s="84">
        <f t="shared" si="5"/>
        <v>1234</v>
      </c>
      <c r="I63" s="97">
        <v>1234</v>
      </c>
      <c r="J63" s="98"/>
      <c r="K63" s="171"/>
    </row>
    <row r="64" spans="1:11" ht="15.6" customHeight="1" x14ac:dyDescent="0.25">
      <c r="A64" s="15" t="s">
        <v>64</v>
      </c>
      <c r="B64" s="84">
        <f t="shared" si="3"/>
        <v>11455</v>
      </c>
      <c r="C64" s="97">
        <v>11455</v>
      </c>
      <c r="D64" s="100"/>
      <c r="E64" s="152">
        <f t="shared" si="10"/>
        <v>3300</v>
      </c>
      <c r="F64" s="97">
        <v>3300</v>
      </c>
      <c r="G64" s="100"/>
      <c r="H64" s="84">
        <f t="shared" si="5"/>
        <v>9666</v>
      </c>
      <c r="I64" s="97">
        <v>9666</v>
      </c>
      <c r="J64" s="100"/>
      <c r="K64" s="171"/>
    </row>
    <row r="65" spans="1:12" ht="15.75" x14ac:dyDescent="0.25">
      <c r="A65" s="15" t="s">
        <v>65</v>
      </c>
      <c r="B65" s="84">
        <f t="shared" si="3"/>
        <v>0</v>
      </c>
      <c r="C65" s="97"/>
      <c r="D65" s="98"/>
      <c r="E65" s="152">
        <f t="shared" si="10"/>
        <v>0</v>
      </c>
      <c r="F65" s="97"/>
      <c r="G65" s="98"/>
      <c r="H65" s="84">
        <f t="shared" si="5"/>
        <v>0</v>
      </c>
      <c r="I65" s="97"/>
      <c r="J65" s="98"/>
      <c r="K65" s="171"/>
    </row>
    <row r="66" spans="1:12" ht="15.75" x14ac:dyDescent="0.25">
      <c r="A66" s="15" t="s">
        <v>66</v>
      </c>
      <c r="B66" s="84">
        <f t="shared" si="3"/>
        <v>6600</v>
      </c>
      <c r="C66" s="97">
        <v>6600</v>
      </c>
      <c r="D66" s="98"/>
      <c r="E66" s="152">
        <f t="shared" si="10"/>
        <v>50</v>
      </c>
      <c r="F66" s="97">
        <v>50</v>
      </c>
      <c r="G66" s="98"/>
      <c r="H66" s="84">
        <f t="shared" si="5"/>
        <v>1452</v>
      </c>
      <c r="I66" s="97">
        <v>1452</v>
      </c>
      <c r="J66" s="98"/>
      <c r="K66" s="171"/>
    </row>
    <row r="67" spans="1:12" ht="15.75" x14ac:dyDescent="0.25">
      <c r="A67" s="15" t="s">
        <v>67</v>
      </c>
      <c r="B67" s="84">
        <f t="shared" si="3"/>
        <v>14509</v>
      </c>
      <c r="C67" s="97"/>
      <c r="D67" s="98">
        <v>14509</v>
      </c>
      <c r="E67" s="152">
        <f t="shared" si="10"/>
        <v>0</v>
      </c>
      <c r="F67" s="97"/>
      <c r="G67" s="98"/>
      <c r="H67" s="84">
        <f t="shared" si="5"/>
        <v>36272</v>
      </c>
      <c r="I67" s="97">
        <v>30882</v>
      </c>
      <c r="J67" s="98">
        <v>5390</v>
      </c>
      <c r="K67" s="176">
        <f>ROUND(((B67+E67)*2.7)+H67*8.5,2)</f>
        <v>347486.3</v>
      </c>
    </row>
    <row r="68" spans="1:12" ht="15.75" x14ac:dyDescent="0.25">
      <c r="A68" s="15" t="s">
        <v>68</v>
      </c>
      <c r="B68" s="84">
        <f t="shared" si="3"/>
        <v>16166</v>
      </c>
      <c r="C68" s="97">
        <v>16166</v>
      </c>
      <c r="D68" s="98"/>
      <c r="E68" s="152">
        <f t="shared" si="10"/>
        <v>10328</v>
      </c>
      <c r="F68" s="97">
        <v>10328</v>
      </c>
      <c r="G68" s="98"/>
      <c r="H68" s="84">
        <f t="shared" si="5"/>
        <v>10094</v>
      </c>
      <c r="I68" s="97">
        <v>10094</v>
      </c>
      <c r="J68" s="98"/>
      <c r="K68" s="171"/>
    </row>
    <row r="69" spans="1:12" ht="16.5" thickBot="1" x14ac:dyDescent="0.3">
      <c r="A69" s="26" t="s">
        <v>69</v>
      </c>
      <c r="B69" s="84">
        <f t="shared" si="3"/>
        <v>0</v>
      </c>
      <c r="C69" s="102"/>
      <c r="D69" s="103"/>
      <c r="E69" s="152">
        <f t="shared" si="10"/>
        <v>0</v>
      </c>
      <c r="F69" s="102"/>
      <c r="G69" s="103"/>
      <c r="H69" s="84">
        <f t="shared" si="5"/>
        <v>0</v>
      </c>
      <c r="I69" s="102"/>
      <c r="J69" s="103"/>
      <c r="K69" s="173"/>
    </row>
    <row r="70" spans="1:12" ht="16.5" thickBot="1" x14ac:dyDescent="0.3">
      <c r="A70" s="29" t="s">
        <v>70</v>
      </c>
      <c r="B70" s="30">
        <f t="shared" si="3"/>
        <v>303312</v>
      </c>
      <c r="C70" s="31">
        <f>SUM(C7:C69)</f>
        <v>206592</v>
      </c>
      <c r="D70" s="46">
        <f>SUM(D7:D69)</f>
        <v>96720</v>
      </c>
      <c r="E70" s="47">
        <f t="shared" si="4"/>
        <v>82049</v>
      </c>
      <c r="F70" s="31">
        <f>SUM(F7:F69)</f>
        <v>65330</v>
      </c>
      <c r="G70" s="31">
        <f>SUM(G7:G69)</f>
        <v>16719</v>
      </c>
      <c r="H70" s="30">
        <f>I70+J70</f>
        <v>182765</v>
      </c>
      <c r="I70" s="31">
        <f>SUM(I7:I69)</f>
        <v>152447</v>
      </c>
      <c r="J70" s="31">
        <f>SUM(J7:J69)</f>
        <v>30318</v>
      </c>
      <c r="K70" s="179">
        <f>K36+K52+K53+K54+K55+K67</f>
        <v>490286.3</v>
      </c>
    </row>
    <row r="71" spans="1:12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32"/>
    </row>
    <row r="72" spans="1:12" ht="51" customHeight="1" x14ac:dyDescent="0.25">
      <c r="A72" s="656" t="s">
        <v>71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353"/>
    </row>
    <row r="73" spans="1:12" x14ac:dyDescent="0.25">
      <c r="A73" s="354"/>
      <c r="B73" s="354"/>
      <c r="C73" s="354"/>
      <c r="D73" s="354"/>
      <c r="E73" s="354"/>
      <c r="F73" s="354"/>
      <c r="G73" s="354"/>
      <c r="H73" s="354"/>
      <c r="I73" s="354"/>
      <c r="J73" s="354"/>
      <c r="K73" s="354"/>
      <c r="L73" s="353"/>
    </row>
  </sheetData>
  <mergeCells count="8">
    <mergeCell ref="A72:K72"/>
    <mergeCell ref="K5:K6"/>
    <mergeCell ref="A1:A2"/>
    <mergeCell ref="B1:J2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79998168889431442"/>
  </sheetPr>
  <dimension ref="A1:N74"/>
  <sheetViews>
    <sheetView view="pageBreakPreview" topLeftCell="A4" zoomScale="76" zoomScaleNormal="60" zoomScaleSheetLayoutView="76" workbookViewId="0">
      <pane xSplit="6" ySplit="7" topLeftCell="G68" activePane="bottomRight" state="frozen"/>
      <selection activeCell="M37" sqref="M1:O1048576"/>
      <selection pane="topRight" activeCell="M37" sqref="M1:O1048576"/>
      <selection pane="bottomLeft" activeCell="M37" sqref="M1:O1048576"/>
      <selection pane="bottomRight" activeCell="M37" sqref="M1:O1048576"/>
    </sheetView>
  </sheetViews>
  <sheetFormatPr defaultRowHeight="15" x14ac:dyDescent="0.25"/>
  <cols>
    <col min="1" max="1" width="30.42578125" customWidth="1"/>
    <col min="2" max="3" width="8.85546875" customWidth="1"/>
    <col min="4" max="4" width="10.7109375" customWidth="1"/>
    <col min="6" max="6" width="9.28515625" customWidth="1"/>
    <col min="7" max="7" width="9.7109375" customWidth="1"/>
    <col min="12" max="12" width="9.7109375" customWidth="1"/>
    <col min="13" max="14" width="10.28515625" customWidth="1"/>
    <col min="221" max="221" width="34" customWidth="1"/>
    <col min="222" max="222" width="11.28515625" customWidth="1"/>
    <col min="223" max="223" width="11" customWidth="1"/>
    <col min="231" max="232" width="10.7109375" customWidth="1"/>
    <col min="234" max="234" width="11.5703125" customWidth="1"/>
    <col min="235" max="235" width="13.7109375" customWidth="1"/>
    <col min="236" max="239" width="9.28515625" customWidth="1"/>
    <col min="477" max="477" width="34" customWidth="1"/>
    <col min="478" max="478" width="11.28515625" customWidth="1"/>
    <col min="479" max="479" width="11" customWidth="1"/>
    <col min="487" max="488" width="10.7109375" customWidth="1"/>
    <col min="490" max="490" width="11.5703125" customWidth="1"/>
    <col min="491" max="491" width="13.7109375" customWidth="1"/>
    <col min="492" max="495" width="9.28515625" customWidth="1"/>
    <col min="733" max="733" width="34" customWidth="1"/>
    <col min="734" max="734" width="11.28515625" customWidth="1"/>
    <col min="735" max="735" width="11" customWidth="1"/>
    <col min="743" max="744" width="10.7109375" customWidth="1"/>
    <col min="746" max="746" width="11.5703125" customWidth="1"/>
    <col min="747" max="747" width="13.7109375" customWidth="1"/>
    <col min="748" max="751" width="9.28515625" customWidth="1"/>
    <col min="989" max="989" width="34" customWidth="1"/>
    <col min="990" max="990" width="11.28515625" customWidth="1"/>
    <col min="991" max="991" width="11" customWidth="1"/>
    <col min="999" max="1000" width="10.7109375" customWidth="1"/>
    <col min="1002" max="1002" width="11.5703125" customWidth="1"/>
    <col min="1003" max="1003" width="13.7109375" customWidth="1"/>
    <col min="1004" max="1007" width="9.28515625" customWidth="1"/>
    <col min="1245" max="1245" width="34" customWidth="1"/>
    <col min="1246" max="1246" width="11.28515625" customWidth="1"/>
    <col min="1247" max="1247" width="11" customWidth="1"/>
    <col min="1255" max="1256" width="10.7109375" customWidth="1"/>
    <col min="1258" max="1258" width="11.5703125" customWidth="1"/>
    <col min="1259" max="1259" width="13.7109375" customWidth="1"/>
    <col min="1260" max="1263" width="9.28515625" customWidth="1"/>
    <col min="1501" max="1501" width="34" customWidth="1"/>
    <col min="1502" max="1502" width="11.28515625" customWidth="1"/>
    <col min="1503" max="1503" width="11" customWidth="1"/>
    <col min="1511" max="1512" width="10.7109375" customWidth="1"/>
    <col min="1514" max="1514" width="11.5703125" customWidth="1"/>
    <col min="1515" max="1515" width="13.7109375" customWidth="1"/>
    <col min="1516" max="1519" width="9.28515625" customWidth="1"/>
    <col min="1757" max="1757" width="34" customWidth="1"/>
    <col min="1758" max="1758" width="11.28515625" customWidth="1"/>
    <col min="1759" max="1759" width="11" customWidth="1"/>
    <col min="1767" max="1768" width="10.7109375" customWidth="1"/>
    <col min="1770" max="1770" width="11.5703125" customWidth="1"/>
    <col min="1771" max="1771" width="13.7109375" customWidth="1"/>
    <col min="1772" max="1775" width="9.28515625" customWidth="1"/>
    <col min="2013" max="2013" width="34" customWidth="1"/>
    <col min="2014" max="2014" width="11.28515625" customWidth="1"/>
    <col min="2015" max="2015" width="11" customWidth="1"/>
    <col min="2023" max="2024" width="10.7109375" customWidth="1"/>
    <col min="2026" max="2026" width="11.5703125" customWidth="1"/>
    <col min="2027" max="2027" width="13.7109375" customWidth="1"/>
    <col min="2028" max="2031" width="9.28515625" customWidth="1"/>
    <col min="2269" max="2269" width="34" customWidth="1"/>
    <col min="2270" max="2270" width="11.28515625" customWidth="1"/>
    <col min="2271" max="2271" width="11" customWidth="1"/>
    <col min="2279" max="2280" width="10.7109375" customWidth="1"/>
    <col min="2282" max="2282" width="11.5703125" customWidth="1"/>
    <col min="2283" max="2283" width="13.7109375" customWidth="1"/>
    <col min="2284" max="2287" width="9.28515625" customWidth="1"/>
    <col min="2525" max="2525" width="34" customWidth="1"/>
    <col min="2526" max="2526" width="11.28515625" customWidth="1"/>
    <col min="2527" max="2527" width="11" customWidth="1"/>
    <col min="2535" max="2536" width="10.7109375" customWidth="1"/>
    <col min="2538" max="2538" width="11.5703125" customWidth="1"/>
    <col min="2539" max="2539" width="13.7109375" customWidth="1"/>
    <col min="2540" max="2543" width="9.28515625" customWidth="1"/>
    <col min="2781" max="2781" width="34" customWidth="1"/>
    <col min="2782" max="2782" width="11.28515625" customWidth="1"/>
    <col min="2783" max="2783" width="11" customWidth="1"/>
    <col min="2791" max="2792" width="10.7109375" customWidth="1"/>
    <col min="2794" max="2794" width="11.5703125" customWidth="1"/>
    <col min="2795" max="2795" width="13.7109375" customWidth="1"/>
    <col min="2796" max="2799" width="9.28515625" customWidth="1"/>
    <col min="3037" max="3037" width="34" customWidth="1"/>
    <col min="3038" max="3038" width="11.28515625" customWidth="1"/>
    <col min="3039" max="3039" width="11" customWidth="1"/>
    <col min="3047" max="3048" width="10.7109375" customWidth="1"/>
    <col min="3050" max="3050" width="11.5703125" customWidth="1"/>
    <col min="3051" max="3051" width="13.7109375" customWidth="1"/>
    <col min="3052" max="3055" width="9.28515625" customWidth="1"/>
    <col min="3293" max="3293" width="34" customWidth="1"/>
    <col min="3294" max="3294" width="11.28515625" customWidth="1"/>
    <col min="3295" max="3295" width="11" customWidth="1"/>
    <col min="3303" max="3304" width="10.7109375" customWidth="1"/>
    <col min="3306" max="3306" width="11.5703125" customWidth="1"/>
    <col min="3307" max="3307" width="13.7109375" customWidth="1"/>
    <col min="3308" max="3311" width="9.28515625" customWidth="1"/>
    <col min="3549" max="3549" width="34" customWidth="1"/>
    <col min="3550" max="3550" width="11.28515625" customWidth="1"/>
    <col min="3551" max="3551" width="11" customWidth="1"/>
    <col min="3559" max="3560" width="10.7109375" customWidth="1"/>
    <col min="3562" max="3562" width="11.5703125" customWidth="1"/>
    <col min="3563" max="3563" width="13.7109375" customWidth="1"/>
    <col min="3564" max="3567" width="9.28515625" customWidth="1"/>
    <col min="3805" max="3805" width="34" customWidth="1"/>
    <col min="3806" max="3806" width="11.28515625" customWidth="1"/>
    <col min="3807" max="3807" width="11" customWidth="1"/>
    <col min="3815" max="3816" width="10.7109375" customWidth="1"/>
    <col min="3818" max="3818" width="11.5703125" customWidth="1"/>
    <col min="3819" max="3819" width="13.7109375" customWidth="1"/>
    <col min="3820" max="3823" width="9.28515625" customWidth="1"/>
    <col min="4061" max="4061" width="34" customWidth="1"/>
    <col min="4062" max="4062" width="11.28515625" customWidth="1"/>
    <col min="4063" max="4063" width="11" customWidth="1"/>
    <col min="4071" max="4072" width="10.7109375" customWidth="1"/>
    <col min="4074" max="4074" width="11.5703125" customWidth="1"/>
    <col min="4075" max="4075" width="13.7109375" customWidth="1"/>
    <col min="4076" max="4079" width="9.28515625" customWidth="1"/>
    <col min="4317" max="4317" width="34" customWidth="1"/>
    <col min="4318" max="4318" width="11.28515625" customWidth="1"/>
    <col min="4319" max="4319" width="11" customWidth="1"/>
    <col min="4327" max="4328" width="10.7109375" customWidth="1"/>
    <col min="4330" max="4330" width="11.5703125" customWidth="1"/>
    <col min="4331" max="4331" width="13.7109375" customWidth="1"/>
    <col min="4332" max="4335" width="9.28515625" customWidth="1"/>
    <col min="4573" max="4573" width="34" customWidth="1"/>
    <col min="4574" max="4574" width="11.28515625" customWidth="1"/>
    <col min="4575" max="4575" width="11" customWidth="1"/>
    <col min="4583" max="4584" width="10.7109375" customWidth="1"/>
    <col min="4586" max="4586" width="11.5703125" customWidth="1"/>
    <col min="4587" max="4587" width="13.7109375" customWidth="1"/>
    <col min="4588" max="4591" width="9.28515625" customWidth="1"/>
    <col min="4829" max="4829" width="34" customWidth="1"/>
    <col min="4830" max="4830" width="11.28515625" customWidth="1"/>
    <col min="4831" max="4831" width="11" customWidth="1"/>
    <col min="4839" max="4840" width="10.7109375" customWidth="1"/>
    <col min="4842" max="4842" width="11.5703125" customWidth="1"/>
    <col min="4843" max="4843" width="13.7109375" customWidth="1"/>
    <col min="4844" max="4847" width="9.28515625" customWidth="1"/>
    <col min="5085" max="5085" width="34" customWidth="1"/>
    <col min="5086" max="5086" width="11.28515625" customWidth="1"/>
    <col min="5087" max="5087" width="11" customWidth="1"/>
    <col min="5095" max="5096" width="10.7109375" customWidth="1"/>
    <col min="5098" max="5098" width="11.5703125" customWidth="1"/>
    <col min="5099" max="5099" width="13.7109375" customWidth="1"/>
    <col min="5100" max="5103" width="9.28515625" customWidth="1"/>
    <col min="5341" max="5341" width="34" customWidth="1"/>
    <col min="5342" max="5342" width="11.28515625" customWidth="1"/>
    <col min="5343" max="5343" width="11" customWidth="1"/>
    <col min="5351" max="5352" width="10.7109375" customWidth="1"/>
    <col min="5354" max="5354" width="11.5703125" customWidth="1"/>
    <col min="5355" max="5355" width="13.7109375" customWidth="1"/>
    <col min="5356" max="5359" width="9.28515625" customWidth="1"/>
    <col min="5597" max="5597" width="34" customWidth="1"/>
    <col min="5598" max="5598" width="11.28515625" customWidth="1"/>
    <col min="5599" max="5599" width="11" customWidth="1"/>
    <col min="5607" max="5608" width="10.7109375" customWidth="1"/>
    <col min="5610" max="5610" width="11.5703125" customWidth="1"/>
    <col min="5611" max="5611" width="13.7109375" customWidth="1"/>
    <col min="5612" max="5615" width="9.28515625" customWidth="1"/>
    <col min="5853" max="5853" width="34" customWidth="1"/>
    <col min="5854" max="5854" width="11.28515625" customWidth="1"/>
    <col min="5855" max="5855" width="11" customWidth="1"/>
    <col min="5863" max="5864" width="10.7109375" customWidth="1"/>
    <col min="5866" max="5866" width="11.5703125" customWidth="1"/>
    <col min="5867" max="5867" width="13.7109375" customWidth="1"/>
    <col min="5868" max="5871" width="9.28515625" customWidth="1"/>
    <col min="6109" max="6109" width="34" customWidth="1"/>
    <col min="6110" max="6110" width="11.28515625" customWidth="1"/>
    <col min="6111" max="6111" width="11" customWidth="1"/>
    <col min="6119" max="6120" width="10.7109375" customWidth="1"/>
    <col min="6122" max="6122" width="11.5703125" customWidth="1"/>
    <col min="6123" max="6123" width="13.7109375" customWidth="1"/>
    <col min="6124" max="6127" width="9.28515625" customWidth="1"/>
    <col min="6365" max="6365" width="34" customWidth="1"/>
    <col min="6366" max="6366" width="11.28515625" customWidth="1"/>
    <col min="6367" max="6367" width="11" customWidth="1"/>
    <col min="6375" max="6376" width="10.7109375" customWidth="1"/>
    <col min="6378" max="6378" width="11.5703125" customWidth="1"/>
    <col min="6379" max="6379" width="13.7109375" customWidth="1"/>
    <col min="6380" max="6383" width="9.28515625" customWidth="1"/>
    <col min="6621" max="6621" width="34" customWidth="1"/>
    <col min="6622" max="6622" width="11.28515625" customWidth="1"/>
    <col min="6623" max="6623" width="11" customWidth="1"/>
    <col min="6631" max="6632" width="10.7109375" customWidth="1"/>
    <col min="6634" max="6634" width="11.5703125" customWidth="1"/>
    <col min="6635" max="6635" width="13.7109375" customWidth="1"/>
    <col min="6636" max="6639" width="9.28515625" customWidth="1"/>
    <col min="6877" max="6877" width="34" customWidth="1"/>
    <col min="6878" max="6878" width="11.28515625" customWidth="1"/>
    <col min="6879" max="6879" width="11" customWidth="1"/>
    <col min="6887" max="6888" width="10.7109375" customWidth="1"/>
    <col min="6890" max="6890" width="11.5703125" customWidth="1"/>
    <col min="6891" max="6891" width="13.7109375" customWidth="1"/>
    <col min="6892" max="6895" width="9.28515625" customWidth="1"/>
    <col min="7133" max="7133" width="34" customWidth="1"/>
    <col min="7134" max="7134" width="11.28515625" customWidth="1"/>
    <col min="7135" max="7135" width="11" customWidth="1"/>
    <col min="7143" max="7144" width="10.7109375" customWidth="1"/>
    <col min="7146" max="7146" width="11.5703125" customWidth="1"/>
    <col min="7147" max="7147" width="13.7109375" customWidth="1"/>
    <col min="7148" max="7151" width="9.28515625" customWidth="1"/>
    <col min="7389" max="7389" width="34" customWidth="1"/>
    <col min="7390" max="7390" width="11.28515625" customWidth="1"/>
    <col min="7391" max="7391" width="11" customWidth="1"/>
    <col min="7399" max="7400" width="10.7109375" customWidth="1"/>
    <col min="7402" max="7402" width="11.5703125" customWidth="1"/>
    <col min="7403" max="7403" width="13.7109375" customWidth="1"/>
    <col min="7404" max="7407" width="9.28515625" customWidth="1"/>
    <col min="7645" max="7645" width="34" customWidth="1"/>
    <col min="7646" max="7646" width="11.28515625" customWidth="1"/>
    <col min="7647" max="7647" width="11" customWidth="1"/>
    <col min="7655" max="7656" width="10.7109375" customWidth="1"/>
    <col min="7658" max="7658" width="11.5703125" customWidth="1"/>
    <col min="7659" max="7659" width="13.7109375" customWidth="1"/>
    <col min="7660" max="7663" width="9.28515625" customWidth="1"/>
    <col min="7901" max="7901" width="34" customWidth="1"/>
    <col min="7902" max="7902" width="11.28515625" customWidth="1"/>
    <col min="7903" max="7903" width="11" customWidth="1"/>
    <col min="7911" max="7912" width="10.7109375" customWidth="1"/>
    <col min="7914" max="7914" width="11.5703125" customWidth="1"/>
    <col min="7915" max="7915" width="13.7109375" customWidth="1"/>
    <col min="7916" max="7919" width="9.28515625" customWidth="1"/>
    <col min="8157" max="8157" width="34" customWidth="1"/>
    <col min="8158" max="8158" width="11.28515625" customWidth="1"/>
    <col min="8159" max="8159" width="11" customWidth="1"/>
    <col min="8167" max="8168" width="10.7109375" customWidth="1"/>
    <col min="8170" max="8170" width="11.5703125" customWidth="1"/>
    <col min="8171" max="8171" width="13.7109375" customWidth="1"/>
    <col min="8172" max="8175" width="9.28515625" customWidth="1"/>
    <col min="8413" max="8413" width="34" customWidth="1"/>
    <col min="8414" max="8414" width="11.28515625" customWidth="1"/>
    <col min="8415" max="8415" width="11" customWidth="1"/>
    <col min="8423" max="8424" width="10.7109375" customWidth="1"/>
    <col min="8426" max="8426" width="11.5703125" customWidth="1"/>
    <col min="8427" max="8427" width="13.7109375" customWidth="1"/>
    <col min="8428" max="8431" width="9.28515625" customWidth="1"/>
    <col min="8669" max="8669" width="34" customWidth="1"/>
    <col min="8670" max="8670" width="11.28515625" customWidth="1"/>
    <col min="8671" max="8671" width="11" customWidth="1"/>
    <col min="8679" max="8680" width="10.7109375" customWidth="1"/>
    <col min="8682" max="8682" width="11.5703125" customWidth="1"/>
    <col min="8683" max="8683" width="13.7109375" customWidth="1"/>
    <col min="8684" max="8687" width="9.28515625" customWidth="1"/>
    <col min="8925" max="8925" width="34" customWidth="1"/>
    <col min="8926" max="8926" width="11.28515625" customWidth="1"/>
    <col min="8927" max="8927" width="11" customWidth="1"/>
    <col min="8935" max="8936" width="10.7109375" customWidth="1"/>
    <col min="8938" max="8938" width="11.5703125" customWidth="1"/>
    <col min="8939" max="8939" width="13.7109375" customWidth="1"/>
    <col min="8940" max="8943" width="9.28515625" customWidth="1"/>
    <col min="9181" max="9181" width="34" customWidth="1"/>
    <col min="9182" max="9182" width="11.28515625" customWidth="1"/>
    <col min="9183" max="9183" width="11" customWidth="1"/>
    <col min="9191" max="9192" width="10.7109375" customWidth="1"/>
    <col min="9194" max="9194" width="11.5703125" customWidth="1"/>
    <col min="9195" max="9195" width="13.7109375" customWidth="1"/>
    <col min="9196" max="9199" width="9.28515625" customWidth="1"/>
    <col min="9437" max="9437" width="34" customWidth="1"/>
    <col min="9438" max="9438" width="11.28515625" customWidth="1"/>
    <col min="9439" max="9439" width="11" customWidth="1"/>
    <col min="9447" max="9448" width="10.7109375" customWidth="1"/>
    <col min="9450" max="9450" width="11.5703125" customWidth="1"/>
    <col min="9451" max="9451" width="13.7109375" customWidth="1"/>
    <col min="9452" max="9455" width="9.28515625" customWidth="1"/>
    <col min="9693" max="9693" width="34" customWidth="1"/>
    <col min="9694" max="9694" width="11.28515625" customWidth="1"/>
    <col min="9695" max="9695" width="11" customWidth="1"/>
    <col min="9703" max="9704" width="10.7109375" customWidth="1"/>
    <col min="9706" max="9706" width="11.5703125" customWidth="1"/>
    <col min="9707" max="9707" width="13.7109375" customWidth="1"/>
    <col min="9708" max="9711" width="9.28515625" customWidth="1"/>
    <col min="9949" max="9949" width="34" customWidth="1"/>
    <col min="9950" max="9950" width="11.28515625" customWidth="1"/>
    <col min="9951" max="9951" width="11" customWidth="1"/>
    <col min="9959" max="9960" width="10.7109375" customWidth="1"/>
    <col min="9962" max="9962" width="11.5703125" customWidth="1"/>
    <col min="9963" max="9963" width="13.7109375" customWidth="1"/>
    <col min="9964" max="9967" width="9.28515625" customWidth="1"/>
    <col min="10205" max="10205" width="34" customWidth="1"/>
    <col min="10206" max="10206" width="11.28515625" customWidth="1"/>
    <col min="10207" max="10207" width="11" customWidth="1"/>
    <col min="10215" max="10216" width="10.7109375" customWidth="1"/>
    <col min="10218" max="10218" width="11.5703125" customWidth="1"/>
    <col min="10219" max="10219" width="13.7109375" customWidth="1"/>
    <col min="10220" max="10223" width="9.28515625" customWidth="1"/>
    <col min="10461" max="10461" width="34" customWidth="1"/>
    <col min="10462" max="10462" width="11.28515625" customWidth="1"/>
    <col min="10463" max="10463" width="11" customWidth="1"/>
    <col min="10471" max="10472" width="10.7109375" customWidth="1"/>
    <col min="10474" max="10474" width="11.5703125" customWidth="1"/>
    <col min="10475" max="10475" width="13.7109375" customWidth="1"/>
    <col min="10476" max="10479" width="9.28515625" customWidth="1"/>
    <col min="10717" max="10717" width="34" customWidth="1"/>
    <col min="10718" max="10718" width="11.28515625" customWidth="1"/>
    <col min="10719" max="10719" width="11" customWidth="1"/>
    <col min="10727" max="10728" width="10.7109375" customWidth="1"/>
    <col min="10730" max="10730" width="11.5703125" customWidth="1"/>
    <col min="10731" max="10731" width="13.7109375" customWidth="1"/>
    <col min="10732" max="10735" width="9.28515625" customWidth="1"/>
    <col min="10973" max="10973" width="34" customWidth="1"/>
    <col min="10974" max="10974" width="11.28515625" customWidth="1"/>
    <col min="10975" max="10975" width="11" customWidth="1"/>
    <col min="10983" max="10984" width="10.7109375" customWidth="1"/>
    <col min="10986" max="10986" width="11.5703125" customWidth="1"/>
    <col min="10987" max="10987" width="13.7109375" customWidth="1"/>
    <col min="10988" max="10991" width="9.28515625" customWidth="1"/>
    <col min="11229" max="11229" width="34" customWidth="1"/>
    <col min="11230" max="11230" width="11.28515625" customWidth="1"/>
    <col min="11231" max="11231" width="11" customWidth="1"/>
    <col min="11239" max="11240" width="10.7109375" customWidth="1"/>
    <col min="11242" max="11242" width="11.5703125" customWidth="1"/>
    <col min="11243" max="11243" width="13.7109375" customWidth="1"/>
    <col min="11244" max="11247" width="9.28515625" customWidth="1"/>
    <col min="11485" max="11485" width="34" customWidth="1"/>
    <col min="11486" max="11486" width="11.28515625" customWidth="1"/>
    <col min="11487" max="11487" width="11" customWidth="1"/>
    <col min="11495" max="11496" width="10.7109375" customWidth="1"/>
    <col min="11498" max="11498" width="11.5703125" customWidth="1"/>
    <col min="11499" max="11499" width="13.7109375" customWidth="1"/>
    <col min="11500" max="11503" width="9.28515625" customWidth="1"/>
    <col min="11741" max="11741" width="34" customWidth="1"/>
    <col min="11742" max="11742" width="11.28515625" customWidth="1"/>
    <col min="11743" max="11743" width="11" customWidth="1"/>
    <col min="11751" max="11752" width="10.7109375" customWidth="1"/>
    <col min="11754" max="11754" width="11.5703125" customWidth="1"/>
    <col min="11755" max="11755" width="13.7109375" customWidth="1"/>
    <col min="11756" max="11759" width="9.28515625" customWidth="1"/>
    <col min="11997" max="11997" width="34" customWidth="1"/>
    <col min="11998" max="11998" width="11.28515625" customWidth="1"/>
    <col min="11999" max="11999" width="11" customWidth="1"/>
    <col min="12007" max="12008" width="10.7109375" customWidth="1"/>
    <col min="12010" max="12010" width="11.5703125" customWidth="1"/>
    <col min="12011" max="12011" width="13.7109375" customWidth="1"/>
    <col min="12012" max="12015" width="9.28515625" customWidth="1"/>
    <col min="12253" max="12253" width="34" customWidth="1"/>
    <col min="12254" max="12254" width="11.28515625" customWidth="1"/>
    <col min="12255" max="12255" width="11" customWidth="1"/>
    <col min="12263" max="12264" width="10.7109375" customWidth="1"/>
    <col min="12266" max="12266" width="11.5703125" customWidth="1"/>
    <col min="12267" max="12267" width="13.7109375" customWidth="1"/>
    <col min="12268" max="12271" width="9.28515625" customWidth="1"/>
    <col min="12509" max="12509" width="34" customWidth="1"/>
    <col min="12510" max="12510" width="11.28515625" customWidth="1"/>
    <col min="12511" max="12511" width="11" customWidth="1"/>
    <col min="12519" max="12520" width="10.7109375" customWidth="1"/>
    <col min="12522" max="12522" width="11.5703125" customWidth="1"/>
    <col min="12523" max="12523" width="13.7109375" customWidth="1"/>
    <col min="12524" max="12527" width="9.28515625" customWidth="1"/>
    <col min="12765" max="12765" width="34" customWidth="1"/>
    <col min="12766" max="12766" width="11.28515625" customWidth="1"/>
    <col min="12767" max="12767" width="11" customWidth="1"/>
    <col min="12775" max="12776" width="10.7109375" customWidth="1"/>
    <col min="12778" max="12778" width="11.5703125" customWidth="1"/>
    <col min="12779" max="12779" width="13.7109375" customWidth="1"/>
    <col min="12780" max="12783" width="9.28515625" customWidth="1"/>
    <col min="13021" max="13021" width="34" customWidth="1"/>
    <col min="13022" max="13022" width="11.28515625" customWidth="1"/>
    <col min="13023" max="13023" width="11" customWidth="1"/>
    <col min="13031" max="13032" width="10.7109375" customWidth="1"/>
    <col min="13034" max="13034" width="11.5703125" customWidth="1"/>
    <col min="13035" max="13035" width="13.7109375" customWidth="1"/>
    <col min="13036" max="13039" width="9.28515625" customWidth="1"/>
    <col min="13277" max="13277" width="34" customWidth="1"/>
    <col min="13278" max="13278" width="11.28515625" customWidth="1"/>
    <col min="13279" max="13279" width="11" customWidth="1"/>
    <col min="13287" max="13288" width="10.7109375" customWidth="1"/>
    <col min="13290" max="13290" width="11.5703125" customWidth="1"/>
    <col min="13291" max="13291" width="13.7109375" customWidth="1"/>
    <col min="13292" max="13295" width="9.28515625" customWidth="1"/>
    <col min="13533" max="13533" width="34" customWidth="1"/>
    <col min="13534" max="13534" width="11.28515625" customWidth="1"/>
    <col min="13535" max="13535" width="11" customWidth="1"/>
    <col min="13543" max="13544" width="10.7109375" customWidth="1"/>
    <col min="13546" max="13546" width="11.5703125" customWidth="1"/>
    <col min="13547" max="13547" width="13.7109375" customWidth="1"/>
    <col min="13548" max="13551" width="9.28515625" customWidth="1"/>
    <col min="13789" max="13789" width="34" customWidth="1"/>
    <col min="13790" max="13790" width="11.28515625" customWidth="1"/>
    <col min="13791" max="13791" width="11" customWidth="1"/>
    <col min="13799" max="13800" width="10.7109375" customWidth="1"/>
    <col min="13802" max="13802" width="11.5703125" customWidth="1"/>
    <col min="13803" max="13803" width="13.7109375" customWidth="1"/>
    <col min="13804" max="13807" width="9.28515625" customWidth="1"/>
    <col min="14045" max="14045" width="34" customWidth="1"/>
    <col min="14046" max="14046" width="11.28515625" customWidth="1"/>
    <col min="14047" max="14047" width="11" customWidth="1"/>
    <col min="14055" max="14056" width="10.7109375" customWidth="1"/>
    <col min="14058" max="14058" width="11.5703125" customWidth="1"/>
    <col min="14059" max="14059" width="13.7109375" customWidth="1"/>
    <col min="14060" max="14063" width="9.28515625" customWidth="1"/>
    <col min="14301" max="14301" width="34" customWidth="1"/>
    <col min="14302" max="14302" width="11.28515625" customWidth="1"/>
    <col min="14303" max="14303" width="11" customWidth="1"/>
    <col min="14311" max="14312" width="10.7109375" customWidth="1"/>
    <col min="14314" max="14314" width="11.5703125" customWidth="1"/>
    <col min="14315" max="14315" width="13.7109375" customWidth="1"/>
    <col min="14316" max="14319" width="9.28515625" customWidth="1"/>
    <col min="14557" max="14557" width="34" customWidth="1"/>
    <col min="14558" max="14558" width="11.28515625" customWidth="1"/>
    <col min="14559" max="14559" width="11" customWidth="1"/>
    <col min="14567" max="14568" width="10.7109375" customWidth="1"/>
    <col min="14570" max="14570" width="11.5703125" customWidth="1"/>
    <col min="14571" max="14571" width="13.7109375" customWidth="1"/>
    <col min="14572" max="14575" width="9.28515625" customWidth="1"/>
    <col min="14813" max="14813" width="34" customWidth="1"/>
    <col min="14814" max="14814" width="11.28515625" customWidth="1"/>
    <col min="14815" max="14815" width="11" customWidth="1"/>
    <col min="14823" max="14824" width="10.7109375" customWidth="1"/>
    <col min="14826" max="14826" width="11.5703125" customWidth="1"/>
    <col min="14827" max="14827" width="13.7109375" customWidth="1"/>
    <col min="14828" max="14831" width="9.28515625" customWidth="1"/>
    <col min="15069" max="15069" width="34" customWidth="1"/>
    <col min="15070" max="15070" width="11.28515625" customWidth="1"/>
    <col min="15071" max="15071" width="11" customWidth="1"/>
    <col min="15079" max="15080" width="10.7109375" customWidth="1"/>
    <col min="15082" max="15082" width="11.5703125" customWidth="1"/>
    <col min="15083" max="15083" width="13.7109375" customWidth="1"/>
    <col min="15084" max="15087" width="9.28515625" customWidth="1"/>
    <col min="15325" max="15325" width="34" customWidth="1"/>
    <col min="15326" max="15326" width="11.28515625" customWidth="1"/>
    <col min="15327" max="15327" width="11" customWidth="1"/>
    <col min="15335" max="15336" width="10.7109375" customWidth="1"/>
    <col min="15338" max="15338" width="11.5703125" customWidth="1"/>
    <col min="15339" max="15339" width="13.7109375" customWidth="1"/>
    <col min="15340" max="15343" width="9.28515625" customWidth="1"/>
    <col min="15581" max="15581" width="34" customWidth="1"/>
    <col min="15582" max="15582" width="11.28515625" customWidth="1"/>
    <col min="15583" max="15583" width="11" customWidth="1"/>
    <col min="15591" max="15592" width="10.7109375" customWidth="1"/>
    <col min="15594" max="15594" width="11.5703125" customWidth="1"/>
    <col min="15595" max="15595" width="13.7109375" customWidth="1"/>
    <col min="15596" max="15599" width="9.28515625" customWidth="1"/>
    <col min="15837" max="15837" width="34" customWidth="1"/>
    <col min="15838" max="15838" width="11.28515625" customWidth="1"/>
    <col min="15839" max="15839" width="11" customWidth="1"/>
    <col min="15847" max="15848" width="10.7109375" customWidth="1"/>
    <col min="15850" max="15850" width="11.5703125" customWidth="1"/>
    <col min="15851" max="15851" width="13.7109375" customWidth="1"/>
    <col min="15852" max="15855" width="9.28515625" customWidth="1"/>
    <col min="16093" max="16093" width="34" customWidth="1"/>
    <col min="16094" max="16094" width="11.28515625" customWidth="1"/>
    <col min="16095" max="16095" width="11" customWidth="1"/>
    <col min="16103" max="16104" width="10.7109375" customWidth="1"/>
    <col min="16106" max="16106" width="11.5703125" customWidth="1"/>
    <col min="16107" max="16107" width="13.7109375" customWidth="1"/>
    <col min="16108" max="16111" width="9.28515625" customWidth="1"/>
  </cols>
  <sheetData>
    <row r="1" spans="1:14" ht="28.9" customHeight="1" x14ac:dyDescent="0.25"/>
    <row r="2" spans="1:14" ht="39.6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466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15.6" customHeight="1" x14ac:dyDescent="0.25">
      <c r="A5" s="730" t="s">
        <v>435</v>
      </c>
      <c r="B5" s="733" t="s">
        <v>436</v>
      </c>
      <c r="C5" s="679"/>
      <c r="D5" s="679"/>
      <c r="E5" s="680"/>
      <c r="F5" s="681"/>
      <c r="G5" s="734" t="s">
        <v>437</v>
      </c>
      <c r="H5" s="734"/>
      <c r="I5" s="734"/>
      <c r="J5" s="734"/>
      <c r="K5" s="734"/>
      <c r="L5" s="734"/>
      <c r="M5" s="685" t="s">
        <v>438</v>
      </c>
      <c r="N5" s="685" t="s">
        <v>439</v>
      </c>
    </row>
    <row r="6" spans="1:14" ht="64.900000000000006" customHeight="1" x14ac:dyDescent="0.25">
      <c r="A6" s="731"/>
      <c r="B6" s="735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6.149999999999999" customHeight="1" x14ac:dyDescent="0.25">
      <c r="A7" s="731"/>
      <c r="B7" s="735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ht="31.15" customHeight="1" x14ac:dyDescent="0.25">
      <c r="A8" s="731"/>
      <c r="B8" s="735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34.15" customHeight="1" thickBot="1" x14ac:dyDescent="0.3">
      <c r="A9" s="732"/>
      <c r="B9" s="736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501"/>
      <c r="B10" s="466" t="s">
        <v>450</v>
      </c>
      <c r="C10" s="467" t="s">
        <v>451</v>
      </c>
      <c r="D10" s="467" t="s">
        <v>452</v>
      </c>
      <c r="E10" s="465" t="s">
        <v>453</v>
      </c>
      <c r="F10" s="502" t="s">
        <v>454</v>
      </c>
      <c r="G10" s="465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469" t="s">
        <v>461</v>
      </c>
      <c r="N10" s="469" t="s">
        <v>462</v>
      </c>
    </row>
    <row r="11" spans="1:14" ht="17.45" customHeight="1" x14ac:dyDescent="0.25">
      <c r="A11" s="53" t="s">
        <v>8</v>
      </c>
      <c r="B11" s="470"/>
      <c r="C11" s="471"/>
      <c r="D11" s="471"/>
      <c r="E11" s="471"/>
      <c r="F11" s="472">
        <f>B11+C11+D11+E11</f>
        <v>0</v>
      </c>
      <c r="G11" s="473"/>
      <c r="H11" s="471"/>
      <c r="I11" s="474"/>
      <c r="J11" s="474">
        <v>2110</v>
      </c>
      <c r="K11" s="475"/>
      <c r="L11" s="476">
        <f>G11+H11+I11+J11+K11</f>
        <v>2110</v>
      </c>
      <c r="M11" s="476">
        <f t="shared" ref="M11:N42" si="0">E11+K11</f>
        <v>0</v>
      </c>
      <c r="N11" s="476">
        <f t="shared" si="0"/>
        <v>2110</v>
      </c>
    </row>
    <row r="12" spans="1:14" ht="15.75" x14ac:dyDescent="0.25">
      <c r="A12" s="68" t="s">
        <v>9</v>
      </c>
      <c r="B12" s="477"/>
      <c r="C12" s="478"/>
      <c r="D12" s="478"/>
      <c r="E12" s="478"/>
      <c r="F12" s="479">
        <f t="shared" ref="F12:F74" si="1">B12+C12+D12+E12</f>
        <v>0</v>
      </c>
      <c r="G12" s="480"/>
      <c r="H12" s="478"/>
      <c r="I12" s="481"/>
      <c r="J12" s="481"/>
      <c r="K12" s="482"/>
      <c r="L12" s="483">
        <f t="shared" ref="L12:L74" si="2">G12+H12+I12+J12+K12</f>
        <v>0</v>
      </c>
      <c r="M12" s="483">
        <f t="shared" si="0"/>
        <v>0</v>
      </c>
      <c r="N12" s="483">
        <f t="shared" si="0"/>
        <v>0</v>
      </c>
    </row>
    <row r="13" spans="1:14" ht="15.75" x14ac:dyDescent="0.25">
      <c r="A13" s="68" t="s">
        <v>10</v>
      </c>
      <c r="B13" s="477"/>
      <c r="C13" s="478"/>
      <c r="D13" s="478"/>
      <c r="E13" s="478"/>
      <c r="F13" s="479">
        <f t="shared" si="1"/>
        <v>0</v>
      </c>
      <c r="G13" s="480"/>
      <c r="H13" s="478"/>
      <c r="I13" s="481"/>
      <c r="J13" s="481"/>
      <c r="K13" s="482"/>
      <c r="L13" s="483">
        <f t="shared" si="2"/>
        <v>0</v>
      </c>
      <c r="M13" s="483">
        <f t="shared" si="0"/>
        <v>0</v>
      </c>
      <c r="N13" s="483">
        <f t="shared" si="0"/>
        <v>0</v>
      </c>
    </row>
    <row r="14" spans="1:14" ht="15.75" x14ac:dyDescent="0.25">
      <c r="A14" s="68" t="s">
        <v>11</v>
      </c>
      <c r="B14" s="477"/>
      <c r="C14" s="478"/>
      <c r="D14" s="478"/>
      <c r="E14" s="478"/>
      <c r="F14" s="479">
        <f t="shared" si="1"/>
        <v>0</v>
      </c>
      <c r="G14" s="480"/>
      <c r="H14" s="478"/>
      <c r="I14" s="481"/>
      <c r="J14" s="481"/>
      <c r="K14" s="482"/>
      <c r="L14" s="483">
        <f t="shared" si="2"/>
        <v>0</v>
      </c>
      <c r="M14" s="483">
        <f t="shared" si="0"/>
        <v>0</v>
      </c>
      <c r="N14" s="483">
        <f t="shared" si="0"/>
        <v>0</v>
      </c>
    </row>
    <row r="15" spans="1:14" ht="15.75" x14ac:dyDescent="0.25">
      <c r="A15" s="68" t="s">
        <v>12</v>
      </c>
      <c r="B15" s="477"/>
      <c r="C15" s="478"/>
      <c r="D15" s="478"/>
      <c r="E15" s="478"/>
      <c r="F15" s="479">
        <f t="shared" si="1"/>
        <v>0</v>
      </c>
      <c r="G15" s="480"/>
      <c r="H15" s="478"/>
      <c r="I15" s="481"/>
      <c r="J15" s="481"/>
      <c r="K15" s="482"/>
      <c r="L15" s="483">
        <f t="shared" si="2"/>
        <v>0</v>
      </c>
      <c r="M15" s="483">
        <f t="shared" si="0"/>
        <v>0</v>
      </c>
      <c r="N15" s="483">
        <f t="shared" si="0"/>
        <v>0</v>
      </c>
    </row>
    <row r="16" spans="1:14" ht="15.75" x14ac:dyDescent="0.25">
      <c r="A16" s="68" t="s">
        <v>13</v>
      </c>
      <c r="B16" s="477"/>
      <c r="C16" s="478"/>
      <c r="D16" s="478"/>
      <c r="E16" s="478"/>
      <c r="F16" s="479">
        <f t="shared" si="1"/>
        <v>0</v>
      </c>
      <c r="G16" s="480"/>
      <c r="H16" s="478"/>
      <c r="I16" s="481"/>
      <c r="J16" s="481"/>
      <c r="K16" s="482"/>
      <c r="L16" s="483">
        <f t="shared" si="2"/>
        <v>0</v>
      </c>
      <c r="M16" s="483">
        <f t="shared" si="0"/>
        <v>0</v>
      </c>
      <c r="N16" s="483">
        <f t="shared" si="0"/>
        <v>0</v>
      </c>
    </row>
    <row r="17" spans="1:14" ht="19.899999999999999" customHeight="1" x14ac:dyDescent="0.25">
      <c r="A17" s="68" t="s">
        <v>14</v>
      </c>
      <c r="B17" s="477"/>
      <c r="C17" s="478"/>
      <c r="D17" s="478"/>
      <c r="E17" s="478"/>
      <c r="F17" s="479">
        <f t="shared" si="1"/>
        <v>0</v>
      </c>
      <c r="G17" s="480"/>
      <c r="H17" s="478"/>
      <c r="I17" s="481"/>
      <c r="J17" s="481"/>
      <c r="K17" s="482"/>
      <c r="L17" s="483">
        <f t="shared" si="2"/>
        <v>0</v>
      </c>
      <c r="M17" s="483">
        <f t="shared" si="0"/>
        <v>0</v>
      </c>
      <c r="N17" s="483">
        <f t="shared" si="0"/>
        <v>0</v>
      </c>
    </row>
    <row r="18" spans="1:14" ht="31.9" customHeight="1" x14ac:dyDescent="0.25">
      <c r="A18" s="68" t="s">
        <v>15</v>
      </c>
      <c r="B18" s="477"/>
      <c r="C18" s="478"/>
      <c r="D18" s="478"/>
      <c r="E18" s="478"/>
      <c r="F18" s="479">
        <f t="shared" si="1"/>
        <v>0</v>
      </c>
      <c r="G18" s="480"/>
      <c r="H18" s="478"/>
      <c r="I18" s="481"/>
      <c r="J18" s="481"/>
      <c r="K18" s="482"/>
      <c r="L18" s="483">
        <f t="shared" si="2"/>
        <v>0</v>
      </c>
      <c r="M18" s="483">
        <f t="shared" si="0"/>
        <v>0</v>
      </c>
      <c r="N18" s="483">
        <f t="shared" si="0"/>
        <v>0</v>
      </c>
    </row>
    <row r="19" spans="1:14" ht="15.75" x14ac:dyDescent="0.25">
      <c r="A19" s="68" t="s">
        <v>16</v>
      </c>
      <c r="B19" s="477"/>
      <c r="C19" s="478"/>
      <c r="D19" s="478"/>
      <c r="E19" s="478"/>
      <c r="F19" s="479">
        <f t="shared" si="1"/>
        <v>0</v>
      </c>
      <c r="G19" s="480"/>
      <c r="H19" s="478"/>
      <c r="I19" s="481"/>
      <c r="J19" s="481"/>
      <c r="K19" s="482"/>
      <c r="L19" s="483">
        <f t="shared" si="2"/>
        <v>0</v>
      </c>
      <c r="M19" s="483">
        <f t="shared" si="0"/>
        <v>0</v>
      </c>
      <c r="N19" s="483">
        <f t="shared" si="0"/>
        <v>0</v>
      </c>
    </row>
    <row r="20" spans="1:14" ht="15.75" x14ac:dyDescent="0.25">
      <c r="A20" s="68" t="s">
        <v>17</v>
      </c>
      <c r="B20" s="477"/>
      <c r="C20" s="478"/>
      <c r="D20" s="478"/>
      <c r="E20" s="478"/>
      <c r="F20" s="479">
        <f t="shared" si="1"/>
        <v>0</v>
      </c>
      <c r="G20" s="480"/>
      <c r="H20" s="478"/>
      <c r="I20" s="481"/>
      <c r="J20" s="481"/>
      <c r="K20" s="482"/>
      <c r="L20" s="483">
        <f t="shared" si="2"/>
        <v>0</v>
      </c>
      <c r="M20" s="483">
        <f t="shared" si="0"/>
        <v>0</v>
      </c>
      <c r="N20" s="483">
        <f t="shared" si="0"/>
        <v>0</v>
      </c>
    </row>
    <row r="21" spans="1:14" ht="16.149999999999999" customHeight="1" x14ac:dyDescent="0.25">
      <c r="A21" s="68" t="s">
        <v>18</v>
      </c>
      <c r="B21" s="477"/>
      <c r="C21" s="478"/>
      <c r="D21" s="478"/>
      <c r="E21" s="478"/>
      <c r="F21" s="479">
        <f t="shared" si="1"/>
        <v>0</v>
      </c>
      <c r="G21" s="480"/>
      <c r="H21" s="478"/>
      <c r="I21" s="481"/>
      <c r="J21" s="481"/>
      <c r="K21" s="482"/>
      <c r="L21" s="483">
        <f t="shared" si="2"/>
        <v>0</v>
      </c>
      <c r="M21" s="483">
        <f t="shared" si="0"/>
        <v>0</v>
      </c>
      <c r="N21" s="483">
        <f t="shared" si="0"/>
        <v>0</v>
      </c>
    </row>
    <row r="22" spans="1:14" ht="16.149999999999999" customHeight="1" x14ac:dyDescent="0.25">
      <c r="A22" s="68" t="s">
        <v>19</v>
      </c>
      <c r="B22" s="477"/>
      <c r="C22" s="478"/>
      <c r="D22" s="478"/>
      <c r="E22" s="478"/>
      <c r="F22" s="479">
        <f t="shared" si="1"/>
        <v>0</v>
      </c>
      <c r="G22" s="480"/>
      <c r="H22" s="478"/>
      <c r="I22" s="481"/>
      <c r="J22" s="481">
        <v>400</v>
      </c>
      <c r="K22" s="482"/>
      <c r="L22" s="483">
        <f t="shared" si="2"/>
        <v>400</v>
      </c>
      <c r="M22" s="483">
        <f t="shared" si="0"/>
        <v>0</v>
      </c>
      <c r="N22" s="483">
        <f t="shared" si="0"/>
        <v>400</v>
      </c>
    </row>
    <row r="23" spans="1:14" ht="19.149999999999999" customHeight="1" x14ac:dyDescent="0.25">
      <c r="A23" s="68" t="s">
        <v>20</v>
      </c>
      <c r="B23" s="477"/>
      <c r="C23" s="478"/>
      <c r="D23" s="478"/>
      <c r="E23" s="478"/>
      <c r="F23" s="479">
        <f t="shared" si="1"/>
        <v>0</v>
      </c>
      <c r="G23" s="480"/>
      <c r="H23" s="478"/>
      <c r="I23" s="481"/>
      <c r="J23" s="481"/>
      <c r="K23" s="482"/>
      <c r="L23" s="483">
        <f t="shared" si="2"/>
        <v>0</v>
      </c>
      <c r="M23" s="483">
        <f t="shared" si="0"/>
        <v>0</v>
      </c>
      <c r="N23" s="483">
        <f t="shared" si="0"/>
        <v>0</v>
      </c>
    </row>
    <row r="24" spans="1:14" ht="15.75" x14ac:dyDescent="0.25">
      <c r="A24" s="68" t="s">
        <v>21</v>
      </c>
      <c r="B24" s="477"/>
      <c r="C24" s="478"/>
      <c r="D24" s="478"/>
      <c r="E24" s="478"/>
      <c r="F24" s="479">
        <f t="shared" si="1"/>
        <v>0</v>
      </c>
      <c r="G24" s="480"/>
      <c r="H24" s="478"/>
      <c r="I24" s="481"/>
      <c r="J24" s="481"/>
      <c r="K24" s="482"/>
      <c r="L24" s="483">
        <f t="shared" si="2"/>
        <v>0</v>
      </c>
      <c r="M24" s="483">
        <f t="shared" si="0"/>
        <v>0</v>
      </c>
      <c r="N24" s="483">
        <f t="shared" si="0"/>
        <v>0</v>
      </c>
    </row>
    <row r="25" spans="1:14" ht="15.75" x14ac:dyDescent="0.25">
      <c r="A25" s="68" t="s">
        <v>22</v>
      </c>
      <c r="B25" s="477"/>
      <c r="C25" s="478"/>
      <c r="D25" s="478"/>
      <c r="E25" s="478"/>
      <c r="F25" s="479">
        <f t="shared" si="1"/>
        <v>0</v>
      </c>
      <c r="G25" s="480"/>
      <c r="H25" s="478"/>
      <c r="I25" s="481"/>
      <c r="J25" s="481">
        <v>500</v>
      </c>
      <c r="K25" s="482"/>
      <c r="L25" s="483">
        <f t="shared" si="2"/>
        <v>500</v>
      </c>
      <c r="M25" s="483">
        <f t="shared" si="0"/>
        <v>0</v>
      </c>
      <c r="N25" s="483">
        <f t="shared" si="0"/>
        <v>500</v>
      </c>
    </row>
    <row r="26" spans="1:14" ht="31.5" x14ac:dyDescent="0.25">
      <c r="A26" s="68" t="s">
        <v>23</v>
      </c>
      <c r="B26" s="477"/>
      <c r="C26" s="478"/>
      <c r="D26" s="478"/>
      <c r="E26" s="478"/>
      <c r="F26" s="479">
        <f t="shared" si="1"/>
        <v>0</v>
      </c>
      <c r="G26" s="480"/>
      <c r="H26" s="478"/>
      <c r="I26" s="481"/>
      <c r="J26" s="481"/>
      <c r="K26" s="482"/>
      <c r="L26" s="483">
        <f t="shared" si="2"/>
        <v>0</v>
      </c>
      <c r="M26" s="483">
        <f t="shared" si="0"/>
        <v>0</v>
      </c>
      <c r="N26" s="483">
        <f t="shared" si="0"/>
        <v>0</v>
      </c>
    </row>
    <row r="27" spans="1:14" ht="24" customHeight="1" x14ac:dyDescent="0.25">
      <c r="A27" s="68" t="s">
        <v>24</v>
      </c>
      <c r="B27" s="477"/>
      <c r="C27" s="478"/>
      <c r="D27" s="478"/>
      <c r="E27" s="478"/>
      <c r="F27" s="479">
        <f t="shared" si="1"/>
        <v>0</v>
      </c>
      <c r="G27" s="480"/>
      <c r="H27" s="478"/>
      <c r="I27" s="481"/>
      <c r="J27" s="481"/>
      <c r="K27" s="482"/>
      <c r="L27" s="483">
        <f t="shared" si="2"/>
        <v>0</v>
      </c>
      <c r="M27" s="483">
        <f t="shared" si="0"/>
        <v>0</v>
      </c>
      <c r="N27" s="483">
        <f t="shared" si="0"/>
        <v>0</v>
      </c>
    </row>
    <row r="28" spans="1:14" ht="15.75" x14ac:dyDescent="0.25">
      <c r="A28" s="68" t="s">
        <v>25</v>
      </c>
      <c r="B28" s="477"/>
      <c r="C28" s="478"/>
      <c r="D28" s="478"/>
      <c r="E28" s="478"/>
      <c r="F28" s="479">
        <f t="shared" si="1"/>
        <v>0</v>
      </c>
      <c r="G28" s="480"/>
      <c r="H28" s="478"/>
      <c r="I28" s="481"/>
      <c r="J28" s="481"/>
      <c r="K28" s="482"/>
      <c r="L28" s="483">
        <f t="shared" si="2"/>
        <v>0</v>
      </c>
      <c r="M28" s="483">
        <f t="shared" si="0"/>
        <v>0</v>
      </c>
      <c r="N28" s="483">
        <f t="shared" si="0"/>
        <v>0</v>
      </c>
    </row>
    <row r="29" spans="1:14" ht="31.5" x14ac:dyDescent="0.25">
      <c r="A29" s="68" t="s">
        <v>26</v>
      </c>
      <c r="B29" s="477"/>
      <c r="C29" s="478"/>
      <c r="D29" s="478"/>
      <c r="E29" s="478"/>
      <c r="F29" s="479">
        <f t="shared" si="1"/>
        <v>0</v>
      </c>
      <c r="G29" s="480">
        <v>2160</v>
      </c>
      <c r="H29" s="478">
        <v>648</v>
      </c>
      <c r="I29" s="481">
        <v>195</v>
      </c>
      <c r="J29" s="481"/>
      <c r="K29" s="482"/>
      <c r="L29" s="483">
        <f t="shared" si="2"/>
        <v>3003</v>
      </c>
      <c r="M29" s="483">
        <f t="shared" si="0"/>
        <v>0</v>
      </c>
      <c r="N29" s="483">
        <f t="shared" si="0"/>
        <v>3003</v>
      </c>
    </row>
    <row r="30" spans="1:14" ht="15.75" x14ac:dyDescent="0.25">
      <c r="A30" s="68" t="s">
        <v>27</v>
      </c>
      <c r="B30" s="477"/>
      <c r="C30" s="478"/>
      <c r="D30" s="478"/>
      <c r="E30" s="478"/>
      <c r="F30" s="479">
        <f t="shared" si="1"/>
        <v>0</v>
      </c>
      <c r="G30" s="480"/>
      <c r="H30" s="478"/>
      <c r="I30" s="481"/>
      <c r="J30" s="481"/>
      <c r="K30" s="482"/>
      <c r="L30" s="483">
        <f t="shared" si="2"/>
        <v>0</v>
      </c>
      <c r="M30" s="483">
        <f t="shared" si="0"/>
        <v>0</v>
      </c>
      <c r="N30" s="483">
        <f t="shared" si="0"/>
        <v>0</v>
      </c>
    </row>
    <row r="31" spans="1:14" ht="19.899999999999999" customHeight="1" x14ac:dyDescent="0.25">
      <c r="A31" s="68" t="s">
        <v>28</v>
      </c>
      <c r="B31" s="477"/>
      <c r="C31" s="478"/>
      <c r="D31" s="478"/>
      <c r="E31" s="478"/>
      <c r="F31" s="479">
        <f t="shared" si="1"/>
        <v>0</v>
      </c>
      <c r="G31" s="480"/>
      <c r="H31" s="478"/>
      <c r="I31" s="481"/>
      <c r="J31" s="481"/>
      <c r="K31" s="482"/>
      <c r="L31" s="483">
        <f t="shared" si="2"/>
        <v>0</v>
      </c>
      <c r="M31" s="483">
        <f t="shared" si="0"/>
        <v>0</v>
      </c>
      <c r="N31" s="483">
        <f t="shared" si="0"/>
        <v>0</v>
      </c>
    </row>
    <row r="32" spans="1:14" ht="15.75" x14ac:dyDescent="0.25">
      <c r="A32" s="68" t="s">
        <v>29</v>
      </c>
      <c r="B32" s="477"/>
      <c r="C32" s="478"/>
      <c r="D32" s="478"/>
      <c r="E32" s="478"/>
      <c r="F32" s="479">
        <f t="shared" si="1"/>
        <v>0</v>
      </c>
      <c r="G32" s="480"/>
      <c r="H32" s="478"/>
      <c r="I32" s="481"/>
      <c r="J32" s="481"/>
      <c r="K32" s="482"/>
      <c r="L32" s="483">
        <f t="shared" si="2"/>
        <v>0</v>
      </c>
      <c r="M32" s="483">
        <f t="shared" si="0"/>
        <v>0</v>
      </c>
      <c r="N32" s="483">
        <f t="shared" si="0"/>
        <v>0</v>
      </c>
    </row>
    <row r="33" spans="1:14" ht="18.600000000000001" customHeight="1" x14ac:dyDescent="0.25">
      <c r="A33" s="68" t="s">
        <v>30</v>
      </c>
      <c r="B33" s="477"/>
      <c r="C33" s="478"/>
      <c r="D33" s="478"/>
      <c r="E33" s="478"/>
      <c r="F33" s="479">
        <f t="shared" si="1"/>
        <v>0</v>
      </c>
      <c r="G33" s="480"/>
      <c r="H33" s="478"/>
      <c r="I33" s="481"/>
      <c r="J33" s="481"/>
      <c r="K33" s="482"/>
      <c r="L33" s="483">
        <f t="shared" si="2"/>
        <v>0</v>
      </c>
      <c r="M33" s="483">
        <f t="shared" si="0"/>
        <v>0</v>
      </c>
      <c r="N33" s="483">
        <f t="shared" si="0"/>
        <v>0</v>
      </c>
    </row>
    <row r="34" spans="1:14" ht="16.149999999999999" customHeight="1" x14ac:dyDescent="0.25">
      <c r="A34" s="68" t="s">
        <v>31</v>
      </c>
      <c r="B34" s="477"/>
      <c r="C34" s="478"/>
      <c r="D34" s="478"/>
      <c r="E34" s="478"/>
      <c r="F34" s="479">
        <f t="shared" si="1"/>
        <v>0</v>
      </c>
      <c r="G34" s="480"/>
      <c r="H34" s="478"/>
      <c r="I34" s="481"/>
      <c r="J34" s="481"/>
      <c r="K34" s="482"/>
      <c r="L34" s="483">
        <f t="shared" si="2"/>
        <v>0</v>
      </c>
      <c r="M34" s="483">
        <f t="shared" si="0"/>
        <v>0</v>
      </c>
      <c r="N34" s="483">
        <f t="shared" si="0"/>
        <v>0</v>
      </c>
    </row>
    <row r="35" spans="1:14" ht="15.75" x14ac:dyDescent="0.25">
      <c r="A35" s="68" t="s">
        <v>32</v>
      </c>
      <c r="B35" s="477"/>
      <c r="C35" s="478"/>
      <c r="D35" s="478"/>
      <c r="E35" s="478"/>
      <c r="F35" s="479">
        <f t="shared" si="1"/>
        <v>0</v>
      </c>
      <c r="G35" s="480"/>
      <c r="H35" s="478"/>
      <c r="I35" s="481"/>
      <c r="J35" s="481"/>
      <c r="K35" s="482"/>
      <c r="L35" s="483">
        <f t="shared" si="2"/>
        <v>0</v>
      </c>
      <c r="M35" s="483">
        <f t="shared" si="0"/>
        <v>0</v>
      </c>
      <c r="N35" s="483">
        <f t="shared" si="0"/>
        <v>0</v>
      </c>
    </row>
    <row r="36" spans="1:14" ht="15.75" x14ac:dyDescent="0.25">
      <c r="A36" s="68" t="s">
        <v>33</v>
      </c>
      <c r="B36" s="477"/>
      <c r="C36" s="478"/>
      <c r="D36" s="478"/>
      <c r="E36" s="478"/>
      <c r="F36" s="479">
        <f t="shared" si="1"/>
        <v>0</v>
      </c>
      <c r="G36" s="480"/>
      <c r="H36" s="478"/>
      <c r="I36" s="481"/>
      <c r="J36" s="481"/>
      <c r="K36" s="482"/>
      <c r="L36" s="483">
        <f t="shared" si="2"/>
        <v>0</v>
      </c>
      <c r="M36" s="483">
        <f t="shared" si="0"/>
        <v>0</v>
      </c>
      <c r="N36" s="483">
        <f t="shared" si="0"/>
        <v>0</v>
      </c>
    </row>
    <row r="37" spans="1:14" ht="19.899999999999999" customHeight="1" x14ac:dyDescent="0.25">
      <c r="A37" s="68" t="s">
        <v>34</v>
      </c>
      <c r="B37" s="477"/>
      <c r="C37" s="478"/>
      <c r="D37" s="478"/>
      <c r="E37" s="478"/>
      <c r="F37" s="479">
        <f t="shared" si="1"/>
        <v>0</v>
      </c>
      <c r="G37" s="480"/>
      <c r="H37" s="478"/>
      <c r="I37" s="481"/>
      <c r="J37" s="481"/>
      <c r="K37" s="482"/>
      <c r="L37" s="483">
        <f t="shared" si="2"/>
        <v>0</v>
      </c>
      <c r="M37" s="483">
        <f t="shared" si="0"/>
        <v>0</v>
      </c>
      <c r="N37" s="483">
        <f t="shared" si="0"/>
        <v>0</v>
      </c>
    </row>
    <row r="38" spans="1:14" ht="15.75" x14ac:dyDescent="0.25">
      <c r="A38" s="68" t="s">
        <v>35</v>
      </c>
      <c r="B38" s="477"/>
      <c r="C38" s="478"/>
      <c r="D38" s="478"/>
      <c r="E38" s="478"/>
      <c r="F38" s="479">
        <f t="shared" si="1"/>
        <v>0</v>
      </c>
      <c r="G38" s="480"/>
      <c r="H38" s="478"/>
      <c r="I38" s="481"/>
      <c r="J38" s="481"/>
      <c r="K38" s="482"/>
      <c r="L38" s="483">
        <f t="shared" si="2"/>
        <v>0</v>
      </c>
      <c r="M38" s="483">
        <f t="shared" si="0"/>
        <v>0</v>
      </c>
      <c r="N38" s="483">
        <f t="shared" si="0"/>
        <v>0</v>
      </c>
    </row>
    <row r="39" spans="1:14" ht="31.5" x14ac:dyDescent="0.25">
      <c r="A39" s="68" t="s">
        <v>36</v>
      </c>
      <c r="B39" s="477"/>
      <c r="C39" s="478"/>
      <c r="D39" s="478"/>
      <c r="E39" s="478"/>
      <c r="F39" s="479">
        <f t="shared" si="1"/>
        <v>0</v>
      </c>
      <c r="G39" s="480"/>
      <c r="H39" s="478"/>
      <c r="I39" s="481"/>
      <c r="J39" s="481"/>
      <c r="K39" s="482"/>
      <c r="L39" s="483">
        <f t="shared" si="2"/>
        <v>0</v>
      </c>
      <c r="M39" s="483">
        <f t="shared" si="0"/>
        <v>0</v>
      </c>
      <c r="N39" s="483">
        <f t="shared" si="0"/>
        <v>0</v>
      </c>
    </row>
    <row r="40" spans="1:14" ht="15.75" x14ac:dyDescent="0.25">
      <c r="A40" s="68" t="s">
        <v>37</v>
      </c>
      <c r="B40" s="477"/>
      <c r="C40" s="478"/>
      <c r="D40" s="478"/>
      <c r="E40" s="478"/>
      <c r="F40" s="479">
        <f t="shared" si="1"/>
        <v>0</v>
      </c>
      <c r="G40" s="480"/>
      <c r="H40" s="478"/>
      <c r="I40" s="481"/>
      <c r="J40" s="481"/>
      <c r="K40" s="482"/>
      <c r="L40" s="483">
        <f t="shared" si="2"/>
        <v>0</v>
      </c>
      <c r="M40" s="483">
        <f t="shared" si="0"/>
        <v>0</v>
      </c>
      <c r="N40" s="483">
        <f t="shared" si="0"/>
        <v>0</v>
      </c>
    </row>
    <row r="41" spans="1:14" ht="15.75" x14ac:dyDescent="0.25">
      <c r="A41" s="68" t="s">
        <v>38</v>
      </c>
      <c r="B41" s="477"/>
      <c r="C41" s="478"/>
      <c r="D41" s="478"/>
      <c r="E41" s="478"/>
      <c r="F41" s="479">
        <f t="shared" si="1"/>
        <v>0</v>
      </c>
      <c r="G41" s="480"/>
      <c r="H41" s="478"/>
      <c r="I41" s="481"/>
      <c r="J41" s="481">
        <v>100</v>
      </c>
      <c r="K41" s="482"/>
      <c r="L41" s="483">
        <f t="shared" si="2"/>
        <v>100</v>
      </c>
      <c r="M41" s="483">
        <f t="shared" si="0"/>
        <v>0</v>
      </c>
      <c r="N41" s="483">
        <f t="shared" si="0"/>
        <v>100</v>
      </c>
    </row>
    <row r="42" spans="1:14" ht="15.6" customHeight="1" x14ac:dyDescent="0.25">
      <c r="A42" s="68" t="s">
        <v>39</v>
      </c>
      <c r="B42" s="477"/>
      <c r="C42" s="478"/>
      <c r="D42" s="478"/>
      <c r="E42" s="478"/>
      <c r="F42" s="479">
        <f t="shared" si="1"/>
        <v>0</v>
      </c>
      <c r="G42" s="480"/>
      <c r="H42" s="478"/>
      <c r="I42" s="481"/>
      <c r="J42" s="481"/>
      <c r="K42" s="482"/>
      <c r="L42" s="483">
        <f t="shared" si="2"/>
        <v>0</v>
      </c>
      <c r="M42" s="483">
        <f t="shared" si="0"/>
        <v>0</v>
      </c>
      <c r="N42" s="483">
        <f t="shared" si="0"/>
        <v>0</v>
      </c>
    </row>
    <row r="43" spans="1:14" ht="15.75" x14ac:dyDescent="0.25">
      <c r="A43" s="68" t="s">
        <v>40</v>
      </c>
      <c r="B43" s="477"/>
      <c r="C43" s="478"/>
      <c r="D43" s="478"/>
      <c r="E43" s="478"/>
      <c r="F43" s="479">
        <f t="shared" si="1"/>
        <v>0</v>
      </c>
      <c r="G43" s="480"/>
      <c r="H43" s="478"/>
      <c r="I43" s="481"/>
      <c r="J43" s="481">
        <v>360</v>
      </c>
      <c r="K43" s="482"/>
      <c r="L43" s="483">
        <f t="shared" si="2"/>
        <v>360</v>
      </c>
      <c r="M43" s="483">
        <f t="shared" ref="M43:N74" si="3">E43+K43</f>
        <v>0</v>
      </c>
      <c r="N43" s="483">
        <f t="shared" si="3"/>
        <v>360</v>
      </c>
    </row>
    <row r="44" spans="1:14" ht="15.75" x14ac:dyDescent="0.25">
      <c r="A44" s="68" t="s">
        <v>41</v>
      </c>
      <c r="B44" s="477"/>
      <c r="C44" s="478"/>
      <c r="D44" s="478"/>
      <c r="E44" s="478"/>
      <c r="F44" s="479">
        <f t="shared" si="1"/>
        <v>0</v>
      </c>
      <c r="G44" s="480"/>
      <c r="H44" s="478"/>
      <c r="I44" s="481"/>
      <c r="J44" s="481"/>
      <c r="K44" s="482"/>
      <c r="L44" s="483">
        <f t="shared" si="2"/>
        <v>0</v>
      </c>
      <c r="M44" s="483">
        <f t="shared" si="3"/>
        <v>0</v>
      </c>
      <c r="N44" s="483">
        <f t="shared" si="3"/>
        <v>0</v>
      </c>
    </row>
    <row r="45" spans="1:14" ht="15.75" x14ac:dyDescent="0.25">
      <c r="A45" s="68" t="s">
        <v>42</v>
      </c>
      <c r="B45" s="477">
        <v>22560</v>
      </c>
      <c r="C45" s="478">
        <v>224</v>
      </c>
      <c r="D45" s="478">
        <v>411</v>
      </c>
      <c r="E45" s="478"/>
      <c r="F45" s="479">
        <f t="shared" si="1"/>
        <v>23195</v>
      </c>
      <c r="G45" s="480"/>
      <c r="H45" s="478"/>
      <c r="I45" s="481"/>
      <c r="J45" s="481"/>
      <c r="K45" s="482"/>
      <c r="L45" s="483">
        <f t="shared" si="2"/>
        <v>0</v>
      </c>
      <c r="M45" s="483">
        <f t="shared" si="3"/>
        <v>0</v>
      </c>
      <c r="N45" s="483">
        <f t="shared" si="3"/>
        <v>23195</v>
      </c>
    </row>
    <row r="46" spans="1:14" ht="15" customHeight="1" x14ac:dyDescent="0.25">
      <c r="A46" s="68" t="s">
        <v>43</v>
      </c>
      <c r="B46" s="477"/>
      <c r="C46" s="478"/>
      <c r="D46" s="478"/>
      <c r="E46" s="478"/>
      <c r="F46" s="479">
        <f t="shared" si="1"/>
        <v>0</v>
      </c>
      <c r="G46" s="480"/>
      <c r="H46" s="478"/>
      <c r="I46" s="481"/>
      <c r="J46" s="481"/>
      <c r="K46" s="482"/>
      <c r="L46" s="483">
        <f t="shared" si="2"/>
        <v>0</v>
      </c>
      <c r="M46" s="483">
        <f t="shared" si="3"/>
        <v>0</v>
      </c>
      <c r="N46" s="483">
        <f t="shared" si="3"/>
        <v>0</v>
      </c>
    </row>
    <row r="47" spans="1:14" ht="18" customHeight="1" x14ac:dyDescent="0.25">
      <c r="A47" s="68" t="s">
        <v>44</v>
      </c>
      <c r="B47" s="477"/>
      <c r="C47" s="478"/>
      <c r="D47" s="478"/>
      <c r="E47" s="478"/>
      <c r="F47" s="479">
        <f t="shared" si="1"/>
        <v>0</v>
      </c>
      <c r="G47" s="480"/>
      <c r="H47" s="478"/>
      <c r="I47" s="481"/>
      <c r="J47" s="481"/>
      <c r="K47" s="482"/>
      <c r="L47" s="483">
        <f t="shared" si="2"/>
        <v>0</v>
      </c>
      <c r="M47" s="483">
        <f t="shared" si="3"/>
        <v>0</v>
      </c>
      <c r="N47" s="483">
        <f t="shared" si="3"/>
        <v>0</v>
      </c>
    </row>
    <row r="48" spans="1:14" ht="18.600000000000001" customHeight="1" x14ac:dyDescent="0.25">
      <c r="A48" s="68" t="s">
        <v>45</v>
      </c>
      <c r="B48" s="477"/>
      <c r="C48" s="478"/>
      <c r="D48" s="478"/>
      <c r="E48" s="478"/>
      <c r="F48" s="479">
        <f t="shared" si="1"/>
        <v>0</v>
      </c>
      <c r="G48" s="480"/>
      <c r="H48" s="478"/>
      <c r="I48" s="481"/>
      <c r="J48" s="481"/>
      <c r="K48" s="482"/>
      <c r="L48" s="483">
        <f t="shared" si="2"/>
        <v>0</v>
      </c>
      <c r="M48" s="483">
        <f t="shared" si="3"/>
        <v>0</v>
      </c>
      <c r="N48" s="483">
        <f t="shared" si="3"/>
        <v>0</v>
      </c>
    </row>
    <row r="49" spans="1:14" ht="39" customHeight="1" x14ac:dyDescent="0.25">
      <c r="A49" s="68" t="s">
        <v>78</v>
      </c>
      <c r="B49" s="477"/>
      <c r="C49" s="478"/>
      <c r="D49" s="478"/>
      <c r="E49" s="478"/>
      <c r="F49" s="479">
        <f t="shared" si="1"/>
        <v>0</v>
      </c>
      <c r="G49" s="480"/>
      <c r="H49" s="478"/>
      <c r="I49" s="481"/>
      <c r="J49" s="481"/>
      <c r="K49" s="482"/>
      <c r="L49" s="483">
        <f t="shared" si="2"/>
        <v>0</v>
      </c>
      <c r="M49" s="483">
        <f t="shared" si="3"/>
        <v>0</v>
      </c>
      <c r="N49" s="483">
        <f t="shared" si="3"/>
        <v>0</v>
      </c>
    </row>
    <row r="50" spans="1:14" ht="19.899999999999999" customHeight="1" x14ac:dyDescent="0.25">
      <c r="A50" s="68" t="s">
        <v>46</v>
      </c>
      <c r="B50" s="477"/>
      <c r="C50" s="478"/>
      <c r="D50" s="478"/>
      <c r="E50" s="478"/>
      <c r="F50" s="479">
        <f t="shared" si="1"/>
        <v>0</v>
      </c>
      <c r="G50" s="480"/>
      <c r="H50" s="478"/>
      <c r="I50" s="481"/>
      <c r="J50" s="481"/>
      <c r="K50" s="482"/>
      <c r="L50" s="483">
        <f t="shared" si="2"/>
        <v>0</v>
      </c>
      <c r="M50" s="483">
        <f t="shared" si="3"/>
        <v>0</v>
      </c>
      <c r="N50" s="483">
        <f t="shared" si="3"/>
        <v>0</v>
      </c>
    </row>
    <row r="51" spans="1:14" ht="19.899999999999999" customHeight="1" x14ac:dyDescent="0.25">
      <c r="A51" s="68" t="s">
        <v>47</v>
      </c>
      <c r="B51" s="477"/>
      <c r="C51" s="478"/>
      <c r="D51" s="478"/>
      <c r="E51" s="478"/>
      <c r="F51" s="479">
        <f t="shared" si="1"/>
        <v>0</v>
      </c>
      <c r="G51" s="480"/>
      <c r="H51" s="478"/>
      <c r="I51" s="481"/>
      <c r="J51" s="481"/>
      <c r="K51" s="482"/>
      <c r="L51" s="483">
        <f t="shared" si="2"/>
        <v>0</v>
      </c>
      <c r="M51" s="483">
        <f t="shared" si="3"/>
        <v>0</v>
      </c>
      <c r="N51" s="483">
        <f t="shared" si="3"/>
        <v>0</v>
      </c>
    </row>
    <row r="52" spans="1:14" ht="15.75" x14ac:dyDescent="0.25">
      <c r="A52" s="68" t="s">
        <v>48</v>
      </c>
      <c r="B52" s="477"/>
      <c r="C52" s="478"/>
      <c r="D52" s="478"/>
      <c r="E52" s="478"/>
      <c r="F52" s="479">
        <f t="shared" si="1"/>
        <v>0</v>
      </c>
      <c r="G52" s="480"/>
      <c r="H52" s="478"/>
      <c r="I52" s="481"/>
      <c r="J52" s="481"/>
      <c r="K52" s="482"/>
      <c r="L52" s="483">
        <f t="shared" si="2"/>
        <v>0</v>
      </c>
      <c r="M52" s="483">
        <f t="shared" si="3"/>
        <v>0</v>
      </c>
      <c r="N52" s="483">
        <f t="shared" si="3"/>
        <v>0</v>
      </c>
    </row>
    <row r="53" spans="1:14" ht="15.75" x14ac:dyDescent="0.25">
      <c r="A53" s="68" t="s">
        <v>49</v>
      </c>
      <c r="B53" s="477"/>
      <c r="C53" s="478"/>
      <c r="D53" s="478"/>
      <c r="E53" s="478"/>
      <c r="F53" s="479">
        <f t="shared" si="1"/>
        <v>0</v>
      </c>
      <c r="G53" s="480"/>
      <c r="H53" s="478"/>
      <c r="I53" s="481"/>
      <c r="J53" s="481"/>
      <c r="K53" s="482"/>
      <c r="L53" s="483">
        <f t="shared" si="2"/>
        <v>0</v>
      </c>
      <c r="M53" s="483">
        <f t="shared" si="3"/>
        <v>0</v>
      </c>
      <c r="N53" s="483">
        <f t="shared" si="3"/>
        <v>0</v>
      </c>
    </row>
    <row r="54" spans="1:14" ht="15.75" x14ac:dyDescent="0.25">
      <c r="A54" s="68" t="s">
        <v>50</v>
      </c>
      <c r="B54" s="477"/>
      <c r="C54" s="478"/>
      <c r="D54" s="478"/>
      <c r="E54" s="478"/>
      <c r="F54" s="479">
        <f t="shared" si="1"/>
        <v>0</v>
      </c>
      <c r="G54" s="480"/>
      <c r="H54" s="478"/>
      <c r="I54" s="481"/>
      <c r="J54" s="481"/>
      <c r="K54" s="482"/>
      <c r="L54" s="483">
        <f t="shared" si="2"/>
        <v>0</v>
      </c>
      <c r="M54" s="483">
        <f t="shared" si="3"/>
        <v>0</v>
      </c>
      <c r="N54" s="483">
        <f t="shared" si="3"/>
        <v>0</v>
      </c>
    </row>
    <row r="55" spans="1:14" ht="31.5" x14ac:dyDescent="0.25">
      <c r="A55" s="68" t="s">
        <v>51</v>
      </c>
      <c r="B55" s="477"/>
      <c r="C55" s="478"/>
      <c r="D55" s="478"/>
      <c r="E55" s="478"/>
      <c r="F55" s="479">
        <f t="shared" si="1"/>
        <v>0</v>
      </c>
      <c r="G55" s="480"/>
      <c r="H55" s="478"/>
      <c r="I55" s="481"/>
      <c r="J55" s="481"/>
      <c r="K55" s="482"/>
      <c r="L55" s="483">
        <f t="shared" si="2"/>
        <v>0</v>
      </c>
      <c r="M55" s="483">
        <f t="shared" si="3"/>
        <v>0</v>
      </c>
      <c r="N55" s="483">
        <f t="shared" si="3"/>
        <v>0</v>
      </c>
    </row>
    <row r="56" spans="1:14" ht="15.75" x14ac:dyDescent="0.25">
      <c r="A56" s="68" t="s">
        <v>52</v>
      </c>
      <c r="B56" s="477"/>
      <c r="C56" s="478"/>
      <c r="D56" s="478"/>
      <c r="E56" s="478"/>
      <c r="F56" s="479">
        <f t="shared" si="1"/>
        <v>0</v>
      </c>
      <c r="G56" s="480"/>
      <c r="H56" s="478"/>
      <c r="I56" s="481"/>
      <c r="J56" s="481"/>
      <c r="K56" s="482"/>
      <c r="L56" s="483">
        <f t="shared" si="2"/>
        <v>0</v>
      </c>
      <c r="M56" s="483">
        <f t="shared" si="3"/>
        <v>0</v>
      </c>
      <c r="N56" s="483">
        <f t="shared" si="3"/>
        <v>0</v>
      </c>
    </row>
    <row r="57" spans="1:14" ht="15.75" x14ac:dyDescent="0.25">
      <c r="A57" s="68" t="s">
        <v>53</v>
      </c>
      <c r="B57" s="477"/>
      <c r="C57" s="478"/>
      <c r="D57" s="478"/>
      <c r="E57" s="478"/>
      <c r="F57" s="479">
        <f t="shared" si="1"/>
        <v>0</v>
      </c>
      <c r="G57" s="480"/>
      <c r="H57" s="478"/>
      <c r="I57" s="481"/>
      <c r="J57" s="481"/>
      <c r="K57" s="482"/>
      <c r="L57" s="483">
        <f t="shared" si="2"/>
        <v>0</v>
      </c>
      <c r="M57" s="483">
        <f t="shared" si="3"/>
        <v>0</v>
      </c>
      <c r="N57" s="483">
        <f t="shared" si="3"/>
        <v>0</v>
      </c>
    </row>
    <row r="58" spans="1:14" ht="15.75" x14ac:dyDescent="0.25">
      <c r="A58" s="68" t="s">
        <v>54</v>
      </c>
      <c r="B58" s="477"/>
      <c r="C58" s="478"/>
      <c r="D58" s="478"/>
      <c r="E58" s="478"/>
      <c r="F58" s="479">
        <f t="shared" si="1"/>
        <v>0</v>
      </c>
      <c r="G58" s="480"/>
      <c r="H58" s="478"/>
      <c r="I58" s="481"/>
      <c r="J58" s="481"/>
      <c r="K58" s="482"/>
      <c r="L58" s="483">
        <f t="shared" si="2"/>
        <v>0</v>
      </c>
      <c r="M58" s="483">
        <f t="shared" si="3"/>
        <v>0</v>
      </c>
      <c r="N58" s="483">
        <f t="shared" si="3"/>
        <v>0</v>
      </c>
    </row>
    <row r="59" spans="1:14" ht="15.75" x14ac:dyDescent="0.25">
      <c r="A59" s="68" t="s">
        <v>55</v>
      </c>
      <c r="B59" s="477"/>
      <c r="C59" s="478"/>
      <c r="D59" s="478"/>
      <c r="E59" s="478"/>
      <c r="F59" s="479">
        <f t="shared" si="1"/>
        <v>0</v>
      </c>
      <c r="G59" s="480"/>
      <c r="H59" s="478"/>
      <c r="I59" s="481"/>
      <c r="J59" s="481"/>
      <c r="K59" s="482"/>
      <c r="L59" s="483">
        <f t="shared" si="2"/>
        <v>0</v>
      </c>
      <c r="M59" s="483">
        <f t="shared" si="3"/>
        <v>0</v>
      </c>
      <c r="N59" s="483">
        <f t="shared" si="3"/>
        <v>0</v>
      </c>
    </row>
    <row r="60" spans="1:14" ht="31.5" x14ac:dyDescent="0.25">
      <c r="A60" s="68" t="s">
        <v>56</v>
      </c>
      <c r="B60" s="477"/>
      <c r="C60" s="478"/>
      <c r="D60" s="478"/>
      <c r="E60" s="478"/>
      <c r="F60" s="479">
        <f t="shared" si="1"/>
        <v>0</v>
      </c>
      <c r="G60" s="480"/>
      <c r="H60" s="478"/>
      <c r="I60" s="481"/>
      <c r="J60" s="481"/>
      <c r="K60" s="482"/>
      <c r="L60" s="483">
        <f t="shared" si="2"/>
        <v>0</v>
      </c>
      <c r="M60" s="483">
        <f t="shared" si="3"/>
        <v>0</v>
      </c>
      <c r="N60" s="483">
        <f t="shared" si="3"/>
        <v>0</v>
      </c>
    </row>
    <row r="61" spans="1:14" ht="15.75" x14ac:dyDescent="0.25">
      <c r="A61" s="68" t="s">
        <v>57</v>
      </c>
      <c r="B61" s="477"/>
      <c r="C61" s="478"/>
      <c r="D61" s="478"/>
      <c r="E61" s="478"/>
      <c r="F61" s="479">
        <f t="shared" si="1"/>
        <v>0</v>
      </c>
      <c r="G61" s="480"/>
      <c r="H61" s="508"/>
      <c r="I61" s="481"/>
      <c r="J61" s="481"/>
      <c r="K61" s="482"/>
      <c r="L61" s="483">
        <f t="shared" si="2"/>
        <v>0</v>
      </c>
      <c r="M61" s="483">
        <f t="shared" si="3"/>
        <v>0</v>
      </c>
      <c r="N61" s="483">
        <f t="shared" si="3"/>
        <v>0</v>
      </c>
    </row>
    <row r="62" spans="1:14" ht="15.75" x14ac:dyDescent="0.25">
      <c r="A62" s="68" t="s">
        <v>58</v>
      </c>
      <c r="B62" s="477"/>
      <c r="C62" s="478"/>
      <c r="D62" s="478"/>
      <c r="E62" s="478"/>
      <c r="F62" s="479">
        <f t="shared" si="1"/>
        <v>0</v>
      </c>
      <c r="G62" s="480">
        <v>19197</v>
      </c>
      <c r="H62" s="508">
        <v>5891</v>
      </c>
      <c r="I62" s="481">
        <v>1985</v>
      </c>
      <c r="J62" s="481">
        <v>20042</v>
      </c>
      <c r="K62" s="482"/>
      <c r="L62" s="483">
        <f t="shared" si="2"/>
        <v>47115</v>
      </c>
      <c r="M62" s="483">
        <f t="shared" si="3"/>
        <v>0</v>
      </c>
      <c r="N62" s="483">
        <f t="shared" si="3"/>
        <v>47115</v>
      </c>
    </row>
    <row r="63" spans="1:14" ht="19.899999999999999" customHeight="1" x14ac:dyDescent="0.25">
      <c r="A63" s="68" t="s">
        <v>59</v>
      </c>
      <c r="B63" s="477"/>
      <c r="C63" s="478"/>
      <c r="D63" s="478"/>
      <c r="E63" s="478"/>
      <c r="F63" s="479">
        <f t="shared" si="1"/>
        <v>0</v>
      </c>
      <c r="G63" s="480"/>
      <c r="H63" s="478"/>
      <c r="I63" s="481"/>
      <c r="J63" s="481"/>
      <c r="K63" s="482"/>
      <c r="L63" s="483">
        <f t="shared" si="2"/>
        <v>0</v>
      </c>
      <c r="M63" s="483">
        <f t="shared" si="3"/>
        <v>0</v>
      </c>
      <c r="N63" s="483">
        <f t="shared" si="3"/>
        <v>0</v>
      </c>
    </row>
    <row r="64" spans="1:14" ht="15.75" x14ac:dyDescent="0.25">
      <c r="A64" s="68" t="s">
        <v>60</v>
      </c>
      <c r="B64" s="477"/>
      <c r="C64" s="478"/>
      <c r="D64" s="478"/>
      <c r="E64" s="478"/>
      <c r="F64" s="479">
        <f t="shared" si="1"/>
        <v>0</v>
      </c>
      <c r="G64" s="480"/>
      <c r="H64" s="478"/>
      <c r="I64" s="481"/>
      <c r="J64" s="481"/>
      <c r="K64" s="482"/>
      <c r="L64" s="483">
        <f t="shared" si="2"/>
        <v>0</v>
      </c>
      <c r="M64" s="483">
        <f t="shared" si="3"/>
        <v>0</v>
      </c>
      <c r="N64" s="483">
        <f t="shared" si="3"/>
        <v>0</v>
      </c>
    </row>
    <row r="65" spans="1:14" ht="15.75" x14ac:dyDescent="0.25">
      <c r="A65" s="68" t="s">
        <v>61</v>
      </c>
      <c r="B65" s="477"/>
      <c r="C65" s="478"/>
      <c r="D65" s="478"/>
      <c r="E65" s="478"/>
      <c r="F65" s="479">
        <f t="shared" si="1"/>
        <v>0</v>
      </c>
      <c r="G65" s="480"/>
      <c r="H65" s="478"/>
      <c r="I65" s="481"/>
      <c r="J65" s="481"/>
      <c r="K65" s="482"/>
      <c r="L65" s="483">
        <f t="shared" si="2"/>
        <v>0</v>
      </c>
      <c r="M65" s="483">
        <f t="shared" si="3"/>
        <v>0</v>
      </c>
      <c r="N65" s="483">
        <f t="shared" si="3"/>
        <v>0</v>
      </c>
    </row>
    <row r="66" spans="1:14" ht="31.5" x14ac:dyDescent="0.25">
      <c r="A66" s="68" t="s">
        <v>62</v>
      </c>
      <c r="B66" s="477"/>
      <c r="C66" s="478"/>
      <c r="D66" s="478"/>
      <c r="E66" s="478"/>
      <c r="F66" s="479">
        <f t="shared" si="1"/>
        <v>0</v>
      </c>
      <c r="G66" s="480"/>
      <c r="H66" s="478"/>
      <c r="I66" s="481"/>
      <c r="J66" s="481"/>
      <c r="K66" s="482"/>
      <c r="L66" s="483">
        <f t="shared" si="2"/>
        <v>0</v>
      </c>
      <c r="M66" s="483">
        <f t="shared" si="3"/>
        <v>0</v>
      </c>
      <c r="N66" s="483">
        <f t="shared" si="3"/>
        <v>0</v>
      </c>
    </row>
    <row r="67" spans="1:14" ht="15.75" x14ac:dyDescent="0.25">
      <c r="A67" s="68" t="s">
        <v>63</v>
      </c>
      <c r="B67" s="477"/>
      <c r="C67" s="478"/>
      <c r="D67" s="478"/>
      <c r="E67" s="478"/>
      <c r="F67" s="479">
        <f t="shared" si="1"/>
        <v>0</v>
      </c>
      <c r="G67" s="480"/>
      <c r="H67" s="478"/>
      <c r="I67" s="481"/>
      <c r="J67" s="481">
        <v>50</v>
      </c>
      <c r="K67" s="482"/>
      <c r="L67" s="483">
        <f t="shared" si="2"/>
        <v>50</v>
      </c>
      <c r="M67" s="483">
        <f t="shared" si="3"/>
        <v>0</v>
      </c>
      <c r="N67" s="483">
        <f t="shared" si="3"/>
        <v>50</v>
      </c>
    </row>
    <row r="68" spans="1:14" ht="15.75" x14ac:dyDescent="0.25">
      <c r="A68" s="68" t="s">
        <v>64</v>
      </c>
      <c r="B68" s="477"/>
      <c r="C68" s="478"/>
      <c r="D68" s="478"/>
      <c r="E68" s="478"/>
      <c r="F68" s="479">
        <f t="shared" si="1"/>
        <v>0</v>
      </c>
      <c r="G68" s="480"/>
      <c r="H68" s="478"/>
      <c r="I68" s="481"/>
      <c r="J68" s="481">
        <v>150</v>
      </c>
      <c r="K68" s="482"/>
      <c r="L68" s="483">
        <f t="shared" si="2"/>
        <v>150</v>
      </c>
      <c r="M68" s="483">
        <f t="shared" si="3"/>
        <v>0</v>
      </c>
      <c r="N68" s="483">
        <f t="shared" si="3"/>
        <v>150</v>
      </c>
    </row>
    <row r="69" spans="1:14" ht="21" customHeight="1" x14ac:dyDescent="0.25">
      <c r="A69" s="68" t="s">
        <v>65</v>
      </c>
      <c r="B69" s="477"/>
      <c r="C69" s="478"/>
      <c r="D69" s="478"/>
      <c r="E69" s="478"/>
      <c r="F69" s="479">
        <f t="shared" si="1"/>
        <v>0</v>
      </c>
      <c r="G69" s="480"/>
      <c r="H69" s="478"/>
      <c r="I69" s="481"/>
      <c r="J69" s="481"/>
      <c r="K69" s="482"/>
      <c r="L69" s="483">
        <f t="shared" si="2"/>
        <v>0</v>
      </c>
      <c r="M69" s="483">
        <f t="shared" si="3"/>
        <v>0</v>
      </c>
      <c r="N69" s="483">
        <f t="shared" si="3"/>
        <v>0</v>
      </c>
    </row>
    <row r="70" spans="1:14" ht="15.75" x14ac:dyDescent="0.25">
      <c r="A70" s="68" t="s">
        <v>66</v>
      </c>
      <c r="B70" s="477"/>
      <c r="C70" s="478"/>
      <c r="D70" s="478"/>
      <c r="E70" s="478"/>
      <c r="F70" s="479">
        <f t="shared" si="1"/>
        <v>0</v>
      </c>
      <c r="G70" s="480"/>
      <c r="H70" s="478"/>
      <c r="I70" s="481"/>
      <c r="J70" s="481">
        <v>5200</v>
      </c>
      <c r="K70" s="482"/>
      <c r="L70" s="483">
        <f t="shared" si="2"/>
        <v>5200</v>
      </c>
      <c r="M70" s="483">
        <f t="shared" si="3"/>
        <v>0</v>
      </c>
      <c r="N70" s="483">
        <f t="shared" si="3"/>
        <v>5200</v>
      </c>
    </row>
    <row r="71" spans="1:14" ht="15.75" x14ac:dyDescent="0.25">
      <c r="A71" s="68" t="s">
        <v>67</v>
      </c>
      <c r="B71" s="477"/>
      <c r="C71" s="478"/>
      <c r="D71" s="478"/>
      <c r="E71" s="478"/>
      <c r="F71" s="479">
        <f t="shared" si="1"/>
        <v>0</v>
      </c>
      <c r="G71" s="480"/>
      <c r="H71" s="478"/>
      <c r="I71" s="481"/>
      <c r="J71" s="481"/>
      <c r="K71" s="482"/>
      <c r="L71" s="483">
        <f t="shared" si="2"/>
        <v>0</v>
      </c>
      <c r="M71" s="483">
        <f t="shared" si="3"/>
        <v>0</v>
      </c>
      <c r="N71" s="483">
        <f t="shared" si="3"/>
        <v>0</v>
      </c>
    </row>
    <row r="72" spans="1:14" ht="31.5" x14ac:dyDescent="0.25">
      <c r="A72" s="68" t="s">
        <v>68</v>
      </c>
      <c r="B72" s="477"/>
      <c r="C72" s="478"/>
      <c r="D72" s="478"/>
      <c r="E72" s="478"/>
      <c r="F72" s="479">
        <f t="shared" si="1"/>
        <v>0</v>
      </c>
      <c r="G72" s="480"/>
      <c r="H72" s="478"/>
      <c r="I72" s="481"/>
      <c r="J72" s="481">
        <v>250</v>
      </c>
      <c r="K72" s="482"/>
      <c r="L72" s="483">
        <f t="shared" si="2"/>
        <v>250</v>
      </c>
      <c r="M72" s="483">
        <f t="shared" si="3"/>
        <v>0</v>
      </c>
      <c r="N72" s="483">
        <f t="shared" si="3"/>
        <v>250</v>
      </c>
    </row>
    <row r="73" spans="1:14" ht="32.25" thickBot="1" x14ac:dyDescent="0.3">
      <c r="A73" s="101" t="s">
        <v>69</v>
      </c>
      <c r="B73" s="484"/>
      <c r="C73" s="485"/>
      <c r="D73" s="485"/>
      <c r="E73" s="485"/>
      <c r="F73" s="486">
        <f t="shared" si="1"/>
        <v>0</v>
      </c>
      <c r="G73" s="487"/>
      <c r="H73" s="488"/>
      <c r="I73" s="489"/>
      <c r="J73" s="489"/>
      <c r="K73" s="490"/>
      <c r="L73" s="491">
        <f t="shared" si="2"/>
        <v>0</v>
      </c>
      <c r="M73" s="491">
        <f t="shared" si="3"/>
        <v>0</v>
      </c>
      <c r="N73" s="491">
        <f t="shared" si="3"/>
        <v>0</v>
      </c>
    </row>
    <row r="74" spans="1:14" ht="35.450000000000003" customHeight="1" thickBot="1" x14ac:dyDescent="0.3">
      <c r="A74" s="492" t="s">
        <v>70</v>
      </c>
      <c r="B74" s="503">
        <f>SUM(B11:B73)</f>
        <v>22560</v>
      </c>
      <c r="C74" s="503">
        <f>SUM(C11:C73)</f>
        <v>224</v>
      </c>
      <c r="D74" s="503">
        <f>SUM(D11:D73)</f>
        <v>411</v>
      </c>
      <c r="E74" s="504">
        <f>SUM(E11:E73)</f>
        <v>0</v>
      </c>
      <c r="F74" s="505">
        <f t="shared" si="1"/>
        <v>23195</v>
      </c>
      <c r="G74" s="503">
        <f>SUM(G11:G73)</f>
        <v>21357</v>
      </c>
      <c r="H74" s="503">
        <f>SUM(H11:H73)</f>
        <v>6539</v>
      </c>
      <c r="I74" s="503">
        <f>SUM(I11:I73)</f>
        <v>2180</v>
      </c>
      <c r="J74" s="503">
        <f>SUM(J11:J73)</f>
        <v>29162</v>
      </c>
      <c r="K74" s="503">
        <f>SUM(K11:K73)</f>
        <v>0</v>
      </c>
      <c r="L74" s="506">
        <f t="shared" si="2"/>
        <v>59238</v>
      </c>
      <c r="M74" s="507">
        <f t="shared" si="3"/>
        <v>0</v>
      </c>
      <c r="N74" s="507">
        <f t="shared" si="3"/>
        <v>82433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79998168889431442"/>
  </sheetPr>
  <dimension ref="A2:B27"/>
  <sheetViews>
    <sheetView topLeftCell="A22" workbookViewId="0">
      <selection activeCell="M37" sqref="M1:O1048576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21.6" customHeight="1" thickBot="1" x14ac:dyDescent="0.3">
      <c r="A4" s="747" t="s">
        <v>86</v>
      </c>
      <c r="B4" s="747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6">
        <f>B9+B10</f>
        <v>0</v>
      </c>
    </row>
    <row r="9" spans="1:2" ht="15.6" customHeight="1" x14ac:dyDescent="0.25">
      <c r="A9" s="365" t="s">
        <v>321</v>
      </c>
      <c r="B9" s="366"/>
    </row>
    <row r="10" spans="1:2" ht="15.6" customHeight="1" x14ac:dyDescent="0.25">
      <c r="A10" s="365" t="s">
        <v>320</v>
      </c>
      <c r="B10" s="366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/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/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7">
    <mergeCell ref="A2:B3"/>
    <mergeCell ref="A6:B6"/>
    <mergeCell ref="A25:B25"/>
    <mergeCell ref="A7:B7"/>
    <mergeCell ref="A26:B26"/>
    <mergeCell ref="A22:B22"/>
    <mergeCell ref="A4:B4"/>
  </mergeCells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79998168889431442"/>
  </sheetPr>
  <dimension ref="A1:H14"/>
  <sheetViews>
    <sheetView view="pageBreakPreview" topLeftCell="A4" zoomScale="95" zoomScaleNormal="100" zoomScaleSheetLayoutView="95" workbookViewId="0">
      <selection activeCell="M37" sqref="M1:O1048576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48" t="s">
        <v>287</v>
      </c>
      <c r="B4" s="748"/>
      <c r="C4" s="748"/>
      <c r="D4" s="748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0</v>
      </c>
      <c r="C7" s="381"/>
      <c r="D7" s="382"/>
      <c r="F7" s="421">
        <f>G7+H7</f>
        <v>0</v>
      </c>
      <c r="G7" s="381"/>
      <c r="H7" s="382"/>
    </row>
    <row r="8" spans="1:8" ht="19.899999999999999" customHeight="1" thickBot="1" x14ac:dyDescent="0.3">
      <c r="A8" s="386" t="s">
        <v>358</v>
      </c>
      <c r="B8" s="422">
        <f>C8+D8</f>
        <v>11200</v>
      </c>
      <c r="C8" s="423">
        <v>11200</v>
      </c>
      <c r="D8" s="424"/>
      <c r="F8" s="422">
        <f>G8+H8</f>
        <v>32</v>
      </c>
      <c r="G8" s="423">
        <v>32</v>
      </c>
      <c r="H8" s="424"/>
    </row>
    <row r="9" spans="1:8" ht="15.75" thickBot="1" x14ac:dyDescent="0.3">
      <c r="A9" s="391" t="s">
        <v>359</v>
      </c>
      <c r="B9" s="425">
        <f>B7+B8</f>
        <v>11200</v>
      </c>
      <c r="C9" s="426">
        <f>C7+C8</f>
        <v>11200</v>
      </c>
      <c r="D9" s="427">
        <f>D7+D8</f>
        <v>0</v>
      </c>
      <c r="F9" s="425">
        <f>F7+F8</f>
        <v>32</v>
      </c>
      <c r="G9" s="426">
        <f>G7+G8</f>
        <v>32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79998168889431442"/>
  </sheetPr>
  <dimension ref="A1:E6"/>
  <sheetViews>
    <sheetView workbookViewId="0">
      <selection activeCell="M37" sqref="M1:O1048576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18.42578125" customWidth="1"/>
    <col min="259" max="259" width="19.28515625" customWidth="1"/>
    <col min="513" max="513" width="32.7109375" customWidth="1"/>
    <col min="514" max="514" width="18.42578125" customWidth="1"/>
    <col min="515" max="515" width="19.28515625" customWidth="1"/>
    <col min="769" max="769" width="32.7109375" customWidth="1"/>
    <col min="770" max="770" width="18.42578125" customWidth="1"/>
    <col min="771" max="771" width="19.28515625" customWidth="1"/>
    <col min="1025" max="1025" width="32.7109375" customWidth="1"/>
    <col min="1026" max="1026" width="18.42578125" customWidth="1"/>
    <col min="1027" max="1027" width="19.28515625" customWidth="1"/>
    <col min="1281" max="1281" width="32.7109375" customWidth="1"/>
    <col min="1282" max="1282" width="18.42578125" customWidth="1"/>
    <col min="1283" max="1283" width="19.28515625" customWidth="1"/>
    <col min="1537" max="1537" width="32.7109375" customWidth="1"/>
    <col min="1538" max="1538" width="18.42578125" customWidth="1"/>
    <col min="1539" max="1539" width="19.28515625" customWidth="1"/>
    <col min="1793" max="1793" width="32.7109375" customWidth="1"/>
    <col min="1794" max="1794" width="18.42578125" customWidth="1"/>
    <col min="1795" max="1795" width="19.28515625" customWidth="1"/>
    <col min="2049" max="2049" width="32.7109375" customWidth="1"/>
    <col min="2050" max="2050" width="18.42578125" customWidth="1"/>
    <col min="2051" max="2051" width="19.28515625" customWidth="1"/>
    <col min="2305" max="2305" width="32.7109375" customWidth="1"/>
    <col min="2306" max="2306" width="18.42578125" customWidth="1"/>
    <col min="2307" max="2307" width="19.28515625" customWidth="1"/>
    <col min="2561" max="2561" width="32.7109375" customWidth="1"/>
    <col min="2562" max="2562" width="18.42578125" customWidth="1"/>
    <col min="2563" max="2563" width="19.28515625" customWidth="1"/>
    <col min="2817" max="2817" width="32.7109375" customWidth="1"/>
    <col min="2818" max="2818" width="18.42578125" customWidth="1"/>
    <col min="2819" max="2819" width="19.28515625" customWidth="1"/>
    <col min="3073" max="3073" width="32.7109375" customWidth="1"/>
    <col min="3074" max="3074" width="18.42578125" customWidth="1"/>
    <col min="3075" max="3075" width="19.28515625" customWidth="1"/>
    <col min="3329" max="3329" width="32.7109375" customWidth="1"/>
    <col min="3330" max="3330" width="18.42578125" customWidth="1"/>
    <col min="3331" max="3331" width="19.28515625" customWidth="1"/>
    <col min="3585" max="3585" width="32.7109375" customWidth="1"/>
    <col min="3586" max="3586" width="18.42578125" customWidth="1"/>
    <col min="3587" max="3587" width="19.28515625" customWidth="1"/>
    <col min="3841" max="3841" width="32.7109375" customWidth="1"/>
    <col min="3842" max="3842" width="18.42578125" customWidth="1"/>
    <col min="3843" max="3843" width="19.28515625" customWidth="1"/>
    <col min="4097" max="4097" width="32.7109375" customWidth="1"/>
    <col min="4098" max="4098" width="18.42578125" customWidth="1"/>
    <col min="4099" max="4099" width="19.28515625" customWidth="1"/>
    <col min="4353" max="4353" width="32.7109375" customWidth="1"/>
    <col min="4354" max="4354" width="18.42578125" customWidth="1"/>
    <col min="4355" max="4355" width="19.28515625" customWidth="1"/>
    <col min="4609" max="4609" width="32.7109375" customWidth="1"/>
    <col min="4610" max="4610" width="18.42578125" customWidth="1"/>
    <col min="4611" max="4611" width="19.28515625" customWidth="1"/>
    <col min="4865" max="4865" width="32.7109375" customWidth="1"/>
    <col min="4866" max="4866" width="18.42578125" customWidth="1"/>
    <col min="4867" max="4867" width="19.28515625" customWidth="1"/>
    <col min="5121" max="5121" width="32.7109375" customWidth="1"/>
    <col min="5122" max="5122" width="18.42578125" customWidth="1"/>
    <col min="5123" max="5123" width="19.28515625" customWidth="1"/>
    <col min="5377" max="5377" width="32.7109375" customWidth="1"/>
    <col min="5378" max="5378" width="18.42578125" customWidth="1"/>
    <col min="5379" max="5379" width="19.28515625" customWidth="1"/>
    <col min="5633" max="5633" width="32.7109375" customWidth="1"/>
    <col min="5634" max="5634" width="18.42578125" customWidth="1"/>
    <col min="5635" max="5635" width="19.28515625" customWidth="1"/>
    <col min="5889" max="5889" width="32.7109375" customWidth="1"/>
    <col min="5890" max="5890" width="18.42578125" customWidth="1"/>
    <col min="5891" max="5891" width="19.28515625" customWidth="1"/>
    <col min="6145" max="6145" width="32.7109375" customWidth="1"/>
    <col min="6146" max="6146" width="18.42578125" customWidth="1"/>
    <col min="6147" max="6147" width="19.28515625" customWidth="1"/>
    <col min="6401" max="6401" width="32.7109375" customWidth="1"/>
    <col min="6402" max="6402" width="18.42578125" customWidth="1"/>
    <col min="6403" max="6403" width="19.28515625" customWidth="1"/>
    <col min="6657" max="6657" width="32.7109375" customWidth="1"/>
    <col min="6658" max="6658" width="18.42578125" customWidth="1"/>
    <col min="6659" max="6659" width="19.28515625" customWidth="1"/>
    <col min="6913" max="6913" width="32.7109375" customWidth="1"/>
    <col min="6914" max="6914" width="18.42578125" customWidth="1"/>
    <col min="6915" max="6915" width="19.28515625" customWidth="1"/>
    <col min="7169" max="7169" width="32.7109375" customWidth="1"/>
    <col min="7170" max="7170" width="18.42578125" customWidth="1"/>
    <col min="7171" max="7171" width="19.28515625" customWidth="1"/>
    <col min="7425" max="7425" width="32.7109375" customWidth="1"/>
    <col min="7426" max="7426" width="18.42578125" customWidth="1"/>
    <col min="7427" max="7427" width="19.28515625" customWidth="1"/>
    <col min="7681" max="7681" width="32.7109375" customWidth="1"/>
    <col min="7682" max="7682" width="18.42578125" customWidth="1"/>
    <col min="7683" max="7683" width="19.28515625" customWidth="1"/>
    <col min="7937" max="7937" width="32.7109375" customWidth="1"/>
    <col min="7938" max="7938" width="18.42578125" customWidth="1"/>
    <col min="7939" max="7939" width="19.28515625" customWidth="1"/>
    <col min="8193" max="8193" width="32.7109375" customWidth="1"/>
    <col min="8194" max="8194" width="18.42578125" customWidth="1"/>
    <col min="8195" max="8195" width="19.28515625" customWidth="1"/>
    <col min="8449" max="8449" width="32.7109375" customWidth="1"/>
    <col min="8450" max="8450" width="18.42578125" customWidth="1"/>
    <col min="8451" max="8451" width="19.28515625" customWidth="1"/>
    <col min="8705" max="8705" width="32.7109375" customWidth="1"/>
    <col min="8706" max="8706" width="18.42578125" customWidth="1"/>
    <col min="8707" max="8707" width="19.28515625" customWidth="1"/>
    <col min="8961" max="8961" width="32.7109375" customWidth="1"/>
    <col min="8962" max="8962" width="18.42578125" customWidth="1"/>
    <col min="8963" max="8963" width="19.28515625" customWidth="1"/>
    <col min="9217" max="9217" width="32.7109375" customWidth="1"/>
    <col min="9218" max="9218" width="18.42578125" customWidth="1"/>
    <col min="9219" max="9219" width="19.28515625" customWidth="1"/>
    <col min="9473" max="9473" width="32.7109375" customWidth="1"/>
    <col min="9474" max="9474" width="18.42578125" customWidth="1"/>
    <col min="9475" max="9475" width="19.28515625" customWidth="1"/>
    <col min="9729" max="9729" width="32.7109375" customWidth="1"/>
    <col min="9730" max="9730" width="18.42578125" customWidth="1"/>
    <col min="9731" max="9731" width="19.28515625" customWidth="1"/>
    <col min="9985" max="9985" width="32.7109375" customWidth="1"/>
    <col min="9986" max="9986" width="18.42578125" customWidth="1"/>
    <col min="9987" max="9987" width="19.28515625" customWidth="1"/>
    <col min="10241" max="10241" width="32.7109375" customWidth="1"/>
    <col min="10242" max="10242" width="18.42578125" customWidth="1"/>
    <col min="10243" max="10243" width="19.28515625" customWidth="1"/>
    <col min="10497" max="10497" width="32.7109375" customWidth="1"/>
    <col min="10498" max="10498" width="18.42578125" customWidth="1"/>
    <col min="10499" max="10499" width="19.28515625" customWidth="1"/>
    <col min="10753" max="10753" width="32.7109375" customWidth="1"/>
    <col min="10754" max="10754" width="18.42578125" customWidth="1"/>
    <col min="10755" max="10755" width="19.28515625" customWidth="1"/>
    <col min="11009" max="11009" width="32.7109375" customWidth="1"/>
    <col min="11010" max="11010" width="18.42578125" customWidth="1"/>
    <col min="11011" max="11011" width="19.28515625" customWidth="1"/>
    <col min="11265" max="11265" width="32.7109375" customWidth="1"/>
    <col min="11266" max="11266" width="18.42578125" customWidth="1"/>
    <col min="11267" max="11267" width="19.28515625" customWidth="1"/>
    <col min="11521" max="11521" width="32.7109375" customWidth="1"/>
    <col min="11522" max="11522" width="18.42578125" customWidth="1"/>
    <col min="11523" max="11523" width="19.28515625" customWidth="1"/>
    <col min="11777" max="11777" width="32.7109375" customWidth="1"/>
    <col min="11778" max="11778" width="18.42578125" customWidth="1"/>
    <col min="11779" max="11779" width="19.28515625" customWidth="1"/>
    <col min="12033" max="12033" width="32.7109375" customWidth="1"/>
    <col min="12034" max="12034" width="18.42578125" customWidth="1"/>
    <col min="12035" max="12035" width="19.28515625" customWidth="1"/>
    <col min="12289" max="12289" width="32.7109375" customWidth="1"/>
    <col min="12290" max="12290" width="18.42578125" customWidth="1"/>
    <col min="12291" max="12291" width="19.28515625" customWidth="1"/>
    <col min="12545" max="12545" width="32.7109375" customWidth="1"/>
    <col min="12546" max="12546" width="18.42578125" customWidth="1"/>
    <col min="12547" max="12547" width="19.28515625" customWidth="1"/>
    <col min="12801" max="12801" width="32.7109375" customWidth="1"/>
    <col min="12802" max="12802" width="18.42578125" customWidth="1"/>
    <col min="12803" max="12803" width="19.28515625" customWidth="1"/>
    <col min="13057" max="13057" width="32.7109375" customWidth="1"/>
    <col min="13058" max="13058" width="18.42578125" customWidth="1"/>
    <col min="13059" max="13059" width="19.28515625" customWidth="1"/>
    <col min="13313" max="13313" width="32.7109375" customWidth="1"/>
    <col min="13314" max="13314" width="18.42578125" customWidth="1"/>
    <col min="13315" max="13315" width="19.28515625" customWidth="1"/>
    <col min="13569" max="13569" width="32.7109375" customWidth="1"/>
    <col min="13570" max="13570" width="18.42578125" customWidth="1"/>
    <col min="13571" max="13571" width="19.28515625" customWidth="1"/>
    <col min="13825" max="13825" width="32.7109375" customWidth="1"/>
    <col min="13826" max="13826" width="18.42578125" customWidth="1"/>
    <col min="13827" max="13827" width="19.28515625" customWidth="1"/>
    <col min="14081" max="14081" width="32.7109375" customWidth="1"/>
    <col min="14082" max="14082" width="18.42578125" customWidth="1"/>
    <col min="14083" max="14083" width="19.28515625" customWidth="1"/>
    <col min="14337" max="14337" width="32.7109375" customWidth="1"/>
    <col min="14338" max="14338" width="18.42578125" customWidth="1"/>
    <col min="14339" max="14339" width="19.28515625" customWidth="1"/>
    <col min="14593" max="14593" width="32.7109375" customWidth="1"/>
    <col min="14594" max="14594" width="18.42578125" customWidth="1"/>
    <col min="14595" max="14595" width="19.28515625" customWidth="1"/>
    <col min="14849" max="14849" width="32.7109375" customWidth="1"/>
    <col min="14850" max="14850" width="18.42578125" customWidth="1"/>
    <col min="14851" max="14851" width="19.28515625" customWidth="1"/>
    <col min="15105" max="15105" width="32.7109375" customWidth="1"/>
    <col min="15106" max="15106" width="18.42578125" customWidth="1"/>
    <col min="15107" max="15107" width="19.28515625" customWidth="1"/>
    <col min="15361" max="15361" width="32.7109375" customWidth="1"/>
    <col min="15362" max="15362" width="18.42578125" customWidth="1"/>
    <col min="15363" max="15363" width="19.28515625" customWidth="1"/>
    <col min="15617" max="15617" width="32.7109375" customWidth="1"/>
    <col min="15618" max="15618" width="18.42578125" customWidth="1"/>
    <col min="15619" max="15619" width="19.28515625" customWidth="1"/>
    <col min="15873" max="15873" width="32.7109375" customWidth="1"/>
    <col min="15874" max="15874" width="18.42578125" customWidth="1"/>
    <col min="15875" max="15875" width="19.28515625" customWidth="1"/>
    <col min="16129" max="16129" width="32.7109375" customWidth="1"/>
    <col min="16130" max="16130" width="18.42578125" customWidth="1"/>
    <col min="16131" max="16131" width="19.28515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18.75" customHeight="1" x14ac:dyDescent="0.25">
      <c r="A2" s="746" t="s">
        <v>399</v>
      </c>
      <c r="B2" s="746"/>
      <c r="C2" s="746"/>
    </row>
    <row r="3" spans="1:5" ht="18.75" x14ac:dyDescent="0.25">
      <c r="A3" s="440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>
        <v>38754</v>
      </c>
      <c r="C6" s="443">
        <v>55</v>
      </c>
      <c r="D6" s="346">
        <v>10</v>
      </c>
      <c r="E6" s="346">
        <v>65</v>
      </c>
    </row>
  </sheetData>
  <mergeCells count="5">
    <mergeCell ref="A1:D1"/>
    <mergeCell ref="A2:C2"/>
    <mergeCell ref="A4:A5"/>
    <mergeCell ref="B4:B5"/>
    <mergeCell ref="C4:E4"/>
  </mergeCells>
  <pageMargins left="0.70866141732283472" right="0.70866141732283472" top="0.74803149606299213" bottom="0.74803149606299213" header="0.31496062992125984" footer="0.31496062992125984"/>
  <pageSetup paperSize="9" scale="95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79998168889431442"/>
    <pageSetUpPr fitToPage="1"/>
  </sheetPr>
  <dimension ref="A1:O10"/>
  <sheetViews>
    <sheetView view="pageBreakPreview" zoomScale="60" zoomScaleNormal="60" workbookViewId="0">
      <selection activeCell="M37" sqref="M1:O1048576"/>
    </sheetView>
  </sheetViews>
  <sheetFormatPr defaultRowHeight="15.75" x14ac:dyDescent="0.25"/>
  <cols>
    <col min="1" max="1" width="75.42578125" style="36" customWidth="1"/>
    <col min="2" max="2" width="30.140625" style="36" customWidth="1"/>
    <col min="13" max="15" width="8.85546875" hidden="1" customWidth="1"/>
    <col min="16" max="18" width="8.85546875" customWidth="1"/>
    <col min="238" max="238" width="34" customWidth="1"/>
    <col min="239" max="239" width="11.28515625" customWidth="1"/>
    <col min="240" max="240" width="11" customWidth="1"/>
    <col min="248" max="249" width="10.7109375" customWidth="1"/>
    <col min="251" max="251" width="11.5703125" customWidth="1"/>
    <col min="252" max="252" width="13.7109375" customWidth="1"/>
    <col min="253" max="256" width="9.28515625" customWidth="1"/>
    <col min="494" max="494" width="34" customWidth="1"/>
    <col min="495" max="495" width="11.28515625" customWidth="1"/>
    <col min="496" max="496" width="11" customWidth="1"/>
    <col min="504" max="505" width="10.7109375" customWidth="1"/>
    <col min="507" max="507" width="11.5703125" customWidth="1"/>
    <col min="508" max="508" width="13.7109375" customWidth="1"/>
    <col min="509" max="512" width="9.28515625" customWidth="1"/>
    <col min="750" max="750" width="34" customWidth="1"/>
    <col min="751" max="751" width="11.28515625" customWidth="1"/>
    <col min="752" max="752" width="11" customWidth="1"/>
    <col min="760" max="761" width="10.7109375" customWidth="1"/>
    <col min="763" max="763" width="11.5703125" customWidth="1"/>
    <col min="764" max="764" width="13.7109375" customWidth="1"/>
    <col min="765" max="768" width="9.28515625" customWidth="1"/>
    <col min="1006" max="1006" width="34" customWidth="1"/>
    <col min="1007" max="1007" width="11.28515625" customWidth="1"/>
    <col min="1008" max="1008" width="11" customWidth="1"/>
    <col min="1016" max="1017" width="10.7109375" customWidth="1"/>
    <col min="1019" max="1019" width="11.5703125" customWidth="1"/>
    <col min="1020" max="1020" width="13.7109375" customWidth="1"/>
    <col min="1021" max="1024" width="9.28515625" customWidth="1"/>
    <col min="1262" max="1262" width="34" customWidth="1"/>
    <col min="1263" max="1263" width="11.28515625" customWidth="1"/>
    <col min="1264" max="1264" width="11" customWidth="1"/>
    <col min="1272" max="1273" width="10.7109375" customWidth="1"/>
    <col min="1275" max="1275" width="11.5703125" customWidth="1"/>
    <col min="1276" max="1276" width="13.7109375" customWidth="1"/>
    <col min="1277" max="1280" width="9.28515625" customWidth="1"/>
    <col min="1518" max="1518" width="34" customWidth="1"/>
    <col min="1519" max="1519" width="11.28515625" customWidth="1"/>
    <col min="1520" max="1520" width="11" customWidth="1"/>
    <col min="1528" max="1529" width="10.7109375" customWidth="1"/>
    <col min="1531" max="1531" width="11.5703125" customWidth="1"/>
    <col min="1532" max="1532" width="13.7109375" customWidth="1"/>
    <col min="1533" max="1536" width="9.28515625" customWidth="1"/>
    <col min="1774" max="1774" width="34" customWidth="1"/>
    <col min="1775" max="1775" width="11.28515625" customWidth="1"/>
    <col min="1776" max="1776" width="11" customWidth="1"/>
    <col min="1784" max="1785" width="10.7109375" customWidth="1"/>
    <col min="1787" max="1787" width="11.5703125" customWidth="1"/>
    <col min="1788" max="1788" width="13.7109375" customWidth="1"/>
    <col min="1789" max="1792" width="9.28515625" customWidth="1"/>
    <col min="2030" max="2030" width="34" customWidth="1"/>
    <col min="2031" max="2031" width="11.28515625" customWidth="1"/>
    <col min="2032" max="2032" width="11" customWidth="1"/>
    <col min="2040" max="2041" width="10.7109375" customWidth="1"/>
    <col min="2043" max="2043" width="11.5703125" customWidth="1"/>
    <col min="2044" max="2044" width="13.7109375" customWidth="1"/>
    <col min="2045" max="2048" width="9.28515625" customWidth="1"/>
    <col min="2286" max="2286" width="34" customWidth="1"/>
    <col min="2287" max="2287" width="11.28515625" customWidth="1"/>
    <col min="2288" max="2288" width="11" customWidth="1"/>
    <col min="2296" max="2297" width="10.7109375" customWidth="1"/>
    <col min="2299" max="2299" width="11.5703125" customWidth="1"/>
    <col min="2300" max="2300" width="13.7109375" customWidth="1"/>
    <col min="2301" max="2304" width="9.28515625" customWidth="1"/>
    <col min="2542" max="2542" width="34" customWidth="1"/>
    <col min="2543" max="2543" width="11.28515625" customWidth="1"/>
    <col min="2544" max="2544" width="11" customWidth="1"/>
    <col min="2552" max="2553" width="10.7109375" customWidth="1"/>
    <col min="2555" max="2555" width="11.5703125" customWidth="1"/>
    <col min="2556" max="2556" width="13.7109375" customWidth="1"/>
    <col min="2557" max="2560" width="9.28515625" customWidth="1"/>
    <col min="2798" max="2798" width="34" customWidth="1"/>
    <col min="2799" max="2799" width="11.28515625" customWidth="1"/>
    <col min="2800" max="2800" width="11" customWidth="1"/>
    <col min="2808" max="2809" width="10.7109375" customWidth="1"/>
    <col min="2811" max="2811" width="11.5703125" customWidth="1"/>
    <col min="2812" max="2812" width="13.7109375" customWidth="1"/>
    <col min="2813" max="2816" width="9.28515625" customWidth="1"/>
    <col min="3054" max="3054" width="34" customWidth="1"/>
    <col min="3055" max="3055" width="11.28515625" customWidth="1"/>
    <col min="3056" max="3056" width="11" customWidth="1"/>
    <col min="3064" max="3065" width="10.7109375" customWidth="1"/>
    <col min="3067" max="3067" width="11.5703125" customWidth="1"/>
    <col min="3068" max="3068" width="13.7109375" customWidth="1"/>
    <col min="3069" max="3072" width="9.28515625" customWidth="1"/>
    <col min="3310" max="3310" width="34" customWidth="1"/>
    <col min="3311" max="3311" width="11.28515625" customWidth="1"/>
    <col min="3312" max="3312" width="11" customWidth="1"/>
    <col min="3320" max="3321" width="10.7109375" customWidth="1"/>
    <col min="3323" max="3323" width="11.5703125" customWidth="1"/>
    <col min="3324" max="3324" width="13.7109375" customWidth="1"/>
    <col min="3325" max="3328" width="9.28515625" customWidth="1"/>
    <col min="3566" max="3566" width="34" customWidth="1"/>
    <col min="3567" max="3567" width="11.28515625" customWidth="1"/>
    <col min="3568" max="3568" width="11" customWidth="1"/>
    <col min="3576" max="3577" width="10.7109375" customWidth="1"/>
    <col min="3579" max="3579" width="11.5703125" customWidth="1"/>
    <col min="3580" max="3580" width="13.7109375" customWidth="1"/>
    <col min="3581" max="3584" width="9.28515625" customWidth="1"/>
    <col min="3822" max="3822" width="34" customWidth="1"/>
    <col min="3823" max="3823" width="11.28515625" customWidth="1"/>
    <col min="3824" max="3824" width="11" customWidth="1"/>
    <col min="3832" max="3833" width="10.7109375" customWidth="1"/>
    <col min="3835" max="3835" width="11.5703125" customWidth="1"/>
    <col min="3836" max="3836" width="13.7109375" customWidth="1"/>
    <col min="3837" max="3840" width="9.28515625" customWidth="1"/>
    <col min="4078" max="4078" width="34" customWidth="1"/>
    <col min="4079" max="4079" width="11.28515625" customWidth="1"/>
    <col min="4080" max="4080" width="11" customWidth="1"/>
    <col min="4088" max="4089" width="10.7109375" customWidth="1"/>
    <col min="4091" max="4091" width="11.5703125" customWidth="1"/>
    <col min="4092" max="4092" width="13.7109375" customWidth="1"/>
    <col min="4093" max="4096" width="9.28515625" customWidth="1"/>
    <col min="4334" max="4334" width="34" customWidth="1"/>
    <col min="4335" max="4335" width="11.28515625" customWidth="1"/>
    <col min="4336" max="4336" width="11" customWidth="1"/>
    <col min="4344" max="4345" width="10.7109375" customWidth="1"/>
    <col min="4347" max="4347" width="11.5703125" customWidth="1"/>
    <col min="4348" max="4348" width="13.7109375" customWidth="1"/>
    <col min="4349" max="4352" width="9.28515625" customWidth="1"/>
    <col min="4590" max="4590" width="34" customWidth="1"/>
    <col min="4591" max="4591" width="11.28515625" customWidth="1"/>
    <col min="4592" max="4592" width="11" customWidth="1"/>
    <col min="4600" max="4601" width="10.7109375" customWidth="1"/>
    <col min="4603" max="4603" width="11.5703125" customWidth="1"/>
    <col min="4604" max="4604" width="13.7109375" customWidth="1"/>
    <col min="4605" max="4608" width="9.28515625" customWidth="1"/>
    <col min="4846" max="4846" width="34" customWidth="1"/>
    <col min="4847" max="4847" width="11.28515625" customWidth="1"/>
    <col min="4848" max="4848" width="11" customWidth="1"/>
    <col min="4856" max="4857" width="10.7109375" customWidth="1"/>
    <col min="4859" max="4859" width="11.5703125" customWidth="1"/>
    <col min="4860" max="4860" width="13.7109375" customWidth="1"/>
    <col min="4861" max="4864" width="9.28515625" customWidth="1"/>
    <col min="5102" max="5102" width="34" customWidth="1"/>
    <col min="5103" max="5103" width="11.28515625" customWidth="1"/>
    <col min="5104" max="5104" width="11" customWidth="1"/>
    <col min="5112" max="5113" width="10.7109375" customWidth="1"/>
    <col min="5115" max="5115" width="11.5703125" customWidth="1"/>
    <col min="5116" max="5116" width="13.7109375" customWidth="1"/>
    <col min="5117" max="5120" width="9.28515625" customWidth="1"/>
    <col min="5358" max="5358" width="34" customWidth="1"/>
    <col min="5359" max="5359" width="11.28515625" customWidth="1"/>
    <col min="5360" max="5360" width="11" customWidth="1"/>
    <col min="5368" max="5369" width="10.7109375" customWidth="1"/>
    <col min="5371" max="5371" width="11.5703125" customWidth="1"/>
    <col min="5372" max="5372" width="13.7109375" customWidth="1"/>
    <col min="5373" max="5376" width="9.28515625" customWidth="1"/>
    <col min="5614" max="5614" width="34" customWidth="1"/>
    <col min="5615" max="5615" width="11.28515625" customWidth="1"/>
    <col min="5616" max="5616" width="11" customWidth="1"/>
    <col min="5624" max="5625" width="10.7109375" customWidth="1"/>
    <col min="5627" max="5627" width="11.5703125" customWidth="1"/>
    <col min="5628" max="5628" width="13.7109375" customWidth="1"/>
    <col min="5629" max="5632" width="9.28515625" customWidth="1"/>
    <col min="5870" max="5870" width="34" customWidth="1"/>
    <col min="5871" max="5871" width="11.28515625" customWidth="1"/>
    <col min="5872" max="5872" width="11" customWidth="1"/>
    <col min="5880" max="5881" width="10.7109375" customWidth="1"/>
    <col min="5883" max="5883" width="11.5703125" customWidth="1"/>
    <col min="5884" max="5884" width="13.7109375" customWidth="1"/>
    <col min="5885" max="5888" width="9.28515625" customWidth="1"/>
    <col min="6126" max="6126" width="34" customWidth="1"/>
    <col min="6127" max="6127" width="11.28515625" customWidth="1"/>
    <col min="6128" max="6128" width="11" customWidth="1"/>
    <col min="6136" max="6137" width="10.7109375" customWidth="1"/>
    <col min="6139" max="6139" width="11.5703125" customWidth="1"/>
    <col min="6140" max="6140" width="13.7109375" customWidth="1"/>
    <col min="6141" max="6144" width="9.28515625" customWidth="1"/>
    <col min="6382" max="6382" width="34" customWidth="1"/>
    <col min="6383" max="6383" width="11.28515625" customWidth="1"/>
    <col min="6384" max="6384" width="11" customWidth="1"/>
    <col min="6392" max="6393" width="10.7109375" customWidth="1"/>
    <col min="6395" max="6395" width="11.5703125" customWidth="1"/>
    <col min="6396" max="6396" width="13.7109375" customWidth="1"/>
    <col min="6397" max="6400" width="9.28515625" customWidth="1"/>
    <col min="6638" max="6638" width="34" customWidth="1"/>
    <col min="6639" max="6639" width="11.28515625" customWidth="1"/>
    <col min="6640" max="6640" width="11" customWidth="1"/>
    <col min="6648" max="6649" width="10.7109375" customWidth="1"/>
    <col min="6651" max="6651" width="11.5703125" customWidth="1"/>
    <col min="6652" max="6652" width="13.7109375" customWidth="1"/>
    <col min="6653" max="6656" width="9.28515625" customWidth="1"/>
    <col min="6894" max="6894" width="34" customWidth="1"/>
    <col min="6895" max="6895" width="11.28515625" customWidth="1"/>
    <col min="6896" max="6896" width="11" customWidth="1"/>
    <col min="6904" max="6905" width="10.7109375" customWidth="1"/>
    <col min="6907" max="6907" width="11.5703125" customWidth="1"/>
    <col min="6908" max="6908" width="13.7109375" customWidth="1"/>
    <col min="6909" max="6912" width="9.28515625" customWidth="1"/>
    <col min="7150" max="7150" width="34" customWidth="1"/>
    <col min="7151" max="7151" width="11.28515625" customWidth="1"/>
    <col min="7152" max="7152" width="11" customWidth="1"/>
    <col min="7160" max="7161" width="10.7109375" customWidth="1"/>
    <col min="7163" max="7163" width="11.5703125" customWidth="1"/>
    <col min="7164" max="7164" width="13.7109375" customWidth="1"/>
    <col min="7165" max="7168" width="9.28515625" customWidth="1"/>
    <col min="7406" max="7406" width="34" customWidth="1"/>
    <col min="7407" max="7407" width="11.28515625" customWidth="1"/>
    <col min="7408" max="7408" width="11" customWidth="1"/>
    <col min="7416" max="7417" width="10.7109375" customWidth="1"/>
    <col min="7419" max="7419" width="11.5703125" customWidth="1"/>
    <col min="7420" max="7420" width="13.7109375" customWidth="1"/>
    <col min="7421" max="7424" width="9.28515625" customWidth="1"/>
    <col min="7662" max="7662" width="34" customWidth="1"/>
    <col min="7663" max="7663" width="11.28515625" customWidth="1"/>
    <col min="7664" max="7664" width="11" customWidth="1"/>
    <col min="7672" max="7673" width="10.7109375" customWidth="1"/>
    <col min="7675" max="7675" width="11.5703125" customWidth="1"/>
    <col min="7676" max="7676" width="13.7109375" customWidth="1"/>
    <col min="7677" max="7680" width="9.28515625" customWidth="1"/>
    <col min="7918" max="7918" width="34" customWidth="1"/>
    <col min="7919" max="7919" width="11.28515625" customWidth="1"/>
    <col min="7920" max="7920" width="11" customWidth="1"/>
    <col min="7928" max="7929" width="10.7109375" customWidth="1"/>
    <col min="7931" max="7931" width="11.5703125" customWidth="1"/>
    <col min="7932" max="7932" width="13.7109375" customWidth="1"/>
    <col min="7933" max="7936" width="9.28515625" customWidth="1"/>
    <col min="8174" max="8174" width="34" customWidth="1"/>
    <col min="8175" max="8175" width="11.28515625" customWidth="1"/>
    <col min="8176" max="8176" width="11" customWidth="1"/>
    <col min="8184" max="8185" width="10.7109375" customWidth="1"/>
    <col min="8187" max="8187" width="11.5703125" customWidth="1"/>
    <col min="8188" max="8188" width="13.7109375" customWidth="1"/>
    <col min="8189" max="8192" width="9.28515625" customWidth="1"/>
    <col min="8430" max="8430" width="34" customWidth="1"/>
    <col min="8431" max="8431" width="11.28515625" customWidth="1"/>
    <col min="8432" max="8432" width="11" customWidth="1"/>
    <col min="8440" max="8441" width="10.7109375" customWidth="1"/>
    <col min="8443" max="8443" width="11.5703125" customWidth="1"/>
    <col min="8444" max="8444" width="13.7109375" customWidth="1"/>
    <col min="8445" max="8448" width="9.28515625" customWidth="1"/>
    <col min="8686" max="8686" width="34" customWidth="1"/>
    <col min="8687" max="8687" width="11.28515625" customWidth="1"/>
    <col min="8688" max="8688" width="11" customWidth="1"/>
    <col min="8696" max="8697" width="10.7109375" customWidth="1"/>
    <col min="8699" max="8699" width="11.5703125" customWidth="1"/>
    <col min="8700" max="8700" width="13.7109375" customWidth="1"/>
    <col min="8701" max="8704" width="9.28515625" customWidth="1"/>
    <col min="8942" max="8942" width="34" customWidth="1"/>
    <col min="8943" max="8943" width="11.28515625" customWidth="1"/>
    <col min="8944" max="8944" width="11" customWidth="1"/>
    <col min="8952" max="8953" width="10.7109375" customWidth="1"/>
    <col min="8955" max="8955" width="11.5703125" customWidth="1"/>
    <col min="8956" max="8956" width="13.7109375" customWidth="1"/>
    <col min="8957" max="8960" width="9.28515625" customWidth="1"/>
    <col min="9198" max="9198" width="34" customWidth="1"/>
    <col min="9199" max="9199" width="11.28515625" customWidth="1"/>
    <col min="9200" max="9200" width="11" customWidth="1"/>
    <col min="9208" max="9209" width="10.7109375" customWidth="1"/>
    <col min="9211" max="9211" width="11.5703125" customWidth="1"/>
    <col min="9212" max="9212" width="13.7109375" customWidth="1"/>
    <col min="9213" max="9216" width="9.28515625" customWidth="1"/>
    <col min="9454" max="9454" width="34" customWidth="1"/>
    <col min="9455" max="9455" width="11.28515625" customWidth="1"/>
    <col min="9456" max="9456" width="11" customWidth="1"/>
    <col min="9464" max="9465" width="10.7109375" customWidth="1"/>
    <col min="9467" max="9467" width="11.5703125" customWidth="1"/>
    <col min="9468" max="9468" width="13.7109375" customWidth="1"/>
    <col min="9469" max="9472" width="9.28515625" customWidth="1"/>
    <col min="9710" max="9710" width="34" customWidth="1"/>
    <col min="9711" max="9711" width="11.28515625" customWidth="1"/>
    <col min="9712" max="9712" width="11" customWidth="1"/>
    <col min="9720" max="9721" width="10.7109375" customWidth="1"/>
    <col min="9723" max="9723" width="11.5703125" customWidth="1"/>
    <col min="9724" max="9724" width="13.7109375" customWidth="1"/>
    <col min="9725" max="9728" width="9.28515625" customWidth="1"/>
    <col min="9966" max="9966" width="34" customWidth="1"/>
    <col min="9967" max="9967" width="11.28515625" customWidth="1"/>
    <col min="9968" max="9968" width="11" customWidth="1"/>
    <col min="9976" max="9977" width="10.7109375" customWidth="1"/>
    <col min="9979" max="9979" width="11.5703125" customWidth="1"/>
    <col min="9980" max="9980" width="13.7109375" customWidth="1"/>
    <col min="9981" max="9984" width="9.28515625" customWidth="1"/>
    <col min="10222" max="10222" width="34" customWidth="1"/>
    <col min="10223" max="10223" width="11.28515625" customWidth="1"/>
    <col min="10224" max="10224" width="11" customWidth="1"/>
    <col min="10232" max="10233" width="10.7109375" customWidth="1"/>
    <col min="10235" max="10235" width="11.5703125" customWidth="1"/>
    <col min="10236" max="10236" width="13.7109375" customWidth="1"/>
    <col min="10237" max="10240" width="9.28515625" customWidth="1"/>
    <col min="10478" max="10478" width="34" customWidth="1"/>
    <col min="10479" max="10479" width="11.28515625" customWidth="1"/>
    <col min="10480" max="10480" width="11" customWidth="1"/>
    <col min="10488" max="10489" width="10.7109375" customWidth="1"/>
    <col min="10491" max="10491" width="11.5703125" customWidth="1"/>
    <col min="10492" max="10492" width="13.7109375" customWidth="1"/>
    <col min="10493" max="10496" width="9.28515625" customWidth="1"/>
    <col min="10734" max="10734" width="34" customWidth="1"/>
    <col min="10735" max="10735" width="11.28515625" customWidth="1"/>
    <col min="10736" max="10736" width="11" customWidth="1"/>
    <col min="10744" max="10745" width="10.7109375" customWidth="1"/>
    <col min="10747" max="10747" width="11.5703125" customWidth="1"/>
    <col min="10748" max="10748" width="13.7109375" customWidth="1"/>
    <col min="10749" max="10752" width="9.28515625" customWidth="1"/>
    <col min="10990" max="10990" width="34" customWidth="1"/>
    <col min="10991" max="10991" width="11.28515625" customWidth="1"/>
    <col min="10992" max="10992" width="11" customWidth="1"/>
    <col min="11000" max="11001" width="10.7109375" customWidth="1"/>
    <col min="11003" max="11003" width="11.5703125" customWidth="1"/>
    <col min="11004" max="11004" width="13.7109375" customWidth="1"/>
    <col min="11005" max="11008" width="9.28515625" customWidth="1"/>
    <col min="11246" max="11246" width="34" customWidth="1"/>
    <col min="11247" max="11247" width="11.28515625" customWidth="1"/>
    <col min="11248" max="11248" width="11" customWidth="1"/>
    <col min="11256" max="11257" width="10.7109375" customWidth="1"/>
    <col min="11259" max="11259" width="11.5703125" customWidth="1"/>
    <col min="11260" max="11260" width="13.7109375" customWidth="1"/>
    <col min="11261" max="11264" width="9.28515625" customWidth="1"/>
    <col min="11502" max="11502" width="34" customWidth="1"/>
    <col min="11503" max="11503" width="11.28515625" customWidth="1"/>
    <col min="11504" max="11504" width="11" customWidth="1"/>
    <col min="11512" max="11513" width="10.7109375" customWidth="1"/>
    <col min="11515" max="11515" width="11.5703125" customWidth="1"/>
    <col min="11516" max="11516" width="13.7109375" customWidth="1"/>
    <col min="11517" max="11520" width="9.28515625" customWidth="1"/>
    <col min="11758" max="11758" width="34" customWidth="1"/>
    <col min="11759" max="11759" width="11.28515625" customWidth="1"/>
    <col min="11760" max="11760" width="11" customWidth="1"/>
    <col min="11768" max="11769" width="10.7109375" customWidth="1"/>
    <col min="11771" max="11771" width="11.5703125" customWidth="1"/>
    <col min="11772" max="11772" width="13.7109375" customWidth="1"/>
    <col min="11773" max="11776" width="9.28515625" customWidth="1"/>
    <col min="12014" max="12014" width="34" customWidth="1"/>
    <col min="12015" max="12015" width="11.28515625" customWidth="1"/>
    <col min="12016" max="12016" width="11" customWidth="1"/>
    <col min="12024" max="12025" width="10.7109375" customWidth="1"/>
    <col min="12027" max="12027" width="11.5703125" customWidth="1"/>
    <col min="12028" max="12028" width="13.7109375" customWidth="1"/>
    <col min="12029" max="12032" width="9.28515625" customWidth="1"/>
    <col min="12270" max="12270" width="34" customWidth="1"/>
    <col min="12271" max="12271" width="11.28515625" customWidth="1"/>
    <col min="12272" max="12272" width="11" customWidth="1"/>
    <col min="12280" max="12281" width="10.7109375" customWidth="1"/>
    <col min="12283" max="12283" width="11.5703125" customWidth="1"/>
    <col min="12284" max="12284" width="13.7109375" customWidth="1"/>
    <col min="12285" max="12288" width="9.28515625" customWidth="1"/>
    <col min="12526" max="12526" width="34" customWidth="1"/>
    <col min="12527" max="12527" width="11.28515625" customWidth="1"/>
    <col min="12528" max="12528" width="11" customWidth="1"/>
    <col min="12536" max="12537" width="10.7109375" customWidth="1"/>
    <col min="12539" max="12539" width="11.5703125" customWidth="1"/>
    <col min="12540" max="12540" width="13.7109375" customWidth="1"/>
    <col min="12541" max="12544" width="9.28515625" customWidth="1"/>
    <col min="12782" max="12782" width="34" customWidth="1"/>
    <col min="12783" max="12783" width="11.28515625" customWidth="1"/>
    <col min="12784" max="12784" width="11" customWidth="1"/>
    <col min="12792" max="12793" width="10.7109375" customWidth="1"/>
    <col min="12795" max="12795" width="11.5703125" customWidth="1"/>
    <col min="12796" max="12796" width="13.7109375" customWidth="1"/>
    <col min="12797" max="12800" width="9.28515625" customWidth="1"/>
    <col min="13038" max="13038" width="34" customWidth="1"/>
    <col min="13039" max="13039" width="11.28515625" customWidth="1"/>
    <col min="13040" max="13040" width="11" customWidth="1"/>
    <col min="13048" max="13049" width="10.7109375" customWidth="1"/>
    <col min="13051" max="13051" width="11.5703125" customWidth="1"/>
    <col min="13052" max="13052" width="13.7109375" customWidth="1"/>
    <col min="13053" max="13056" width="9.28515625" customWidth="1"/>
    <col min="13294" max="13294" width="34" customWidth="1"/>
    <col min="13295" max="13295" width="11.28515625" customWidth="1"/>
    <col min="13296" max="13296" width="11" customWidth="1"/>
    <col min="13304" max="13305" width="10.7109375" customWidth="1"/>
    <col min="13307" max="13307" width="11.5703125" customWidth="1"/>
    <col min="13308" max="13308" width="13.7109375" customWidth="1"/>
    <col min="13309" max="13312" width="9.28515625" customWidth="1"/>
    <col min="13550" max="13550" width="34" customWidth="1"/>
    <col min="13551" max="13551" width="11.28515625" customWidth="1"/>
    <col min="13552" max="13552" width="11" customWidth="1"/>
    <col min="13560" max="13561" width="10.7109375" customWidth="1"/>
    <col min="13563" max="13563" width="11.5703125" customWidth="1"/>
    <col min="13564" max="13564" width="13.7109375" customWidth="1"/>
    <col min="13565" max="13568" width="9.28515625" customWidth="1"/>
    <col min="13806" max="13806" width="34" customWidth="1"/>
    <col min="13807" max="13807" width="11.28515625" customWidth="1"/>
    <col min="13808" max="13808" width="11" customWidth="1"/>
    <col min="13816" max="13817" width="10.7109375" customWidth="1"/>
    <col min="13819" max="13819" width="11.5703125" customWidth="1"/>
    <col min="13820" max="13820" width="13.7109375" customWidth="1"/>
    <col min="13821" max="13824" width="9.28515625" customWidth="1"/>
    <col min="14062" max="14062" width="34" customWidth="1"/>
    <col min="14063" max="14063" width="11.28515625" customWidth="1"/>
    <col min="14064" max="14064" width="11" customWidth="1"/>
    <col min="14072" max="14073" width="10.7109375" customWidth="1"/>
    <col min="14075" max="14075" width="11.5703125" customWidth="1"/>
    <col min="14076" max="14076" width="13.7109375" customWidth="1"/>
    <col min="14077" max="14080" width="9.28515625" customWidth="1"/>
    <col min="14318" max="14318" width="34" customWidth="1"/>
    <col min="14319" max="14319" width="11.28515625" customWidth="1"/>
    <col min="14320" max="14320" width="11" customWidth="1"/>
    <col min="14328" max="14329" width="10.7109375" customWidth="1"/>
    <col min="14331" max="14331" width="11.5703125" customWidth="1"/>
    <col min="14332" max="14332" width="13.7109375" customWidth="1"/>
    <col min="14333" max="14336" width="9.28515625" customWidth="1"/>
    <col min="14574" max="14574" width="34" customWidth="1"/>
    <col min="14575" max="14575" width="11.28515625" customWidth="1"/>
    <col min="14576" max="14576" width="11" customWidth="1"/>
    <col min="14584" max="14585" width="10.7109375" customWidth="1"/>
    <col min="14587" max="14587" width="11.5703125" customWidth="1"/>
    <col min="14588" max="14588" width="13.7109375" customWidth="1"/>
    <col min="14589" max="14592" width="9.28515625" customWidth="1"/>
    <col min="14830" max="14830" width="34" customWidth="1"/>
    <col min="14831" max="14831" width="11.28515625" customWidth="1"/>
    <col min="14832" max="14832" width="11" customWidth="1"/>
    <col min="14840" max="14841" width="10.7109375" customWidth="1"/>
    <col min="14843" max="14843" width="11.5703125" customWidth="1"/>
    <col min="14844" max="14844" width="13.7109375" customWidth="1"/>
    <col min="14845" max="14848" width="9.28515625" customWidth="1"/>
    <col min="15086" max="15086" width="34" customWidth="1"/>
    <col min="15087" max="15087" width="11.28515625" customWidth="1"/>
    <col min="15088" max="15088" width="11" customWidth="1"/>
    <col min="15096" max="15097" width="10.7109375" customWidth="1"/>
    <col min="15099" max="15099" width="11.5703125" customWidth="1"/>
    <col min="15100" max="15100" width="13.7109375" customWidth="1"/>
    <col min="15101" max="15104" width="9.28515625" customWidth="1"/>
    <col min="15342" max="15342" width="34" customWidth="1"/>
    <col min="15343" max="15343" width="11.28515625" customWidth="1"/>
    <col min="15344" max="15344" width="11" customWidth="1"/>
    <col min="15352" max="15353" width="10.7109375" customWidth="1"/>
    <col min="15355" max="15355" width="11.5703125" customWidth="1"/>
    <col min="15356" max="15356" width="13.7109375" customWidth="1"/>
    <col min="15357" max="15360" width="9.28515625" customWidth="1"/>
    <col min="15598" max="15598" width="34" customWidth="1"/>
    <col min="15599" max="15599" width="11.28515625" customWidth="1"/>
    <col min="15600" max="15600" width="11" customWidth="1"/>
    <col min="15608" max="15609" width="10.7109375" customWidth="1"/>
    <col min="15611" max="15611" width="11.5703125" customWidth="1"/>
    <col min="15612" max="15612" width="13.7109375" customWidth="1"/>
    <col min="15613" max="15616" width="9.28515625" customWidth="1"/>
    <col min="15854" max="15854" width="34" customWidth="1"/>
    <col min="15855" max="15855" width="11.28515625" customWidth="1"/>
    <col min="15856" max="15856" width="11" customWidth="1"/>
    <col min="15864" max="15865" width="10.7109375" customWidth="1"/>
    <col min="15867" max="15867" width="11.5703125" customWidth="1"/>
    <col min="15868" max="15868" width="13.7109375" customWidth="1"/>
    <col min="15869" max="15872" width="9.28515625" customWidth="1"/>
    <col min="16110" max="16110" width="34" customWidth="1"/>
    <col min="16111" max="16111" width="11.28515625" customWidth="1"/>
    <col min="16112" max="16112" width="11" customWidth="1"/>
    <col min="16120" max="16121" width="10.7109375" customWidth="1"/>
    <col min="16123" max="16123" width="11.5703125" customWidth="1"/>
    <col min="16124" max="16124" width="13.7109375" customWidth="1"/>
    <col min="16125" max="16128" width="9.2851562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432</v>
      </c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7" right="0.7" top="0.75" bottom="0.75" header="0.3" footer="0.3"/>
  <pageSetup paperSize="9" scale="76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L58"/>
  <sheetViews>
    <sheetView view="pageBreakPreview" topLeftCell="A25" zoomScale="60" zoomScaleNormal="60" workbookViewId="0">
      <selection activeCell="M37" sqref="M1:O1048576"/>
    </sheetView>
  </sheetViews>
  <sheetFormatPr defaultRowHeight="15.75" x14ac:dyDescent="0.25"/>
  <cols>
    <col min="1" max="1" width="30.7109375" style="36" customWidth="1"/>
    <col min="2" max="2" width="35.140625" style="36" customWidth="1"/>
    <col min="13" max="15" width="8.85546875" customWidth="1"/>
    <col min="235" max="235" width="34" customWidth="1"/>
    <col min="236" max="236" width="11.28515625" customWidth="1"/>
    <col min="237" max="237" width="11" customWidth="1"/>
    <col min="245" max="246" width="10.7109375" customWidth="1"/>
    <col min="248" max="248" width="11.5703125" customWidth="1"/>
    <col min="249" max="249" width="13.7109375" customWidth="1"/>
    <col min="250" max="253" width="9.28515625" customWidth="1"/>
    <col min="491" max="491" width="34" customWidth="1"/>
    <col min="492" max="492" width="11.28515625" customWidth="1"/>
    <col min="493" max="493" width="11" customWidth="1"/>
    <col min="501" max="502" width="10.7109375" customWidth="1"/>
    <col min="504" max="504" width="11.5703125" customWidth="1"/>
    <col min="505" max="505" width="13.7109375" customWidth="1"/>
    <col min="506" max="509" width="9.28515625" customWidth="1"/>
    <col min="747" max="747" width="34" customWidth="1"/>
    <col min="748" max="748" width="11.28515625" customWidth="1"/>
    <col min="749" max="749" width="11" customWidth="1"/>
    <col min="757" max="758" width="10.7109375" customWidth="1"/>
    <col min="760" max="760" width="11.5703125" customWidth="1"/>
    <col min="761" max="761" width="13.7109375" customWidth="1"/>
    <col min="762" max="765" width="9.28515625" customWidth="1"/>
    <col min="1003" max="1003" width="34" customWidth="1"/>
    <col min="1004" max="1004" width="11.28515625" customWidth="1"/>
    <col min="1005" max="1005" width="11" customWidth="1"/>
    <col min="1013" max="1014" width="10.7109375" customWidth="1"/>
    <col min="1016" max="1016" width="11.5703125" customWidth="1"/>
    <col min="1017" max="1017" width="13.7109375" customWidth="1"/>
    <col min="1018" max="1021" width="9.28515625" customWidth="1"/>
    <col min="1259" max="1259" width="34" customWidth="1"/>
    <col min="1260" max="1260" width="11.28515625" customWidth="1"/>
    <col min="1261" max="1261" width="11" customWidth="1"/>
    <col min="1269" max="1270" width="10.7109375" customWidth="1"/>
    <col min="1272" max="1272" width="11.5703125" customWidth="1"/>
    <col min="1273" max="1273" width="13.7109375" customWidth="1"/>
    <col min="1274" max="1277" width="9.28515625" customWidth="1"/>
    <col min="1515" max="1515" width="34" customWidth="1"/>
    <col min="1516" max="1516" width="11.28515625" customWidth="1"/>
    <col min="1517" max="1517" width="11" customWidth="1"/>
    <col min="1525" max="1526" width="10.7109375" customWidth="1"/>
    <col min="1528" max="1528" width="11.5703125" customWidth="1"/>
    <col min="1529" max="1529" width="13.7109375" customWidth="1"/>
    <col min="1530" max="1533" width="9.28515625" customWidth="1"/>
    <col min="1771" max="1771" width="34" customWidth="1"/>
    <col min="1772" max="1772" width="11.28515625" customWidth="1"/>
    <col min="1773" max="1773" width="11" customWidth="1"/>
    <col min="1781" max="1782" width="10.7109375" customWidth="1"/>
    <col min="1784" max="1784" width="11.5703125" customWidth="1"/>
    <col min="1785" max="1785" width="13.7109375" customWidth="1"/>
    <col min="1786" max="1789" width="9.28515625" customWidth="1"/>
    <col min="2027" max="2027" width="34" customWidth="1"/>
    <col min="2028" max="2028" width="11.28515625" customWidth="1"/>
    <col min="2029" max="2029" width="11" customWidth="1"/>
    <col min="2037" max="2038" width="10.7109375" customWidth="1"/>
    <col min="2040" max="2040" width="11.5703125" customWidth="1"/>
    <col min="2041" max="2041" width="13.7109375" customWidth="1"/>
    <col min="2042" max="2045" width="9.28515625" customWidth="1"/>
    <col min="2283" max="2283" width="34" customWidth="1"/>
    <col min="2284" max="2284" width="11.28515625" customWidth="1"/>
    <col min="2285" max="2285" width="11" customWidth="1"/>
    <col min="2293" max="2294" width="10.7109375" customWidth="1"/>
    <col min="2296" max="2296" width="11.5703125" customWidth="1"/>
    <col min="2297" max="2297" width="13.7109375" customWidth="1"/>
    <col min="2298" max="2301" width="9.28515625" customWidth="1"/>
    <col min="2539" max="2539" width="34" customWidth="1"/>
    <col min="2540" max="2540" width="11.28515625" customWidth="1"/>
    <col min="2541" max="2541" width="11" customWidth="1"/>
    <col min="2549" max="2550" width="10.7109375" customWidth="1"/>
    <col min="2552" max="2552" width="11.5703125" customWidth="1"/>
    <col min="2553" max="2553" width="13.7109375" customWidth="1"/>
    <col min="2554" max="2557" width="9.28515625" customWidth="1"/>
    <col min="2795" max="2795" width="34" customWidth="1"/>
    <col min="2796" max="2796" width="11.28515625" customWidth="1"/>
    <col min="2797" max="2797" width="11" customWidth="1"/>
    <col min="2805" max="2806" width="10.7109375" customWidth="1"/>
    <col min="2808" max="2808" width="11.5703125" customWidth="1"/>
    <col min="2809" max="2809" width="13.7109375" customWidth="1"/>
    <col min="2810" max="2813" width="9.28515625" customWidth="1"/>
    <col min="3051" max="3051" width="34" customWidth="1"/>
    <col min="3052" max="3052" width="11.28515625" customWidth="1"/>
    <col min="3053" max="3053" width="11" customWidth="1"/>
    <col min="3061" max="3062" width="10.7109375" customWidth="1"/>
    <col min="3064" max="3064" width="11.5703125" customWidth="1"/>
    <col min="3065" max="3065" width="13.7109375" customWidth="1"/>
    <col min="3066" max="3069" width="9.28515625" customWidth="1"/>
    <col min="3307" max="3307" width="34" customWidth="1"/>
    <col min="3308" max="3308" width="11.28515625" customWidth="1"/>
    <col min="3309" max="3309" width="11" customWidth="1"/>
    <col min="3317" max="3318" width="10.7109375" customWidth="1"/>
    <col min="3320" max="3320" width="11.5703125" customWidth="1"/>
    <col min="3321" max="3321" width="13.7109375" customWidth="1"/>
    <col min="3322" max="3325" width="9.28515625" customWidth="1"/>
    <col min="3563" max="3563" width="34" customWidth="1"/>
    <col min="3564" max="3564" width="11.28515625" customWidth="1"/>
    <col min="3565" max="3565" width="11" customWidth="1"/>
    <col min="3573" max="3574" width="10.7109375" customWidth="1"/>
    <col min="3576" max="3576" width="11.5703125" customWidth="1"/>
    <col min="3577" max="3577" width="13.7109375" customWidth="1"/>
    <col min="3578" max="3581" width="9.28515625" customWidth="1"/>
    <col min="3819" max="3819" width="34" customWidth="1"/>
    <col min="3820" max="3820" width="11.28515625" customWidth="1"/>
    <col min="3821" max="3821" width="11" customWidth="1"/>
    <col min="3829" max="3830" width="10.7109375" customWidth="1"/>
    <col min="3832" max="3832" width="11.5703125" customWidth="1"/>
    <col min="3833" max="3833" width="13.7109375" customWidth="1"/>
    <col min="3834" max="3837" width="9.28515625" customWidth="1"/>
    <col min="4075" max="4075" width="34" customWidth="1"/>
    <col min="4076" max="4076" width="11.28515625" customWidth="1"/>
    <col min="4077" max="4077" width="11" customWidth="1"/>
    <col min="4085" max="4086" width="10.7109375" customWidth="1"/>
    <col min="4088" max="4088" width="11.5703125" customWidth="1"/>
    <col min="4089" max="4089" width="13.7109375" customWidth="1"/>
    <col min="4090" max="4093" width="9.28515625" customWidth="1"/>
    <col min="4331" max="4331" width="34" customWidth="1"/>
    <col min="4332" max="4332" width="11.28515625" customWidth="1"/>
    <col min="4333" max="4333" width="11" customWidth="1"/>
    <col min="4341" max="4342" width="10.7109375" customWidth="1"/>
    <col min="4344" max="4344" width="11.5703125" customWidth="1"/>
    <col min="4345" max="4345" width="13.7109375" customWidth="1"/>
    <col min="4346" max="4349" width="9.28515625" customWidth="1"/>
    <col min="4587" max="4587" width="34" customWidth="1"/>
    <col min="4588" max="4588" width="11.28515625" customWidth="1"/>
    <col min="4589" max="4589" width="11" customWidth="1"/>
    <col min="4597" max="4598" width="10.7109375" customWidth="1"/>
    <col min="4600" max="4600" width="11.5703125" customWidth="1"/>
    <col min="4601" max="4601" width="13.7109375" customWidth="1"/>
    <col min="4602" max="4605" width="9.28515625" customWidth="1"/>
    <col min="4843" max="4843" width="34" customWidth="1"/>
    <col min="4844" max="4844" width="11.28515625" customWidth="1"/>
    <col min="4845" max="4845" width="11" customWidth="1"/>
    <col min="4853" max="4854" width="10.7109375" customWidth="1"/>
    <col min="4856" max="4856" width="11.5703125" customWidth="1"/>
    <col min="4857" max="4857" width="13.7109375" customWidth="1"/>
    <col min="4858" max="4861" width="9.28515625" customWidth="1"/>
    <col min="5099" max="5099" width="34" customWidth="1"/>
    <col min="5100" max="5100" width="11.28515625" customWidth="1"/>
    <col min="5101" max="5101" width="11" customWidth="1"/>
    <col min="5109" max="5110" width="10.7109375" customWidth="1"/>
    <col min="5112" max="5112" width="11.5703125" customWidth="1"/>
    <col min="5113" max="5113" width="13.7109375" customWidth="1"/>
    <col min="5114" max="5117" width="9.28515625" customWidth="1"/>
    <col min="5355" max="5355" width="34" customWidth="1"/>
    <col min="5356" max="5356" width="11.28515625" customWidth="1"/>
    <col min="5357" max="5357" width="11" customWidth="1"/>
    <col min="5365" max="5366" width="10.7109375" customWidth="1"/>
    <col min="5368" max="5368" width="11.5703125" customWidth="1"/>
    <col min="5369" max="5369" width="13.7109375" customWidth="1"/>
    <col min="5370" max="5373" width="9.28515625" customWidth="1"/>
    <col min="5611" max="5611" width="34" customWidth="1"/>
    <col min="5612" max="5612" width="11.28515625" customWidth="1"/>
    <col min="5613" max="5613" width="11" customWidth="1"/>
    <col min="5621" max="5622" width="10.7109375" customWidth="1"/>
    <col min="5624" max="5624" width="11.5703125" customWidth="1"/>
    <col min="5625" max="5625" width="13.7109375" customWidth="1"/>
    <col min="5626" max="5629" width="9.28515625" customWidth="1"/>
    <col min="5867" max="5867" width="34" customWidth="1"/>
    <col min="5868" max="5868" width="11.28515625" customWidth="1"/>
    <col min="5869" max="5869" width="11" customWidth="1"/>
    <col min="5877" max="5878" width="10.7109375" customWidth="1"/>
    <col min="5880" max="5880" width="11.5703125" customWidth="1"/>
    <col min="5881" max="5881" width="13.7109375" customWidth="1"/>
    <col min="5882" max="5885" width="9.28515625" customWidth="1"/>
    <col min="6123" max="6123" width="34" customWidth="1"/>
    <col min="6124" max="6124" width="11.28515625" customWidth="1"/>
    <col min="6125" max="6125" width="11" customWidth="1"/>
    <col min="6133" max="6134" width="10.7109375" customWidth="1"/>
    <col min="6136" max="6136" width="11.5703125" customWidth="1"/>
    <col min="6137" max="6137" width="13.7109375" customWidth="1"/>
    <col min="6138" max="6141" width="9.28515625" customWidth="1"/>
    <col min="6379" max="6379" width="34" customWidth="1"/>
    <col min="6380" max="6380" width="11.28515625" customWidth="1"/>
    <col min="6381" max="6381" width="11" customWidth="1"/>
    <col min="6389" max="6390" width="10.7109375" customWidth="1"/>
    <col min="6392" max="6392" width="11.5703125" customWidth="1"/>
    <col min="6393" max="6393" width="13.7109375" customWidth="1"/>
    <col min="6394" max="6397" width="9.28515625" customWidth="1"/>
    <col min="6635" max="6635" width="34" customWidth="1"/>
    <col min="6636" max="6636" width="11.28515625" customWidth="1"/>
    <col min="6637" max="6637" width="11" customWidth="1"/>
    <col min="6645" max="6646" width="10.7109375" customWidth="1"/>
    <col min="6648" max="6648" width="11.5703125" customWidth="1"/>
    <col min="6649" max="6649" width="13.7109375" customWidth="1"/>
    <col min="6650" max="6653" width="9.28515625" customWidth="1"/>
    <col min="6891" max="6891" width="34" customWidth="1"/>
    <col min="6892" max="6892" width="11.28515625" customWidth="1"/>
    <col min="6893" max="6893" width="11" customWidth="1"/>
    <col min="6901" max="6902" width="10.7109375" customWidth="1"/>
    <col min="6904" max="6904" width="11.5703125" customWidth="1"/>
    <col min="6905" max="6905" width="13.7109375" customWidth="1"/>
    <col min="6906" max="6909" width="9.28515625" customWidth="1"/>
    <col min="7147" max="7147" width="34" customWidth="1"/>
    <col min="7148" max="7148" width="11.28515625" customWidth="1"/>
    <col min="7149" max="7149" width="11" customWidth="1"/>
    <col min="7157" max="7158" width="10.7109375" customWidth="1"/>
    <col min="7160" max="7160" width="11.5703125" customWidth="1"/>
    <col min="7161" max="7161" width="13.7109375" customWidth="1"/>
    <col min="7162" max="7165" width="9.28515625" customWidth="1"/>
    <col min="7403" max="7403" width="34" customWidth="1"/>
    <col min="7404" max="7404" width="11.28515625" customWidth="1"/>
    <col min="7405" max="7405" width="11" customWidth="1"/>
    <col min="7413" max="7414" width="10.7109375" customWidth="1"/>
    <col min="7416" max="7416" width="11.5703125" customWidth="1"/>
    <col min="7417" max="7417" width="13.7109375" customWidth="1"/>
    <col min="7418" max="7421" width="9.28515625" customWidth="1"/>
    <col min="7659" max="7659" width="34" customWidth="1"/>
    <col min="7660" max="7660" width="11.28515625" customWidth="1"/>
    <col min="7661" max="7661" width="11" customWidth="1"/>
    <col min="7669" max="7670" width="10.7109375" customWidth="1"/>
    <col min="7672" max="7672" width="11.5703125" customWidth="1"/>
    <col min="7673" max="7673" width="13.7109375" customWidth="1"/>
    <col min="7674" max="7677" width="9.28515625" customWidth="1"/>
    <col min="7915" max="7915" width="34" customWidth="1"/>
    <col min="7916" max="7916" width="11.28515625" customWidth="1"/>
    <col min="7917" max="7917" width="11" customWidth="1"/>
    <col min="7925" max="7926" width="10.7109375" customWidth="1"/>
    <col min="7928" max="7928" width="11.5703125" customWidth="1"/>
    <col min="7929" max="7929" width="13.7109375" customWidth="1"/>
    <col min="7930" max="7933" width="9.28515625" customWidth="1"/>
    <col min="8171" max="8171" width="34" customWidth="1"/>
    <col min="8172" max="8172" width="11.28515625" customWidth="1"/>
    <col min="8173" max="8173" width="11" customWidth="1"/>
    <col min="8181" max="8182" width="10.7109375" customWidth="1"/>
    <col min="8184" max="8184" width="11.5703125" customWidth="1"/>
    <col min="8185" max="8185" width="13.7109375" customWidth="1"/>
    <col min="8186" max="8189" width="9.28515625" customWidth="1"/>
    <col min="8427" max="8427" width="34" customWidth="1"/>
    <col min="8428" max="8428" width="11.28515625" customWidth="1"/>
    <col min="8429" max="8429" width="11" customWidth="1"/>
    <col min="8437" max="8438" width="10.7109375" customWidth="1"/>
    <col min="8440" max="8440" width="11.5703125" customWidth="1"/>
    <col min="8441" max="8441" width="13.7109375" customWidth="1"/>
    <col min="8442" max="8445" width="9.28515625" customWidth="1"/>
    <col min="8683" max="8683" width="34" customWidth="1"/>
    <col min="8684" max="8684" width="11.28515625" customWidth="1"/>
    <col min="8685" max="8685" width="11" customWidth="1"/>
    <col min="8693" max="8694" width="10.7109375" customWidth="1"/>
    <col min="8696" max="8696" width="11.5703125" customWidth="1"/>
    <col min="8697" max="8697" width="13.7109375" customWidth="1"/>
    <col min="8698" max="8701" width="9.28515625" customWidth="1"/>
    <col min="8939" max="8939" width="34" customWidth="1"/>
    <col min="8940" max="8940" width="11.28515625" customWidth="1"/>
    <col min="8941" max="8941" width="11" customWidth="1"/>
    <col min="8949" max="8950" width="10.7109375" customWidth="1"/>
    <col min="8952" max="8952" width="11.5703125" customWidth="1"/>
    <col min="8953" max="8953" width="13.7109375" customWidth="1"/>
    <col min="8954" max="8957" width="9.28515625" customWidth="1"/>
    <col min="9195" max="9195" width="34" customWidth="1"/>
    <col min="9196" max="9196" width="11.28515625" customWidth="1"/>
    <col min="9197" max="9197" width="11" customWidth="1"/>
    <col min="9205" max="9206" width="10.7109375" customWidth="1"/>
    <col min="9208" max="9208" width="11.5703125" customWidth="1"/>
    <col min="9209" max="9209" width="13.7109375" customWidth="1"/>
    <col min="9210" max="9213" width="9.28515625" customWidth="1"/>
    <col min="9451" max="9451" width="34" customWidth="1"/>
    <col min="9452" max="9452" width="11.28515625" customWidth="1"/>
    <col min="9453" max="9453" width="11" customWidth="1"/>
    <col min="9461" max="9462" width="10.7109375" customWidth="1"/>
    <col min="9464" max="9464" width="11.5703125" customWidth="1"/>
    <col min="9465" max="9465" width="13.7109375" customWidth="1"/>
    <col min="9466" max="9469" width="9.28515625" customWidth="1"/>
    <col min="9707" max="9707" width="34" customWidth="1"/>
    <col min="9708" max="9708" width="11.28515625" customWidth="1"/>
    <col min="9709" max="9709" width="11" customWidth="1"/>
    <col min="9717" max="9718" width="10.7109375" customWidth="1"/>
    <col min="9720" max="9720" width="11.5703125" customWidth="1"/>
    <col min="9721" max="9721" width="13.7109375" customWidth="1"/>
    <col min="9722" max="9725" width="9.28515625" customWidth="1"/>
    <col min="9963" max="9963" width="34" customWidth="1"/>
    <col min="9964" max="9964" width="11.28515625" customWidth="1"/>
    <col min="9965" max="9965" width="11" customWidth="1"/>
    <col min="9973" max="9974" width="10.7109375" customWidth="1"/>
    <col min="9976" max="9976" width="11.5703125" customWidth="1"/>
    <col min="9977" max="9977" width="13.7109375" customWidth="1"/>
    <col min="9978" max="9981" width="9.28515625" customWidth="1"/>
    <col min="10219" max="10219" width="34" customWidth="1"/>
    <col min="10220" max="10220" width="11.28515625" customWidth="1"/>
    <col min="10221" max="10221" width="11" customWidth="1"/>
    <col min="10229" max="10230" width="10.7109375" customWidth="1"/>
    <col min="10232" max="10232" width="11.5703125" customWidth="1"/>
    <col min="10233" max="10233" width="13.7109375" customWidth="1"/>
    <col min="10234" max="10237" width="9.28515625" customWidth="1"/>
    <col min="10475" max="10475" width="34" customWidth="1"/>
    <col min="10476" max="10476" width="11.28515625" customWidth="1"/>
    <col min="10477" max="10477" width="11" customWidth="1"/>
    <col min="10485" max="10486" width="10.7109375" customWidth="1"/>
    <col min="10488" max="10488" width="11.5703125" customWidth="1"/>
    <col min="10489" max="10489" width="13.7109375" customWidth="1"/>
    <col min="10490" max="10493" width="9.28515625" customWidth="1"/>
    <col min="10731" max="10731" width="34" customWidth="1"/>
    <col min="10732" max="10732" width="11.28515625" customWidth="1"/>
    <col min="10733" max="10733" width="11" customWidth="1"/>
    <col min="10741" max="10742" width="10.7109375" customWidth="1"/>
    <col min="10744" max="10744" width="11.5703125" customWidth="1"/>
    <col min="10745" max="10745" width="13.7109375" customWidth="1"/>
    <col min="10746" max="10749" width="9.28515625" customWidth="1"/>
    <col min="10987" max="10987" width="34" customWidth="1"/>
    <col min="10988" max="10988" width="11.28515625" customWidth="1"/>
    <col min="10989" max="10989" width="11" customWidth="1"/>
    <col min="10997" max="10998" width="10.7109375" customWidth="1"/>
    <col min="11000" max="11000" width="11.5703125" customWidth="1"/>
    <col min="11001" max="11001" width="13.7109375" customWidth="1"/>
    <col min="11002" max="11005" width="9.28515625" customWidth="1"/>
    <col min="11243" max="11243" width="34" customWidth="1"/>
    <col min="11244" max="11244" width="11.28515625" customWidth="1"/>
    <col min="11245" max="11245" width="11" customWidth="1"/>
    <col min="11253" max="11254" width="10.7109375" customWidth="1"/>
    <col min="11256" max="11256" width="11.5703125" customWidth="1"/>
    <col min="11257" max="11257" width="13.7109375" customWidth="1"/>
    <col min="11258" max="11261" width="9.28515625" customWidth="1"/>
    <col min="11499" max="11499" width="34" customWidth="1"/>
    <col min="11500" max="11500" width="11.28515625" customWidth="1"/>
    <col min="11501" max="11501" width="11" customWidth="1"/>
    <col min="11509" max="11510" width="10.7109375" customWidth="1"/>
    <col min="11512" max="11512" width="11.5703125" customWidth="1"/>
    <col min="11513" max="11513" width="13.7109375" customWidth="1"/>
    <col min="11514" max="11517" width="9.28515625" customWidth="1"/>
    <col min="11755" max="11755" width="34" customWidth="1"/>
    <col min="11756" max="11756" width="11.28515625" customWidth="1"/>
    <col min="11757" max="11757" width="11" customWidth="1"/>
    <col min="11765" max="11766" width="10.7109375" customWidth="1"/>
    <col min="11768" max="11768" width="11.5703125" customWidth="1"/>
    <col min="11769" max="11769" width="13.7109375" customWidth="1"/>
    <col min="11770" max="11773" width="9.28515625" customWidth="1"/>
    <col min="12011" max="12011" width="34" customWidth="1"/>
    <col min="12012" max="12012" width="11.28515625" customWidth="1"/>
    <col min="12013" max="12013" width="11" customWidth="1"/>
    <col min="12021" max="12022" width="10.7109375" customWidth="1"/>
    <col min="12024" max="12024" width="11.5703125" customWidth="1"/>
    <col min="12025" max="12025" width="13.7109375" customWidth="1"/>
    <col min="12026" max="12029" width="9.28515625" customWidth="1"/>
    <col min="12267" max="12267" width="34" customWidth="1"/>
    <col min="12268" max="12268" width="11.28515625" customWidth="1"/>
    <col min="12269" max="12269" width="11" customWidth="1"/>
    <col min="12277" max="12278" width="10.7109375" customWidth="1"/>
    <col min="12280" max="12280" width="11.5703125" customWidth="1"/>
    <col min="12281" max="12281" width="13.7109375" customWidth="1"/>
    <col min="12282" max="12285" width="9.28515625" customWidth="1"/>
    <col min="12523" max="12523" width="34" customWidth="1"/>
    <col min="12524" max="12524" width="11.28515625" customWidth="1"/>
    <col min="12525" max="12525" width="11" customWidth="1"/>
    <col min="12533" max="12534" width="10.7109375" customWidth="1"/>
    <col min="12536" max="12536" width="11.5703125" customWidth="1"/>
    <col min="12537" max="12537" width="13.7109375" customWidth="1"/>
    <col min="12538" max="12541" width="9.28515625" customWidth="1"/>
    <col min="12779" max="12779" width="34" customWidth="1"/>
    <col min="12780" max="12780" width="11.28515625" customWidth="1"/>
    <col min="12781" max="12781" width="11" customWidth="1"/>
    <col min="12789" max="12790" width="10.7109375" customWidth="1"/>
    <col min="12792" max="12792" width="11.5703125" customWidth="1"/>
    <col min="12793" max="12793" width="13.7109375" customWidth="1"/>
    <col min="12794" max="12797" width="9.28515625" customWidth="1"/>
    <col min="13035" max="13035" width="34" customWidth="1"/>
    <col min="13036" max="13036" width="11.28515625" customWidth="1"/>
    <col min="13037" max="13037" width="11" customWidth="1"/>
    <col min="13045" max="13046" width="10.7109375" customWidth="1"/>
    <col min="13048" max="13048" width="11.5703125" customWidth="1"/>
    <col min="13049" max="13049" width="13.7109375" customWidth="1"/>
    <col min="13050" max="13053" width="9.28515625" customWidth="1"/>
    <col min="13291" max="13291" width="34" customWidth="1"/>
    <col min="13292" max="13292" width="11.28515625" customWidth="1"/>
    <col min="13293" max="13293" width="11" customWidth="1"/>
    <col min="13301" max="13302" width="10.7109375" customWidth="1"/>
    <col min="13304" max="13304" width="11.5703125" customWidth="1"/>
    <col min="13305" max="13305" width="13.7109375" customWidth="1"/>
    <col min="13306" max="13309" width="9.28515625" customWidth="1"/>
    <col min="13547" max="13547" width="34" customWidth="1"/>
    <col min="13548" max="13548" width="11.28515625" customWidth="1"/>
    <col min="13549" max="13549" width="11" customWidth="1"/>
    <col min="13557" max="13558" width="10.7109375" customWidth="1"/>
    <col min="13560" max="13560" width="11.5703125" customWidth="1"/>
    <col min="13561" max="13561" width="13.7109375" customWidth="1"/>
    <col min="13562" max="13565" width="9.28515625" customWidth="1"/>
    <col min="13803" max="13803" width="34" customWidth="1"/>
    <col min="13804" max="13804" width="11.28515625" customWidth="1"/>
    <col min="13805" max="13805" width="11" customWidth="1"/>
    <col min="13813" max="13814" width="10.7109375" customWidth="1"/>
    <col min="13816" max="13816" width="11.5703125" customWidth="1"/>
    <col min="13817" max="13817" width="13.7109375" customWidth="1"/>
    <col min="13818" max="13821" width="9.28515625" customWidth="1"/>
    <col min="14059" max="14059" width="34" customWidth="1"/>
    <col min="14060" max="14060" width="11.28515625" customWidth="1"/>
    <col min="14061" max="14061" width="11" customWidth="1"/>
    <col min="14069" max="14070" width="10.7109375" customWidth="1"/>
    <col min="14072" max="14072" width="11.5703125" customWidth="1"/>
    <col min="14073" max="14073" width="13.7109375" customWidth="1"/>
    <col min="14074" max="14077" width="9.28515625" customWidth="1"/>
    <col min="14315" max="14315" width="34" customWidth="1"/>
    <col min="14316" max="14316" width="11.28515625" customWidth="1"/>
    <col min="14317" max="14317" width="11" customWidth="1"/>
    <col min="14325" max="14326" width="10.7109375" customWidth="1"/>
    <col min="14328" max="14328" width="11.5703125" customWidth="1"/>
    <col min="14329" max="14329" width="13.7109375" customWidth="1"/>
    <col min="14330" max="14333" width="9.28515625" customWidth="1"/>
    <col min="14571" max="14571" width="34" customWidth="1"/>
    <col min="14572" max="14572" width="11.28515625" customWidth="1"/>
    <col min="14573" max="14573" width="11" customWidth="1"/>
    <col min="14581" max="14582" width="10.7109375" customWidth="1"/>
    <col min="14584" max="14584" width="11.5703125" customWidth="1"/>
    <col min="14585" max="14585" width="13.7109375" customWidth="1"/>
    <col min="14586" max="14589" width="9.28515625" customWidth="1"/>
    <col min="14827" max="14827" width="34" customWidth="1"/>
    <col min="14828" max="14828" width="11.28515625" customWidth="1"/>
    <col min="14829" max="14829" width="11" customWidth="1"/>
    <col min="14837" max="14838" width="10.7109375" customWidth="1"/>
    <col min="14840" max="14840" width="11.5703125" customWidth="1"/>
    <col min="14841" max="14841" width="13.7109375" customWidth="1"/>
    <col min="14842" max="14845" width="9.28515625" customWidth="1"/>
    <col min="15083" max="15083" width="34" customWidth="1"/>
    <col min="15084" max="15084" width="11.28515625" customWidth="1"/>
    <col min="15085" max="15085" width="11" customWidth="1"/>
    <col min="15093" max="15094" width="10.7109375" customWidth="1"/>
    <col min="15096" max="15096" width="11.5703125" customWidth="1"/>
    <col min="15097" max="15097" width="13.7109375" customWidth="1"/>
    <col min="15098" max="15101" width="9.28515625" customWidth="1"/>
    <col min="15339" max="15339" width="34" customWidth="1"/>
    <col min="15340" max="15340" width="11.28515625" customWidth="1"/>
    <col min="15341" max="15341" width="11" customWidth="1"/>
    <col min="15349" max="15350" width="10.7109375" customWidth="1"/>
    <col min="15352" max="15352" width="11.5703125" customWidth="1"/>
    <col min="15353" max="15353" width="13.7109375" customWidth="1"/>
    <col min="15354" max="15357" width="9.28515625" customWidth="1"/>
    <col min="15595" max="15595" width="34" customWidth="1"/>
    <col min="15596" max="15596" width="11.28515625" customWidth="1"/>
    <col min="15597" max="15597" width="11" customWidth="1"/>
    <col min="15605" max="15606" width="10.7109375" customWidth="1"/>
    <col min="15608" max="15608" width="11.5703125" customWidth="1"/>
    <col min="15609" max="15609" width="13.7109375" customWidth="1"/>
    <col min="15610" max="15613" width="9.28515625" customWidth="1"/>
    <col min="15851" max="15851" width="34" customWidth="1"/>
    <col min="15852" max="15852" width="11.28515625" customWidth="1"/>
    <col min="15853" max="15853" width="11" customWidth="1"/>
    <col min="15861" max="15862" width="10.7109375" customWidth="1"/>
    <col min="15864" max="15864" width="11.5703125" customWidth="1"/>
    <col min="15865" max="15865" width="13.7109375" customWidth="1"/>
    <col min="15866" max="15869" width="9.28515625" customWidth="1"/>
    <col min="16107" max="16107" width="34" customWidth="1"/>
    <col min="16108" max="16108" width="11.28515625" customWidth="1"/>
    <col min="16109" max="16109" width="11" customWidth="1"/>
    <col min="16117" max="16118" width="10.7109375" customWidth="1"/>
    <col min="16120" max="16120" width="11.5703125" customWidth="1"/>
    <col min="16121" max="16121" width="13.7109375" customWidth="1"/>
    <col min="16122" max="16125" width="9.28515625" customWidth="1"/>
  </cols>
  <sheetData>
    <row r="1" spans="1:11" ht="44.4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35" t="s">
        <v>72</v>
      </c>
      <c r="B2" s="36" t="s">
        <v>288</v>
      </c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637" t="s">
        <v>171</v>
      </c>
      <c r="G3" s="637"/>
      <c r="H3" s="637"/>
      <c r="I3" s="637"/>
      <c r="J3" s="637"/>
      <c r="K3" s="638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15" customHeight="1" x14ac:dyDescent="0.25">
      <c r="A6" s="297" t="s">
        <v>212</v>
      </c>
      <c r="B6" s="298" t="s">
        <v>213</v>
      </c>
      <c r="C6" s="297">
        <f>D6+E6</f>
        <v>0</v>
      </c>
      <c r="D6" s="297"/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34.15" customHeight="1" x14ac:dyDescent="0.25">
      <c r="A7" s="300"/>
      <c r="B7" s="301" t="s">
        <v>214</v>
      </c>
      <c r="C7" s="299">
        <f t="shared" ref="C7:C51" si="0">D7+E7</f>
        <v>0</v>
      </c>
      <c r="D7" s="299"/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26.45" customHeight="1" x14ac:dyDescent="0.25">
      <c r="A8" s="302"/>
      <c r="B8" s="301" t="s">
        <v>215</v>
      </c>
      <c r="C8" s="299">
        <f t="shared" si="0"/>
        <v>0</v>
      </c>
      <c r="D8" s="299"/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32.450000000000003" customHeight="1" x14ac:dyDescent="0.25">
      <c r="A9" s="301" t="s">
        <v>216</v>
      </c>
      <c r="B9" s="301" t="s">
        <v>217</v>
      </c>
      <c r="C9" s="299">
        <f t="shared" si="0"/>
        <v>0</v>
      </c>
      <c r="D9" s="299"/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0</v>
      </c>
      <c r="D10" s="299"/>
      <c r="E10" s="299"/>
      <c r="F10" s="299">
        <f t="shared" si="1"/>
        <v>0</v>
      </c>
      <c r="G10" s="299"/>
      <c r="H10" s="299"/>
      <c r="I10" s="299">
        <f t="shared" si="2"/>
        <v>0</v>
      </c>
      <c r="J10" s="299"/>
      <c r="K10" s="299"/>
    </row>
    <row r="11" spans="1:11" x14ac:dyDescent="0.25">
      <c r="A11" s="301" t="s">
        <v>220</v>
      </c>
      <c r="B11" s="301" t="s">
        <v>221</v>
      </c>
      <c r="C11" s="299">
        <f t="shared" si="0"/>
        <v>0</v>
      </c>
      <c r="D11" s="299"/>
      <c r="E11" s="299"/>
      <c r="F11" s="299">
        <f t="shared" si="1"/>
        <v>0</v>
      </c>
      <c r="G11" s="299"/>
      <c r="H11" s="299"/>
      <c r="I11" s="299">
        <f t="shared" si="2"/>
        <v>0</v>
      </c>
      <c r="J11" s="299"/>
      <c r="K11" s="299"/>
    </row>
    <row r="12" spans="1:11" x14ac:dyDescent="0.25">
      <c r="A12" s="301" t="s">
        <v>222</v>
      </c>
      <c r="B12" s="301" t="s">
        <v>223</v>
      </c>
      <c r="C12" s="299">
        <f t="shared" si="0"/>
        <v>0</v>
      </c>
      <c r="D12" s="299"/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0</v>
      </c>
      <c r="D14" s="299"/>
      <c r="E14" s="299"/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0</v>
      </c>
      <c r="D15" s="299"/>
      <c r="E15" s="299"/>
      <c r="F15" s="299">
        <f t="shared" si="1"/>
        <v>0</v>
      </c>
      <c r="G15" s="299"/>
      <c r="H15" s="299"/>
      <c r="I15" s="299">
        <f t="shared" si="2"/>
        <v>0</v>
      </c>
      <c r="J15" s="299"/>
      <c r="K15" s="299"/>
    </row>
    <row r="16" spans="1:11" ht="31.9" customHeight="1" x14ac:dyDescent="0.25">
      <c r="A16" s="301" t="s">
        <v>228</v>
      </c>
      <c r="B16" s="301" t="s">
        <v>229</v>
      </c>
      <c r="C16" s="299">
        <f t="shared" si="0"/>
        <v>0</v>
      </c>
      <c r="D16" s="299"/>
      <c r="E16" s="299"/>
      <c r="F16" s="299">
        <f t="shared" si="1"/>
        <v>0</v>
      </c>
      <c r="G16" s="299"/>
      <c r="H16" s="299"/>
      <c r="I16" s="299">
        <f t="shared" si="2"/>
        <v>0</v>
      </c>
      <c r="J16" s="299"/>
      <c r="K16" s="299"/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0</v>
      </c>
      <c r="D18" s="299"/>
      <c r="E18" s="299"/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149999999999999" customHeight="1" x14ac:dyDescent="0.25">
      <c r="A19" s="302" t="s">
        <v>147</v>
      </c>
      <c r="B19" s="302" t="s">
        <v>146</v>
      </c>
      <c r="C19" s="299">
        <f t="shared" si="0"/>
        <v>0</v>
      </c>
      <c r="D19" s="299"/>
      <c r="E19" s="299"/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149999999999999" customHeight="1" x14ac:dyDescent="0.25">
      <c r="A20" s="302" t="s">
        <v>234</v>
      </c>
      <c r="B20" s="301" t="s">
        <v>235</v>
      </c>
      <c r="C20" s="299">
        <f t="shared" si="0"/>
        <v>0</v>
      </c>
      <c r="D20" s="299"/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43.9" customHeight="1" x14ac:dyDescent="0.25">
      <c r="A21" s="302"/>
      <c r="B21" s="303" t="s">
        <v>236</v>
      </c>
      <c r="C21" s="299">
        <f t="shared" si="0"/>
        <v>0</v>
      </c>
      <c r="D21" s="299"/>
      <c r="E21" s="299"/>
      <c r="F21" s="299">
        <f t="shared" si="1"/>
        <v>0</v>
      </c>
      <c r="G21" s="299"/>
      <c r="H21" s="299"/>
      <c r="I21" s="299">
        <f t="shared" si="2"/>
        <v>0</v>
      </c>
      <c r="J21" s="299"/>
      <c r="K21" s="299"/>
    </row>
    <row r="22" spans="1:11" x14ac:dyDescent="0.25">
      <c r="A22" s="301" t="s">
        <v>237</v>
      </c>
      <c r="B22" s="301" t="s">
        <v>238</v>
      </c>
      <c r="C22" s="299">
        <f t="shared" si="0"/>
        <v>0</v>
      </c>
      <c r="D22" s="299"/>
      <c r="E22" s="299"/>
      <c r="F22" s="299">
        <f t="shared" si="1"/>
        <v>0</v>
      </c>
      <c r="G22" s="299"/>
      <c r="H22" s="299"/>
      <c r="I22" s="299">
        <f t="shared" si="2"/>
        <v>0</v>
      </c>
      <c r="J22" s="299"/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0</v>
      </c>
      <c r="D23" s="299">
        <f t="shared" ref="D23:E23" si="3">D24+D25+D26</f>
        <v>0</v>
      </c>
      <c r="E23" s="299">
        <f t="shared" si="3"/>
        <v>0</v>
      </c>
      <c r="F23" s="299">
        <f t="shared" si="1"/>
        <v>0</v>
      </c>
      <c r="G23" s="299">
        <f t="shared" ref="G23:K23" si="4">G24+G25+G26</f>
        <v>0</v>
      </c>
      <c r="H23" s="299">
        <f t="shared" si="4"/>
        <v>0</v>
      </c>
      <c r="I23" s="299">
        <f t="shared" si="2"/>
        <v>0</v>
      </c>
      <c r="J23" s="299">
        <f t="shared" si="4"/>
        <v>0</v>
      </c>
      <c r="K23" s="299">
        <f t="shared" si="4"/>
        <v>0</v>
      </c>
    </row>
    <row r="24" spans="1:11" x14ac:dyDescent="0.25">
      <c r="A24" s="643"/>
      <c r="B24" s="304" t="s">
        <v>241</v>
      </c>
      <c r="C24" s="299">
        <f t="shared" si="0"/>
        <v>0</v>
      </c>
      <c r="D24" s="299"/>
      <c r="E24" s="299"/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83.45" customHeight="1" x14ac:dyDescent="0.25">
      <c r="A25" s="643"/>
      <c r="B25" s="304" t="s">
        <v>242</v>
      </c>
      <c r="C25" s="299">
        <f t="shared" si="0"/>
        <v>0</v>
      </c>
      <c r="D25" s="299"/>
      <c r="E25" s="299"/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8.75" x14ac:dyDescent="0.25">
      <c r="A26" s="644"/>
      <c r="B26" s="304" t="s">
        <v>243</v>
      </c>
      <c r="C26" s="299">
        <f t="shared" si="0"/>
        <v>0</v>
      </c>
      <c r="D26" s="299"/>
      <c r="E26" s="299"/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x14ac:dyDescent="0.25">
      <c r="A27" s="645" t="s">
        <v>244</v>
      </c>
      <c r="B27" s="301" t="s">
        <v>245</v>
      </c>
      <c r="C27" s="299">
        <f t="shared" si="0"/>
        <v>0</v>
      </c>
      <c r="D27" s="299"/>
      <c r="E27" s="299"/>
      <c r="F27" s="299">
        <f t="shared" si="1"/>
        <v>0</v>
      </c>
      <c r="G27" s="299"/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f t="shared" si="0"/>
        <v>0</v>
      </c>
      <c r="D28" s="299"/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0</v>
      </c>
      <c r="D29" s="299"/>
      <c r="E29" s="299"/>
      <c r="F29" s="299">
        <f t="shared" si="1"/>
        <v>0</v>
      </c>
      <c r="G29" s="299"/>
      <c r="H29" s="299"/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0</v>
      </c>
      <c r="D30" s="299"/>
      <c r="E30" s="299"/>
      <c r="F30" s="299">
        <f t="shared" si="1"/>
        <v>0</v>
      </c>
      <c r="G30" s="299"/>
      <c r="H30" s="299"/>
      <c r="I30" s="299">
        <f t="shared" si="2"/>
        <v>0</v>
      </c>
      <c r="J30" s="299"/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0</v>
      </c>
      <c r="D31" s="299"/>
      <c r="E31" s="299"/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149999999999999" customHeight="1" x14ac:dyDescent="0.25">
      <c r="A32" s="301" t="s">
        <v>252</v>
      </c>
      <c r="B32" s="301" t="s">
        <v>253</v>
      </c>
      <c r="C32" s="299">
        <f t="shared" si="0"/>
        <v>0</v>
      </c>
      <c r="D32" s="299"/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0</v>
      </c>
      <c r="D33" s="299"/>
      <c r="E33" s="299"/>
      <c r="F33" s="299">
        <f t="shared" si="1"/>
        <v>0</v>
      </c>
      <c r="G33" s="299"/>
      <c r="H33" s="299"/>
      <c r="I33" s="299">
        <f t="shared" si="2"/>
        <v>0</v>
      </c>
      <c r="J33" s="299"/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0</v>
      </c>
      <c r="D34" s="299"/>
      <c r="E34" s="299"/>
      <c r="F34" s="299">
        <f t="shared" si="1"/>
        <v>0</v>
      </c>
      <c r="G34" s="299"/>
      <c r="H34" s="299"/>
      <c r="I34" s="299">
        <f t="shared" si="2"/>
        <v>0</v>
      </c>
      <c r="J34" s="299"/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0</v>
      </c>
      <c r="D35" s="299"/>
      <c r="E35" s="299"/>
      <c r="F35" s="299">
        <f t="shared" si="1"/>
        <v>0</v>
      </c>
      <c r="G35" s="299"/>
      <c r="H35" s="299"/>
      <c r="I35" s="299">
        <f t="shared" si="2"/>
        <v>0</v>
      </c>
      <c r="J35" s="299"/>
      <c r="K35" s="299"/>
    </row>
    <row r="36" spans="1:11" x14ac:dyDescent="0.25">
      <c r="A36" s="301" t="s">
        <v>257</v>
      </c>
      <c r="B36" s="301" t="s">
        <v>258</v>
      </c>
      <c r="C36" s="299">
        <f t="shared" si="0"/>
        <v>0</v>
      </c>
      <c r="D36" s="308"/>
      <c r="E36" s="299"/>
      <c r="F36" s="299">
        <f t="shared" si="1"/>
        <v>0</v>
      </c>
      <c r="G36" s="299"/>
      <c r="H36" s="299"/>
      <c r="I36" s="299">
        <f t="shared" si="2"/>
        <v>0</v>
      </c>
      <c r="J36" s="299"/>
      <c r="K36" s="299"/>
    </row>
    <row r="37" spans="1:11" x14ac:dyDescent="0.25">
      <c r="A37" s="301" t="s">
        <v>259</v>
      </c>
      <c r="B37" s="301" t="s">
        <v>260</v>
      </c>
      <c r="C37" s="299">
        <f t="shared" si="0"/>
        <v>0</v>
      </c>
      <c r="D37" s="299"/>
      <c r="E37" s="299"/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0</v>
      </c>
      <c r="D38" s="299"/>
      <c r="E38" s="299"/>
      <c r="F38" s="299">
        <f t="shared" si="1"/>
        <v>0</v>
      </c>
      <c r="G38" s="299"/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0</v>
      </c>
      <c r="D39" s="299"/>
      <c r="E39" s="299"/>
      <c r="F39" s="299">
        <f t="shared" si="1"/>
        <v>0</v>
      </c>
      <c r="G39" s="299"/>
      <c r="H39" s="299"/>
      <c r="I39" s="299">
        <f t="shared" si="2"/>
        <v>0</v>
      </c>
      <c r="J39" s="299"/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0</v>
      </c>
      <c r="D40" s="299"/>
      <c r="E40" s="299"/>
      <c r="F40" s="299">
        <f t="shared" si="1"/>
        <v>0</v>
      </c>
      <c r="G40" s="299"/>
      <c r="H40" s="299"/>
      <c r="I40" s="299">
        <f t="shared" si="2"/>
        <v>0</v>
      </c>
      <c r="J40" s="299"/>
      <c r="K40" s="299"/>
    </row>
    <row r="41" spans="1:11" x14ac:dyDescent="0.25">
      <c r="A41" s="627"/>
      <c r="B41" s="301" t="s">
        <v>267</v>
      </c>
      <c r="C41" s="299">
        <f t="shared" si="0"/>
        <v>0</v>
      </c>
      <c r="D41" s="299"/>
      <c r="E41" s="299"/>
      <c r="F41" s="299">
        <f t="shared" si="1"/>
        <v>0</v>
      </c>
      <c r="G41" s="299"/>
      <c r="H41" s="299"/>
      <c r="I41" s="299">
        <f t="shared" si="2"/>
        <v>0</v>
      </c>
      <c r="J41" s="299"/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389</v>
      </c>
      <c r="D42" s="309">
        <v>389</v>
      </c>
      <c r="E42" s="299"/>
      <c r="F42" s="299">
        <f t="shared" si="1"/>
        <v>0</v>
      </c>
      <c r="G42" s="309"/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0</v>
      </c>
      <c r="D43" s="299"/>
      <c r="E43" s="299"/>
      <c r="F43" s="299">
        <f t="shared" si="1"/>
        <v>0</v>
      </c>
      <c r="G43" s="299"/>
      <c r="H43" s="299"/>
      <c r="I43" s="299">
        <f t="shared" si="2"/>
        <v>0</v>
      </c>
      <c r="J43" s="299"/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0</v>
      </c>
      <c r="D44" s="299"/>
      <c r="E44" s="299"/>
      <c r="F44" s="299">
        <f t="shared" si="1"/>
        <v>0</v>
      </c>
      <c r="G44" s="299"/>
      <c r="H44" s="299"/>
      <c r="I44" s="299">
        <f t="shared" si="2"/>
        <v>0</v>
      </c>
      <c r="J44" s="299"/>
      <c r="K44" s="299"/>
    </row>
    <row r="45" spans="1:11" ht="18" customHeight="1" x14ac:dyDescent="0.25">
      <c r="A45" s="627"/>
      <c r="B45" s="301" t="s">
        <v>274</v>
      </c>
      <c r="C45" s="299">
        <f t="shared" si="0"/>
        <v>0</v>
      </c>
      <c r="D45" s="299"/>
      <c r="E45" s="299"/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0</v>
      </c>
      <c r="D46" s="299"/>
      <c r="E46" s="299"/>
      <c r="F46" s="299">
        <f t="shared" si="1"/>
        <v>0</v>
      </c>
      <c r="G46" s="299"/>
      <c r="H46" s="299"/>
      <c r="I46" s="299">
        <f t="shared" si="2"/>
        <v>0</v>
      </c>
      <c r="J46" s="299"/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116</v>
      </c>
      <c r="D47" s="299">
        <v>116</v>
      </c>
      <c r="E47" s="299"/>
      <c r="F47" s="299">
        <f t="shared" si="1"/>
        <v>0</v>
      </c>
      <c r="G47" s="299"/>
      <c r="H47" s="299"/>
      <c r="I47" s="299">
        <f t="shared" si="2"/>
        <v>0</v>
      </c>
      <c r="J47" s="299"/>
      <c r="K47" s="299"/>
    </row>
    <row r="48" spans="1:11" ht="19.899999999999999" customHeight="1" x14ac:dyDescent="0.25">
      <c r="A48" s="301" t="s">
        <v>278</v>
      </c>
      <c r="B48" s="301" t="s">
        <v>279</v>
      </c>
      <c r="C48" s="299">
        <f t="shared" si="0"/>
        <v>0</v>
      </c>
      <c r="D48" s="299"/>
      <c r="E48" s="299"/>
      <c r="F48" s="299">
        <f t="shared" si="1"/>
        <v>0</v>
      </c>
      <c r="G48" s="299"/>
      <c r="H48" s="299"/>
      <c r="I48" s="299">
        <f t="shared" si="2"/>
        <v>0</v>
      </c>
      <c r="J48" s="299"/>
      <c r="K48" s="299"/>
    </row>
    <row r="49" spans="1:12" ht="19.899999999999999" customHeight="1" x14ac:dyDescent="0.25">
      <c r="A49" s="301" t="s">
        <v>280</v>
      </c>
      <c r="B49" s="301" t="s">
        <v>281</v>
      </c>
      <c r="C49" s="299">
        <f t="shared" si="0"/>
        <v>0</v>
      </c>
      <c r="D49" s="299"/>
      <c r="E49" s="299"/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2" x14ac:dyDescent="0.25">
      <c r="A50" s="301" t="s">
        <v>282</v>
      </c>
      <c r="B50" s="301" t="s">
        <v>283</v>
      </c>
      <c r="C50" s="299">
        <f t="shared" si="0"/>
        <v>0</v>
      </c>
      <c r="D50" s="299"/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2" ht="31.5" x14ac:dyDescent="0.25">
      <c r="A51" s="311" t="s">
        <v>70</v>
      </c>
      <c r="B51" s="312"/>
      <c r="C51" s="271">
        <f t="shared" si="0"/>
        <v>505</v>
      </c>
      <c r="D51" s="273">
        <f>SUM(D6:D23)+SUM(D27:D50)</f>
        <v>505</v>
      </c>
      <c r="E51" s="273">
        <f>SUM(E6:E23)+SUM(E27:E50)</f>
        <v>0</v>
      </c>
      <c r="F51" s="271">
        <f t="shared" si="1"/>
        <v>0</v>
      </c>
      <c r="G51" s="273">
        <f>SUM(G6:G23)+SUM(G27:G50)</f>
        <v>0</v>
      </c>
      <c r="H51" s="273">
        <f>SUM(H6:H23)+SUM(H27:H50)</f>
        <v>0</v>
      </c>
      <c r="I51" s="271">
        <f t="shared" si="2"/>
        <v>0</v>
      </c>
      <c r="J51" s="273">
        <f>SUM(J6:J23)+SUM(J27:J50)</f>
        <v>0</v>
      </c>
      <c r="K51" s="273">
        <f>SUM(K6:K23)+SUM(K27:K50)</f>
        <v>0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1">
    <mergeCell ref="A23:A26"/>
    <mergeCell ref="A27:A29"/>
    <mergeCell ref="A40:A41"/>
    <mergeCell ref="A44:A45"/>
    <mergeCell ref="B1:K1"/>
    <mergeCell ref="A3:A5"/>
    <mergeCell ref="B3:B5"/>
    <mergeCell ref="C3:E4"/>
    <mergeCell ref="F3:K3"/>
    <mergeCell ref="F4:H4"/>
    <mergeCell ref="I4:K4"/>
  </mergeCells>
  <pageMargins left="0.7" right="0.7" top="0.75" bottom="0.75" header="0.3" footer="0.3"/>
  <pageSetup paperSize="9" scale="58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Q39"/>
  <sheetViews>
    <sheetView view="pageBreakPreview" zoomScale="60" zoomScaleNormal="60" workbookViewId="0">
      <selection activeCell="M37" sqref="M1:O1048576"/>
    </sheetView>
  </sheetViews>
  <sheetFormatPr defaultRowHeight="15" x14ac:dyDescent="0.25"/>
  <cols>
    <col min="1" max="1" width="33.28515625" style="186" customWidth="1"/>
    <col min="2" max="2" width="35.7109375" style="186" customWidth="1"/>
    <col min="3" max="5" width="9.140625" style="186"/>
    <col min="6" max="11" width="9.28515625" style="3" customWidth="1"/>
    <col min="12" max="14" width="9.140625" style="186"/>
    <col min="15" max="15" width="13.140625" style="186" customWidth="1"/>
    <col min="16" max="17" width="8.85546875" style="186" customWidth="1"/>
    <col min="18" max="247" width="9.140625" style="186"/>
    <col min="248" max="248" width="37.28515625" style="186" customWidth="1"/>
    <col min="249" max="251" width="9.140625" style="186"/>
    <col min="252" max="257" width="9.28515625" style="186" customWidth="1"/>
    <col min="258" max="503" width="9.140625" style="186"/>
    <col min="504" max="504" width="37.28515625" style="186" customWidth="1"/>
    <col min="505" max="507" width="9.140625" style="186"/>
    <col min="508" max="513" width="9.28515625" style="186" customWidth="1"/>
    <col min="514" max="759" width="9.140625" style="186"/>
    <col min="760" max="760" width="37.28515625" style="186" customWidth="1"/>
    <col min="761" max="763" width="9.140625" style="186"/>
    <col min="764" max="769" width="9.28515625" style="186" customWidth="1"/>
    <col min="770" max="1015" width="9.140625" style="186"/>
    <col min="1016" max="1016" width="37.28515625" style="186" customWidth="1"/>
    <col min="1017" max="1019" width="9.140625" style="186"/>
    <col min="1020" max="1025" width="9.28515625" style="186" customWidth="1"/>
    <col min="1026" max="1271" width="9.140625" style="186"/>
    <col min="1272" max="1272" width="37.28515625" style="186" customWidth="1"/>
    <col min="1273" max="1275" width="9.140625" style="186"/>
    <col min="1276" max="1281" width="9.28515625" style="186" customWidth="1"/>
    <col min="1282" max="1527" width="9.140625" style="186"/>
    <col min="1528" max="1528" width="37.28515625" style="186" customWidth="1"/>
    <col min="1529" max="1531" width="9.140625" style="186"/>
    <col min="1532" max="1537" width="9.28515625" style="186" customWidth="1"/>
    <col min="1538" max="1783" width="9.140625" style="186"/>
    <col min="1784" max="1784" width="37.28515625" style="186" customWidth="1"/>
    <col min="1785" max="1787" width="9.140625" style="186"/>
    <col min="1788" max="1793" width="9.28515625" style="186" customWidth="1"/>
    <col min="1794" max="2039" width="9.140625" style="186"/>
    <col min="2040" max="2040" width="37.28515625" style="186" customWidth="1"/>
    <col min="2041" max="2043" width="9.140625" style="186"/>
    <col min="2044" max="2049" width="9.28515625" style="186" customWidth="1"/>
    <col min="2050" max="2295" width="9.140625" style="186"/>
    <col min="2296" max="2296" width="37.28515625" style="186" customWidth="1"/>
    <col min="2297" max="2299" width="9.140625" style="186"/>
    <col min="2300" max="2305" width="9.28515625" style="186" customWidth="1"/>
    <col min="2306" max="2551" width="9.140625" style="186"/>
    <col min="2552" max="2552" width="37.28515625" style="186" customWidth="1"/>
    <col min="2553" max="2555" width="9.140625" style="186"/>
    <col min="2556" max="2561" width="9.28515625" style="186" customWidth="1"/>
    <col min="2562" max="2807" width="9.140625" style="186"/>
    <col min="2808" max="2808" width="37.28515625" style="186" customWidth="1"/>
    <col min="2809" max="2811" width="9.140625" style="186"/>
    <col min="2812" max="2817" width="9.28515625" style="186" customWidth="1"/>
    <col min="2818" max="3063" width="9.140625" style="186"/>
    <col min="3064" max="3064" width="37.28515625" style="186" customWidth="1"/>
    <col min="3065" max="3067" width="9.140625" style="186"/>
    <col min="3068" max="3073" width="9.28515625" style="186" customWidth="1"/>
    <col min="3074" max="3319" width="9.140625" style="186"/>
    <col min="3320" max="3320" width="37.28515625" style="186" customWidth="1"/>
    <col min="3321" max="3323" width="9.140625" style="186"/>
    <col min="3324" max="3329" width="9.28515625" style="186" customWidth="1"/>
    <col min="3330" max="3575" width="9.140625" style="186"/>
    <col min="3576" max="3576" width="37.28515625" style="186" customWidth="1"/>
    <col min="3577" max="3579" width="9.140625" style="186"/>
    <col min="3580" max="3585" width="9.28515625" style="186" customWidth="1"/>
    <col min="3586" max="3831" width="9.140625" style="186"/>
    <col min="3832" max="3832" width="37.28515625" style="186" customWidth="1"/>
    <col min="3833" max="3835" width="9.140625" style="186"/>
    <col min="3836" max="3841" width="9.28515625" style="186" customWidth="1"/>
    <col min="3842" max="4087" width="9.140625" style="186"/>
    <col min="4088" max="4088" width="37.28515625" style="186" customWidth="1"/>
    <col min="4089" max="4091" width="9.140625" style="186"/>
    <col min="4092" max="4097" width="9.28515625" style="186" customWidth="1"/>
    <col min="4098" max="4343" width="9.140625" style="186"/>
    <col min="4344" max="4344" width="37.28515625" style="186" customWidth="1"/>
    <col min="4345" max="4347" width="9.140625" style="186"/>
    <col min="4348" max="4353" width="9.28515625" style="186" customWidth="1"/>
    <col min="4354" max="4599" width="9.140625" style="186"/>
    <col min="4600" max="4600" width="37.28515625" style="186" customWidth="1"/>
    <col min="4601" max="4603" width="9.140625" style="186"/>
    <col min="4604" max="4609" width="9.28515625" style="186" customWidth="1"/>
    <col min="4610" max="4855" width="9.140625" style="186"/>
    <col min="4856" max="4856" width="37.28515625" style="186" customWidth="1"/>
    <col min="4857" max="4859" width="9.140625" style="186"/>
    <col min="4860" max="4865" width="9.28515625" style="186" customWidth="1"/>
    <col min="4866" max="5111" width="9.140625" style="186"/>
    <col min="5112" max="5112" width="37.28515625" style="186" customWidth="1"/>
    <col min="5113" max="5115" width="9.140625" style="186"/>
    <col min="5116" max="5121" width="9.28515625" style="186" customWidth="1"/>
    <col min="5122" max="5367" width="9.140625" style="186"/>
    <col min="5368" max="5368" width="37.28515625" style="186" customWidth="1"/>
    <col min="5369" max="5371" width="9.140625" style="186"/>
    <col min="5372" max="5377" width="9.28515625" style="186" customWidth="1"/>
    <col min="5378" max="5623" width="9.140625" style="186"/>
    <col min="5624" max="5624" width="37.28515625" style="186" customWidth="1"/>
    <col min="5625" max="5627" width="9.140625" style="186"/>
    <col min="5628" max="5633" width="9.28515625" style="186" customWidth="1"/>
    <col min="5634" max="5879" width="9.140625" style="186"/>
    <col min="5880" max="5880" width="37.28515625" style="186" customWidth="1"/>
    <col min="5881" max="5883" width="9.140625" style="186"/>
    <col min="5884" max="5889" width="9.28515625" style="186" customWidth="1"/>
    <col min="5890" max="6135" width="9.140625" style="186"/>
    <col min="6136" max="6136" width="37.28515625" style="186" customWidth="1"/>
    <col min="6137" max="6139" width="9.140625" style="186"/>
    <col min="6140" max="6145" width="9.28515625" style="186" customWidth="1"/>
    <col min="6146" max="6391" width="9.140625" style="186"/>
    <col min="6392" max="6392" width="37.28515625" style="186" customWidth="1"/>
    <col min="6393" max="6395" width="9.140625" style="186"/>
    <col min="6396" max="6401" width="9.28515625" style="186" customWidth="1"/>
    <col min="6402" max="6647" width="9.140625" style="186"/>
    <col min="6648" max="6648" width="37.28515625" style="186" customWidth="1"/>
    <col min="6649" max="6651" width="9.140625" style="186"/>
    <col min="6652" max="6657" width="9.28515625" style="186" customWidth="1"/>
    <col min="6658" max="6903" width="9.140625" style="186"/>
    <col min="6904" max="6904" width="37.28515625" style="186" customWidth="1"/>
    <col min="6905" max="6907" width="9.140625" style="186"/>
    <col min="6908" max="6913" width="9.28515625" style="186" customWidth="1"/>
    <col min="6914" max="7159" width="9.140625" style="186"/>
    <col min="7160" max="7160" width="37.28515625" style="186" customWidth="1"/>
    <col min="7161" max="7163" width="9.140625" style="186"/>
    <col min="7164" max="7169" width="9.28515625" style="186" customWidth="1"/>
    <col min="7170" max="7415" width="9.140625" style="186"/>
    <col min="7416" max="7416" width="37.28515625" style="186" customWidth="1"/>
    <col min="7417" max="7419" width="9.140625" style="186"/>
    <col min="7420" max="7425" width="9.28515625" style="186" customWidth="1"/>
    <col min="7426" max="7671" width="9.140625" style="186"/>
    <col min="7672" max="7672" width="37.28515625" style="186" customWidth="1"/>
    <col min="7673" max="7675" width="9.140625" style="186"/>
    <col min="7676" max="7681" width="9.28515625" style="186" customWidth="1"/>
    <col min="7682" max="7927" width="9.140625" style="186"/>
    <col min="7928" max="7928" width="37.28515625" style="186" customWidth="1"/>
    <col min="7929" max="7931" width="9.140625" style="186"/>
    <col min="7932" max="7937" width="9.28515625" style="186" customWidth="1"/>
    <col min="7938" max="8183" width="9.140625" style="186"/>
    <col min="8184" max="8184" width="37.28515625" style="186" customWidth="1"/>
    <col min="8185" max="8187" width="9.140625" style="186"/>
    <col min="8188" max="8193" width="9.28515625" style="186" customWidth="1"/>
    <col min="8194" max="8439" width="9.140625" style="186"/>
    <col min="8440" max="8440" width="37.28515625" style="186" customWidth="1"/>
    <col min="8441" max="8443" width="9.140625" style="186"/>
    <col min="8444" max="8449" width="9.28515625" style="186" customWidth="1"/>
    <col min="8450" max="8695" width="9.140625" style="186"/>
    <col min="8696" max="8696" width="37.28515625" style="186" customWidth="1"/>
    <col min="8697" max="8699" width="9.140625" style="186"/>
    <col min="8700" max="8705" width="9.28515625" style="186" customWidth="1"/>
    <col min="8706" max="8951" width="9.140625" style="186"/>
    <col min="8952" max="8952" width="37.28515625" style="186" customWidth="1"/>
    <col min="8953" max="8955" width="9.140625" style="186"/>
    <col min="8956" max="8961" width="9.28515625" style="186" customWidth="1"/>
    <col min="8962" max="9207" width="9.140625" style="186"/>
    <col min="9208" max="9208" width="37.28515625" style="186" customWidth="1"/>
    <col min="9209" max="9211" width="9.140625" style="186"/>
    <col min="9212" max="9217" width="9.28515625" style="186" customWidth="1"/>
    <col min="9218" max="9463" width="9.140625" style="186"/>
    <col min="9464" max="9464" width="37.28515625" style="186" customWidth="1"/>
    <col min="9465" max="9467" width="9.140625" style="186"/>
    <col min="9468" max="9473" width="9.28515625" style="186" customWidth="1"/>
    <col min="9474" max="9719" width="9.140625" style="186"/>
    <col min="9720" max="9720" width="37.28515625" style="186" customWidth="1"/>
    <col min="9721" max="9723" width="9.140625" style="186"/>
    <col min="9724" max="9729" width="9.28515625" style="186" customWidth="1"/>
    <col min="9730" max="9975" width="9.140625" style="186"/>
    <col min="9976" max="9976" width="37.28515625" style="186" customWidth="1"/>
    <col min="9977" max="9979" width="9.140625" style="186"/>
    <col min="9980" max="9985" width="9.28515625" style="186" customWidth="1"/>
    <col min="9986" max="10231" width="9.140625" style="186"/>
    <col min="10232" max="10232" width="37.28515625" style="186" customWidth="1"/>
    <col min="10233" max="10235" width="9.140625" style="186"/>
    <col min="10236" max="10241" width="9.28515625" style="186" customWidth="1"/>
    <col min="10242" max="10487" width="9.140625" style="186"/>
    <col min="10488" max="10488" width="37.28515625" style="186" customWidth="1"/>
    <col min="10489" max="10491" width="9.140625" style="186"/>
    <col min="10492" max="10497" width="9.28515625" style="186" customWidth="1"/>
    <col min="10498" max="10743" width="9.140625" style="186"/>
    <col min="10744" max="10744" width="37.28515625" style="186" customWidth="1"/>
    <col min="10745" max="10747" width="9.140625" style="186"/>
    <col min="10748" max="10753" width="9.28515625" style="186" customWidth="1"/>
    <col min="10754" max="10999" width="9.140625" style="186"/>
    <col min="11000" max="11000" width="37.28515625" style="186" customWidth="1"/>
    <col min="11001" max="11003" width="9.140625" style="186"/>
    <col min="11004" max="11009" width="9.28515625" style="186" customWidth="1"/>
    <col min="11010" max="11255" width="9.140625" style="186"/>
    <col min="11256" max="11256" width="37.28515625" style="186" customWidth="1"/>
    <col min="11257" max="11259" width="9.140625" style="186"/>
    <col min="11260" max="11265" width="9.28515625" style="186" customWidth="1"/>
    <col min="11266" max="11511" width="9.140625" style="186"/>
    <col min="11512" max="11512" width="37.28515625" style="186" customWidth="1"/>
    <col min="11513" max="11515" width="9.140625" style="186"/>
    <col min="11516" max="11521" width="9.28515625" style="186" customWidth="1"/>
    <col min="11522" max="11767" width="9.140625" style="186"/>
    <col min="11768" max="11768" width="37.28515625" style="186" customWidth="1"/>
    <col min="11769" max="11771" width="9.140625" style="186"/>
    <col min="11772" max="11777" width="9.28515625" style="186" customWidth="1"/>
    <col min="11778" max="12023" width="9.140625" style="186"/>
    <col min="12024" max="12024" width="37.28515625" style="186" customWidth="1"/>
    <col min="12025" max="12027" width="9.140625" style="186"/>
    <col min="12028" max="12033" width="9.28515625" style="186" customWidth="1"/>
    <col min="12034" max="12279" width="9.140625" style="186"/>
    <col min="12280" max="12280" width="37.28515625" style="186" customWidth="1"/>
    <col min="12281" max="12283" width="9.140625" style="186"/>
    <col min="12284" max="12289" width="9.28515625" style="186" customWidth="1"/>
    <col min="12290" max="12535" width="9.140625" style="186"/>
    <col min="12536" max="12536" width="37.28515625" style="186" customWidth="1"/>
    <col min="12537" max="12539" width="9.140625" style="186"/>
    <col min="12540" max="12545" width="9.28515625" style="186" customWidth="1"/>
    <col min="12546" max="12791" width="9.140625" style="186"/>
    <col min="12792" max="12792" width="37.28515625" style="186" customWidth="1"/>
    <col min="12793" max="12795" width="9.140625" style="186"/>
    <col min="12796" max="12801" width="9.28515625" style="186" customWidth="1"/>
    <col min="12802" max="13047" width="9.140625" style="186"/>
    <col min="13048" max="13048" width="37.28515625" style="186" customWidth="1"/>
    <col min="13049" max="13051" width="9.140625" style="186"/>
    <col min="13052" max="13057" width="9.28515625" style="186" customWidth="1"/>
    <col min="13058" max="13303" width="9.140625" style="186"/>
    <col min="13304" max="13304" width="37.28515625" style="186" customWidth="1"/>
    <col min="13305" max="13307" width="9.140625" style="186"/>
    <col min="13308" max="13313" width="9.28515625" style="186" customWidth="1"/>
    <col min="13314" max="13559" width="9.140625" style="186"/>
    <col min="13560" max="13560" width="37.28515625" style="186" customWidth="1"/>
    <col min="13561" max="13563" width="9.140625" style="186"/>
    <col min="13564" max="13569" width="9.28515625" style="186" customWidth="1"/>
    <col min="13570" max="13815" width="9.140625" style="186"/>
    <col min="13816" max="13816" width="37.28515625" style="186" customWidth="1"/>
    <col min="13817" max="13819" width="9.140625" style="186"/>
    <col min="13820" max="13825" width="9.28515625" style="186" customWidth="1"/>
    <col min="13826" max="14071" width="9.140625" style="186"/>
    <col min="14072" max="14072" width="37.28515625" style="186" customWidth="1"/>
    <col min="14073" max="14075" width="9.140625" style="186"/>
    <col min="14076" max="14081" width="9.28515625" style="186" customWidth="1"/>
    <col min="14082" max="14327" width="9.140625" style="186"/>
    <col min="14328" max="14328" width="37.28515625" style="186" customWidth="1"/>
    <col min="14329" max="14331" width="9.140625" style="186"/>
    <col min="14332" max="14337" width="9.28515625" style="186" customWidth="1"/>
    <col min="14338" max="14583" width="9.140625" style="186"/>
    <col min="14584" max="14584" width="37.28515625" style="186" customWidth="1"/>
    <col min="14585" max="14587" width="9.140625" style="186"/>
    <col min="14588" max="14593" width="9.28515625" style="186" customWidth="1"/>
    <col min="14594" max="14839" width="9.140625" style="186"/>
    <col min="14840" max="14840" width="37.28515625" style="186" customWidth="1"/>
    <col min="14841" max="14843" width="9.140625" style="186"/>
    <col min="14844" max="14849" width="9.28515625" style="186" customWidth="1"/>
    <col min="14850" max="15095" width="9.140625" style="186"/>
    <col min="15096" max="15096" width="37.28515625" style="186" customWidth="1"/>
    <col min="15097" max="15099" width="9.140625" style="186"/>
    <col min="15100" max="15105" width="9.28515625" style="186" customWidth="1"/>
    <col min="15106" max="15351" width="9.140625" style="186"/>
    <col min="15352" max="15352" width="37.28515625" style="186" customWidth="1"/>
    <col min="15353" max="15355" width="9.140625" style="186"/>
    <col min="15356" max="15361" width="9.28515625" style="186" customWidth="1"/>
    <col min="15362" max="15607" width="9.140625" style="186"/>
    <col min="15608" max="15608" width="37.28515625" style="186" customWidth="1"/>
    <col min="15609" max="15611" width="9.140625" style="186"/>
    <col min="15612" max="15617" width="9.28515625" style="186" customWidth="1"/>
    <col min="15618" max="15863" width="9.140625" style="186"/>
    <col min="15864" max="15864" width="37.28515625" style="186" customWidth="1"/>
    <col min="15865" max="15867" width="9.140625" style="186"/>
    <col min="15868" max="15873" width="9.28515625" style="186" customWidth="1"/>
    <col min="15874" max="16119" width="9.140625" style="186"/>
    <col min="16120" max="16120" width="37.28515625" style="186" customWidth="1"/>
    <col min="16121" max="16123" width="9.140625" style="186"/>
    <col min="16124" max="16129" width="9.28515625" style="186" customWidth="1"/>
    <col min="16130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15.6" customHeight="1" thickBot="1" x14ac:dyDescent="0.3">
      <c r="A3" s="35" t="s">
        <v>181</v>
      </c>
      <c r="B3" s="35"/>
      <c r="F3" s="186"/>
      <c r="G3" s="186"/>
      <c r="H3" s="186"/>
      <c r="I3" s="186"/>
      <c r="J3" s="186"/>
      <c r="K3" s="186"/>
      <c r="M3" s="2"/>
      <c r="N3" s="2"/>
    </row>
    <row r="4" spans="1:17" ht="15.6" customHeight="1" x14ac:dyDescent="0.25">
      <c r="A4" s="720" t="s">
        <v>174</v>
      </c>
      <c r="B4" s="650" t="s">
        <v>173</v>
      </c>
      <c r="C4" s="652" t="s">
        <v>172</v>
      </c>
      <c r="D4" s="653"/>
      <c r="E4" s="719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721"/>
      <c r="B5" s="651"/>
      <c r="C5" s="646" t="s">
        <v>170</v>
      </c>
      <c r="D5" s="647"/>
      <c r="E5" s="655"/>
      <c r="F5" s="646" t="s">
        <v>169</v>
      </c>
      <c r="G5" s="647"/>
      <c r="H5" s="655"/>
      <c r="I5" s="646" t="s">
        <v>168</v>
      </c>
      <c r="J5" s="647"/>
      <c r="K5" s="655"/>
      <c r="L5" s="729" t="s">
        <v>167</v>
      </c>
      <c r="M5" s="729"/>
      <c r="N5" s="729"/>
      <c r="O5" s="646" t="s">
        <v>166</v>
      </c>
      <c r="P5" s="647"/>
      <c r="Q5" s="648"/>
    </row>
    <row r="6" spans="1:17" ht="22.9" customHeight="1" x14ac:dyDescent="0.25">
      <c r="A6" s="213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899999999999999" customHeight="1" x14ac:dyDescent="0.25">
      <c r="A7" s="209" t="s">
        <v>165</v>
      </c>
      <c r="B7" s="199" t="s">
        <v>164</v>
      </c>
      <c r="C7" s="198">
        <f t="shared" ref="C7:C38" si="0">D7+E7</f>
        <v>220</v>
      </c>
      <c r="D7" s="198">
        <v>220</v>
      </c>
      <c r="E7" s="198"/>
      <c r="F7" s="198">
        <f t="shared" ref="F7:F38" si="1">G7+H7</f>
        <v>0</v>
      </c>
      <c r="G7" s="198"/>
      <c r="H7" s="198"/>
      <c r="I7" s="198">
        <f t="shared" ref="I7:I38" si="2">J7+K7</f>
        <v>0</v>
      </c>
      <c r="J7" s="198"/>
      <c r="K7" s="198"/>
      <c r="L7" s="198">
        <f t="shared" ref="L7:L38" si="3">M7+N7</f>
        <v>0</v>
      </c>
      <c r="M7" s="198"/>
      <c r="N7" s="198"/>
      <c r="O7" s="198">
        <f t="shared" ref="O7:O38" si="4">P7+Q7</f>
        <v>220</v>
      </c>
      <c r="P7" s="198">
        <v>220</v>
      </c>
      <c r="Q7" s="197"/>
    </row>
    <row r="8" spans="1:17" ht="19.899999999999999" customHeight="1" x14ac:dyDescent="0.25">
      <c r="A8" s="209"/>
      <c r="B8" s="199" t="s">
        <v>163</v>
      </c>
      <c r="C8" s="198">
        <f t="shared" si="0"/>
        <v>0</v>
      </c>
      <c r="D8" s="198"/>
      <c r="E8" s="198"/>
      <c r="F8" s="198">
        <f t="shared" si="1"/>
        <v>0</v>
      </c>
      <c r="G8" s="198"/>
      <c r="H8" s="198"/>
      <c r="I8" s="198">
        <f t="shared" si="2"/>
        <v>0</v>
      </c>
      <c r="J8" s="198"/>
      <c r="K8" s="198"/>
      <c r="L8" s="198">
        <f t="shared" si="3"/>
        <v>0</v>
      </c>
      <c r="M8" s="198"/>
      <c r="N8" s="198"/>
      <c r="O8" s="198">
        <f t="shared" si="4"/>
        <v>0</v>
      </c>
      <c r="P8" s="198"/>
      <c r="Q8" s="197"/>
    </row>
    <row r="9" spans="1:17" ht="49.9" customHeight="1" x14ac:dyDescent="0.25">
      <c r="A9" s="208"/>
      <c r="B9" s="199" t="s">
        <v>162</v>
      </c>
      <c r="C9" s="198">
        <f t="shared" si="0"/>
        <v>0</v>
      </c>
      <c r="D9" s="198"/>
      <c r="E9" s="198"/>
      <c r="F9" s="198">
        <f t="shared" si="1"/>
        <v>0</v>
      </c>
      <c r="G9" s="198"/>
      <c r="H9" s="198"/>
      <c r="I9" s="198">
        <f t="shared" si="2"/>
        <v>0</v>
      </c>
      <c r="J9" s="198"/>
      <c r="K9" s="198"/>
      <c r="L9" s="198">
        <f t="shared" si="3"/>
        <v>0</v>
      </c>
      <c r="M9" s="198"/>
      <c r="N9" s="198"/>
      <c r="O9" s="198">
        <f t="shared" si="4"/>
        <v>0</v>
      </c>
      <c r="P9" s="198"/>
      <c r="Q9" s="197"/>
    </row>
    <row r="10" spans="1:17" ht="19.899999999999999" customHeight="1" x14ac:dyDescent="0.25">
      <c r="A10" s="200" t="s">
        <v>161</v>
      </c>
      <c r="B10" s="199" t="s">
        <v>160</v>
      </c>
      <c r="C10" s="198">
        <f t="shared" si="0"/>
        <v>0</v>
      </c>
      <c r="D10" s="198"/>
      <c r="E10" s="198"/>
      <c r="F10" s="198">
        <f t="shared" si="1"/>
        <v>0</v>
      </c>
      <c r="G10" s="198"/>
      <c r="H10" s="198"/>
      <c r="I10" s="198">
        <f t="shared" si="2"/>
        <v>0</v>
      </c>
      <c r="J10" s="198"/>
      <c r="K10" s="198"/>
      <c r="L10" s="198">
        <f t="shared" si="3"/>
        <v>0</v>
      </c>
      <c r="M10" s="198"/>
      <c r="N10" s="198"/>
      <c r="O10" s="198">
        <f t="shared" si="4"/>
        <v>0</v>
      </c>
      <c r="P10" s="198"/>
      <c r="Q10" s="197"/>
    </row>
    <row r="11" spans="1:17" ht="19.899999999999999" customHeight="1" x14ac:dyDescent="0.25">
      <c r="A11" s="200" t="s">
        <v>159</v>
      </c>
      <c r="B11" s="199" t="s">
        <v>158</v>
      </c>
      <c r="C11" s="198">
        <f t="shared" si="0"/>
        <v>0</v>
      </c>
      <c r="D11" s="198"/>
      <c r="E11" s="198"/>
      <c r="F11" s="198">
        <f t="shared" si="1"/>
        <v>0</v>
      </c>
      <c r="G11" s="198"/>
      <c r="H11" s="198"/>
      <c r="I11" s="198">
        <f t="shared" si="2"/>
        <v>0</v>
      </c>
      <c r="J11" s="198"/>
      <c r="K11" s="198"/>
      <c r="L11" s="198">
        <f t="shared" si="3"/>
        <v>0</v>
      </c>
      <c r="M11" s="198"/>
      <c r="N11" s="198"/>
      <c r="O11" s="198">
        <f t="shared" si="4"/>
        <v>0</v>
      </c>
      <c r="P11" s="198"/>
      <c r="Q11" s="197"/>
    </row>
    <row r="12" spans="1:17" ht="19.899999999999999" customHeight="1" x14ac:dyDescent="0.25">
      <c r="A12" s="200" t="s">
        <v>157</v>
      </c>
      <c r="B12" s="199" t="s">
        <v>156</v>
      </c>
      <c r="C12" s="198">
        <f t="shared" si="0"/>
        <v>0</v>
      </c>
      <c r="D12" s="198"/>
      <c r="E12" s="198"/>
      <c r="F12" s="198">
        <f t="shared" si="1"/>
        <v>0</v>
      </c>
      <c r="G12" s="198"/>
      <c r="H12" s="198"/>
      <c r="I12" s="198">
        <f t="shared" si="2"/>
        <v>0</v>
      </c>
      <c r="J12" s="198"/>
      <c r="K12" s="198"/>
      <c r="L12" s="198">
        <f t="shared" si="3"/>
        <v>0</v>
      </c>
      <c r="M12" s="198"/>
      <c r="N12" s="198"/>
      <c r="O12" s="198">
        <f t="shared" si="4"/>
        <v>0</v>
      </c>
      <c r="P12" s="198"/>
      <c r="Q12" s="197"/>
    </row>
    <row r="13" spans="1:17" ht="19.899999999999999" customHeight="1" x14ac:dyDescent="0.25">
      <c r="A13" s="203" t="s">
        <v>155</v>
      </c>
      <c r="B13" s="199" t="s">
        <v>154</v>
      </c>
      <c r="C13" s="198">
        <f t="shared" si="0"/>
        <v>0</v>
      </c>
      <c r="D13" s="198"/>
      <c r="E13" s="198"/>
      <c r="F13" s="198">
        <f t="shared" si="1"/>
        <v>0</v>
      </c>
      <c r="G13" s="198"/>
      <c r="H13" s="198"/>
      <c r="I13" s="198">
        <f t="shared" si="2"/>
        <v>0</v>
      </c>
      <c r="J13" s="198"/>
      <c r="K13" s="198"/>
      <c r="L13" s="198">
        <f t="shared" si="3"/>
        <v>0</v>
      </c>
      <c r="M13" s="198"/>
      <c r="N13" s="198"/>
      <c r="O13" s="198">
        <f t="shared" si="4"/>
        <v>0</v>
      </c>
      <c r="P13" s="198"/>
      <c r="Q13" s="197"/>
    </row>
    <row r="14" spans="1:17" ht="16.149999999999999" customHeight="1" x14ac:dyDescent="0.25">
      <c r="A14" s="200" t="s">
        <v>153</v>
      </c>
      <c r="B14" s="199" t="s">
        <v>152</v>
      </c>
      <c r="C14" s="198">
        <f t="shared" si="0"/>
        <v>0</v>
      </c>
      <c r="D14" s="198"/>
      <c r="E14" s="198"/>
      <c r="F14" s="198">
        <f t="shared" si="1"/>
        <v>0</v>
      </c>
      <c r="G14" s="198"/>
      <c r="H14" s="198"/>
      <c r="I14" s="198">
        <f t="shared" si="2"/>
        <v>0</v>
      </c>
      <c r="J14" s="198"/>
      <c r="K14" s="198"/>
      <c r="L14" s="198">
        <f t="shared" si="3"/>
        <v>0</v>
      </c>
      <c r="M14" s="198"/>
      <c r="N14" s="198"/>
      <c r="O14" s="198">
        <f t="shared" si="4"/>
        <v>0</v>
      </c>
      <c r="P14" s="198"/>
      <c r="Q14" s="197"/>
    </row>
    <row r="15" spans="1:17" ht="19.899999999999999" customHeight="1" x14ac:dyDescent="0.25">
      <c r="A15" s="200" t="s">
        <v>151</v>
      </c>
      <c r="B15" s="199" t="s">
        <v>150</v>
      </c>
      <c r="C15" s="198">
        <f t="shared" si="0"/>
        <v>0</v>
      </c>
      <c r="D15" s="198"/>
      <c r="E15" s="198"/>
      <c r="F15" s="198">
        <f t="shared" si="1"/>
        <v>0</v>
      </c>
      <c r="G15" s="198"/>
      <c r="H15" s="198"/>
      <c r="I15" s="198">
        <f t="shared" si="2"/>
        <v>0</v>
      </c>
      <c r="J15" s="198"/>
      <c r="K15" s="198"/>
      <c r="L15" s="198">
        <f t="shared" si="3"/>
        <v>0</v>
      </c>
      <c r="M15" s="198"/>
      <c r="N15" s="198"/>
      <c r="O15" s="198">
        <f t="shared" si="4"/>
        <v>0</v>
      </c>
      <c r="P15" s="198"/>
      <c r="Q15" s="197"/>
    </row>
    <row r="16" spans="1:17" ht="19.899999999999999" customHeight="1" x14ac:dyDescent="0.25">
      <c r="A16" s="200" t="s">
        <v>149</v>
      </c>
      <c r="B16" s="199" t="s">
        <v>148</v>
      </c>
      <c r="C16" s="198">
        <f t="shared" si="0"/>
        <v>0</v>
      </c>
      <c r="D16" s="198"/>
      <c r="E16" s="198"/>
      <c r="F16" s="198">
        <f t="shared" si="1"/>
        <v>0</v>
      </c>
      <c r="G16" s="198"/>
      <c r="H16" s="198"/>
      <c r="I16" s="198">
        <f t="shared" si="2"/>
        <v>0</v>
      </c>
      <c r="J16" s="198"/>
      <c r="K16" s="198"/>
      <c r="L16" s="198">
        <f t="shared" si="3"/>
        <v>0</v>
      </c>
      <c r="M16" s="198"/>
      <c r="N16" s="198"/>
      <c r="O16" s="198">
        <f t="shared" si="4"/>
        <v>0</v>
      </c>
      <c r="P16" s="198"/>
      <c r="Q16" s="197"/>
    </row>
    <row r="17" spans="1:17" ht="19.899999999999999" customHeight="1" x14ac:dyDescent="0.25">
      <c r="A17" s="200" t="s">
        <v>147</v>
      </c>
      <c r="B17" s="199" t="s">
        <v>146</v>
      </c>
      <c r="C17" s="198">
        <f t="shared" si="0"/>
        <v>0</v>
      </c>
      <c r="D17" s="198"/>
      <c r="E17" s="198"/>
      <c r="F17" s="198">
        <f t="shared" si="1"/>
        <v>0</v>
      </c>
      <c r="G17" s="198"/>
      <c r="H17" s="198"/>
      <c r="I17" s="198">
        <f t="shared" si="2"/>
        <v>0</v>
      </c>
      <c r="J17" s="198"/>
      <c r="K17" s="198"/>
      <c r="L17" s="198">
        <f t="shared" si="3"/>
        <v>0</v>
      </c>
      <c r="M17" s="198"/>
      <c r="N17" s="198"/>
      <c r="O17" s="198">
        <f t="shared" si="4"/>
        <v>0</v>
      </c>
      <c r="P17" s="198"/>
      <c r="Q17" s="197"/>
    </row>
    <row r="18" spans="1:17" ht="19.899999999999999" customHeight="1" x14ac:dyDescent="0.25">
      <c r="A18" s="200" t="s">
        <v>145</v>
      </c>
      <c r="B18" s="199" t="s">
        <v>144</v>
      </c>
      <c r="C18" s="198">
        <f t="shared" si="0"/>
        <v>0</v>
      </c>
      <c r="D18" s="198"/>
      <c r="E18" s="198"/>
      <c r="F18" s="198">
        <f t="shared" si="1"/>
        <v>0</v>
      </c>
      <c r="G18" s="198"/>
      <c r="H18" s="198"/>
      <c r="I18" s="198">
        <f t="shared" si="2"/>
        <v>0</v>
      </c>
      <c r="J18" s="198"/>
      <c r="K18" s="198"/>
      <c r="L18" s="198">
        <f t="shared" si="3"/>
        <v>0</v>
      </c>
      <c r="M18" s="198"/>
      <c r="N18" s="198"/>
      <c r="O18" s="198">
        <f t="shared" si="4"/>
        <v>0</v>
      </c>
      <c r="P18" s="198"/>
      <c r="Q18" s="197"/>
    </row>
    <row r="19" spans="1:17" ht="19.899999999999999" customHeight="1" x14ac:dyDescent="0.25">
      <c r="A19" s="200" t="s">
        <v>143</v>
      </c>
      <c r="B19" s="199"/>
      <c r="C19" s="198">
        <f t="shared" si="0"/>
        <v>0</v>
      </c>
      <c r="D19" s="198">
        <f>SUM(D20:D22)</f>
        <v>0</v>
      </c>
      <c r="E19" s="198">
        <f>SUM(E20:E22)</f>
        <v>0</v>
      </c>
      <c r="F19" s="198">
        <f t="shared" si="1"/>
        <v>0</v>
      </c>
      <c r="G19" s="198">
        <f>SUM(G20:G22)</f>
        <v>0</v>
      </c>
      <c r="H19" s="198">
        <f>SUM(H20:H22)</f>
        <v>0</v>
      </c>
      <c r="I19" s="198">
        <f t="shared" si="2"/>
        <v>0</v>
      </c>
      <c r="J19" s="198">
        <f>SUM(J20:J22)</f>
        <v>0</v>
      </c>
      <c r="K19" s="198">
        <f>SUM(K20:K22)</f>
        <v>0</v>
      </c>
      <c r="L19" s="198">
        <f t="shared" si="3"/>
        <v>0</v>
      </c>
      <c r="M19" s="198">
        <f>SUM(M20:M22)</f>
        <v>0</v>
      </c>
      <c r="N19" s="198">
        <f>SUM(N20:N22)</f>
        <v>0</v>
      </c>
      <c r="O19" s="198">
        <f t="shared" si="4"/>
        <v>0</v>
      </c>
      <c r="P19" s="198">
        <f>SUM(P20:P22)</f>
        <v>0</v>
      </c>
      <c r="Q19" s="197">
        <f>SUM(Q20:Q22)</f>
        <v>0</v>
      </c>
    </row>
    <row r="20" spans="1:17" ht="19.899999999999999" customHeight="1" x14ac:dyDescent="0.25">
      <c r="A20" s="207" t="s">
        <v>142</v>
      </c>
      <c r="B20" s="206" t="s">
        <v>141</v>
      </c>
      <c r="C20" s="198">
        <f t="shared" si="0"/>
        <v>0</v>
      </c>
      <c r="D20" s="198"/>
      <c r="E20" s="198"/>
      <c r="F20" s="198">
        <f t="shared" si="1"/>
        <v>0</v>
      </c>
      <c r="G20" s="198"/>
      <c r="H20" s="198"/>
      <c r="I20" s="198">
        <f t="shared" si="2"/>
        <v>0</v>
      </c>
      <c r="J20" s="198"/>
      <c r="K20" s="198"/>
      <c r="L20" s="198">
        <f t="shared" si="3"/>
        <v>0</v>
      </c>
      <c r="M20" s="198"/>
      <c r="N20" s="198"/>
      <c r="O20" s="198">
        <f t="shared" si="4"/>
        <v>0</v>
      </c>
      <c r="P20" s="198"/>
      <c r="Q20" s="197"/>
    </row>
    <row r="21" spans="1:17" ht="29.45" customHeight="1" x14ac:dyDescent="0.25">
      <c r="A21" s="200"/>
      <c r="B21" s="204" t="s">
        <v>140</v>
      </c>
      <c r="C21" s="198">
        <f t="shared" si="0"/>
        <v>0</v>
      </c>
      <c r="D21" s="198"/>
      <c r="E21" s="198"/>
      <c r="F21" s="198">
        <f t="shared" si="1"/>
        <v>0</v>
      </c>
      <c r="G21" s="198"/>
      <c r="H21" s="198"/>
      <c r="I21" s="198">
        <f t="shared" si="2"/>
        <v>0</v>
      </c>
      <c r="J21" s="198"/>
      <c r="K21" s="198"/>
      <c r="L21" s="198">
        <f t="shared" si="3"/>
        <v>0</v>
      </c>
      <c r="M21" s="198"/>
      <c r="N21" s="198"/>
      <c r="O21" s="198">
        <f t="shared" si="4"/>
        <v>0</v>
      </c>
      <c r="P21" s="198"/>
      <c r="Q21" s="197"/>
    </row>
    <row r="22" spans="1:17" ht="32.450000000000003" customHeight="1" x14ac:dyDescent="0.25">
      <c r="A22" s="205"/>
      <c r="B22" s="204" t="s">
        <v>139</v>
      </c>
      <c r="C22" s="198">
        <f t="shared" si="0"/>
        <v>0</v>
      </c>
      <c r="D22" s="198"/>
      <c r="E22" s="198"/>
      <c r="F22" s="198">
        <f t="shared" si="1"/>
        <v>0</v>
      </c>
      <c r="G22" s="198"/>
      <c r="H22" s="198"/>
      <c r="I22" s="198">
        <f t="shared" si="2"/>
        <v>0</v>
      </c>
      <c r="J22" s="198"/>
      <c r="K22" s="198"/>
      <c r="L22" s="198">
        <f t="shared" si="3"/>
        <v>0</v>
      </c>
      <c r="M22" s="198"/>
      <c r="N22" s="198"/>
      <c r="O22" s="198">
        <f t="shared" si="4"/>
        <v>0</v>
      </c>
      <c r="P22" s="198"/>
      <c r="Q22" s="197"/>
    </row>
    <row r="23" spans="1:17" ht="34.15" customHeight="1" x14ac:dyDescent="0.25">
      <c r="A23" s="200" t="s">
        <v>138</v>
      </c>
      <c r="B23" s="204" t="s">
        <v>137</v>
      </c>
      <c r="C23" s="198">
        <f t="shared" si="0"/>
        <v>0</v>
      </c>
      <c r="D23" s="198"/>
      <c r="E23" s="198"/>
      <c r="F23" s="198">
        <f t="shared" si="1"/>
        <v>0</v>
      </c>
      <c r="G23" s="198"/>
      <c r="H23" s="198"/>
      <c r="I23" s="198">
        <f t="shared" si="2"/>
        <v>0</v>
      </c>
      <c r="J23" s="198"/>
      <c r="K23" s="198"/>
      <c r="L23" s="198">
        <f t="shared" si="3"/>
        <v>0</v>
      </c>
      <c r="M23" s="198"/>
      <c r="N23" s="198"/>
      <c r="O23" s="198">
        <f t="shared" si="4"/>
        <v>0</v>
      </c>
      <c r="P23" s="198"/>
      <c r="Q23" s="197"/>
    </row>
    <row r="24" spans="1:17" ht="19.899999999999999" customHeight="1" x14ac:dyDescent="0.25">
      <c r="A24" s="203" t="s">
        <v>136</v>
      </c>
      <c r="B24" s="199" t="s">
        <v>135</v>
      </c>
      <c r="C24" s="198">
        <f t="shared" si="0"/>
        <v>0</v>
      </c>
      <c r="D24" s="198"/>
      <c r="E24" s="198"/>
      <c r="F24" s="198">
        <f t="shared" si="1"/>
        <v>0</v>
      </c>
      <c r="G24" s="198"/>
      <c r="H24" s="198"/>
      <c r="I24" s="198">
        <f t="shared" si="2"/>
        <v>0</v>
      </c>
      <c r="J24" s="198"/>
      <c r="K24" s="198"/>
      <c r="L24" s="198">
        <f t="shared" si="3"/>
        <v>0</v>
      </c>
      <c r="M24" s="198"/>
      <c r="N24" s="198"/>
      <c r="O24" s="198">
        <f t="shared" si="4"/>
        <v>0</v>
      </c>
      <c r="P24" s="198"/>
      <c r="Q24" s="197"/>
    </row>
    <row r="25" spans="1:17" ht="19.899999999999999" customHeight="1" x14ac:dyDescent="0.25">
      <c r="A25" s="200" t="s">
        <v>134</v>
      </c>
      <c r="B25" s="199" t="s">
        <v>133</v>
      </c>
      <c r="C25" s="198">
        <f t="shared" si="0"/>
        <v>0</v>
      </c>
      <c r="D25" s="198"/>
      <c r="E25" s="198"/>
      <c r="F25" s="198">
        <f t="shared" si="1"/>
        <v>0</v>
      </c>
      <c r="G25" s="198"/>
      <c r="H25" s="198"/>
      <c r="I25" s="198">
        <f t="shared" si="2"/>
        <v>0</v>
      </c>
      <c r="J25" s="198"/>
      <c r="K25" s="198"/>
      <c r="L25" s="198">
        <f t="shared" si="3"/>
        <v>0</v>
      </c>
      <c r="M25" s="198"/>
      <c r="N25" s="198"/>
      <c r="O25" s="198">
        <f t="shared" si="4"/>
        <v>0</v>
      </c>
      <c r="P25" s="198"/>
      <c r="Q25" s="197"/>
    </row>
    <row r="26" spans="1:17" ht="19.899999999999999" customHeight="1" x14ac:dyDescent="0.25">
      <c r="A26" s="200" t="s">
        <v>132</v>
      </c>
      <c r="B26" s="199" t="s">
        <v>131</v>
      </c>
      <c r="C26" s="198">
        <f t="shared" si="0"/>
        <v>0</v>
      </c>
      <c r="D26" s="198"/>
      <c r="E26" s="198"/>
      <c r="F26" s="198">
        <f t="shared" si="1"/>
        <v>0</v>
      </c>
      <c r="G26" s="198"/>
      <c r="H26" s="198"/>
      <c r="I26" s="198">
        <f t="shared" si="2"/>
        <v>0</v>
      </c>
      <c r="J26" s="198"/>
      <c r="K26" s="198"/>
      <c r="L26" s="198">
        <f t="shared" si="3"/>
        <v>0</v>
      </c>
      <c r="M26" s="198"/>
      <c r="N26" s="198"/>
      <c r="O26" s="198">
        <f t="shared" si="4"/>
        <v>0</v>
      </c>
      <c r="P26" s="198"/>
      <c r="Q26" s="197"/>
    </row>
    <row r="27" spans="1:17" ht="19.899999999999999" customHeight="1" x14ac:dyDescent="0.25">
      <c r="A27" s="200" t="s">
        <v>130</v>
      </c>
      <c r="B27" s="199" t="s">
        <v>129</v>
      </c>
      <c r="C27" s="198">
        <f t="shared" si="0"/>
        <v>330</v>
      </c>
      <c r="D27" s="202"/>
      <c r="E27" s="198">
        <v>330</v>
      </c>
      <c r="F27" s="198">
        <f t="shared" si="1"/>
        <v>0</v>
      </c>
      <c r="G27" s="198"/>
      <c r="H27" s="198"/>
      <c r="I27" s="198">
        <f t="shared" si="2"/>
        <v>0</v>
      </c>
      <c r="J27" s="198"/>
      <c r="K27" s="198"/>
      <c r="L27" s="198">
        <f t="shared" si="3"/>
        <v>0</v>
      </c>
      <c r="M27" s="198"/>
      <c r="N27" s="198"/>
      <c r="O27" s="198">
        <f t="shared" si="4"/>
        <v>330</v>
      </c>
      <c r="P27" s="198"/>
      <c r="Q27" s="197">
        <v>330</v>
      </c>
    </row>
    <row r="28" spans="1:17" ht="19.899999999999999" customHeight="1" x14ac:dyDescent="0.25">
      <c r="A28" s="200" t="s">
        <v>128</v>
      </c>
      <c r="B28" s="199" t="s">
        <v>127</v>
      </c>
      <c r="C28" s="198">
        <f t="shared" si="0"/>
        <v>0</v>
      </c>
      <c r="D28" s="198"/>
      <c r="E28" s="198"/>
      <c r="F28" s="198">
        <f t="shared" si="1"/>
        <v>0</v>
      </c>
      <c r="G28" s="198"/>
      <c r="H28" s="198"/>
      <c r="I28" s="198">
        <f t="shared" si="2"/>
        <v>0</v>
      </c>
      <c r="J28" s="198"/>
      <c r="K28" s="198"/>
      <c r="L28" s="198">
        <f t="shared" si="3"/>
        <v>0</v>
      </c>
      <c r="M28" s="198"/>
      <c r="N28" s="198"/>
      <c r="O28" s="198">
        <f t="shared" si="4"/>
        <v>0</v>
      </c>
      <c r="P28" s="198"/>
      <c r="Q28" s="197"/>
    </row>
    <row r="29" spans="1:17" ht="19.899999999999999" customHeight="1" x14ac:dyDescent="0.25">
      <c r="A29" s="201" t="s">
        <v>126</v>
      </c>
      <c r="B29" s="199" t="s">
        <v>125</v>
      </c>
      <c r="C29" s="198">
        <f t="shared" si="0"/>
        <v>0</v>
      </c>
      <c r="D29" s="198"/>
      <c r="E29" s="198"/>
      <c r="F29" s="198">
        <f t="shared" si="1"/>
        <v>0</v>
      </c>
      <c r="G29" s="198"/>
      <c r="H29" s="198"/>
      <c r="I29" s="198">
        <f t="shared" si="2"/>
        <v>0</v>
      </c>
      <c r="J29" s="198"/>
      <c r="K29" s="198"/>
      <c r="L29" s="198">
        <f t="shared" si="3"/>
        <v>0</v>
      </c>
      <c r="M29" s="198"/>
      <c r="N29" s="198"/>
      <c r="O29" s="198">
        <f t="shared" si="4"/>
        <v>0</v>
      </c>
      <c r="P29" s="198"/>
      <c r="Q29" s="197"/>
    </row>
    <row r="30" spans="1:17" ht="19.899999999999999" customHeight="1" x14ac:dyDescent="0.25">
      <c r="A30" s="200" t="s">
        <v>124</v>
      </c>
      <c r="B30" s="199" t="s">
        <v>123</v>
      </c>
      <c r="C30" s="198">
        <f t="shared" si="0"/>
        <v>0</v>
      </c>
      <c r="D30" s="198"/>
      <c r="E30" s="198"/>
      <c r="F30" s="198">
        <f t="shared" si="1"/>
        <v>0</v>
      </c>
      <c r="G30" s="198"/>
      <c r="H30" s="198"/>
      <c r="I30" s="198">
        <f t="shared" si="2"/>
        <v>0</v>
      </c>
      <c r="J30" s="198"/>
      <c r="K30" s="198"/>
      <c r="L30" s="198">
        <f t="shared" si="3"/>
        <v>0</v>
      </c>
      <c r="M30" s="198"/>
      <c r="N30" s="198"/>
      <c r="O30" s="198">
        <f t="shared" si="4"/>
        <v>0</v>
      </c>
      <c r="P30" s="198"/>
      <c r="Q30" s="197"/>
    </row>
    <row r="31" spans="1:17" ht="19.899999999999999" customHeight="1" x14ac:dyDescent="0.25">
      <c r="A31" s="200" t="s">
        <v>122</v>
      </c>
      <c r="B31" s="199" t="s">
        <v>121</v>
      </c>
      <c r="C31" s="198">
        <f t="shared" si="0"/>
        <v>638</v>
      </c>
      <c r="D31" s="198">
        <v>638</v>
      </c>
      <c r="E31" s="198"/>
      <c r="F31" s="198">
        <f t="shared" si="1"/>
        <v>0</v>
      </c>
      <c r="G31" s="198"/>
      <c r="H31" s="198"/>
      <c r="I31" s="198">
        <f t="shared" si="2"/>
        <v>154</v>
      </c>
      <c r="J31" s="198">
        <v>154</v>
      </c>
      <c r="K31" s="198"/>
      <c r="L31" s="198">
        <f t="shared" si="3"/>
        <v>0</v>
      </c>
      <c r="M31" s="198"/>
      <c r="N31" s="198"/>
      <c r="O31" s="198">
        <f t="shared" si="4"/>
        <v>484</v>
      </c>
      <c r="P31" s="198">
        <v>484</v>
      </c>
      <c r="Q31" s="197"/>
    </row>
    <row r="32" spans="1:17" ht="19.899999999999999" customHeight="1" x14ac:dyDescent="0.25">
      <c r="A32" s="200" t="s">
        <v>120</v>
      </c>
      <c r="B32" s="199" t="s">
        <v>119</v>
      </c>
      <c r="C32" s="198">
        <f t="shared" si="0"/>
        <v>0</v>
      </c>
      <c r="D32" s="198"/>
      <c r="E32" s="198"/>
      <c r="F32" s="198">
        <f t="shared" si="1"/>
        <v>0</v>
      </c>
      <c r="G32" s="198"/>
      <c r="H32" s="198"/>
      <c r="I32" s="198">
        <f t="shared" si="2"/>
        <v>0</v>
      </c>
      <c r="J32" s="198"/>
      <c r="K32" s="198"/>
      <c r="L32" s="198">
        <f t="shared" si="3"/>
        <v>0</v>
      </c>
      <c r="M32" s="198"/>
      <c r="N32" s="198"/>
      <c r="O32" s="198">
        <f t="shared" si="4"/>
        <v>0</v>
      </c>
      <c r="P32" s="198"/>
      <c r="Q32" s="197"/>
    </row>
    <row r="33" spans="1:17" ht="19.899999999999999" customHeight="1" x14ac:dyDescent="0.25">
      <c r="A33" s="201"/>
      <c r="B33" s="199" t="s">
        <v>118</v>
      </c>
      <c r="C33" s="198">
        <f t="shared" si="0"/>
        <v>0</v>
      </c>
      <c r="D33" s="198"/>
      <c r="E33" s="198"/>
      <c r="F33" s="198">
        <f t="shared" si="1"/>
        <v>0</v>
      </c>
      <c r="G33" s="198"/>
      <c r="H33" s="198"/>
      <c r="I33" s="198">
        <f t="shared" si="2"/>
        <v>0</v>
      </c>
      <c r="J33" s="198"/>
      <c r="K33" s="198"/>
      <c r="L33" s="198">
        <f t="shared" si="3"/>
        <v>0</v>
      </c>
      <c r="M33" s="198"/>
      <c r="N33" s="198"/>
      <c r="O33" s="198">
        <f t="shared" si="4"/>
        <v>0</v>
      </c>
      <c r="P33" s="198"/>
      <c r="Q33" s="197"/>
    </row>
    <row r="34" spans="1:17" ht="19.899999999999999" customHeight="1" x14ac:dyDescent="0.25">
      <c r="A34" s="201" t="s">
        <v>117</v>
      </c>
      <c r="B34" s="199" t="s">
        <v>116</v>
      </c>
      <c r="C34" s="198">
        <f t="shared" si="0"/>
        <v>0</v>
      </c>
      <c r="D34" s="198"/>
      <c r="E34" s="198"/>
      <c r="F34" s="198">
        <f t="shared" si="1"/>
        <v>0</v>
      </c>
      <c r="G34" s="198"/>
      <c r="H34" s="198"/>
      <c r="I34" s="198">
        <f t="shared" si="2"/>
        <v>0</v>
      </c>
      <c r="J34" s="198"/>
      <c r="K34" s="198"/>
      <c r="L34" s="198">
        <f t="shared" si="3"/>
        <v>0</v>
      </c>
      <c r="M34" s="198"/>
      <c r="N34" s="198"/>
      <c r="O34" s="198">
        <f t="shared" si="4"/>
        <v>0</v>
      </c>
      <c r="P34" s="198"/>
      <c r="Q34" s="197"/>
    </row>
    <row r="35" spans="1:17" ht="19.899999999999999" customHeight="1" x14ac:dyDescent="0.25">
      <c r="A35" s="201" t="s">
        <v>115</v>
      </c>
      <c r="B35" s="199" t="s">
        <v>114</v>
      </c>
      <c r="C35" s="198">
        <f t="shared" si="0"/>
        <v>0</v>
      </c>
      <c r="D35" s="198"/>
      <c r="E35" s="198"/>
      <c r="F35" s="198">
        <f t="shared" si="1"/>
        <v>0</v>
      </c>
      <c r="G35" s="198"/>
      <c r="H35" s="198"/>
      <c r="I35" s="198">
        <f t="shared" si="2"/>
        <v>0</v>
      </c>
      <c r="J35" s="198"/>
      <c r="K35" s="198"/>
      <c r="L35" s="198">
        <f t="shared" si="3"/>
        <v>0</v>
      </c>
      <c r="M35" s="198"/>
      <c r="N35" s="198"/>
      <c r="O35" s="198">
        <f t="shared" si="4"/>
        <v>0</v>
      </c>
      <c r="P35" s="198"/>
      <c r="Q35" s="197"/>
    </row>
    <row r="36" spans="1:17" ht="19.899999999999999" customHeight="1" x14ac:dyDescent="0.25">
      <c r="A36" s="200" t="s">
        <v>113</v>
      </c>
      <c r="B36" s="199" t="s">
        <v>112</v>
      </c>
      <c r="C36" s="198">
        <f t="shared" si="0"/>
        <v>0</v>
      </c>
      <c r="D36" s="198"/>
      <c r="E36" s="198"/>
      <c r="F36" s="198">
        <f t="shared" si="1"/>
        <v>0</v>
      </c>
      <c r="G36" s="198"/>
      <c r="H36" s="198"/>
      <c r="I36" s="198">
        <f t="shared" si="2"/>
        <v>0</v>
      </c>
      <c r="J36" s="198"/>
      <c r="K36" s="198"/>
      <c r="L36" s="198">
        <f t="shared" si="3"/>
        <v>0</v>
      </c>
      <c r="M36" s="198"/>
      <c r="N36" s="198"/>
      <c r="O36" s="198">
        <f t="shared" si="4"/>
        <v>0</v>
      </c>
      <c r="P36" s="198"/>
      <c r="Q36" s="197"/>
    </row>
    <row r="37" spans="1:17" ht="19.899999999999999" customHeight="1" x14ac:dyDescent="0.25">
      <c r="A37" s="200" t="s">
        <v>111</v>
      </c>
      <c r="B37" s="199" t="s">
        <v>110</v>
      </c>
      <c r="C37" s="198">
        <f t="shared" si="0"/>
        <v>286</v>
      </c>
      <c r="D37" s="198">
        <v>286</v>
      </c>
      <c r="E37" s="198"/>
      <c r="F37" s="198">
        <f t="shared" si="1"/>
        <v>0</v>
      </c>
      <c r="G37" s="198"/>
      <c r="H37" s="198"/>
      <c r="I37" s="198">
        <f t="shared" si="2"/>
        <v>286</v>
      </c>
      <c r="J37" s="198">
        <v>286</v>
      </c>
      <c r="K37" s="198"/>
      <c r="L37" s="198">
        <f t="shared" si="3"/>
        <v>0</v>
      </c>
      <c r="M37" s="198"/>
      <c r="N37" s="198"/>
      <c r="O37" s="198">
        <f t="shared" si="4"/>
        <v>0</v>
      </c>
      <c r="P37" s="198"/>
      <c r="Q37" s="197"/>
    </row>
    <row r="38" spans="1:17" s="187" customFormat="1" ht="31.9" customHeight="1" thickBot="1" x14ac:dyDescent="0.25">
      <c r="A38" s="196" t="s">
        <v>70</v>
      </c>
      <c r="B38" s="195"/>
      <c r="C38" s="194">
        <f t="shared" si="0"/>
        <v>1474</v>
      </c>
      <c r="D38" s="194">
        <f>SUM(D7:D19)+SUM(D23:D37)</f>
        <v>1144</v>
      </c>
      <c r="E38" s="194">
        <f>SUM(E7:E19)+SUM(E23:E37)</f>
        <v>330</v>
      </c>
      <c r="F38" s="77">
        <f t="shared" si="1"/>
        <v>0</v>
      </c>
      <c r="G38" s="194">
        <f>SUM(G7:G19)+SUM(G23:G37)</f>
        <v>0</v>
      </c>
      <c r="H38" s="194">
        <f>SUM(H7:H19)+SUM(H23:H37)</f>
        <v>0</v>
      </c>
      <c r="I38" s="194">
        <f t="shared" si="2"/>
        <v>440</v>
      </c>
      <c r="J38" s="194">
        <f>SUM(J7:J19)+SUM(J23:J37)</f>
        <v>440</v>
      </c>
      <c r="K38" s="194">
        <f>SUM(K7:K19)+SUM(K23:K37)</f>
        <v>0</v>
      </c>
      <c r="L38" s="194">
        <f t="shared" si="3"/>
        <v>0</v>
      </c>
      <c r="M38" s="194">
        <f>SUM(M7:M19)+SUM(M23:M37)</f>
        <v>0</v>
      </c>
      <c r="N38" s="194">
        <f>SUM(N7:N19)+SUM(N23:N37)</f>
        <v>0</v>
      </c>
      <c r="O38" s="194">
        <f t="shared" si="4"/>
        <v>1034</v>
      </c>
      <c r="P38" s="194">
        <f>SUM(P7:P19)+SUM(P23:P37)</f>
        <v>704</v>
      </c>
      <c r="Q38" s="193">
        <f>SUM(Q7:Q19)+SUM(Q23:Q37)</f>
        <v>330</v>
      </c>
    </row>
    <row r="39" spans="1:17" s="187" customFormat="1" ht="31.9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  <c r="O39" s="188"/>
    </row>
  </sheetData>
  <mergeCells count="10">
    <mergeCell ref="O5:Q5"/>
    <mergeCell ref="F4:Q4"/>
    <mergeCell ref="F5:H5"/>
    <mergeCell ref="I5:K5"/>
    <mergeCell ref="L5:N5"/>
    <mergeCell ref="A1:K1"/>
    <mergeCell ref="C4:E4"/>
    <mergeCell ref="C5:E5"/>
    <mergeCell ref="B4:B5"/>
    <mergeCell ref="A4:A5"/>
  </mergeCells>
  <pageMargins left="0.70866141732283472" right="0.70866141732283472" top="0.74803149606299213" bottom="0.74803149606299213" header="0.31496062992125984" footer="0.31496062992125984"/>
  <pageSetup paperSize="9" scale="58" orientation="landscape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R73"/>
  <sheetViews>
    <sheetView topLeftCell="A49" zoomScale="80" zoomScaleNormal="80" workbookViewId="0">
      <selection activeCell="M37" sqref="M1:O1048576"/>
    </sheetView>
  </sheetViews>
  <sheetFormatPr defaultRowHeight="15" x14ac:dyDescent="0.25"/>
  <cols>
    <col min="1" max="1" width="48.140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1.5703125" style="3" customWidth="1"/>
    <col min="12" max="15" width="9.28515625" style="20" customWidth="1"/>
    <col min="16" max="252" width="8.85546875" style="3"/>
    <col min="253" max="253" width="34" style="3" customWidth="1"/>
    <col min="254" max="254" width="11.28515625" style="3" customWidth="1"/>
    <col min="255" max="255" width="11" style="3" customWidth="1"/>
    <col min="256" max="262" width="8.85546875" style="3"/>
    <col min="263" max="264" width="10.7109375" style="3" customWidth="1"/>
    <col min="265" max="265" width="8.85546875" style="3"/>
    <col min="266" max="266" width="11.5703125" style="3" customWidth="1"/>
    <col min="267" max="267" width="13.7109375" style="3" customWidth="1"/>
    <col min="268" max="271" width="9.28515625" style="3" customWidth="1"/>
    <col min="272" max="508" width="8.85546875" style="3"/>
    <col min="509" max="509" width="34" style="3" customWidth="1"/>
    <col min="510" max="510" width="11.28515625" style="3" customWidth="1"/>
    <col min="511" max="511" width="11" style="3" customWidth="1"/>
    <col min="512" max="518" width="8.85546875" style="3"/>
    <col min="519" max="520" width="10.7109375" style="3" customWidth="1"/>
    <col min="521" max="521" width="8.85546875" style="3"/>
    <col min="522" max="522" width="11.5703125" style="3" customWidth="1"/>
    <col min="523" max="523" width="13.7109375" style="3" customWidth="1"/>
    <col min="524" max="527" width="9.28515625" style="3" customWidth="1"/>
    <col min="528" max="764" width="8.85546875" style="3"/>
    <col min="765" max="765" width="34" style="3" customWidth="1"/>
    <col min="766" max="766" width="11.28515625" style="3" customWidth="1"/>
    <col min="767" max="767" width="11" style="3" customWidth="1"/>
    <col min="768" max="774" width="8.85546875" style="3"/>
    <col min="775" max="776" width="10.7109375" style="3" customWidth="1"/>
    <col min="777" max="777" width="8.85546875" style="3"/>
    <col min="778" max="778" width="11.5703125" style="3" customWidth="1"/>
    <col min="779" max="779" width="13.7109375" style="3" customWidth="1"/>
    <col min="780" max="783" width="9.28515625" style="3" customWidth="1"/>
    <col min="784" max="1020" width="8.85546875" style="3"/>
    <col min="1021" max="1021" width="34" style="3" customWidth="1"/>
    <col min="1022" max="1022" width="11.28515625" style="3" customWidth="1"/>
    <col min="1023" max="1023" width="11" style="3" customWidth="1"/>
    <col min="1024" max="1030" width="8.85546875" style="3"/>
    <col min="1031" max="1032" width="10.7109375" style="3" customWidth="1"/>
    <col min="1033" max="1033" width="8.85546875" style="3"/>
    <col min="1034" max="1034" width="11.5703125" style="3" customWidth="1"/>
    <col min="1035" max="1035" width="13.7109375" style="3" customWidth="1"/>
    <col min="1036" max="1039" width="9.28515625" style="3" customWidth="1"/>
    <col min="1040" max="1276" width="8.85546875" style="3"/>
    <col min="1277" max="1277" width="34" style="3" customWidth="1"/>
    <col min="1278" max="1278" width="11.28515625" style="3" customWidth="1"/>
    <col min="1279" max="1279" width="11" style="3" customWidth="1"/>
    <col min="1280" max="1286" width="8.85546875" style="3"/>
    <col min="1287" max="1288" width="10.7109375" style="3" customWidth="1"/>
    <col min="1289" max="1289" width="8.85546875" style="3"/>
    <col min="1290" max="1290" width="11.5703125" style="3" customWidth="1"/>
    <col min="1291" max="1291" width="13.7109375" style="3" customWidth="1"/>
    <col min="1292" max="1295" width="9.28515625" style="3" customWidth="1"/>
    <col min="1296" max="1532" width="8.85546875" style="3"/>
    <col min="1533" max="1533" width="34" style="3" customWidth="1"/>
    <col min="1534" max="1534" width="11.28515625" style="3" customWidth="1"/>
    <col min="1535" max="1535" width="11" style="3" customWidth="1"/>
    <col min="1536" max="1542" width="8.85546875" style="3"/>
    <col min="1543" max="1544" width="10.7109375" style="3" customWidth="1"/>
    <col min="1545" max="1545" width="8.85546875" style="3"/>
    <col min="1546" max="1546" width="11.5703125" style="3" customWidth="1"/>
    <col min="1547" max="1547" width="13.7109375" style="3" customWidth="1"/>
    <col min="1548" max="1551" width="9.28515625" style="3" customWidth="1"/>
    <col min="1552" max="1788" width="8.85546875" style="3"/>
    <col min="1789" max="1789" width="34" style="3" customWidth="1"/>
    <col min="1790" max="1790" width="11.28515625" style="3" customWidth="1"/>
    <col min="1791" max="1791" width="11" style="3" customWidth="1"/>
    <col min="1792" max="1798" width="8.85546875" style="3"/>
    <col min="1799" max="1800" width="10.7109375" style="3" customWidth="1"/>
    <col min="1801" max="1801" width="8.85546875" style="3"/>
    <col min="1802" max="1802" width="11.5703125" style="3" customWidth="1"/>
    <col min="1803" max="1803" width="13.7109375" style="3" customWidth="1"/>
    <col min="1804" max="1807" width="9.28515625" style="3" customWidth="1"/>
    <col min="1808" max="2044" width="8.85546875" style="3"/>
    <col min="2045" max="2045" width="34" style="3" customWidth="1"/>
    <col min="2046" max="2046" width="11.28515625" style="3" customWidth="1"/>
    <col min="2047" max="2047" width="11" style="3" customWidth="1"/>
    <col min="2048" max="2054" width="8.85546875" style="3"/>
    <col min="2055" max="2056" width="10.7109375" style="3" customWidth="1"/>
    <col min="2057" max="2057" width="8.85546875" style="3"/>
    <col min="2058" max="2058" width="11.5703125" style="3" customWidth="1"/>
    <col min="2059" max="2059" width="13.7109375" style="3" customWidth="1"/>
    <col min="2060" max="2063" width="9.28515625" style="3" customWidth="1"/>
    <col min="2064" max="2300" width="8.85546875" style="3"/>
    <col min="2301" max="2301" width="34" style="3" customWidth="1"/>
    <col min="2302" max="2302" width="11.28515625" style="3" customWidth="1"/>
    <col min="2303" max="2303" width="11" style="3" customWidth="1"/>
    <col min="2304" max="2310" width="8.85546875" style="3"/>
    <col min="2311" max="2312" width="10.7109375" style="3" customWidth="1"/>
    <col min="2313" max="2313" width="8.85546875" style="3"/>
    <col min="2314" max="2314" width="11.5703125" style="3" customWidth="1"/>
    <col min="2315" max="2315" width="13.7109375" style="3" customWidth="1"/>
    <col min="2316" max="2319" width="9.28515625" style="3" customWidth="1"/>
    <col min="2320" max="2556" width="8.85546875" style="3"/>
    <col min="2557" max="2557" width="34" style="3" customWidth="1"/>
    <col min="2558" max="2558" width="11.28515625" style="3" customWidth="1"/>
    <col min="2559" max="2559" width="11" style="3" customWidth="1"/>
    <col min="2560" max="2566" width="8.85546875" style="3"/>
    <col min="2567" max="2568" width="10.7109375" style="3" customWidth="1"/>
    <col min="2569" max="2569" width="8.85546875" style="3"/>
    <col min="2570" max="2570" width="11.5703125" style="3" customWidth="1"/>
    <col min="2571" max="2571" width="13.7109375" style="3" customWidth="1"/>
    <col min="2572" max="2575" width="9.28515625" style="3" customWidth="1"/>
    <col min="2576" max="2812" width="8.85546875" style="3"/>
    <col min="2813" max="2813" width="34" style="3" customWidth="1"/>
    <col min="2814" max="2814" width="11.28515625" style="3" customWidth="1"/>
    <col min="2815" max="2815" width="11" style="3" customWidth="1"/>
    <col min="2816" max="2822" width="8.85546875" style="3"/>
    <col min="2823" max="2824" width="10.7109375" style="3" customWidth="1"/>
    <col min="2825" max="2825" width="8.85546875" style="3"/>
    <col min="2826" max="2826" width="11.5703125" style="3" customWidth="1"/>
    <col min="2827" max="2827" width="13.7109375" style="3" customWidth="1"/>
    <col min="2828" max="2831" width="9.28515625" style="3" customWidth="1"/>
    <col min="2832" max="3068" width="8.85546875" style="3"/>
    <col min="3069" max="3069" width="34" style="3" customWidth="1"/>
    <col min="3070" max="3070" width="11.28515625" style="3" customWidth="1"/>
    <col min="3071" max="3071" width="11" style="3" customWidth="1"/>
    <col min="3072" max="3078" width="8.85546875" style="3"/>
    <col min="3079" max="3080" width="10.7109375" style="3" customWidth="1"/>
    <col min="3081" max="3081" width="8.85546875" style="3"/>
    <col min="3082" max="3082" width="11.5703125" style="3" customWidth="1"/>
    <col min="3083" max="3083" width="13.7109375" style="3" customWidth="1"/>
    <col min="3084" max="3087" width="9.28515625" style="3" customWidth="1"/>
    <col min="3088" max="3324" width="8.85546875" style="3"/>
    <col min="3325" max="3325" width="34" style="3" customWidth="1"/>
    <col min="3326" max="3326" width="11.28515625" style="3" customWidth="1"/>
    <col min="3327" max="3327" width="11" style="3" customWidth="1"/>
    <col min="3328" max="3334" width="8.85546875" style="3"/>
    <col min="3335" max="3336" width="10.7109375" style="3" customWidth="1"/>
    <col min="3337" max="3337" width="8.85546875" style="3"/>
    <col min="3338" max="3338" width="11.5703125" style="3" customWidth="1"/>
    <col min="3339" max="3339" width="13.7109375" style="3" customWidth="1"/>
    <col min="3340" max="3343" width="9.28515625" style="3" customWidth="1"/>
    <col min="3344" max="3580" width="8.85546875" style="3"/>
    <col min="3581" max="3581" width="34" style="3" customWidth="1"/>
    <col min="3582" max="3582" width="11.28515625" style="3" customWidth="1"/>
    <col min="3583" max="3583" width="11" style="3" customWidth="1"/>
    <col min="3584" max="3590" width="8.85546875" style="3"/>
    <col min="3591" max="3592" width="10.7109375" style="3" customWidth="1"/>
    <col min="3593" max="3593" width="8.85546875" style="3"/>
    <col min="3594" max="3594" width="11.5703125" style="3" customWidth="1"/>
    <col min="3595" max="3595" width="13.7109375" style="3" customWidth="1"/>
    <col min="3596" max="3599" width="9.28515625" style="3" customWidth="1"/>
    <col min="3600" max="3836" width="8.85546875" style="3"/>
    <col min="3837" max="3837" width="34" style="3" customWidth="1"/>
    <col min="3838" max="3838" width="11.28515625" style="3" customWidth="1"/>
    <col min="3839" max="3839" width="11" style="3" customWidth="1"/>
    <col min="3840" max="3846" width="8.85546875" style="3"/>
    <col min="3847" max="3848" width="10.7109375" style="3" customWidth="1"/>
    <col min="3849" max="3849" width="8.85546875" style="3"/>
    <col min="3850" max="3850" width="11.5703125" style="3" customWidth="1"/>
    <col min="3851" max="3851" width="13.7109375" style="3" customWidth="1"/>
    <col min="3852" max="3855" width="9.28515625" style="3" customWidth="1"/>
    <col min="3856" max="4092" width="8.85546875" style="3"/>
    <col min="4093" max="4093" width="34" style="3" customWidth="1"/>
    <col min="4094" max="4094" width="11.28515625" style="3" customWidth="1"/>
    <col min="4095" max="4095" width="11" style="3" customWidth="1"/>
    <col min="4096" max="4102" width="8.85546875" style="3"/>
    <col min="4103" max="4104" width="10.7109375" style="3" customWidth="1"/>
    <col min="4105" max="4105" width="8.85546875" style="3"/>
    <col min="4106" max="4106" width="11.5703125" style="3" customWidth="1"/>
    <col min="4107" max="4107" width="13.7109375" style="3" customWidth="1"/>
    <col min="4108" max="4111" width="9.28515625" style="3" customWidth="1"/>
    <col min="4112" max="4348" width="8.85546875" style="3"/>
    <col min="4349" max="4349" width="34" style="3" customWidth="1"/>
    <col min="4350" max="4350" width="11.28515625" style="3" customWidth="1"/>
    <col min="4351" max="4351" width="11" style="3" customWidth="1"/>
    <col min="4352" max="4358" width="8.85546875" style="3"/>
    <col min="4359" max="4360" width="10.7109375" style="3" customWidth="1"/>
    <col min="4361" max="4361" width="8.85546875" style="3"/>
    <col min="4362" max="4362" width="11.5703125" style="3" customWidth="1"/>
    <col min="4363" max="4363" width="13.7109375" style="3" customWidth="1"/>
    <col min="4364" max="4367" width="9.28515625" style="3" customWidth="1"/>
    <col min="4368" max="4604" width="8.85546875" style="3"/>
    <col min="4605" max="4605" width="34" style="3" customWidth="1"/>
    <col min="4606" max="4606" width="11.28515625" style="3" customWidth="1"/>
    <col min="4607" max="4607" width="11" style="3" customWidth="1"/>
    <col min="4608" max="4614" width="8.85546875" style="3"/>
    <col min="4615" max="4616" width="10.7109375" style="3" customWidth="1"/>
    <col min="4617" max="4617" width="8.85546875" style="3"/>
    <col min="4618" max="4618" width="11.5703125" style="3" customWidth="1"/>
    <col min="4619" max="4619" width="13.7109375" style="3" customWidth="1"/>
    <col min="4620" max="4623" width="9.28515625" style="3" customWidth="1"/>
    <col min="4624" max="4860" width="8.85546875" style="3"/>
    <col min="4861" max="4861" width="34" style="3" customWidth="1"/>
    <col min="4862" max="4862" width="11.28515625" style="3" customWidth="1"/>
    <col min="4863" max="4863" width="11" style="3" customWidth="1"/>
    <col min="4864" max="4870" width="8.85546875" style="3"/>
    <col min="4871" max="4872" width="10.7109375" style="3" customWidth="1"/>
    <col min="4873" max="4873" width="8.85546875" style="3"/>
    <col min="4874" max="4874" width="11.5703125" style="3" customWidth="1"/>
    <col min="4875" max="4875" width="13.7109375" style="3" customWidth="1"/>
    <col min="4876" max="4879" width="9.28515625" style="3" customWidth="1"/>
    <col min="4880" max="5116" width="8.85546875" style="3"/>
    <col min="5117" max="5117" width="34" style="3" customWidth="1"/>
    <col min="5118" max="5118" width="11.28515625" style="3" customWidth="1"/>
    <col min="5119" max="5119" width="11" style="3" customWidth="1"/>
    <col min="5120" max="5126" width="8.85546875" style="3"/>
    <col min="5127" max="5128" width="10.7109375" style="3" customWidth="1"/>
    <col min="5129" max="5129" width="8.85546875" style="3"/>
    <col min="5130" max="5130" width="11.5703125" style="3" customWidth="1"/>
    <col min="5131" max="5131" width="13.7109375" style="3" customWidth="1"/>
    <col min="5132" max="5135" width="9.28515625" style="3" customWidth="1"/>
    <col min="5136" max="5372" width="8.85546875" style="3"/>
    <col min="5373" max="5373" width="34" style="3" customWidth="1"/>
    <col min="5374" max="5374" width="11.28515625" style="3" customWidth="1"/>
    <col min="5375" max="5375" width="11" style="3" customWidth="1"/>
    <col min="5376" max="5382" width="8.85546875" style="3"/>
    <col min="5383" max="5384" width="10.7109375" style="3" customWidth="1"/>
    <col min="5385" max="5385" width="8.85546875" style="3"/>
    <col min="5386" max="5386" width="11.5703125" style="3" customWidth="1"/>
    <col min="5387" max="5387" width="13.7109375" style="3" customWidth="1"/>
    <col min="5388" max="5391" width="9.28515625" style="3" customWidth="1"/>
    <col min="5392" max="5628" width="8.85546875" style="3"/>
    <col min="5629" max="5629" width="34" style="3" customWidth="1"/>
    <col min="5630" max="5630" width="11.28515625" style="3" customWidth="1"/>
    <col min="5631" max="5631" width="11" style="3" customWidth="1"/>
    <col min="5632" max="5638" width="8.85546875" style="3"/>
    <col min="5639" max="5640" width="10.7109375" style="3" customWidth="1"/>
    <col min="5641" max="5641" width="8.85546875" style="3"/>
    <col min="5642" max="5642" width="11.5703125" style="3" customWidth="1"/>
    <col min="5643" max="5643" width="13.7109375" style="3" customWidth="1"/>
    <col min="5644" max="5647" width="9.28515625" style="3" customWidth="1"/>
    <col min="5648" max="5884" width="8.85546875" style="3"/>
    <col min="5885" max="5885" width="34" style="3" customWidth="1"/>
    <col min="5886" max="5886" width="11.28515625" style="3" customWidth="1"/>
    <col min="5887" max="5887" width="11" style="3" customWidth="1"/>
    <col min="5888" max="5894" width="8.85546875" style="3"/>
    <col min="5895" max="5896" width="10.7109375" style="3" customWidth="1"/>
    <col min="5897" max="5897" width="8.85546875" style="3"/>
    <col min="5898" max="5898" width="11.5703125" style="3" customWidth="1"/>
    <col min="5899" max="5899" width="13.7109375" style="3" customWidth="1"/>
    <col min="5900" max="5903" width="9.28515625" style="3" customWidth="1"/>
    <col min="5904" max="6140" width="8.85546875" style="3"/>
    <col min="6141" max="6141" width="34" style="3" customWidth="1"/>
    <col min="6142" max="6142" width="11.28515625" style="3" customWidth="1"/>
    <col min="6143" max="6143" width="11" style="3" customWidth="1"/>
    <col min="6144" max="6150" width="8.85546875" style="3"/>
    <col min="6151" max="6152" width="10.7109375" style="3" customWidth="1"/>
    <col min="6153" max="6153" width="8.85546875" style="3"/>
    <col min="6154" max="6154" width="11.5703125" style="3" customWidth="1"/>
    <col min="6155" max="6155" width="13.7109375" style="3" customWidth="1"/>
    <col min="6156" max="6159" width="9.28515625" style="3" customWidth="1"/>
    <col min="6160" max="6396" width="8.85546875" style="3"/>
    <col min="6397" max="6397" width="34" style="3" customWidth="1"/>
    <col min="6398" max="6398" width="11.28515625" style="3" customWidth="1"/>
    <col min="6399" max="6399" width="11" style="3" customWidth="1"/>
    <col min="6400" max="6406" width="8.85546875" style="3"/>
    <col min="6407" max="6408" width="10.7109375" style="3" customWidth="1"/>
    <col min="6409" max="6409" width="8.85546875" style="3"/>
    <col min="6410" max="6410" width="11.5703125" style="3" customWidth="1"/>
    <col min="6411" max="6411" width="13.7109375" style="3" customWidth="1"/>
    <col min="6412" max="6415" width="9.28515625" style="3" customWidth="1"/>
    <col min="6416" max="6652" width="8.85546875" style="3"/>
    <col min="6653" max="6653" width="34" style="3" customWidth="1"/>
    <col min="6654" max="6654" width="11.28515625" style="3" customWidth="1"/>
    <col min="6655" max="6655" width="11" style="3" customWidth="1"/>
    <col min="6656" max="6662" width="8.85546875" style="3"/>
    <col min="6663" max="6664" width="10.7109375" style="3" customWidth="1"/>
    <col min="6665" max="6665" width="8.85546875" style="3"/>
    <col min="6666" max="6666" width="11.5703125" style="3" customWidth="1"/>
    <col min="6667" max="6667" width="13.7109375" style="3" customWidth="1"/>
    <col min="6668" max="6671" width="9.28515625" style="3" customWidth="1"/>
    <col min="6672" max="6908" width="8.85546875" style="3"/>
    <col min="6909" max="6909" width="34" style="3" customWidth="1"/>
    <col min="6910" max="6910" width="11.28515625" style="3" customWidth="1"/>
    <col min="6911" max="6911" width="11" style="3" customWidth="1"/>
    <col min="6912" max="6918" width="8.85546875" style="3"/>
    <col min="6919" max="6920" width="10.7109375" style="3" customWidth="1"/>
    <col min="6921" max="6921" width="8.85546875" style="3"/>
    <col min="6922" max="6922" width="11.5703125" style="3" customWidth="1"/>
    <col min="6923" max="6923" width="13.7109375" style="3" customWidth="1"/>
    <col min="6924" max="6927" width="9.28515625" style="3" customWidth="1"/>
    <col min="6928" max="7164" width="8.85546875" style="3"/>
    <col min="7165" max="7165" width="34" style="3" customWidth="1"/>
    <col min="7166" max="7166" width="11.28515625" style="3" customWidth="1"/>
    <col min="7167" max="7167" width="11" style="3" customWidth="1"/>
    <col min="7168" max="7174" width="8.85546875" style="3"/>
    <col min="7175" max="7176" width="10.7109375" style="3" customWidth="1"/>
    <col min="7177" max="7177" width="8.85546875" style="3"/>
    <col min="7178" max="7178" width="11.5703125" style="3" customWidth="1"/>
    <col min="7179" max="7179" width="13.7109375" style="3" customWidth="1"/>
    <col min="7180" max="7183" width="9.28515625" style="3" customWidth="1"/>
    <col min="7184" max="7420" width="8.85546875" style="3"/>
    <col min="7421" max="7421" width="34" style="3" customWidth="1"/>
    <col min="7422" max="7422" width="11.28515625" style="3" customWidth="1"/>
    <col min="7423" max="7423" width="11" style="3" customWidth="1"/>
    <col min="7424" max="7430" width="8.85546875" style="3"/>
    <col min="7431" max="7432" width="10.7109375" style="3" customWidth="1"/>
    <col min="7433" max="7433" width="8.85546875" style="3"/>
    <col min="7434" max="7434" width="11.5703125" style="3" customWidth="1"/>
    <col min="7435" max="7435" width="13.7109375" style="3" customWidth="1"/>
    <col min="7436" max="7439" width="9.28515625" style="3" customWidth="1"/>
    <col min="7440" max="7676" width="8.85546875" style="3"/>
    <col min="7677" max="7677" width="34" style="3" customWidth="1"/>
    <col min="7678" max="7678" width="11.28515625" style="3" customWidth="1"/>
    <col min="7679" max="7679" width="11" style="3" customWidth="1"/>
    <col min="7680" max="7686" width="8.85546875" style="3"/>
    <col min="7687" max="7688" width="10.7109375" style="3" customWidth="1"/>
    <col min="7689" max="7689" width="8.85546875" style="3"/>
    <col min="7690" max="7690" width="11.5703125" style="3" customWidth="1"/>
    <col min="7691" max="7691" width="13.7109375" style="3" customWidth="1"/>
    <col min="7692" max="7695" width="9.28515625" style="3" customWidth="1"/>
    <col min="7696" max="7932" width="8.85546875" style="3"/>
    <col min="7933" max="7933" width="34" style="3" customWidth="1"/>
    <col min="7934" max="7934" width="11.28515625" style="3" customWidth="1"/>
    <col min="7935" max="7935" width="11" style="3" customWidth="1"/>
    <col min="7936" max="7942" width="8.85546875" style="3"/>
    <col min="7943" max="7944" width="10.7109375" style="3" customWidth="1"/>
    <col min="7945" max="7945" width="8.85546875" style="3"/>
    <col min="7946" max="7946" width="11.5703125" style="3" customWidth="1"/>
    <col min="7947" max="7947" width="13.7109375" style="3" customWidth="1"/>
    <col min="7948" max="7951" width="9.28515625" style="3" customWidth="1"/>
    <col min="7952" max="8188" width="8.85546875" style="3"/>
    <col min="8189" max="8189" width="34" style="3" customWidth="1"/>
    <col min="8190" max="8190" width="11.28515625" style="3" customWidth="1"/>
    <col min="8191" max="8191" width="11" style="3" customWidth="1"/>
    <col min="8192" max="8198" width="8.85546875" style="3"/>
    <col min="8199" max="8200" width="10.7109375" style="3" customWidth="1"/>
    <col min="8201" max="8201" width="8.85546875" style="3"/>
    <col min="8202" max="8202" width="11.5703125" style="3" customWidth="1"/>
    <col min="8203" max="8203" width="13.7109375" style="3" customWidth="1"/>
    <col min="8204" max="8207" width="9.28515625" style="3" customWidth="1"/>
    <col min="8208" max="8444" width="8.85546875" style="3"/>
    <col min="8445" max="8445" width="34" style="3" customWidth="1"/>
    <col min="8446" max="8446" width="11.28515625" style="3" customWidth="1"/>
    <col min="8447" max="8447" width="11" style="3" customWidth="1"/>
    <col min="8448" max="8454" width="8.85546875" style="3"/>
    <col min="8455" max="8456" width="10.7109375" style="3" customWidth="1"/>
    <col min="8457" max="8457" width="8.85546875" style="3"/>
    <col min="8458" max="8458" width="11.5703125" style="3" customWidth="1"/>
    <col min="8459" max="8459" width="13.7109375" style="3" customWidth="1"/>
    <col min="8460" max="8463" width="9.28515625" style="3" customWidth="1"/>
    <col min="8464" max="8700" width="8.85546875" style="3"/>
    <col min="8701" max="8701" width="34" style="3" customWidth="1"/>
    <col min="8702" max="8702" width="11.28515625" style="3" customWidth="1"/>
    <col min="8703" max="8703" width="11" style="3" customWidth="1"/>
    <col min="8704" max="8710" width="8.85546875" style="3"/>
    <col min="8711" max="8712" width="10.7109375" style="3" customWidth="1"/>
    <col min="8713" max="8713" width="8.85546875" style="3"/>
    <col min="8714" max="8714" width="11.5703125" style="3" customWidth="1"/>
    <col min="8715" max="8715" width="13.7109375" style="3" customWidth="1"/>
    <col min="8716" max="8719" width="9.28515625" style="3" customWidth="1"/>
    <col min="8720" max="8956" width="8.85546875" style="3"/>
    <col min="8957" max="8957" width="34" style="3" customWidth="1"/>
    <col min="8958" max="8958" width="11.28515625" style="3" customWidth="1"/>
    <col min="8959" max="8959" width="11" style="3" customWidth="1"/>
    <col min="8960" max="8966" width="8.85546875" style="3"/>
    <col min="8967" max="8968" width="10.7109375" style="3" customWidth="1"/>
    <col min="8969" max="8969" width="8.85546875" style="3"/>
    <col min="8970" max="8970" width="11.5703125" style="3" customWidth="1"/>
    <col min="8971" max="8971" width="13.7109375" style="3" customWidth="1"/>
    <col min="8972" max="8975" width="9.28515625" style="3" customWidth="1"/>
    <col min="8976" max="9212" width="8.85546875" style="3"/>
    <col min="9213" max="9213" width="34" style="3" customWidth="1"/>
    <col min="9214" max="9214" width="11.28515625" style="3" customWidth="1"/>
    <col min="9215" max="9215" width="11" style="3" customWidth="1"/>
    <col min="9216" max="9222" width="8.85546875" style="3"/>
    <col min="9223" max="9224" width="10.7109375" style="3" customWidth="1"/>
    <col min="9225" max="9225" width="8.85546875" style="3"/>
    <col min="9226" max="9226" width="11.5703125" style="3" customWidth="1"/>
    <col min="9227" max="9227" width="13.7109375" style="3" customWidth="1"/>
    <col min="9228" max="9231" width="9.28515625" style="3" customWidth="1"/>
    <col min="9232" max="9468" width="8.85546875" style="3"/>
    <col min="9469" max="9469" width="34" style="3" customWidth="1"/>
    <col min="9470" max="9470" width="11.28515625" style="3" customWidth="1"/>
    <col min="9471" max="9471" width="11" style="3" customWidth="1"/>
    <col min="9472" max="9478" width="8.85546875" style="3"/>
    <col min="9479" max="9480" width="10.7109375" style="3" customWidth="1"/>
    <col min="9481" max="9481" width="8.85546875" style="3"/>
    <col min="9482" max="9482" width="11.5703125" style="3" customWidth="1"/>
    <col min="9483" max="9483" width="13.7109375" style="3" customWidth="1"/>
    <col min="9484" max="9487" width="9.28515625" style="3" customWidth="1"/>
    <col min="9488" max="9724" width="8.85546875" style="3"/>
    <col min="9725" max="9725" width="34" style="3" customWidth="1"/>
    <col min="9726" max="9726" width="11.28515625" style="3" customWidth="1"/>
    <col min="9727" max="9727" width="11" style="3" customWidth="1"/>
    <col min="9728" max="9734" width="8.85546875" style="3"/>
    <col min="9735" max="9736" width="10.7109375" style="3" customWidth="1"/>
    <col min="9737" max="9737" width="8.85546875" style="3"/>
    <col min="9738" max="9738" width="11.5703125" style="3" customWidth="1"/>
    <col min="9739" max="9739" width="13.7109375" style="3" customWidth="1"/>
    <col min="9740" max="9743" width="9.28515625" style="3" customWidth="1"/>
    <col min="9744" max="9980" width="8.85546875" style="3"/>
    <col min="9981" max="9981" width="34" style="3" customWidth="1"/>
    <col min="9982" max="9982" width="11.28515625" style="3" customWidth="1"/>
    <col min="9983" max="9983" width="11" style="3" customWidth="1"/>
    <col min="9984" max="9990" width="8.85546875" style="3"/>
    <col min="9991" max="9992" width="10.7109375" style="3" customWidth="1"/>
    <col min="9993" max="9993" width="8.85546875" style="3"/>
    <col min="9994" max="9994" width="11.5703125" style="3" customWidth="1"/>
    <col min="9995" max="9995" width="13.7109375" style="3" customWidth="1"/>
    <col min="9996" max="9999" width="9.28515625" style="3" customWidth="1"/>
    <col min="10000" max="10236" width="8.85546875" style="3"/>
    <col min="10237" max="10237" width="34" style="3" customWidth="1"/>
    <col min="10238" max="10238" width="11.28515625" style="3" customWidth="1"/>
    <col min="10239" max="10239" width="11" style="3" customWidth="1"/>
    <col min="10240" max="10246" width="8.85546875" style="3"/>
    <col min="10247" max="10248" width="10.7109375" style="3" customWidth="1"/>
    <col min="10249" max="10249" width="8.85546875" style="3"/>
    <col min="10250" max="10250" width="11.5703125" style="3" customWidth="1"/>
    <col min="10251" max="10251" width="13.7109375" style="3" customWidth="1"/>
    <col min="10252" max="10255" width="9.28515625" style="3" customWidth="1"/>
    <col min="10256" max="10492" width="8.85546875" style="3"/>
    <col min="10493" max="10493" width="34" style="3" customWidth="1"/>
    <col min="10494" max="10494" width="11.28515625" style="3" customWidth="1"/>
    <col min="10495" max="10495" width="11" style="3" customWidth="1"/>
    <col min="10496" max="10502" width="8.85546875" style="3"/>
    <col min="10503" max="10504" width="10.7109375" style="3" customWidth="1"/>
    <col min="10505" max="10505" width="8.85546875" style="3"/>
    <col min="10506" max="10506" width="11.5703125" style="3" customWidth="1"/>
    <col min="10507" max="10507" width="13.7109375" style="3" customWidth="1"/>
    <col min="10508" max="10511" width="9.28515625" style="3" customWidth="1"/>
    <col min="10512" max="10748" width="8.85546875" style="3"/>
    <col min="10749" max="10749" width="34" style="3" customWidth="1"/>
    <col min="10750" max="10750" width="11.28515625" style="3" customWidth="1"/>
    <col min="10751" max="10751" width="11" style="3" customWidth="1"/>
    <col min="10752" max="10758" width="8.85546875" style="3"/>
    <col min="10759" max="10760" width="10.7109375" style="3" customWidth="1"/>
    <col min="10761" max="10761" width="8.85546875" style="3"/>
    <col min="10762" max="10762" width="11.5703125" style="3" customWidth="1"/>
    <col min="10763" max="10763" width="13.7109375" style="3" customWidth="1"/>
    <col min="10764" max="10767" width="9.28515625" style="3" customWidth="1"/>
    <col min="10768" max="11004" width="8.85546875" style="3"/>
    <col min="11005" max="11005" width="34" style="3" customWidth="1"/>
    <col min="11006" max="11006" width="11.28515625" style="3" customWidth="1"/>
    <col min="11007" max="11007" width="11" style="3" customWidth="1"/>
    <col min="11008" max="11014" width="8.85546875" style="3"/>
    <col min="11015" max="11016" width="10.7109375" style="3" customWidth="1"/>
    <col min="11017" max="11017" width="8.85546875" style="3"/>
    <col min="11018" max="11018" width="11.5703125" style="3" customWidth="1"/>
    <col min="11019" max="11019" width="13.7109375" style="3" customWidth="1"/>
    <col min="11020" max="11023" width="9.28515625" style="3" customWidth="1"/>
    <col min="11024" max="11260" width="8.85546875" style="3"/>
    <col min="11261" max="11261" width="34" style="3" customWidth="1"/>
    <col min="11262" max="11262" width="11.28515625" style="3" customWidth="1"/>
    <col min="11263" max="11263" width="11" style="3" customWidth="1"/>
    <col min="11264" max="11270" width="8.85546875" style="3"/>
    <col min="11271" max="11272" width="10.7109375" style="3" customWidth="1"/>
    <col min="11273" max="11273" width="8.85546875" style="3"/>
    <col min="11274" max="11274" width="11.5703125" style="3" customWidth="1"/>
    <col min="11275" max="11275" width="13.7109375" style="3" customWidth="1"/>
    <col min="11276" max="11279" width="9.28515625" style="3" customWidth="1"/>
    <col min="11280" max="11516" width="8.85546875" style="3"/>
    <col min="11517" max="11517" width="34" style="3" customWidth="1"/>
    <col min="11518" max="11518" width="11.28515625" style="3" customWidth="1"/>
    <col min="11519" max="11519" width="11" style="3" customWidth="1"/>
    <col min="11520" max="11526" width="8.85546875" style="3"/>
    <col min="11527" max="11528" width="10.7109375" style="3" customWidth="1"/>
    <col min="11529" max="11529" width="8.85546875" style="3"/>
    <col min="11530" max="11530" width="11.5703125" style="3" customWidth="1"/>
    <col min="11531" max="11531" width="13.7109375" style="3" customWidth="1"/>
    <col min="11532" max="11535" width="9.28515625" style="3" customWidth="1"/>
    <col min="11536" max="11772" width="8.85546875" style="3"/>
    <col min="11773" max="11773" width="34" style="3" customWidth="1"/>
    <col min="11774" max="11774" width="11.28515625" style="3" customWidth="1"/>
    <col min="11775" max="11775" width="11" style="3" customWidth="1"/>
    <col min="11776" max="11782" width="8.85546875" style="3"/>
    <col min="11783" max="11784" width="10.7109375" style="3" customWidth="1"/>
    <col min="11785" max="11785" width="8.85546875" style="3"/>
    <col min="11786" max="11786" width="11.5703125" style="3" customWidth="1"/>
    <col min="11787" max="11787" width="13.7109375" style="3" customWidth="1"/>
    <col min="11788" max="11791" width="9.28515625" style="3" customWidth="1"/>
    <col min="11792" max="12028" width="8.85546875" style="3"/>
    <col min="12029" max="12029" width="34" style="3" customWidth="1"/>
    <col min="12030" max="12030" width="11.28515625" style="3" customWidth="1"/>
    <col min="12031" max="12031" width="11" style="3" customWidth="1"/>
    <col min="12032" max="12038" width="8.85546875" style="3"/>
    <col min="12039" max="12040" width="10.7109375" style="3" customWidth="1"/>
    <col min="12041" max="12041" width="8.85546875" style="3"/>
    <col min="12042" max="12042" width="11.5703125" style="3" customWidth="1"/>
    <col min="12043" max="12043" width="13.7109375" style="3" customWidth="1"/>
    <col min="12044" max="12047" width="9.28515625" style="3" customWidth="1"/>
    <col min="12048" max="12284" width="8.85546875" style="3"/>
    <col min="12285" max="12285" width="34" style="3" customWidth="1"/>
    <col min="12286" max="12286" width="11.28515625" style="3" customWidth="1"/>
    <col min="12287" max="12287" width="11" style="3" customWidth="1"/>
    <col min="12288" max="12294" width="8.85546875" style="3"/>
    <col min="12295" max="12296" width="10.7109375" style="3" customWidth="1"/>
    <col min="12297" max="12297" width="8.85546875" style="3"/>
    <col min="12298" max="12298" width="11.5703125" style="3" customWidth="1"/>
    <col min="12299" max="12299" width="13.7109375" style="3" customWidth="1"/>
    <col min="12300" max="12303" width="9.28515625" style="3" customWidth="1"/>
    <col min="12304" max="12540" width="8.85546875" style="3"/>
    <col min="12541" max="12541" width="34" style="3" customWidth="1"/>
    <col min="12542" max="12542" width="11.28515625" style="3" customWidth="1"/>
    <col min="12543" max="12543" width="11" style="3" customWidth="1"/>
    <col min="12544" max="12550" width="8.85546875" style="3"/>
    <col min="12551" max="12552" width="10.7109375" style="3" customWidth="1"/>
    <col min="12553" max="12553" width="8.85546875" style="3"/>
    <col min="12554" max="12554" width="11.5703125" style="3" customWidth="1"/>
    <col min="12555" max="12555" width="13.7109375" style="3" customWidth="1"/>
    <col min="12556" max="12559" width="9.28515625" style="3" customWidth="1"/>
    <col min="12560" max="12796" width="8.85546875" style="3"/>
    <col min="12797" max="12797" width="34" style="3" customWidth="1"/>
    <col min="12798" max="12798" width="11.28515625" style="3" customWidth="1"/>
    <col min="12799" max="12799" width="11" style="3" customWidth="1"/>
    <col min="12800" max="12806" width="8.85546875" style="3"/>
    <col min="12807" max="12808" width="10.7109375" style="3" customWidth="1"/>
    <col min="12809" max="12809" width="8.85546875" style="3"/>
    <col min="12810" max="12810" width="11.5703125" style="3" customWidth="1"/>
    <col min="12811" max="12811" width="13.7109375" style="3" customWidth="1"/>
    <col min="12812" max="12815" width="9.28515625" style="3" customWidth="1"/>
    <col min="12816" max="13052" width="8.85546875" style="3"/>
    <col min="13053" max="13053" width="34" style="3" customWidth="1"/>
    <col min="13054" max="13054" width="11.28515625" style="3" customWidth="1"/>
    <col min="13055" max="13055" width="11" style="3" customWidth="1"/>
    <col min="13056" max="13062" width="8.85546875" style="3"/>
    <col min="13063" max="13064" width="10.7109375" style="3" customWidth="1"/>
    <col min="13065" max="13065" width="8.85546875" style="3"/>
    <col min="13066" max="13066" width="11.5703125" style="3" customWidth="1"/>
    <col min="13067" max="13067" width="13.7109375" style="3" customWidth="1"/>
    <col min="13068" max="13071" width="9.28515625" style="3" customWidth="1"/>
    <col min="13072" max="13308" width="8.85546875" style="3"/>
    <col min="13309" max="13309" width="34" style="3" customWidth="1"/>
    <col min="13310" max="13310" width="11.28515625" style="3" customWidth="1"/>
    <col min="13311" max="13311" width="11" style="3" customWidth="1"/>
    <col min="13312" max="13318" width="8.85546875" style="3"/>
    <col min="13319" max="13320" width="10.7109375" style="3" customWidth="1"/>
    <col min="13321" max="13321" width="8.85546875" style="3"/>
    <col min="13322" max="13322" width="11.5703125" style="3" customWidth="1"/>
    <col min="13323" max="13323" width="13.7109375" style="3" customWidth="1"/>
    <col min="13324" max="13327" width="9.28515625" style="3" customWidth="1"/>
    <col min="13328" max="13564" width="8.85546875" style="3"/>
    <col min="13565" max="13565" width="34" style="3" customWidth="1"/>
    <col min="13566" max="13566" width="11.28515625" style="3" customWidth="1"/>
    <col min="13567" max="13567" width="11" style="3" customWidth="1"/>
    <col min="13568" max="13574" width="8.85546875" style="3"/>
    <col min="13575" max="13576" width="10.7109375" style="3" customWidth="1"/>
    <col min="13577" max="13577" width="8.85546875" style="3"/>
    <col min="13578" max="13578" width="11.5703125" style="3" customWidth="1"/>
    <col min="13579" max="13579" width="13.7109375" style="3" customWidth="1"/>
    <col min="13580" max="13583" width="9.28515625" style="3" customWidth="1"/>
    <col min="13584" max="13820" width="8.85546875" style="3"/>
    <col min="13821" max="13821" width="34" style="3" customWidth="1"/>
    <col min="13822" max="13822" width="11.28515625" style="3" customWidth="1"/>
    <col min="13823" max="13823" width="11" style="3" customWidth="1"/>
    <col min="13824" max="13830" width="8.85546875" style="3"/>
    <col min="13831" max="13832" width="10.7109375" style="3" customWidth="1"/>
    <col min="13833" max="13833" width="8.85546875" style="3"/>
    <col min="13834" max="13834" width="11.5703125" style="3" customWidth="1"/>
    <col min="13835" max="13835" width="13.7109375" style="3" customWidth="1"/>
    <col min="13836" max="13839" width="9.28515625" style="3" customWidth="1"/>
    <col min="13840" max="14076" width="8.85546875" style="3"/>
    <col min="14077" max="14077" width="34" style="3" customWidth="1"/>
    <col min="14078" max="14078" width="11.28515625" style="3" customWidth="1"/>
    <col min="14079" max="14079" width="11" style="3" customWidth="1"/>
    <col min="14080" max="14086" width="8.85546875" style="3"/>
    <col min="14087" max="14088" width="10.7109375" style="3" customWidth="1"/>
    <col min="14089" max="14089" width="8.85546875" style="3"/>
    <col min="14090" max="14090" width="11.5703125" style="3" customWidth="1"/>
    <col min="14091" max="14091" width="13.7109375" style="3" customWidth="1"/>
    <col min="14092" max="14095" width="9.28515625" style="3" customWidth="1"/>
    <col min="14096" max="14332" width="8.85546875" style="3"/>
    <col min="14333" max="14333" width="34" style="3" customWidth="1"/>
    <col min="14334" max="14334" width="11.28515625" style="3" customWidth="1"/>
    <col min="14335" max="14335" width="11" style="3" customWidth="1"/>
    <col min="14336" max="14342" width="8.85546875" style="3"/>
    <col min="14343" max="14344" width="10.7109375" style="3" customWidth="1"/>
    <col min="14345" max="14345" width="8.85546875" style="3"/>
    <col min="14346" max="14346" width="11.5703125" style="3" customWidth="1"/>
    <col min="14347" max="14347" width="13.7109375" style="3" customWidth="1"/>
    <col min="14348" max="14351" width="9.28515625" style="3" customWidth="1"/>
    <col min="14352" max="14588" width="8.85546875" style="3"/>
    <col min="14589" max="14589" width="34" style="3" customWidth="1"/>
    <col min="14590" max="14590" width="11.28515625" style="3" customWidth="1"/>
    <col min="14591" max="14591" width="11" style="3" customWidth="1"/>
    <col min="14592" max="14598" width="8.85546875" style="3"/>
    <col min="14599" max="14600" width="10.7109375" style="3" customWidth="1"/>
    <col min="14601" max="14601" width="8.85546875" style="3"/>
    <col min="14602" max="14602" width="11.5703125" style="3" customWidth="1"/>
    <col min="14603" max="14603" width="13.7109375" style="3" customWidth="1"/>
    <col min="14604" max="14607" width="9.28515625" style="3" customWidth="1"/>
    <col min="14608" max="14844" width="8.85546875" style="3"/>
    <col min="14845" max="14845" width="34" style="3" customWidth="1"/>
    <col min="14846" max="14846" width="11.28515625" style="3" customWidth="1"/>
    <col min="14847" max="14847" width="11" style="3" customWidth="1"/>
    <col min="14848" max="14854" width="8.85546875" style="3"/>
    <col min="14855" max="14856" width="10.7109375" style="3" customWidth="1"/>
    <col min="14857" max="14857" width="8.85546875" style="3"/>
    <col min="14858" max="14858" width="11.5703125" style="3" customWidth="1"/>
    <col min="14859" max="14859" width="13.7109375" style="3" customWidth="1"/>
    <col min="14860" max="14863" width="9.28515625" style="3" customWidth="1"/>
    <col min="14864" max="15100" width="8.85546875" style="3"/>
    <col min="15101" max="15101" width="34" style="3" customWidth="1"/>
    <col min="15102" max="15102" width="11.28515625" style="3" customWidth="1"/>
    <col min="15103" max="15103" width="11" style="3" customWidth="1"/>
    <col min="15104" max="15110" width="8.85546875" style="3"/>
    <col min="15111" max="15112" width="10.7109375" style="3" customWidth="1"/>
    <col min="15113" max="15113" width="8.85546875" style="3"/>
    <col min="15114" max="15114" width="11.5703125" style="3" customWidth="1"/>
    <col min="15115" max="15115" width="13.7109375" style="3" customWidth="1"/>
    <col min="15116" max="15119" width="9.28515625" style="3" customWidth="1"/>
    <col min="15120" max="15356" width="8.85546875" style="3"/>
    <col min="15357" max="15357" width="34" style="3" customWidth="1"/>
    <col min="15358" max="15358" width="11.28515625" style="3" customWidth="1"/>
    <col min="15359" max="15359" width="11" style="3" customWidth="1"/>
    <col min="15360" max="15366" width="8.85546875" style="3"/>
    <col min="15367" max="15368" width="10.7109375" style="3" customWidth="1"/>
    <col min="15369" max="15369" width="8.85546875" style="3"/>
    <col min="15370" max="15370" width="11.5703125" style="3" customWidth="1"/>
    <col min="15371" max="15371" width="13.7109375" style="3" customWidth="1"/>
    <col min="15372" max="15375" width="9.28515625" style="3" customWidth="1"/>
    <col min="15376" max="15612" width="8.85546875" style="3"/>
    <col min="15613" max="15613" width="34" style="3" customWidth="1"/>
    <col min="15614" max="15614" width="11.28515625" style="3" customWidth="1"/>
    <col min="15615" max="15615" width="11" style="3" customWidth="1"/>
    <col min="15616" max="15622" width="8.85546875" style="3"/>
    <col min="15623" max="15624" width="10.7109375" style="3" customWidth="1"/>
    <col min="15625" max="15625" width="8.85546875" style="3"/>
    <col min="15626" max="15626" width="11.5703125" style="3" customWidth="1"/>
    <col min="15627" max="15627" width="13.7109375" style="3" customWidth="1"/>
    <col min="15628" max="15631" width="9.28515625" style="3" customWidth="1"/>
    <col min="15632" max="15868" width="8.85546875" style="3"/>
    <col min="15869" max="15869" width="34" style="3" customWidth="1"/>
    <col min="15870" max="15870" width="11.28515625" style="3" customWidth="1"/>
    <col min="15871" max="15871" width="11" style="3" customWidth="1"/>
    <col min="15872" max="15878" width="8.85546875" style="3"/>
    <col min="15879" max="15880" width="10.7109375" style="3" customWidth="1"/>
    <col min="15881" max="15881" width="8.85546875" style="3"/>
    <col min="15882" max="15882" width="11.5703125" style="3" customWidth="1"/>
    <col min="15883" max="15883" width="13.7109375" style="3" customWidth="1"/>
    <col min="15884" max="15887" width="9.28515625" style="3" customWidth="1"/>
    <col min="15888" max="16124" width="8.85546875" style="3"/>
    <col min="16125" max="16125" width="34" style="3" customWidth="1"/>
    <col min="16126" max="16126" width="11.28515625" style="3" customWidth="1"/>
    <col min="16127" max="16127" width="11" style="3" customWidth="1"/>
    <col min="16128" max="16134" width="8.85546875" style="3"/>
    <col min="16135" max="16136" width="10.7109375" style="3" customWidth="1"/>
    <col min="16137" max="16137" width="8.85546875" style="3"/>
    <col min="16138" max="16138" width="11.5703125" style="3" customWidth="1"/>
    <col min="16139" max="16139" width="13.7109375" style="3" customWidth="1"/>
    <col min="16140" max="16143" width="9.28515625" style="3" customWidth="1"/>
    <col min="16144" max="16384" width="8.85546875" style="3"/>
  </cols>
  <sheetData>
    <row r="1" spans="1:15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ht="15.75" x14ac:dyDescent="0.25">
      <c r="A3" s="4" t="s">
        <v>81</v>
      </c>
      <c r="L3" s="2"/>
      <c r="M3" s="2"/>
      <c r="N3" s="2"/>
      <c r="O3" s="2"/>
    </row>
    <row r="4" spans="1:15" ht="15.75" thickBot="1" x14ac:dyDescent="0.3">
      <c r="L4" s="2"/>
      <c r="M4" s="2"/>
      <c r="N4" s="2"/>
      <c r="O4" s="2"/>
    </row>
    <row r="5" spans="1:15" ht="32.450000000000003" customHeight="1" x14ac:dyDescent="0.25">
      <c r="A5" s="661" t="s">
        <v>0</v>
      </c>
      <c r="B5" s="663" t="s">
        <v>1</v>
      </c>
      <c r="C5" s="664"/>
      <c r="D5" s="665"/>
      <c r="E5" s="666" t="s">
        <v>2</v>
      </c>
      <c r="F5" s="664"/>
      <c r="G5" s="667"/>
      <c r="H5" s="663" t="s">
        <v>3</v>
      </c>
      <c r="I5" s="664"/>
      <c r="J5" s="665"/>
      <c r="K5" s="658" t="s">
        <v>4</v>
      </c>
      <c r="L5" s="2"/>
      <c r="M5" s="2"/>
      <c r="N5" s="2"/>
      <c r="O5" s="2"/>
    </row>
    <row r="6" spans="1:15" ht="20.45" customHeight="1" thickBot="1" x14ac:dyDescent="0.3">
      <c r="A6" s="662"/>
      <c r="B6" s="76" t="s">
        <v>5</v>
      </c>
      <c r="C6" s="77" t="s">
        <v>6</v>
      </c>
      <c r="D6" s="78" t="s">
        <v>7</v>
      </c>
      <c r="E6" s="79" t="s">
        <v>5</v>
      </c>
      <c r="F6" s="77" t="s">
        <v>6</v>
      </c>
      <c r="G6" s="80" t="s">
        <v>7</v>
      </c>
      <c r="H6" s="76" t="s">
        <v>5</v>
      </c>
      <c r="I6" s="77" t="s">
        <v>6</v>
      </c>
      <c r="J6" s="78" t="s">
        <v>7</v>
      </c>
      <c r="K6" s="659"/>
      <c r="L6" s="2"/>
      <c r="M6" s="2"/>
      <c r="N6" s="2"/>
      <c r="O6" s="2"/>
    </row>
    <row r="7" spans="1:15" ht="15.75" x14ac:dyDescent="0.25">
      <c r="A7" s="53" t="s">
        <v>8</v>
      </c>
      <c r="B7" s="84">
        <f t="shared" ref="B7:B70" si="0">C7+D7</f>
        <v>2745</v>
      </c>
      <c r="C7" s="54">
        <v>2745</v>
      </c>
      <c r="D7" s="55"/>
      <c r="E7" s="84">
        <f t="shared" ref="E7:E70" si="1">F7+G7</f>
        <v>0</v>
      </c>
      <c r="F7" s="54"/>
      <c r="G7" s="55"/>
      <c r="H7" s="84">
        <f t="shared" ref="H7:H70" si="2">I7+J7</f>
        <v>1200</v>
      </c>
      <c r="I7" s="54">
        <v>1200</v>
      </c>
      <c r="J7" s="55"/>
      <c r="K7" s="56"/>
      <c r="L7" s="2"/>
      <c r="M7" s="2"/>
      <c r="N7" s="2"/>
      <c r="O7" s="2"/>
    </row>
    <row r="8" spans="1:15" ht="15.75" x14ac:dyDescent="0.25">
      <c r="A8" s="68" t="s">
        <v>9</v>
      </c>
      <c r="B8" s="84">
        <f t="shared" si="0"/>
        <v>0</v>
      </c>
      <c r="C8" s="88"/>
      <c r="D8" s="66"/>
      <c r="E8" s="84">
        <f t="shared" si="1"/>
        <v>0</v>
      </c>
      <c r="F8" s="88"/>
      <c r="G8" s="66"/>
      <c r="H8" s="84">
        <f t="shared" si="2"/>
        <v>0</v>
      </c>
      <c r="I8" s="88"/>
      <c r="J8" s="66"/>
      <c r="K8" s="67"/>
      <c r="L8" s="2"/>
      <c r="M8" s="2"/>
      <c r="N8" s="2"/>
      <c r="O8" s="2"/>
    </row>
    <row r="9" spans="1:15" ht="15.75" x14ac:dyDescent="0.25">
      <c r="A9" s="68" t="s">
        <v>10</v>
      </c>
      <c r="B9" s="84">
        <f t="shared" si="0"/>
        <v>0</v>
      </c>
      <c r="C9" s="88"/>
      <c r="D9" s="66"/>
      <c r="E9" s="84">
        <f t="shared" si="1"/>
        <v>0</v>
      </c>
      <c r="F9" s="88"/>
      <c r="G9" s="66"/>
      <c r="H9" s="84">
        <f t="shared" si="2"/>
        <v>0</v>
      </c>
      <c r="I9" s="88"/>
      <c r="J9" s="66"/>
      <c r="K9" s="67"/>
      <c r="L9" s="2"/>
      <c r="M9" s="2"/>
      <c r="N9" s="2"/>
      <c r="O9" s="2"/>
    </row>
    <row r="10" spans="1:15" ht="15.75" x14ac:dyDescent="0.25">
      <c r="A10" s="68" t="s">
        <v>11</v>
      </c>
      <c r="B10" s="84">
        <f t="shared" si="0"/>
        <v>0</v>
      </c>
      <c r="C10" s="88"/>
      <c r="D10" s="66"/>
      <c r="E10" s="84">
        <f t="shared" si="1"/>
        <v>0</v>
      </c>
      <c r="F10" s="88"/>
      <c r="G10" s="66"/>
      <c r="H10" s="84">
        <f t="shared" si="2"/>
        <v>0</v>
      </c>
      <c r="I10" s="88"/>
      <c r="J10" s="66"/>
      <c r="K10" s="67"/>
      <c r="L10" s="2"/>
      <c r="M10" s="2"/>
      <c r="N10" s="2"/>
      <c r="O10" s="2"/>
    </row>
    <row r="11" spans="1:15" ht="15.75" x14ac:dyDescent="0.25">
      <c r="A11" s="68" t="s">
        <v>12</v>
      </c>
      <c r="B11" s="84">
        <f t="shared" si="0"/>
        <v>0</v>
      </c>
      <c r="C11" s="88"/>
      <c r="D11" s="66"/>
      <c r="E11" s="84">
        <f t="shared" si="1"/>
        <v>0</v>
      </c>
      <c r="F11" s="88"/>
      <c r="G11" s="66"/>
      <c r="H11" s="84">
        <f t="shared" si="2"/>
        <v>0</v>
      </c>
      <c r="I11" s="88"/>
      <c r="J11" s="66"/>
      <c r="K11" s="67"/>
      <c r="L11" s="2"/>
      <c r="M11" s="2"/>
      <c r="N11" s="2"/>
      <c r="O11" s="2"/>
    </row>
    <row r="12" spans="1:15" ht="15.75" x14ac:dyDescent="0.25">
      <c r="A12" s="68" t="s">
        <v>13</v>
      </c>
      <c r="B12" s="84">
        <f t="shared" si="0"/>
        <v>0</v>
      </c>
      <c r="C12" s="88"/>
      <c r="D12" s="66"/>
      <c r="E12" s="84">
        <f t="shared" si="1"/>
        <v>0</v>
      </c>
      <c r="F12" s="88"/>
      <c r="G12" s="66"/>
      <c r="H12" s="84">
        <f t="shared" si="2"/>
        <v>0</v>
      </c>
      <c r="I12" s="88"/>
      <c r="J12" s="66"/>
      <c r="K12" s="67"/>
      <c r="L12" s="2"/>
      <c r="M12" s="2"/>
      <c r="N12" s="2"/>
      <c r="O12" s="2"/>
    </row>
    <row r="13" spans="1:15" ht="15.75" x14ac:dyDescent="0.25">
      <c r="A13" s="68" t="s">
        <v>14</v>
      </c>
      <c r="B13" s="84">
        <f t="shared" si="0"/>
        <v>0</v>
      </c>
      <c r="C13" s="88"/>
      <c r="D13" s="66"/>
      <c r="E13" s="84">
        <f t="shared" si="1"/>
        <v>0</v>
      </c>
      <c r="F13" s="88"/>
      <c r="G13" s="66"/>
      <c r="H13" s="84">
        <f t="shared" si="2"/>
        <v>0</v>
      </c>
      <c r="I13" s="88"/>
      <c r="J13" s="66"/>
      <c r="K13" s="67"/>
      <c r="L13" s="2"/>
      <c r="M13" s="2"/>
      <c r="N13" s="2"/>
      <c r="O13" s="2"/>
    </row>
    <row r="14" spans="1:15" ht="14.45" customHeight="1" x14ac:dyDescent="0.25">
      <c r="A14" s="68" t="s">
        <v>15</v>
      </c>
      <c r="B14" s="84">
        <f t="shared" si="0"/>
        <v>0</v>
      </c>
      <c r="C14" s="88"/>
      <c r="D14" s="66"/>
      <c r="E14" s="84">
        <f t="shared" si="1"/>
        <v>0</v>
      </c>
      <c r="F14" s="88"/>
      <c r="G14" s="66"/>
      <c r="H14" s="84">
        <f t="shared" si="2"/>
        <v>0</v>
      </c>
      <c r="I14" s="88"/>
      <c r="J14" s="66"/>
      <c r="K14" s="67"/>
      <c r="L14" s="2"/>
      <c r="M14" s="2"/>
      <c r="N14" s="2"/>
      <c r="O14" s="2"/>
    </row>
    <row r="15" spans="1:15" ht="15.75" x14ac:dyDescent="0.25">
      <c r="A15" s="68" t="s">
        <v>16</v>
      </c>
      <c r="B15" s="84">
        <f t="shared" si="0"/>
        <v>0</v>
      </c>
      <c r="C15" s="88"/>
      <c r="D15" s="66"/>
      <c r="E15" s="84">
        <f t="shared" si="1"/>
        <v>0</v>
      </c>
      <c r="F15" s="88"/>
      <c r="G15" s="66"/>
      <c r="H15" s="84">
        <f t="shared" si="2"/>
        <v>0</v>
      </c>
      <c r="I15" s="88"/>
      <c r="J15" s="66"/>
      <c r="K15" s="67"/>
      <c r="L15" s="2"/>
      <c r="M15" s="2"/>
      <c r="N15" s="2"/>
      <c r="O15" s="2"/>
    </row>
    <row r="16" spans="1:15" ht="15.75" x14ac:dyDescent="0.25">
      <c r="A16" s="68" t="s">
        <v>17</v>
      </c>
      <c r="B16" s="84">
        <f t="shared" si="0"/>
        <v>728</v>
      </c>
      <c r="C16" s="88">
        <v>728</v>
      </c>
      <c r="D16" s="66"/>
      <c r="E16" s="84">
        <f t="shared" si="1"/>
        <v>0</v>
      </c>
      <c r="F16" s="88"/>
      <c r="G16" s="66"/>
      <c r="H16" s="84">
        <f t="shared" si="2"/>
        <v>450</v>
      </c>
      <c r="I16" s="88">
        <v>450</v>
      </c>
      <c r="J16" s="66"/>
      <c r="K16" s="67"/>
      <c r="L16" s="2"/>
      <c r="M16" s="2"/>
      <c r="N16" s="2"/>
      <c r="O16" s="2"/>
    </row>
    <row r="17" spans="1:15" ht="15.75" x14ac:dyDescent="0.25">
      <c r="A17" s="68" t="s">
        <v>18</v>
      </c>
      <c r="B17" s="84">
        <f t="shared" si="0"/>
        <v>0</v>
      </c>
      <c r="C17" s="88"/>
      <c r="D17" s="66"/>
      <c r="E17" s="84">
        <f t="shared" si="1"/>
        <v>0</v>
      </c>
      <c r="F17" s="88"/>
      <c r="G17" s="66"/>
      <c r="H17" s="84">
        <f t="shared" si="2"/>
        <v>0</v>
      </c>
      <c r="I17" s="88"/>
      <c r="J17" s="66"/>
      <c r="K17" s="67"/>
      <c r="L17" s="2"/>
      <c r="M17" s="2"/>
      <c r="N17" s="2"/>
      <c r="O17" s="2"/>
    </row>
    <row r="18" spans="1:15" ht="15.75" x14ac:dyDescent="0.25">
      <c r="A18" s="68" t="s">
        <v>19</v>
      </c>
      <c r="B18" s="84">
        <f t="shared" si="0"/>
        <v>0</v>
      </c>
      <c r="C18" s="88"/>
      <c r="D18" s="66"/>
      <c r="E18" s="84">
        <f t="shared" si="1"/>
        <v>0</v>
      </c>
      <c r="F18" s="88"/>
      <c r="G18" s="66"/>
      <c r="H18" s="84">
        <f t="shared" si="2"/>
        <v>0</v>
      </c>
      <c r="I18" s="88"/>
      <c r="J18" s="66"/>
      <c r="K18" s="67"/>
      <c r="L18" s="2"/>
      <c r="M18" s="2"/>
      <c r="N18" s="2"/>
      <c r="O18" s="2"/>
    </row>
    <row r="19" spans="1:15" ht="15.75" x14ac:dyDescent="0.25">
      <c r="A19" s="68" t="s">
        <v>20</v>
      </c>
      <c r="B19" s="84">
        <f t="shared" si="0"/>
        <v>0</v>
      </c>
      <c r="C19" s="88"/>
      <c r="D19" s="66"/>
      <c r="E19" s="84">
        <f t="shared" si="1"/>
        <v>0</v>
      </c>
      <c r="F19" s="88"/>
      <c r="G19" s="66"/>
      <c r="H19" s="84">
        <f t="shared" si="2"/>
        <v>0</v>
      </c>
      <c r="I19" s="88"/>
      <c r="J19" s="66"/>
      <c r="K19" s="67"/>
      <c r="L19" s="2"/>
      <c r="M19" s="2"/>
      <c r="N19" s="2"/>
      <c r="O19" s="2"/>
    </row>
    <row r="20" spans="1:15" ht="15.75" x14ac:dyDescent="0.25">
      <c r="A20" s="68" t="s">
        <v>21</v>
      </c>
      <c r="B20" s="84">
        <f t="shared" si="0"/>
        <v>0</v>
      </c>
      <c r="C20" s="88"/>
      <c r="D20" s="66"/>
      <c r="E20" s="84">
        <f t="shared" si="1"/>
        <v>0</v>
      </c>
      <c r="F20" s="88"/>
      <c r="G20" s="66"/>
      <c r="H20" s="84">
        <f t="shared" si="2"/>
        <v>0</v>
      </c>
      <c r="I20" s="88"/>
      <c r="J20" s="66"/>
      <c r="K20" s="67"/>
      <c r="L20" s="2"/>
      <c r="M20" s="2"/>
      <c r="N20" s="2"/>
      <c r="O20" s="2"/>
    </row>
    <row r="21" spans="1:15" ht="15.75" x14ac:dyDescent="0.25">
      <c r="A21" s="68" t="s">
        <v>22</v>
      </c>
      <c r="B21" s="84">
        <f t="shared" si="0"/>
        <v>2550</v>
      </c>
      <c r="C21" s="88">
        <v>2550</v>
      </c>
      <c r="D21" s="66"/>
      <c r="E21" s="84">
        <f t="shared" si="1"/>
        <v>0</v>
      </c>
      <c r="F21" s="88"/>
      <c r="G21" s="66"/>
      <c r="H21" s="84">
        <f t="shared" si="2"/>
        <v>700</v>
      </c>
      <c r="I21" s="88">
        <v>700</v>
      </c>
      <c r="J21" s="66"/>
      <c r="K21" s="67"/>
      <c r="L21" s="2"/>
      <c r="M21" s="2"/>
      <c r="N21" s="2"/>
      <c r="O21" s="2"/>
    </row>
    <row r="22" spans="1:15" ht="15.6" customHeight="1" x14ac:dyDescent="0.25">
      <c r="A22" s="68" t="s">
        <v>23</v>
      </c>
      <c r="B22" s="84">
        <f t="shared" si="0"/>
        <v>0</v>
      </c>
      <c r="C22" s="88"/>
      <c r="D22" s="66"/>
      <c r="E22" s="84">
        <f t="shared" si="1"/>
        <v>0</v>
      </c>
      <c r="F22" s="88"/>
      <c r="G22" s="66"/>
      <c r="H22" s="84">
        <f t="shared" si="2"/>
        <v>0</v>
      </c>
      <c r="I22" s="88"/>
      <c r="J22" s="66"/>
      <c r="K22" s="67"/>
      <c r="L22" s="2"/>
      <c r="M22" s="2"/>
      <c r="N22" s="2"/>
      <c r="O22" s="2"/>
    </row>
    <row r="23" spans="1:15" ht="15.75" x14ac:dyDescent="0.25">
      <c r="A23" s="68" t="s">
        <v>24</v>
      </c>
      <c r="B23" s="84">
        <f t="shared" si="0"/>
        <v>0</v>
      </c>
      <c r="C23" s="88"/>
      <c r="D23" s="66"/>
      <c r="E23" s="84">
        <f t="shared" si="1"/>
        <v>0</v>
      </c>
      <c r="F23" s="88"/>
      <c r="G23" s="66"/>
      <c r="H23" s="84">
        <f t="shared" si="2"/>
        <v>0</v>
      </c>
      <c r="I23" s="88"/>
      <c r="J23" s="66"/>
      <c r="K23" s="67"/>
      <c r="L23" s="2"/>
      <c r="M23" s="2"/>
      <c r="N23" s="2"/>
      <c r="O23" s="2"/>
    </row>
    <row r="24" spans="1:15" ht="15.75" x14ac:dyDescent="0.25">
      <c r="A24" s="68" t="s">
        <v>25</v>
      </c>
      <c r="B24" s="84">
        <f t="shared" si="0"/>
        <v>0</v>
      </c>
      <c r="C24" s="88"/>
      <c r="D24" s="66"/>
      <c r="E24" s="84">
        <f t="shared" si="1"/>
        <v>0</v>
      </c>
      <c r="F24" s="88"/>
      <c r="G24" s="66"/>
      <c r="H24" s="84">
        <f t="shared" si="2"/>
        <v>0</v>
      </c>
      <c r="I24" s="88"/>
      <c r="J24" s="66"/>
      <c r="K24" s="67"/>
      <c r="L24" s="2"/>
      <c r="M24" s="2"/>
      <c r="N24" s="2"/>
      <c r="O24" s="2"/>
    </row>
    <row r="25" spans="1:15" ht="15.6" customHeight="1" x14ac:dyDescent="0.25">
      <c r="A25" s="68" t="s">
        <v>26</v>
      </c>
      <c r="B25" s="84">
        <f t="shared" si="0"/>
        <v>3500</v>
      </c>
      <c r="C25" s="88">
        <v>3500</v>
      </c>
      <c r="D25" s="66"/>
      <c r="E25" s="84">
        <f t="shared" si="1"/>
        <v>300</v>
      </c>
      <c r="F25" s="88">
        <v>300</v>
      </c>
      <c r="G25" s="66"/>
      <c r="H25" s="84">
        <f t="shared" si="2"/>
        <v>3000</v>
      </c>
      <c r="I25" s="88">
        <v>3000</v>
      </c>
      <c r="J25" s="66"/>
      <c r="K25" s="67"/>
      <c r="L25" s="2"/>
      <c r="M25" s="2"/>
      <c r="N25" s="2"/>
      <c r="O25" s="2"/>
    </row>
    <row r="26" spans="1:15" ht="15.6" customHeight="1" x14ac:dyDescent="0.25">
      <c r="A26" s="68" t="s">
        <v>27</v>
      </c>
      <c r="B26" s="84">
        <f t="shared" si="0"/>
        <v>0</v>
      </c>
      <c r="C26" s="88"/>
      <c r="D26" s="66"/>
      <c r="E26" s="84">
        <f t="shared" si="1"/>
        <v>0</v>
      </c>
      <c r="F26" s="88"/>
      <c r="G26" s="66"/>
      <c r="H26" s="84">
        <f t="shared" si="2"/>
        <v>0</v>
      </c>
      <c r="I26" s="88"/>
      <c r="J26" s="66"/>
      <c r="K26" s="67"/>
      <c r="L26" s="2"/>
      <c r="M26" s="2"/>
      <c r="N26" s="2"/>
      <c r="O26" s="2"/>
    </row>
    <row r="27" spans="1:15" ht="15.6" customHeight="1" x14ac:dyDescent="0.25">
      <c r="A27" s="68" t="s">
        <v>28</v>
      </c>
      <c r="B27" s="84">
        <f t="shared" si="0"/>
        <v>0</v>
      </c>
      <c r="C27" s="88"/>
      <c r="D27" s="66"/>
      <c r="E27" s="84">
        <f t="shared" si="1"/>
        <v>0</v>
      </c>
      <c r="F27" s="88"/>
      <c r="G27" s="66"/>
      <c r="H27" s="84">
        <f t="shared" si="2"/>
        <v>0</v>
      </c>
      <c r="I27" s="88"/>
      <c r="J27" s="66"/>
      <c r="K27" s="67"/>
      <c r="L27" s="2"/>
      <c r="M27" s="2"/>
      <c r="N27" s="2"/>
      <c r="O27" s="2"/>
    </row>
    <row r="28" spans="1:15" ht="15.6" customHeight="1" x14ac:dyDescent="0.25">
      <c r="A28" s="68" t="s">
        <v>29</v>
      </c>
      <c r="B28" s="84">
        <f t="shared" si="0"/>
        <v>0</v>
      </c>
      <c r="C28" s="88"/>
      <c r="D28" s="66"/>
      <c r="E28" s="84">
        <f t="shared" si="1"/>
        <v>0</v>
      </c>
      <c r="F28" s="88"/>
      <c r="G28" s="66"/>
      <c r="H28" s="84">
        <f t="shared" si="2"/>
        <v>0</v>
      </c>
      <c r="I28" s="88"/>
      <c r="J28" s="66"/>
      <c r="K28" s="67"/>
      <c r="L28" s="2"/>
      <c r="M28" s="2"/>
      <c r="N28" s="2"/>
      <c r="O28" s="2"/>
    </row>
    <row r="29" spans="1:15" ht="15.6" customHeight="1" x14ac:dyDescent="0.25">
      <c r="A29" s="68" t="s">
        <v>30</v>
      </c>
      <c r="B29" s="84">
        <f t="shared" si="0"/>
        <v>0</v>
      </c>
      <c r="C29" s="88"/>
      <c r="D29" s="66"/>
      <c r="E29" s="84">
        <f t="shared" si="1"/>
        <v>0</v>
      </c>
      <c r="F29" s="88"/>
      <c r="G29" s="66"/>
      <c r="H29" s="84">
        <f t="shared" si="2"/>
        <v>0</v>
      </c>
      <c r="I29" s="88"/>
      <c r="J29" s="66"/>
      <c r="K29" s="67"/>
      <c r="L29" s="2"/>
      <c r="M29" s="2"/>
      <c r="N29" s="2"/>
      <c r="O29" s="2"/>
    </row>
    <row r="30" spans="1:15" ht="15.6" customHeight="1" x14ac:dyDescent="0.25">
      <c r="A30" s="68" t="s">
        <v>31</v>
      </c>
      <c r="B30" s="84">
        <f t="shared" si="0"/>
        <v>0</v>
      </c>
      <c r="C30" s="88"/>
      <c r="D30" s="66"/>
      <c r="E30" s="84">
        <f t="shared" si="1"/>
        <v>0</v>
      </c>
      <c r="F30" s="88"/>
      <c r="G30" s="66"/>
      <c r="H30" s="84">
        <f t="shared" si="2"/>
        <v>0</v>
      </c>
      <c r="I30" s="88"/>
      <c r="J30" s="66"/>
      <c r="K30" s="67"/>
      <c r="L30" s="2"/>
      <c r="M30" s="2"/>
      <c r="N30" s="2"/>
      <c r="O30" s="2"/>
    </row>
    <row r="31" spans="1:15" ht="15.6" customHeight="1" x14ac:dyDescent="0.25">
      <c r="A31" s="68" t="s">
        <v>32</v>
      </c>
      <c r="B31" s="84">
        <f t="shared" si="0"/>
        <v>0</v>
      </c>
      <c r="C31" s="88"/>
      <c r="D31" s="66"/>
      <c r="E31" s="84">
        <f t="shared" si="1"/>
        <v>0</v>
      </c>
      <c r="F31" s="88"/>
      <c r="G31" s="66"/>
      <c r="H31" s="84">
        <f t="shared" si="2"/>
        <v>0</v>
      </c>
      <c r="I31" s="88"/>
      <c r="J31" s="66"/>
      <c r="K31" s="67"/>
      <c r="L31" s="19"/>
      <c r="M31" s="19"/>
      <c r="N31" s="19"/>
      <c r="O31" s="19"/>
    </row>
    <row r="32" spans="1:15" ht="15.6" customHeight="1" x14ac:dyDescent="0.25">
      <c r="A32" s="68" t="s">
        <v>33</v>
      </c>
      <c r="B32" s="84">
        <f t="shared" si="0"/>
        <v>0</v>
      </c>
      <c r="C32" s="88"/>
      <c r="D32" s="66"/>
      <c r="E32" s="84">
        <f t="shared" si="1"/>
        <v>0</v>
      </c>
      <c r="F32" s="88"/>
      <c r="G32" s="66"/>
      <c r="H32" s="84">
        <f t="shared" si="2"/>
        <v>0</v>
      </c>
      <c r="I32" s="88"/>
      <c r="J32" s="66"/>
      <c r="K32" s="67"/>
      <c r="L32" s="2"/>
      <c r="M32" s="2"/>
      <c r="N32" s="2"/>
      <c r="O32" s="2"/>
    </row>
    <row r="33" spans="1:18" ht="17.45" customHeight="1" x14ac:dyDescent="0.25">
      <c r="A33" s="68" t="s">
        <v>34</v>
      </c>
      <c r="B33" s="84">
        <f t="shared" si="0"/>
        <v>0</v>
      </c>
      <c r="C33" s="88"/>
      <c r="D33" s="66"/>
      <c r="E33" s="84">
        <f t="shared" si="1"/>
        <v>0</v>
      </c>
      <c r="F33" s="88"/>
      <c r="G33" s="66"/>
      <c r="H33" s="84">
        <f t="shared" si="2"/>
        <v>0</v>
      </c>
      <c r="I33" s="88"/>
      <c r="J33" s="66"/>
      <c r="K33" s="67"/>
      <c r="L33" s="2"/>
      <c r="M33" s="2"/>
      <c r="N33" s="2"/>
      <c r="O33" s="2"/>
    </row>
    <row r="34" spans="1:18" ht="15.75" x14ac:dyDescent="0.25">
      <c r="A34" s="68" t="s">
        <v>35</v>
      </c>
      <c r="B34" s="84">
        <f t="shared" si="0"/>
        <v>0</v>
      </c>
      <c r="C34" s="88"/>
      <c r="D34" s="66"/>
      <c r="E34" s="84">
        <f t="shared" si="1"/>
        <v>0</v>
      </c>
      <c r="F34" s="88"/>
      <c r="G34" s="66"/>
      <c r="H34" s="84">
        <f t="shared" si="2"/>
        <v>0</v>
      </c>
      <c r="I34" s="88"/>
      <c r="J34" s="66"/>
      <c r="K34" s="67"/>
      <c r="L34" s="2"/>
      <c r="M34" s="2"/>
      <c r="N34" s="2"/>
      <c r="O34" s="2"/>
    </row>
    <row r="35" spans="1:18" ht="16.899999999999999" customHeight="1" x14ac:dyDescent="0.25">
      <c r="A35" s="68" t="s">
        <v>36</v>
      </c>
      <c r="B35" s="84">
        <f t="shared" si="0"/>
        <v>0</v>
      </c>
      <c r="C35" s="88"/>
      <c r="D35" s="66"/>
      <c r="E35" s="84">
        <f t="shared" si="1"/>
        <v>0</v>
      </c>
      <c r="F35" s="88"/>
      <c r="G35" s="66"/>
      <c r="H35" s="84">
        <f t="shared" si="2"/>
        <v>0</v>
      </c>
      <c r="I35" s="88"/>
      <c r="J35" s="66"/>
      <c r="K35" s="67"/>
      <c r="L35" s="2"/>
      <c r="M35" s="2"/>
      <c r="N35" s="2"/>
      <c r="O35" s="2"/>
    </row>
    <row r="36" spans="1:18" ht="15.6" customHeight="1" x14ac:dyDescent="0.25">
      <c r="A36" s="68" t="s">
        <v>37</v>
      </c>
      <c r="B36" s="84">
        <f t="shared" si="0"/>
        <v>0</v>
      </c>
      <c r="C36" s="88"/>
      <c r="D36" s="66"/>
      <c r="E36" s="84">
        <f t="shared" si="1"/>
        <v>0</v>
      </c>
      <c r="F36" s="88"/>
      <c r="G36" s="66"/>
      <c r="H36" s="84">
        <f t="shared" si="2"/>
        <v>0</v>
      </c>
      <c r="I36" s="88"/>
      <c r="J36" s="66"/>
      <c r="K36" s="171">
        <f>ROUND(((B36+E36)*2.7)+H36*8.5,2)</f>
        <v>0</v>
      </c>
      <c r="L36" s="2"/>
      <c r="M36" s="2"/>
      <c r="N36" s="2"/>
      <c r="O36" s="2"/>
    </row>
    <row r="37" spans="1:18" ht="15.6" customHeight="1" x14ac:dyDescent="0.25">
      <c r="A37" s="68" t="s">
        <v>38</v>
      </c>
      <c r="B37" s="84">
        <f t="shared" si="0"/>
        <v>1600</v>
      </c>
      <c r="C37" s="88">
        <v>1600</v>
      </c>
      <c r="D37" s="66"/>
      <c r="E37" s="84">
        <f t="shared" si="1"/>
        <v>10</v>
      </c>
      <c r="F37" s="88">
        <v>10</v>
      </c>
      <c r="G37" s="66"/>
      <c r="H37" s="84">
        <f t="shared" si="2"/>
        <v>800</v>
      </c>
      <c r="I37" s="88">
        <v>800</v>
      </c>
      <c r="J37" s="66"/>
      <c r="K37" s="96"/>
      <c r="L37" s="2"/>
      <c r="M37" s="2"/>
      <c r="N37" s="2"/>
      <c r="O37" s="2"/>
    </row>
    <row r="38" spans="1:18" ht="15.75" x14ac:dyDescent="0.25">
      <c r="A38" s="68" t="s">
        <v>39</v>
      </c>
      <c r="B38" s="84">
        <f t="shared" si="0"/>
        <v>0</v>
      </c>
      <c r="C38" s="88"/>
      <c r="D38" s="66"/>
      <c r="E38" s="84">
        <f t="shared" si="1"/>
        <v>0</v>
      </c>
      <c r="F38" s="88"/>
      <c r="G38" s="66"/>
      <c r="H38" s="84">
        <f t="shared" si="2"/>
        <v>0</v>
      </c>
      <c r="I38" s="88"/>
      <c r="J38" s="66"/>
      <c r="K38" s="96"/>
      <c r="L38" s="2"/>
      <c r="M38" s="2"/>
      <c r="N38" s="2"/>
      <c r="O38" s="2"/>
    </row>
    <row r="39" spans="1:18" ht="15.6" customHeight="1" x14ac:dyDescent="0.25">
      <c r="A39" s="68" t="s">
        <v>40</v>
      </c>
      <c r="B39" s="84">
        <f t="shared" si="0"/>
        <v>2200</v>
      </c>
      <c r="C39" s="88">
        <v>2200</v>
      </c>
      <c r="D39" s="66"/>
      <c r="E39" s="84">
        <f t="shared" si="1"/>
        <v>20</v>
      </c>
      <c r="F39" s="88">
        <v>20</v>
      </c>
      <c r="G39" s="66"/>
      <c r="H39" s="84">
        <f t="shared" si="2"/>
        <v>200</v>
      </c>
      <c r="I39" s="88">
        <v>200</v>
      </c>
      <c r="J39" s="66"/>
      <c r="K39" s="96"/>
      <c r="L39" s="2"/>
      <c r="M39" s="2"/>
      <c r="N39" s="2"/>
      <c r="O39" s="2"/>
    </row>
    <row r="40" spans="1:18" ht="15.6" customHeight="1" x14ac:dyDescent="0.25">
      <c r="A40" s="68" t="s">
        <v>41</v>
      </c>
      <c r="B40" s="84">
        <f t="shared" si="0"/>
        <v>0</v>
      </c>
      <c r="C40" s="88"/>
      <c r="D40" s="66"/>
      <c r="E40" s="84">
        <f t="shared" si="1"/>
        <v>0</v>
      </c>
      <c r="F40" s="88"/>
      <c r="G40" s="66"/>
      <c r="H40" s="84">
        <f t="shared" si="2"/>
        <v>0</v>
      </c>
      <c r="I40" s="88"/>
      <c r="J40" s="66"/>
      <c r="K40" s="96"/>
      <c r="L40" s="2"/>
      <c r="M40" s="2"/>
      <c r="N40" s="2"/>
      <c r="O40" s="2"/>
    </row>
    <row r="41" spans="1:18" ht="15.6" customHeight="1" x14ac:dyDescent="0.25">
      <c r="A41" s="68" t="s">
        <v>42</v>
      </c>
      <c r="B41" s="84">
        <f t="shared" si="0"/>
        <v>8264</v>
      </c>
      <c r="C41" s="88"/>
      <c r="D41" s="66">
        <v>8264</v>
      </c>
      <c r="E41" s="84">
        <f t="shared" si="1"/>
        <v>300</v>
      </c>
      <c r="F41" s="88"/>
      <c r="G41" s="66">
        <v>300</v>
      </c>
      <c r="H41" s="84">
        <f t="shared" si="2"/>
        <v>2600</v>
      </c>
      <c r="I41" s="88"/>
      <c r="J41" s="66">
        <v>2600</v>
      </c>
      <c r="K41" s="96"/>
      <c r="L41" s="2"/>
      <c r="M41" s="2"/>
      <c r="N41" s="2"/>
      <c r="O41" s="2"/>
    </row>
    <row r="42" spans="1:18" ht="15.6" customHeight="1" x14ac:dyDescent="0.25">
      <c r="A42" s="68" t="s">
        <v>43</v>
      </c>
      <c r="B42" s="84">
        <f t="shared" si="0"/>
        <v>0</v>
      </c>
      <c r="C42" s="88"/>
      <c r="D42" s="66"/>
      <c r="E42" s="84">
        <f t="shared" si="1"/>
        <v>0</v>
      </c>
      <c r="F42" s="88"/>
      <c r="G42" s="66"/>
      <c r="H42" s="84">
        <f t="shared" si="2"/>
        <v>0</v>
      </c>
      <c r="I42" s="88"/>
      <c r="J42" s="66"/>
      <c r="K42" s="96"/>
      <c r="L42" s="2"/>
      <c r="M42" s="2"/>
      <c r="N42" s="2"/>
      <c r="O42" s="2"/>
    </row>
    <row r="43" spans="1:18" ht="15.6" customHeight="1" x14ac:dyDescent="0.25">
      <c r="A43" s="68" t="s">
        <v>44</v>
      </c>
      <c r="B43" s="84">
        <f t="shared" si="0"/>
        <v>0</v>
      </c>
      <c r="C43" s="88"/>
      <c r="D43" s="66"/>
      <c r="E43" s="84">
        <f t="shared" si="1"/>
        <v>0</v>
      </c>
      <c r="F43" s="88"/>
      <c r="G43" s="66"/>
      <c r="H43" s="84">
        <f t="shared" si="2"/>
        <v>0</v>
      </c>
      <c r="I43" s="88"/>
      <c r="J43" s="66"/>
      <c r="K43" s="96"/>
      <c r="L43" s="2"/>
      <c r="M43" s="2"/>
      <c r="N43" s="2"/>
      <c r="O43" s="2"/>
    </row>
    <row r="44" spans="1:18" ht="15" customHeight="1" x14ac:dyDescent="0.25">
      <c r="A44" s="68" t="s">
        <v>45</v>
      </c>
      <c r="B44" s="84">
        <f t="shared" si="0"/>
        <v>0</v>
      </c>
      <c r="C44" s="88"/>
      <c r="D44" s="66"/>
      <c r="E44" s="84">
        <f t="shared" si="1"/>
        <v>0</v>
      </c>
      <c r="F44" s="88"/>
      <c r="G44" s="66"/>
      <c r="H44" s="84">
        <f t="shared" si="2"/>
        <v>0</v>
      </c>
      <c r="I44" s="88"/>
      <c r="J44" s="66"/>
      <c r="K44" s="96"/>
      <c r="L44" s="19"/>
      <c r="M44" s="2"/>
      <c r="N44" s="19"/>
      <c r="O44" s="19"/>
    </row>
    <row r="45" spans="1:18" ht="30.6" customHeight="1" x14ac:dyDescent="0.25">
      <c r="A45" s="68" t="s">
        <v>78</v>
      </c>
      <c r="B45" s="84">
        <f t="shared" si="0"/>
        <v>0</v>
      </c>
      <c r="C45" s="88"/>
      <c r="D45" s="66"/>
      <c r="E45" s="84">
        <f t="shared" si="1"/>
        <v>0</v>
      </c>
      <c r="F45" s="88"/>
      <c r="G45" s="66"/>
      <c r="H45" s="84">
        <f t="shared" si="2"/>
        <v>0</v>
      </c>
      <c r="I45" s="88"/>
      <c r="J45" s="66"/>
      <c r="K45" s="96"/>
      <c r="L45" s="19"/>
      <c r="M45" s="2"/>
      <c r="N45" s="19"/>
      <c r="O45" s="19"/>
    </row>
    <row r="46" spans="1:18" ht="15.6" customHeight="1" x14ac:dyDescent="0.25">
      <c r="A46" s="68" t="s">
        <v>46</v>
      </c>
      <c r="B46" s="84">
        <f t="shared" si="0"/>
        <v>0</v>
      </c>
      <c r="C46" s="88"/>
      <c r="D46" s="66"/>
      <c r="E46" s="84">
        <f t="shared" si="1"/>
        <v>0</v>
      </c>
      <c r="F46" s="88"/>
      <c r="G46" s="66"/>
      <c r="H46" s="84">
        <f t="shared" si="2"/>
        <v>0</v>
      </c>
      <c r="I46" s="88"/>
      <c r="J46" s="66"/>
      <c r="K46" s="172"/>
    </row>
    <row r="47" spans="1:18" ht="15.6" customHeight="1" x14ac:dyDescent="0.25">
      <c r="A47" s="68" t="s">
        <v>47</v>
      </c>
      <c r="B47" s="84">
        <f t="shared" si="0"/>
        <v>0</v>
      </c>
      <c r="C47" s="93"/>
      <c r="D47" s="94"/>
      <c r="E47" s="84">
        <f t="shared" si="1"/>
        <v>0</v>
      </c>
      <c r="F47" s="93"/>
      <c r="G47" s="94"/>
      <c r="H47" s="84">
        <f t="shared" si="2"/>
        <v>0</v>
      </c>
      <c r="I47" s="93"/>
      <c r="J47" s="94"/>
      <c r="K47" s="96"/>
      <c r="P47" s="20"/>
      <c r="Q47" s="20"/>
      <c r="R47" s="20"/>
    </row>
    <row r="48" spans="1:18" s="20" customFormat="1" ht="15.75" x14ac:dyDescent="0.25">
      <c r="A48" s="68" t="s">
        <v>48</v>
      </c>
      <c r="B48" s="84">
        <f t="shared" si="0"/>
        <v>0</v>
      </c>
      <c r="C48" s="93"/>
      <c r="D48" s="94"/>
      <c r="E48" s="84">
        <f t="shared" si="1"/>
        <v>0</v>
      </c>
      <c r="F48" s="93"/>
      <c r="G48" s="94"/>
      <c r="H48" s="84">
        <f t="shared" si="2"/>
        <v>0</v>
      </c>
      <c r="I48" s="93"/>
      <c r="J48" s="94"/>
      <c r="K48" s="96"/>
    </row>
    <row r="49" spans="1:11" ht="15.75" x14ac:dyDescent="0.25">
      <c r="A49" s="68" t="s">
        <v>49</v>
      </c>
      <c r="B49" s="84">
        <f t="shared" si="0"/>
        <v>0</v>
      </c>
      <c r="C49" s="88"/>
      <c r="D49" s="66"/>
      <c r="E49" s="84">
        <f t="shared" si="1"/>
        <v>0</v>
      </c>
      <c r="F49" s="88"/>
      <c r="G49" s="66"/>
      <c r="H49" s="84">
        <f t="shared" si="2"/>
        <v>0</v>
      </c>
      <c r="I49" s="88"/>
      <c r="J49" s="66"/>
      <c r="K49" s="96"/>
    </row>
    <row r="50" spans="1:11" ht="15.75" x14ac:dyDescent="0.25">
      <c r="A50" s="68" t="s">
        <v>50</v>
      </c>
      <c r="B50" s="84">
        <f t="shared" si="0"/>
        <v>0</v>
      </c>
      <c r="C50" s="88"/>
      <c r="D50" s="66"/>
      <c r="E50" s="84">
        <f t="shared" si="1"/>
        <v>0</v>
      </c>
      <c r="F50" s="88"/>
      <c r="G50" s="66"/>
      <c r="H50" s="84">
        <f t="shared" si="2"/>
        <v>0</v>
      </c>
      <c r="I50" s="88"/>
      <c r="J50" s="66"/>
      <c r="K50" s="96"/>
    </row>
    <row r="51" spans="1:11" ht="17.45" customHeight="1" x14ac:dyDescent="0.25">
      <c r="A51" s="68" t="s">
        <v>51</v>
      </c>
      <c r="B51" s="84">
        <f t="shared" si="0"/>
        <v>0</v>
      </c>
      <c r="C51" s="88"/>
      <c r="D51" s="66"/>
      <c r="E51" s="84">
        <f t="shared" si="1"/>
        <v>0</v>
      </c>
      <c r="F51" s="88"/>
      <c r="G51" s="66"/>
      <c r="H51" s="84">
        <f t="shared" si="2"/>
        <v>0</v>
      </c>
      <c r="I51" s="88"/>
      <c r="J51" s="66"/>
      <c r="K51" s="96"/>
    </row>
    <row r="52" spans="1:11" ht="15" customHeight="1" x14ac:dyDescent="0.25">
      <c r="A52" s="68" t="s">
        <v>52</v>
      </c>
      <c r="B52" s="84">
        <f t="shared" si="0"/>
        <v>0</v>
      </c>
      <c r="C52" s="88"/>
      <c r="D52" s="66"/>
      <c r="E52" s="84">
        <f t="shared" si="1"/>
        <v>0</v>
      </c>
      <c r="F52" s="88"/>
      <c r="G52" s="66"/>
      <c r="H52" s="84">
        <f t="shared" si="2"/>
        <v>0</v>
      </c>
      <c r="I52" s="88"/>
      <c r="J52" s="66"/>
      <c r="K52" s="171">
        <f t="shared" ref="K52:K55" si="3">ROUND(((B52+E52)*2.7)+H52*8.5,2)</f>
        <v>0</v>
      </c>
    </row>
    <row r="53" spans="1:11" ht="15.75" x14ac:dyDescent="0.25">
      <c r="A53" s="68" t="s">
        <v>53</v>
      </c>
      <c r="B53" s="84">
        <f t="shared" si="0"/>
        <v>0</v>
      </c>
      <c r="C53" s="97"/>
      <c r="D53" s="98"/>
      <c r="E53" s="84">
        <f t="shared" si="1"/>
        <v>0</v>
      </c>
      <c r="F53" s="97"/>
      <c r="G53" s="98"/>
      <c r="H53" s="84">
        <f t="shared" si="2"/>
        <v>0</v>
      </c>
      <c r="I53" s="99"/>
      <c r="J53" s="98"/>
      <c r="K53" s="171">
        <f t="shared" si="3"/>
        <v>0</v>
      </c>
    </row>
    <row r="54" spans="1:11" ht="15.75" x14ac:dyDescent="0.25">
      <c r="A54" s="68" t="s">
        <v>54</v>
      </c>
      <c r="B54" s="84">
        <f t="shared" si="0"/>
        <v>0</v>
      </c>
      <c r="C54" s="97"/>
      <c r="D54" s="98"/>
      <c r="E54" s="84">
        <f t="shared" si="1"/>
        <v>0</v>
      </c>
      <c r="F54" s="97"/>
      <c r="G54" s="98"/>
      <c r="H54" s="84">
        <f t="shared" si="2"/>
        <v>0</v>
      </c>
      <c r="I54" s="97"/>
      <c r="J54" s="98"/>
      <c r="K54" s="171">
        <f t="shared" si="3"/>
        <v>0</v>
      </c>
    </row>
    <row r="55" spans="1:11" ht="15.75" x14ac:dyDescent="0.25">
      <c r="A55" s="68" t="s">
        <v>55</v>
      </c>
      <c r="B55" s="84">
        <f t="shared" si="0"/>
        <v>0</v>
      </c>
      <c r="C55" s="97"/>
      <c r="D55" s="98"/>
      <c r="E55" s="84">
        <f t="shared" si="1"/>
        <v>0</v>
      </c>
      <c r="F55" s="97"/>
      <c r="G55" s="98"/>
      <c r="H55" s="84">
        <f t="shared" si="2"/>
        <v>0</v>
      </c>
      <c r="I55" s="97"/>
      <c r="J55" s="98"/>
      <c r="K55" s="171">
        <f t="shared" si="3"/>
        <v>0</v>
      </c>
    </row>
    <row r="56" spans="1:11" ht="15.75" x14ac:dyDescent="0.25">
      <c r="A56" s="68" t="s">
        <v>56</v>
      </c>
      <c r="B56" s="84">
        <f t="shared" si="0"/>
        <v>0</v>
      </c>
      <c r="C56" s="97"/>
      <c r="D56" s="98"/>
      <c r="E56" s="84">
        <f t="shared" si="1"/>
        <v>0</v>
      </c>
      <c r="F56" s="97"/>
      <c r="G56" s="98"/>
      <c r="H56" s="84">
        <f t="shared" si="2"/>
        <v>0</v>
      </c>
      <c r="I56" s="97"/>
      <c r="J56" s="98"/>
      <c r="K56" s="171"/>
    </row>
    <row r="57" spans="1:11" ht="15.75" x14ac:dyDescent="0.25">
      <c r="A57" s="68" t="s">
        <v>57</v>
      </c>
      <c r="B57" s="84">
        <f t="shared" si="0"/>
        <v>0</v>
      </c>
      <c r="C57" s="97"/>
      <c r="D57" s="98"/>
      <c r="E57" s="84">
        <f t="shared" si="1"/>
        <v>0</v>
      </c>
      <c r="F57" s="97"/>
      <c r="G57" s="98"/>
      <c r="H57" s="84">
        <f t="shared" si="2"/>
        <v>0</v>
      </c>
      <c r="I57" s="97"/>
      <c r="J57" s="98"/>
      <c r="K57" s="171"/>
    </row>
    <row r="58" spans="1:11" ht="15.75" x14ac:dyDescent="0.25">
      <c r="A58" s="68" t="s">
        <v>58</v>
      </c>
      <c r="B58" s="84">
        <f t="shared" si="0"/>
        <v>15012</v>
      </c>
      <c r="C58" s="97">
        <v>15012</v>
      </c>
      <c r="D58" s="98"/>
      <c r="E58" s="84">
        <f t="shared" si="1"/>
        <v>890</v>
      </c>
      <c r="F58" s="97">
        <v>890</v>
      </c>
      <c r="G58" s="98"/>
      <c r="H58" s="84">
        <f t="shared" si="2"/>
        <v>5000</v>
      </c>
      <c r="I58" s="97">
        <v>5000</v>
      </c>
      <c r="J58" s="98"/>
      <c r="K58" s="171"/>
    </row>
    <row r="59" spans="1:11" ht="16.149999999999999" customHeight="1" x14ac:dyDescent="0.25">
      <c r="A59" s="68" t="s">
        <v>59</v>
      </c>
      <c r="B59" s="84">
        <f t="shared" si="0"/>
        <v>0</v>
      </c>
      <c r="C59" s="97"/>
      <c r="D59" s="98"/>
      <c r="E59" s="84">
        <f t="shared" si="1"/>
        <v>0</v>
      </c>
      <c r="F59" s="97"/>
      <c r="G59" s="98"/>
      <c r="H59" s="84">
        <f t="shared" si="2"/>
        <v>0</v>
      </c>
      <c r="I59" s="97"/>
      <c r="J59" s="98"/>
      <c r="K59" s="171"/>
    </row>
    <row r="60" spans="1:11" ht="15.75" x14ac:dyDescent="0.25">
      <c r="A60" s="68" t="s">
        <v>60</v>
      </c>
      <c r="B60" s="84">
        <f t="shared" si="0"/>
        <v>0</v>
      </c>
      <c r="C60" s="97"/>
      <c r="D60" s="98"/>
      <c r="E60" s="84">
        <f t="shared" si="1"/>
        <v>0</v>
      </c>
      <c r="F60" s="97"/>
      <c r="G60" s="98"/>
      <c r="H60" s="84">
        <f t="shared" si="2"/>
        <v>0</v>
      </c>
      <c r="I60" s="97"/>
      <c r="J60" s="98"/>
      <c r="K60" s="171"/>
    </row>
    <row r="61" spans="1:11" ht="15.6" customHeight="1" x14ac:dyDescent="0.25">
      <c r="A61" s="68" t="s">
        <v>61</v>
      </c>
      <c r="B61" s="84">
        <f t="shared" si="0"/>
        <v>1300</v>
      </c>
      <c r="C61" s="97"/>
      <c r="D61" s="98">
        <v>1300</v>
      </c>
      <c r="E61" s="84">
        <f t="shared" si="1"/>
        <v>0</v>
      </c>
      <c r="F61" s="97"/>
      <c r="G61" s="98"/>
      <c r="H61" s="84">
        <f t="shared" si="2"/>
        <v>0</v>
      </c>
      <c r="I61" s="97"/>
      <c r="J61" s="98"/>
      <c r="K61" s="171"/>
    </row>
    <row r="62" spans="1:11" ht="29.45" customHeight="1" x14ac:dyDescent="0.25">
      <c r="A62" s="68" t="s">
        <v>62</v>
      </c>
      <c r="B62" s="84">
        <f t="shared" si="0"/>
        <v>0</v>
      </c>
      <c r="C62" s="97"/>
      <c r="D62" s="98"/>
      <c r="E62" s="84">
        <f t="shared" si="1"/>
        <v>0</v>
      </c>
      <c r="F62" s="97"/>
      <c r="G62" s="98"/>
      <c r="H62" s="84">
        <f t="shared" si="2"/>
        <v>0</v>
      </c>
      <c r="I62" s="97"/>
      <c r="J62" s="98"/>
      <c r="K62" s="171"/>
    </row>
    <row r="63" spans="1:11" ht="15.75" x14ac:dyDescent="0.25">
      <c r="A63" s="68" t="s">
        <v>63</v>
      </c>
      <c r="B63" s="84">
        <f t="shared" si="0"/>
        <v>0</v>
      </c>
      <c r="C63" s="97"/>
      <c r="D63" s="98"/>
      <c r="E63" s="84">
        <f t="shared" si="1"/>
        <v>0</v>
      </c>
      <c r="F63" s="97"/>
      <c r="G63" s="98"/>
      <c r="H63" s="84">
        <f t="shared" si="2"/>
        <v>0</v>
      </c>
      <c r="I63" s="97"/>
      <c r="J63" s="98"/>
      <c r="K63" s="171"/>
    </row>
    <row r="64" spans="1:11" ht="15.6" customHeight="1" x14ac:dyDescent="0.25">
      <c r="A64" s="68" t="s">
        <v>64</v>
      </c>
      <c r="B64" s="84">
        <f t="shared" si="0"/>
        <v>900</v>
      </c>
      <c r="C64" s="97">
        <v>900</v>
      </c>
      <c r="D64" s="100"/>
      <c r="E64" s="84">
        <f t="shared" si="1"/>
        <v>10</v>
      </c>
      <c r="F64" s="97">
        <v>10</v>
      </c>
      <c r="G64" s="100"/>
      <c r="H64" s="84">
        <f t="shared" si="2"/>
        <v>2000</v>
      </c>
      <c r="I64" s="97">
        <v>2000</v>
      </c>
      <c r="J64" s="100"/>
      <c r="K64" s="171"/>
    </row>
    <row r="65" spans="1:12" ht="15.75" x14ac:dyDescent="0.25">
      <c r="A65" s="68" t="s">
        <v>65</v>
      </c>
      <c r="B65" s="84">
        <f t="shared" si="0"/>
        <v>0</v>
      </c>
      <c r="C65" s="97"/>
      <c r="D65" s="98"/>
      <c r="E65" s="84">
        <f t="shared" si="1"/>
        <v>0</v>
      </c>
      <c r="F65" s="97"/>
      <c r="G65" s="98"/>
      <c r="H65" s="84">
        <f t="shared" si="2"/>
        <v>0</v>
      </c>
      <c r="I65" s="97"/>
      <c r="J65" s="98"/>
      <c r="K65" s="171"/>
    </row>
    <row r="66" spans="1:12" ht="15.75" x14ac:dyDescent="0.25">
      <c r="A66" s="68" t="s">
        <v>66</v>
      </c>
      <c r="B66" s="84">
        <f t="shared" si="0"/>
        <v>0</v>
      </c>
      <c r="C66" s="97"/>
      <c r="D66" s="98"/>
      <c r="E66" s="84">
        <f t="shared" si="1"/>
        <v>0</v>
      </c>
      <c r="F66" s="97"/>
      <c r="G66" s="98"/>
      <c r="H66" s="84">
        <f t="shared" si="2"/>
        <v>0</v>
      </c>
      <c r="I66" s="97"/>
      <c r="J66" s="98"/>
      <c r="K66" s="171"/>
    </row>
    <row r="67" spans="1:12" ht="15.75" x14ac:dyDescent="0.25">
      <c r="A67" s="68" t="s">
        <v>67</v>
      </c>
      <c r="B67" s="84">
        <f t="shared" si="0"/>
        <v>400</v>
      </c>
      <c r="C67" s="97">
        <v>400</v>
      </c>
      <c r="D67" s="98"/>
      <c r="E67" s="84">
        <f t="shared" si="1"/>
        <v>0</v>
      </c>
      <c r="F67" s="97"/>
      <c r="G67" s="98"/>
      <c r="H67" s="84">
        <f t="shared" si="2"/>
        <v>8560</v>
      </c>
      <c r="I67" s="97">
        <v>8560</v>
      </c>
      <c r="J67" s="98"/>
      <c r="K67" s="171">
        <f>ROUND(((B67+E67)*2.7)+H67*8.5,2)</f>
        <v>73840</v>
      </c>
    </row>
    <row r="68" spans="1:12" ht="15.75" x14ac:dyDescent="0.25">
      <c r="A68" s="68" t="s">
        <v>68</v>
      </c>
      <c r="B68" s="84">
        <f t="shared" si="0"/>
        <v>2500</v>
      </c>
      <c r="C68" s="97">
        <v>2500</v>
      </c>
      <c r="D68" s="98"/>
      <c r="E68" s="84">
        <f t="shared" si="1"/>
        <v>270</v>
      </c>
      <c r="F68" s="97">
        <v>270</v>
      </c>
      <c r="G68" s="98"/>
      <c r="H68" s="84">
        <f t="shared" si="2"/>
        <v>3252</v>
      </c>
      <c r="I68" s="97">
        <v>3252</v>
      </c>
      <c r="J68" s="98"/>
      <c r="K68" s="171"/>
    </row>
    <row r="69" spans="1:12" ht="16.5" thickBot="1" x14ac:dyDescent="0.3">
      <c r="A69" s="101" t="s">
        <v>69</v>
      </c>
      <c r="B69" s="84">
        <f t="shared" si="0"/>
        <v>0</v>
      </c>
      <c r="C69" s="102"/>
      <c r="D69" s="103"/>
      <c r="E69" s="84">
        <f t="shared" si="1"/>
        <v>0</v>
      </c>
      <c r="F69" s="102"/>
      <c r="G69" s="103"/>
      <c r="H69" s="84">
        <f t="shared" si="2"/>
        <v>0</v>
      </c>
      <c r="I69" s="102"/>
      <c r="J69" s="103"/>
      <c r="K69" s="173"/>
    </row>
    <row r="70" spans="1:12" ht="16.5" thickBot="1" x14ac:dyDescent="0.3">
      <c r="A70" s="60" t="s">
        <v>70</v>
      </c>
      <c r="B70" s="61">
        <f t="shared" si="0"/>
        <v>41699</v>
      </c>
      <c r="C70" s="62">
        <f>SUM(C7:C69)</f>
        <v>32135</v>
      </c>
      <c r="D70" s="62">
        <f>SUM(D7:D69)</f>
        <v>9564</v>
      </c>
      <c r="E70" s="61">
        <f t="shared" si="1"/>
        <v>1800</v>
      </c>
      <c r="F70" s="62">
        <f>SUM(F7:F69)</f>
        <v>1500</v>
      </c>
      <c r="G70" s="62">
        <f>SUM(G7:G69)</f>
        <v>300</v>
      </c>
      <c r="H70" s="61">
        <f t="shared" si="2"/>
        <v>27762</v>
      </c>
      <c r="I70" s="62">
        <f>SUM(I7:I69)</f>
        <v>25162</v>
      </c>
      <c r="J70" s="62">
        <f>SUM(J7:J69)</f>
        <v>2600</v>
      </c>
      <c r="K70" s="174">
        <f>K36+K52+K53+K54+K55+K67</f>
        <v>73840</v>
      </c>
    </row>
    <row r="71" spans="1:12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32"/>
    </row>
    <row r="72" spans="1:12" ht="51" customHeight="1" x14ac:dyDescent="0.25">
      <c r="A72" s="656" t="s">
        <v>71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353"/>
    </row>
    <row r="73" spans="1:12" x14ac:dyDescent="0.25">
      <c r="A73" s="354"/>
      <c r="B73" s="354"/>
      <c r="C73" s="354"/>
      <c r="D73" s="354"/>
      <c r="E73" s="354"/>
      <c r="F73" s="354"/>
      <c r="G73" s="354"/>
      <c r="H73" s="354"/>
      <c r="I73" s="354"/>
      <c r="J73" s="354"/>
      <c r="K73" s="354"/>
      <c r="L73" s="353"/>
    </row>
  </sheetData>
  <mergeCells count="8">
    <mergeCell ref="A72:K72"/>
    <mergeCell ref="K5:K6"/>
    <mergeCell ref="A1:A2"/>
    <mergeCell ref="B1:J2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N74"/>
  <sheetViews>
    <sheetView view="pageBreakPreview" topLeftCell="A22" zoomScale="76" zoomScaleNormal="60" zoomScaleSheetLayoutView="76" workbookViewId="0">
      <selection activeCell="M37" sqref="M1:O1048576"/>
    </sheetView>
  </sheetViews>
  <sheetFormatPr defaultRowHeight="15" x14ac:dyDescent="0.25"/>
  <cols>
    <col min="1" max="1" width="30.42578125" customWidth="1"/>
    <col min="2" max="3" width="8.85546875" customWidth="1"/>
    <col min="4" max="4" width="10.7109375" customWidth="1"/>
    <col min="6" max="6" width="9.28515625" customWidth="1"/>
    <col min="7" max="7" width="9.7109375" customWidth="1"/>
    <col min="12" max="12" width="9.7109375" customWidth="1"/>
    <col min="13" max="14" width="10.28515625" customWidth="1"/>
    <col min="221" max="221" width="34" customWidth="1"/>
    <col min="222" max="222" width="11.28515625" customWidth="1"/>
    <col min="223" max="223" width="11" customWidth="1"/>
    <col min="231" max="232" width="10.7109375" customWidth="1"/>
    <col min="234" max="234" width="11.5703125" customWidth="1"/>
    <col min="235" max="235" width="13.7109375" customWidth="1"/>
    <col min="236" max="239" width="9.28515625" customWidth="1"/>
    <col min="477" max="477" width="34" customWidth="1"/>
    <col min="478" max="478" width="11.28515625" customWidth="1"/>
    <col min="479" max="479" width="11" customWidth="1"/>
    <col min="487" max="488" width="10.7109375" customWidth="1"/>
    <col min="490" max="490" width="11.5703125" customWidth="1"/>
    <col min="491" max="491" width="13.7109375" customWidth="1"/>
    <col min="492" max="495" width="9.28515625" customWidth="1"/>
    <col min="733" max="733" width="34" customWidth="1"/>
    <col min="734" max="734" width="11.28515625" customWidth="1"/>
    <col min="735" max="735" width="11" customWidth="1"/>
    <col min="743" max="744" width="10.7109375" customWidth="1"/>
    <col min="746" max="746" width="11.5703125" customWidth="1"/>
    <col min="747" max="747" width="13.7109375" customWidth="1"/>
    <col min="748" max="751" width="9.28515625" customWidth="1"/>
    <col min="989" max="989" width="34" customWidth="1"/>
    <col min="990" max="990" width="11.28515625" customWidth="1"/>
    <col min="991" max="991" width="11" customWidth="1"/>
    <col min="999" max="1000" width="10.7109375" customWidth="1"/>
    <col min="1002" max="1002" width="11.5703125" customWidth="1"/>
    <col min="1003" max="1003" width="13.7109375" customWidth="1"/>
    <col min="1004" max="1007" width="9.28515625" customWidth="1"/>
    <col min="1245" max="1245" width="34" customWidth="1"/>
    <col min="1246" max="1246" width="11.28515625" customWidth="1"/>
    <col min="1247" max="1247" width="11" customWidth="1"/>
    <col min="1255" max="1256" width="10.7109375" customWidth="1"/>
    <col min="1258" max="1258" width="11.5703125" customWidth="1"/>
    <col min="1259" max="1259" width="13.7109375" customWidth="1"/>
    <col min="1260" max="1263" width="9.28515625" customWidth="1"/>
    <col min="1501" max="1501" width="34" customWidth="1"/>
    <col min="1502" max="1502" width="11.28515625" customWidth="1"/>
    <col min="1503" max="1503" width="11" customWidth="1"/>
    <col min="1511" max="1512" width="10.7109375" customWidth="1"/>
    <col min="1514" max="1514" width="11.5703125" customWidth="1"/>
    <col min="1515" max="1515" width="13.7109375" customWidth="1"/>
    <col min="1516" max="1519" width="9.28515625" customWidth="1"/>
    <col min="1757" max="1757" width="34" customWidth="1"/>
    <col min="1758" max="1758" width="11.28515625" customWidth="1"/>
    <col min="1759" max="1759" width="11" customWidth="1"/>
    <col min="1767" max="1768" width="10.7109375" customWidth="1"/>
    <col min="1770" max="1770" width="11.5703125" customWidth="1"/>
    <col min="1771" max="1771" width="13.7109375" customWidth="1"/>
    <col min="1772" max="1775" width="9.28515625" customWidth="1"/>
    <col min="2013" max="2013" width="34" customWidth="1"/>
    <col min="2014" max="2014" width="11.28515625" customWidth="1"/>
    <col min="2015" max="2015" width="11" customWidth="1"/>
    <col min="2023" max="2024" width="10.7109375" customWidth="1"/>
    <col min="2026" max="2026" width="11.5703125" customWidth="1"/>
    <col min="2027" max="2027" width="13.7109375" customWidth="1"/>
    <col min="2028" max="2031" width="9.28515625" customWidth="1"/>
    <col min="2269" max="2269" width="34" customWidth="1"/>
    <col min="2270" max="2270" width="11.28515625" customWidth="1"/>
    <col min="2271" max="2271" width="11" customWidth="1"/>
    <col min="2279" max="2280" width="10.7109375" customWidth="1"/>
    <col min="2282" max="2282" width="11.5703125" customWidth="1"/>
    <col min="2283" max="2283" width="13.7109375" customWidth="1"/>
    <col min="2284" max="2287" width="9.28515625" customWidth="1"/>
    <col min="2525" max="2525" width="34" customWidth="1"/>
    <col min="2526" max="2526" width="11.28515625" customWidth="1"/>
    <col min="2527" max="2527" width="11" customWidth="1"/>
    <col min="2535" max="2536" width="10.7109375" customWidth="1"/>
    <col min="2538" max="2538" width="11.5703125" customWidth="1"/>
    <col min="2539" max="2539" width="13.7109375" customWidth="1"/>
    <col min="2540" max="2543" width="9.28515625" customWidth="1"/>
    <col min="2781" max="2781" width="34" customWidth="1"/>
    <col min="2782" max="2782" width="11.28515625" customWidth="1"/>
    <col min="2783" max="2783" width="11" customWidth="1"/>
    <col min="2791" max="2792" width="10.7109375" customWidth="1"/>
    <col min="2794" max="2794" width="11.5703125" customWidth="1"/>
    <col min="2795" max="2795" width="13.7109375" customWidth="1"/>
    <col min="2796" max="2799" width="9.28515625" customWidth="1"/>
    <col min="3037" max="3037" width="34" customWidth="1"/>
    <col min="3038" max="3038" width="11.28515625" customWidth="1"/>
    <col min="3039" max="3039" width="11" customWidth="1"/>
    <col min="3047" max="3048" width="10.7109375" customWidth="1"/>
    <col min="3050" max="3050" width="11.5703125" customWidth="1"/>
    <col min="3051" max="3051" width="13.7109375" customWidth="1"/>
    <col min="3052" max="3055" width="9.28515625" customWidth="1"/>
    <col min="3293" max="3293" width="34" customWidth="1"/>
    <col min="3294" max="3294" width="11.28515625" customWidth="1"/>
    <col min="3295" max="3295" width="11" customWidth="1"/>
    <col min="3303" max="3304" width="10.7109375" customWidth="1"/>
    <col min="3306" max="3306" width="11.5703125" customWidth="1"/>
    <col min="3307" max="3307" width="13.7109375" customWidth="1"/>
    <col min="3308" max="3311" width="9.28515625" customWidth="1"/>
    <col min="3549" max="3549" width="34" customWidth="1"/>
    <col min="3550" max="3550" width="11.28515625" customWidth="1"/>
    <col min="3551" max="3551" width="11" customWidth="1"/>
    <col min="3559" max="3560" width="10.7109375" customWidth="1"/>
    <col min="3562" max="3562" width="11.5703125" customWidth="1"/>
    <col min="3563" max="3563" width="13.7109375" customWidth="1"/>
    <col min="3564" max="3567" width="9.28515625" customWidth="1"/>
    <col min="3805" max="3805" width="34" customWidth="1"/>
    <col min="3806" max="3806" width="11.28515625" customWidth="1"/>
    <col min="3807" max="3807" width="11" customWidth="1"/>
    <col min="3815" max="3816" width="10.7109375" customWidth="1"/>
    <col min="3818" max="3818" width="11.5703125" customWidth="1"/>
    <col min="3819" max="3819" width="13.7109375" customWidth="1"/>
    <col min="3820" max="3823" width="9.28515625" customWidth="1"/>
    <col min="4061" max="4061" width="34" customWidth="1"/>
    <col min="4062" max="4062" width="11.28515625" customWidth="1"/>
    <col min="4063" max="4063" width="11" customWidth="1"/>
    <col min="4071" max="4072" width="10.7109375" customWidth="1"/>
    <col min="4074" max="4074" width="11.5703125" customWidth="1"/>
    <col min="4075" max="4075" width="13.7109375" customWidth="1"/>
    <col min="4076" max="4079" width="9.28515625" customWidth="1"/>
    <col min="4317" max="4317" width="34" customWidth="1"/>
    <col min="4318" max="4318" width="11.28515625" customWidth="1"/>
    <col min="4319" max="4319" width="11" customWidth="1"/>
    <col min="4327" max="4328" width="10.7109375" customWidth="1"/>
    <col min="4330" max="4330" width="11.5703125" customWidth="1"/>
    <col min="4331" max="4331" width="13.7109375" customWidth="1"/>
    <col min="4332" max="4335" width="9.28515625" customWidth="1"/>
    <col min="4573" max="4573" width="34" customWidth="1"/>
    <col min="4574" max="4574" width="11.28515625" customWidth="1"/>
    <col min="4575" max="4575" width="11" customWidth="1"/>
    <col min="4583" max="4584" width="10.7109375" customWidth="1"/>
    <col min="4586" max="4586" width="11.5703125" customWidth="1"/>
    <col min="4587" max="4587" width="13.7109375" customWidth="1"/>
    <col min="4588" max="4591" width="9.28515625" customWidth="1"/>
    <col min="4829" max="4829" width="34" customWidth="1"/>
    <col min="4830" max="4830" width="11.28515625" customWidth="1"/>
    <col min="4831" max="4831" width="11" customWidth="1"/>
    <col min="4839" max="4840" width="10.7109375" customWidth="1"/>
    <col min="4842" max="4842" width="11.5703125" customWidth="1"/>
    <col min="4843" max="4843" width="13.7109375" customWidth="1"/>
    <col min="4844" max="4847" width="9.28515625" customWidth="1"/>
    <col min="5085" max="5085" width="34" customWidth="1"/>
    <col min="5086" max="5086" width="11.28515625" customWidth="1"/>
    <col min="5087" max="5087" width="11" customWidth="1"/>
    <col min="5095" max="5096" width="10.7109375" customWidth="1"/>
    <col min="5098" max="5098" width="11.5703125" customWidth="1"/>
    <col min="5099" max="5099" width="13.7109375" customWidth="1"/>
    <col min="5100" max="5103" width="9.28515625" customWidth="1"/>
    <col min="5341" max="5341" width="34" customWidth="1"/>
    <col min="5342" max="5342" width="11.28515625" customWidth="1"/>
    <col min="5343" max="5343" width="11" customWidth="1"/>
    <col min="5351" max="5352" width="10.7109375" customWidth="1"/>
    <col min="5354" max="5354" width="11.5703125" customWidth="1"/>
    <col min="5355" max="5355" width="13.7109375" customWidth="1"/>
    <col min="5356" max="5359" width="9.28515625" customWidth="1"/>
    <col min="5597" max="5597" width="34" customWidth="1"/>
    <col min="5598" max="5598" width="11.28515625" customWidth="1"/>
    <col min="5599" max="5599" width="11" customWidth="1"/>
    <col min="5607" max="5608" width="10.7109375" customWidth="1"/>
    <col min="5610" max="5610" width="11.5703125" customWidth="1"/>
    <col min="5611" max="5611" width="13.7109375" customWidth="1"/>
    <col min="5612" max="5615" width="9.28515625" customWidth="1"/>
    <col min="5853" max="5853" width="34" customWidth="1"/>
    <col min="5854" max="5854" width="11.28515625" customWidth="1"/>
    <col min="5855" max="5855" width="11" customWidth="1"/>
    <col min="5863" max="5864" width="10.7109375" customWidth="1"/>
    <col min="5866" max="5866" width="11.5703125" customWidth="1"/>
    <col min="5867" max="5867" width="13.7109375" customWidth="1"/>
    <col min="5868" max="5871" width="9.28515625" customWidth="1"/>
    <col min="6109" max="6109" width="34" customWidth="1"/>
    <col min="6110" max="6110" width="11.28515625" customWidth="1"/>
    <col min="6111" max="6111" width="11" customWidth="1"/>
    <col min="6119" max="6120" width="10.7109375" customWidth="1"/>
    <col min="6122" max="6122" width="11.5703125" customWidth="1"/>
    <col min="6123" max="6123" width="13.7109375" customWidth="1"/>
    <col min="6124" max="6127" width="9.28515625" customWidth="1"/>
    <col min="6365" max="6365" width="34" customWidth="1"/>
    <col min="6366" max="6366" width="11.28515625" customWidth="1"/>
    <col min="6367" max="6367" width="11" customWidth="1"/>
    <col min="6375" max="6376" width="10.7109375" customWidth="1"/>
    <col min="6378" max="6378" width="11.5703125" customWidth="1"/>
    <col min="6379" max="6379" width="13.7109375" customWidth="1"/>
    <col min="6380" max="6383" width="9.28515625" customWidth="1"/>
    <col min="6621" max="6621" width="34" customWidth="1"/>
    <col min="6622" max="6622" width="11.28515625" customWidth="1"/>
    <col min="6623" max="6623" width="11" customWidth="1"/>
    <col min="6631" max="6632" width="10.7109375" customWidth="1"/>
    <col min="6634" max="6634" width="11.5703125" customWidth="1"/>
    <col min="6635" max="6635" width="13.7109375" customWidth="1"/>
    <col min="6636" max="6639" width="9.28515625" customWidth="1"/>
    <col min="6877" max="6877" width="34" customWidth="1"/>
    <col min="6878" max="6878" width="11.28515625" customWidth="1"/>
    <col min="6879" max="6879" width="11" customWidth="1"/>
    <col min="6887" max="6888" width="10.7109375" customWidth="1"/>
    <col min="6890" max="6890" width="11.5703125" customWidth="1"/>
    <col min="6891" max="6891" width="13.7109375" customWidth="1"/>
    <col min="6892" max="6895" width="9.28515625" customWidth="1"/>
    <col min="7133" max="7133" width="34" customWidth="1"/>
    <col min="7134" max="7134" width="11.28515625" customWidth="1"/>
    <col min="7135" max="7135" width="11" customWidth="1"/>
    <col min="7143" max="7144" width="10.7109375" customWidth="1"/>
    <col min="7146" max="7146" width="11.5703125" customWidth="1"/>
    <col min="7147" max="7147" width="13.7109375" customWidth="1"/>
    <col min="7148" max="7151" width="9.28515625" customWidth="1"/>
    <col min="7389" max="7389" width="34" customWidth="1"/>
    <col min="7390" max="7390" width="11.28515625" customWidth="1"/>
    <col min="7391" max="7391" width="11" customWidth="1"/>
    <col min="7399" max="7400" width="10.7109375" customWidth="1"/>
    <col min="7402" max="7402" width="11.5703125" customWidth="1"/>
    <col min="7403" max="7403" width="13.7109375" customWidth="1"/>
    <col min="7404" max="7407" width="9.28515625" customWidth="1"/>
    <col min="7645" max="7645" width="34" customWidth="1"/>
    <col min="7646" max="7646" width="11.28515625" customWidth="1"/>
    <col min="7647" max="7647" width="11" customWidth="1"/>
    <col min="7655" max="7656" width="10.7109375" customWidth="1"/>
    <col min="7658" max="7658" width="11.5703125" customWidth="1"/>
    <col min="7659" max="7659" width="13.7109375" customWidth="1"/>
    <col min="7660" max="7663" width="9.28515625" customWidth="1"/>
    <col min="7901" max="7901" width="34" customWidth="1"/>
    <col min="7902" max="7902" width="11.28515625" customWidth="1"/>
    <col min="7903" max="7903" width="11" customWidth="1"/>
    <col min="7911" max="7912" width="10.7109375" customWidth="1"/>
    <col min="7914" max="7914" width="11.5703125" customWidth="1"/>
    <col min="7915" max="7915" width="13.7109375" customWidth="1"/>
    <col min="7916" max="7919" width="9.28515625" customWidth="1"/>
    <col min="8157" max="8157" width="34" customWidth="1"/>
    <col min="8158" max="8158" width="11.28515625" customWidth="1"/>
    <col min="8159" max="8159" width="11" customWidth="1"/>
    <col min="8167" max="8168" width="10.7109375" customWidth="1"/>
    <col min="8170" max="8170" width="11.5703125" customWidth="1"/>
    <col min="8171" max="8171" width="13.7109375" customWidth="1"/>
    <col min="8172" max="8175" width="9.28515625" customWidth="1"/>
    <col min="8413" max="8413" width="34" customWidth="1"/>
    <col min="8414" max="8414" width="11.28515625" customWidth="1"/>
    <col min="8415" max="8415" width="11" customWidth="1"/>
    <col min="8423" max="8424" width="10.7109375" customWidth="1"/>
    <col min="8426" max="8426" width="11.5703125" customWidth="1"/>
    <col min="8427" max="8427" width="13.7109375" customWidth="1"/>
    <col min="8428" max="8431" width="9.28515625" customWidth="1"/>
    <col min="8669" max="8669" width="34" customWidth="1"/>
    <col min="8670" max="8670" width="11.28515625" customWidth="1"/>
    <col min="8671" max="8671" width="11" customWidth="1"/>
    <col min="8679" max="8680" width="10.7109375" customWidth="1"/>
    <col min="8682" max="8682" width="11.5703125" customWidth="1"/>
    <col min="8683" max="8683" width="13.7109375" customWidth="1"/>
    <col min="8684" max="8687" width="9.28515625" customWidth="1"/>
    <col min="8925" max="8925" width="34" customWidth="1"/>
    <col min="8926" max="8926" width="11.28515625" customWidth="1"/>
    <col min="8927" max="8927" width="11" customWidth="1"/>
    <col min="8935" max="8936" width="10.7109375" customWidth="1"/>
    <col min="8938" max="8938" width="11.5703125" customWidth="1"/>
    <col min="8939" max="8939" width="13.7109375" customWidth="1"/>
    <col min="8940" max="8943" width="9.28515625" customWidth="1"/>
    <col min="9181" max="9181" width="34" customWidth="1"/>
    <col min="9182" max="9182" width="11.28515625" customWidth="1"/>
    <col min="9183" max="9183" width="11" customWidth="1"/>
    <col min="9191" max="9192" width="10.7109375" customWidth="1"/>
    <col min="9194" max="9194" width="11.5703125" customWidth="1"/>
    <col min="9195" max="9195" width="13.7109375" customWidth="1"/>
    <col min="9196" max="9199" width="9.28515625" customWidth="1"/>
    <col min="9437" max="9437" width="34" customWidth="1"/>
    <col min="9438" max="9438" width="11.28515625" customWidth="1"/>
    <col min="9439" max="9439" width="11" customWidth="1"/>
    <col min="9447" max="9448" width="10.7109375" customWidth="1"/>
    <col min="9450" max="9450" width="11.5703125" customWidth="1"/>
    <col min="9451" max="9451" width="13.7109375" customWidth="1"/>
    <col min="9452" max="9455" width="9.28515625" customWidth="1"/>
    <col min="9693" max="9693" width="34" customWidth="1"/>
    <col min="9694" max="9694" width="11.28515625" customWidth="1"/>
    <col min="9695" max="9695" width="11" customWidth="1"/>
    <col min="9703" max="9704" width="10.7109375" customWidth="1"/>
    <col min="9706" max="9706" width="11.5703125" customWidth="1"/>
    <col min="9707" max="9707" width="13.7109375" customWidth="1"/>
    <col min="9708" max="9711" width="9.28515625" customWidth="1"/>
    <col min="9949" max="9949" width="34" customWidth="1"/>
    <col min="9950" max="9950" width="11.28515625" customWidth="1"/>
    <col min="9951" max="9951" width="11" customWidth="1"/>
    <col min="9959" max="9960" width="10.7109375" customWidth="1"/>
    <col min="9962" max="9962" width="11.5703125" customWidth="1"/>
    <col min="9963" max="9963" width="13.7109375" customWidth="1"/>
    <col min="9964" max="9967" width="9.28515625" customWidth="1"/>
    <col min="10205" max="10205" width="34" customWidth="1"/>
    <col min="10206" max="10206" width="11.28515625" customWidth="1"/>
    <col min="10207" max="10207" width="11" customWidth="1"/>
    <col min="10215" max="10216" width="10.7109375" customWidth="1"/>
    <col min="10218" max="10218" width="11.5703125" customWidth="1"/>
    <col min="10219" max="10219" width="13.7109375" customWidth="1"/>
    <col min="10220" max="10223" width="9.28515625" customWidth="1"/>
    <col min="10461" max="10461" width="34" customWidth="1"/>
    <col min="10462" max="10462" width="11.28515625" customWidth="1"/>
    <col min="10463" max="10463" width="11" customWidth="1"/>
    <col min="10471" max="10472" width="10.7109375" customWidth="1"/>
    <col min="10474" max="10474" width="11.5703125" customWidth="1"/>
    <col min="10475" max="10475" width="13.7109375" customWidth="1"/>
    <col min="10476" max="10479" width="9.28515625" customWidth="1"/>
    <col min="10717" max="10717" width="34" customWidth="1"/>
    <col min="10718" max="10718" width="11.28515625" customWidth="1"/>
    <col min="10719" max="10719" width="11" customWidth="1"/>
    <col min="10727" max="10728" width="10.7109375" customWidth="1"/>
    <col min="10730" max="10730" width="11.5703125" customWidth="1"/>
    <col min="10731" max="10731" width="13.7109375" customWidth="1"/>
    <col min="10732" max="10735" width="9.28515625" customWidth="1"/>
    <col min="10973" max="10973" width="34" customWidth="1"/>
    <col min="10974" max="10974" width="11.28515625" customWidth="1"/>
    <col min="10975" max="10975" width="11" customWidth="1"/>
    <col min="10983" max="10984" width="10.7109375" customWidth="1"/>
    <col min="10986" max="10986" width="11.5703125" customWidth="1"/>
    <col min="10987" max="10987" width="13.7109375" customWidth="1"/>
    <col min="10988" max="10991" width="9.28515625" customWidth="1"/>
    <col min="11229" max="11229" width="34" customWidth="1"/>
    <col min="11230" max="11230" width="11.28515625" customWidth="1"/>
    <col min="11231" max="11231" width="11" customWidth="1"/>
    <col min="11239" max="11240" width="10.7109375" customWidth="1"/>
    <col min="11242" max="11242" width="11.5703125" customWidth="1"/>
    <col min="11243" max="11243" width="13.7109375" customWidth="1"/>
    <col min="11244" max="11247" width="9.28515625" customWidth="1"/>
    <col min="11485" max="11485" width="34" customWidth="1"/>
    <col min="11486" max="11486" width="11.28515625" customWidth="1"/>
    <col min="11487" max="11487" width="11" customWidth="1"/>
    <col min="11495" max="11496" width="10.7109375" customWidth="1"/>
    <col min="11498" max="11498" width="11.5703125" customWidth="1"/>
    <col min="11499" max="11499" width="13.7109375" customWidth="1"/>
    <col min="11500" max="11503" width="9.28515625" customWidth="1"/>
    <col min="11741" max="11741" width="34" customWidth="1"/>
    <col min="11742" max="11742" width="11.28515625" customWidth="1"/>
    <col min="11743" max="11743" width="11" customWidth="1"/>
    <col min="11751" max="11752" width="10.7109375" customWidth="1"/>
    <col min="11754" max="11754" width="11.5703125" customWidth="1"/>
    <col min="11755" max="11755" width="13.7109375" customWidth="1"/>
    <col min="11756" max="11759" width="9.28515625" customWidth="1"/>
    <col min="11997" max="11997" width="34" customWidth="1"/>
    <col min="11998" max="11998" width="11.28515625" customWidth="1"/>
    <col min="11999" max="11999" width="11" customWidth="1"/>
    <col min="12007" max="12008" width="10.7109375" customWidth="1"/>
    <col min="12010" max="12010" width="11.5703125" customWidth="1"/>
    <col min="12011" max="12011" width="13.7109375" customWidth="1"/>
    <col min="12012" max="12015" width="9.28515625" customWidth="1"/>
    <col min="12253" max="12253" width="34" customWidth="1"/>
    <col min="12254" max="12254" width="11.28515625" customWidth="1"/>
    <col min="12255" max="12255" width="11" customWidth="1"/>
    <col min="12263" max="12264" width="10.7109375" customWidth="1"/>
    <col min="12266" max="12266" width="11.5703125" customWidth="1"/>
    <col min="12267" max="12267" width="13.7109375" customWidth="1"/>
    <col min="12268" max="12271" width="9.28515625" customWidth="1"/>
    <col min="12509" max="12509" width="34" customWidth="1"/>
    <col min="12510" max="12510" width="11.28515625" customWidth="1"/>
    <col min="12511" max="12511" width="11" customWidth="1"/>
    <col min="12519" max="12520" width="10.7109375" customWidth="1"/>
    <col min="12522" max="12522" width="11.5703125" customWidth="1"/>
    <col min="12523" max="12523" width="13.7109375" customWidth="1"/>
    <col min="12524" max="12527" width="9.28515625" customWidth="1"/>
    <col min="12765" max="12765" width="34" customWidth="1"/>
    <col min="12766" max="12766" width="11.28515625" customWidth="1"/>
    <col min="12767" max="12767" width="11" customWidth="1"/>
    <col min="12775" max="12776" width="10.7109375" customWidth="1"/>
    <col min="12778" max="12778" width="11.5703125" customWidth="1"/>
    <col min="12779" max="12779" width="13.7109375" customWidth="1"/>
    <col min="12780" max="12783" width="9.28515625" customWidth="1"/>
    <col min="13021" max="13021" width="34" customWidth="1"/>
    <col min="13022" max="13022" width="11.28515625" customWidth="1"/>
    <col min="13023" max="13023" width="11" customWidth="1"/>
    <col min="13031" max="13032" width="10.7109375" customWidth="1"/>
    <col min="13034" max="13034" width="11.5703125" customWidth="1"/>
    <col min="13035" max="13035" width="13.7109375" customWidth="1"/>
    <col min="13036" max="13039" width="9.28515625" customWidth="1"/>
    <col min="13277" max="13277" width="34" customWidth="1"/>
    <col min="13278" max="13278" width="11.28515625" customWidth="1"/>
    <col min="13279" max="13279" width="11" customWidth="1"/>
    <col min="13287" max="13288" width="10.7109375" customWidth="1"/>
    <col min="13290" max="13290" width="11.5703125" customWidth="1"/>
    <col min="13291" max="13291" width="13.7109375" customWidth="1"/>
    <col min="13292" max="13295" width="9.28515625" customWidth="1"/>
    <col min="13533" max="13533" width="34" customWidth="1"/>
    <col min="13534" max="13534" width="11.28515625" customWidth="1"/>
    <col min="13535" max="13535" width="11" customWidth="1"/>
    <col min="13543" max="13544" width="10.7109375" customWidth="1"/>
    <col min="13546" max="13546" width="11.5703125" customWidth="1"/>
    <col min="13547" max="13547" width="13.7109375" customWidth="1"/>
    <col min="13548" max="13551" width="9.28515625" customWidth="1"/>
    <col min="13789" max="13789" width="34" customWidth="1"/>
    <col min="13790" max="13790" width="11.28515625" customWidth="1"/>
    <col min="13791" max="13791" width="11" customWidth="1"/>
    <col min="13799" max="13800" width="10.7109375" customWidth="1"/>
    <col min="13802" max="13802" width="11.5703125" customWidth="1"/>
    <col min="13803" max="13803" width="13.7109375" customWidth="1"/>
    <col min="13804" max="13807" width="9.28515625" customWidth="1"/>
    <col min="14045" max="14045" width="34" customWidth="1"/>
    <col min="14046" max="14046" width="11.28515625" customWidth="1"/>
    <col min="14047" max="14047" width="11" customWidth="1"/>
    <col min="14055" max="14056" width="10.7109375" customWidth="1"/>
    <col min="14058" max="14058" width="11.5703125" customWidth="1"/>
    <col min="14059" max="14059" width="13.7109375" customWidth="1"/>
    <col min="14060" max="14063" width="9.28515625" customWidth="1"/>
    <col min="14301" max="14301" width="34" customWidth="1"/>
    <col min="14302" max="14302" width="11.28515625" customWidth="1"/>
    <col min="14303" max="14303" width="11" customWidth="1"/>
    <col min="14311" max="14312" width="10.7109375" customWidth="1"/>
    <col min="14314" max="14314" width="11.5703125" customWidth="1"/>
    <col min="14315" max="14315" width="13.7109375" customWidth="1"/>
    <col min="14316" max="14319" width="9.28515625" customWidth="1"/>
    <col min="14557" max="14557" width="34" customWidth="1"/>
    <col min="14558" max="14558" width="11.28515625" customWidth="1"/>
    <col min="14559" max="14559" width="11" customWidth="1"/>
    <col min="14567" max="14568" width="10.7109375" customWidth="1"/>
    <col min="14570" max="14570" width="11.5703125" customWidth="1"/>
    <col min="14571" max="14571" width="13.7109375" customWidth="1"/>
    <col min="14572" max="14575" width="9.28515625" customWidth="1"/>
    <col min="14813" max="14813" width="34" customWidth="1"/>
    <col min="14814" max="14814" width="11.28515625" customWidth="1"/>
    <col min="14815" max="14815" width="11" customWidth="1"/>
    <col min="14823" max="14824" width="10.7109375" customWidth="1"/>
    <col min="14826" max="14826" width="11.5703125" customWidth="1"/>
    <col min="14827" max="14827" width="13.7109375" customWidth="1"/>
    <col min="14828" max="14831" width="9.28515625" customWidth="1"/>
    <col min="15069" max="15069" width="34" customWidth="1"/>
    <col min="15070" max="15070" width="11.28515625" customWidth="1"/>
    <col min="15071" max="15071" width="11" customWidth="1"/>
    <col min="15079" max="15080" width="10.7109375" customWidth="1"/>
    <col min="15082" max="15082" width="11.5703125" customWidth="1"/>
    <col min="15083" max="15083" width="13.7109375" customWidth="1"/>
    <col min="15084" max="15087" width="9.28515625" customWidth="1"/>
    <col min="15325" max="15325" width="34" customWidth="1"/>
    <col min="15326" max="15326" width="11.28515625" customWidth="1"/>
    <col min="15327" max="15327" width="11" customWidth="1"/>
    <col min="15335" max="15336" width="10.7109375" customWidth="1"/>
    <col min="15338" max="15338" width="11.5703125" customWidth="1"/>
    <col min="15339" max="15339" width="13.7109375" customWidth="1"/>
    <col min="15340" max="15343" width="9.28515625" customWidth="1"/>
    <col min="15581" max="15581" width="34" customWidth="1"/>
    <col min="15582" max="15582" width="11.28515625" customWidth="1"/>
    <col min="15583" max="15583" width="11" customWidth="1"/>
    <col min="15591" max="15592" width="10.7109375" customWidth="1"/>
    <col min="15594" max="15594" width="11.5703125" customWidth="1"/>
    <col min="15595" max="15595" width="13.7109375" customWidth="1"/>
    <col min="15596" max="15599" width="9.28515625" customWidth="1"/>
    <col min="15837" max="15837" width="34" customWidth="1"/>
    <col min="15838" max="15838" width="11.28515625" customWidth="1"/>
    <col min="15839" max="15839" width="11" customWidth="1"/>
    <col min="15847" max="15848" width="10.7109375" customWidth="1"/>
    <col min="15850" max="15850" width="11.5703125" customWidth="1"/>
    <col min="15851" max="15851" width="13.7109375" customWidth="1"/>
    <col min="15852" max="15855" width="9.28515625" customWidth="1"/>
    <col min="16093" max="16093" width="34" customWidth="1"/>
    <col min="16094" max="16094" width="11.28515625" customWidth="1"/>
    <col min="16095" max="16095" width="11" customWidth="1"/>
    <col min="16103" max="16104" width="10.7109375" customWidth="1"/>
    <col min="16106" max="16106" width="11.5703125" customWidth="1"/>
    <col min="16107" max="16107" width="13.7109375" customWidth="1"/>
    <col min="16108" max="16111" width="9.28515625" customWidth="1"/>
  </cols>
  <sheetData>
    <row r="1" spans="1:14" ht="44.45" customHeight="1" x14ac:dyDescent="0.25"/>
    <row r="2" spans="1:14" ht="49.9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467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15.6" customHeight="1" x14ac:dyDescent="0.25">
      <c r="A5" s="730" t="s">
        <v>435</v>
      </c>
      <c r="B5" s="733" t="s">
        <v>436</v>
      </c>
      <c r="C5" s="679"/>
      <c r="D5" s="679"/>
      <c r="E5" s="680"/>
      <c r="F5" s="681"/>
      <c r="G5" s="734" t="s">
        <v>437</v>
      </c>
      <c r="H5" s="734"/>
      <c r="I5" s="734"/>
      <c r="J5" s="734"/>
      <c r="K5" s="734"/>
      <c r="L5" s="734"/>
      <c r="M5" s="685" t="s">
        <v>438</v>
      </c>
      <c r="N5" s="685" t="s">
        <v>439</v>
      </c>
    </row>
    <row r="6" spans="1:14" ht="64.900000000000006" customHeight="1" x14ac:dyDescent="0.25">
      <c r="A6" s="731"/>
      <c r="B6" s="735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6.149999999999999" customHeight="1" x14ac:dyDescent="0.25">
      <c r="A7" s="731"/>
      <c r="B7" s="735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ht="31.15" customHeight="1" x14ac:dyDescent="0.25">
      <c r="A8" s="731"/>
      <c r="B8" s="735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34.15" customHeight="1" thickBot="1" x14ac:dyDescent="0.3">
      <c r="A9" s="732"/>
      <c r="B9" s="736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501"/>
      <c r="B10" s="466" t="s">
        <v>450</v>
      </c>
      <c r="C10" s="467" t="s">
        <v>451</v>
      </c>
      <c r="D10" s="467" t="s">
        <v>452</v>
      </c>
      <c r="E10" s="465" t="s">
        <v>453</v>
      </c>
      <c r="F10" s="502" t="s">
        <v>454</v>
      </c>
      <c r="G10" s="465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469" t="s">
        <v>461</v>
      </c>
      <c r="N10" s="469" t="s">
        <v>462</v>
      </c>
    </row>
    <row r="11" spans="1:14" ht="17.45" customHeight="1" x14ac:dyDescent="0.25">
      <c r="A11" s="53" t="s">
        <v>8</v>
      </c>
      <c r="B11" s="470"/>
      <c r="C11" s="471"/>
      <c r="D11" s="471"/>
      <c r="E11" s="471"/>
      <c r="F11" s="472">
        <f>B11+C11+D11+E11</f>
        <v>0</v>
      </c>
      <c r="G11" s="473"/>
      <c r="H11" s="471"/>
      <c r="I11" s="474"/>
      <c r="J11" s="474">
        <v>100</v>
      </c>
      <c r="K11" s="475"/>
      <c r="L11" s="476">
        <f>G11+H11+I11+J11+K11</f>
        <v>100</v>
      </c>
      <c r="M11" s="476">
        <f t="shared" ref="M11:N42" si="0">E11+K11</f>
        <v>0</v>
      </c>
      <c r="N11" s="476">
        <f t="shared" si="0"/>
        <v>100</v>
      </c>
    </row>
    <row r="12" spans="1:14" ht="15.75" x14ac:dyDescent="0.25">
      <c r="A12" s="68" t="s">
        <v>9</v>
      </c>
      <c r="B12" s="477"/>
      <c r="C12" s="478"/>
      <c r="D12" s="478"/>
      <c r="E12" s="478"/>
      <c r="F12" s="479">
        <f t="shared" ref="F12:F74" si="1">B12+C12+D12+E12</f>
        <v>0</v>
      </c>
      <c r="G12" s="480"/>
      <c r="H12" s="478"/>
      <c r="I12" s="481"/>
      <c r="J12" s="481"/>
      <c r="K12" s="482"/>
      <c r="L12" s="483">
        <f t="shared" ref="L12:L74" si="2">G12+H12+I12+J12+K12</f>
        <v>0</v>
      </c>
      <c r="M12" s="483">
        <f t="shared" si="0"/>
        <v>0</v>
      </c>
      <c r="N12" s="483">
        <f t="shared" si="0"/>
        <v>0</v>
      </c>
    </row>
    <row r="13" spans="1:14" ht="15.75" x14ac:dyDescent="0.25">
      <c r="A13" s="68" t="s">
        <v>10</v>
      </c>
      <c r="B13" s="477"/>
      <c r="C13" s="478"/>
      <c r="D13" s="478"/>
      <c r="E13" s="478"/>
      <c r="F13" s="479">
        <f t="shared" si="1"/>
        <v>0</v>
      </c>
      <c r="G13" s="480"/>
      <c r="H13" s="478"/>
      <c r="I13" s="481"/>
      <c r="J13" s="481"/>
      <c r="K13" s="482"/>
      <c r="L13" s="483">
        <f t="shared" si="2"/>
        <v>0</v>
      </c>
      <c r="M13" s="483">
        <f t="shared" si="0"/>
        <v>0</v>
      </c>
      <c r="N13" s="483">
        <f t="shared" si="0"/>
        <v>0</v>
      </c>
    </row>
    <row r="14" spans="1:14" ht="15.75" x14ac:dyDescent="0.25">
      <c r="A14" s="68" t="s">
        <v>11</v>
      </c>
      <c r="B14" s="477"/>
      <c r="C14" s="478"/>
      <c r="D14" s="478"/>
      <c r="E14" s="478"/>
      <c r="F14" s="479">
        <f t="shared" si="1"/>
        <v>0</v>
      </c>
      <c r="G14" s="480"/>
      <c r="H14" s="478"/>
      <c r="I14" s="481"/>
      <c r="J14" s="481"/>
      <c r="K14" s="482"/>
      <c r="L14" s="483">
        <f t="shared" si="2"/>
        <v>0</v>
      </c>
      <c r="M14" s="483">
        <f t="shared" si="0"/>
        <v>0</v>
      </c>
      <c r="N14" s="483">
        <f t="shared" si="0"/>
        <v>0</v>
      </c>
    </row>
    <row r="15" spans="1:14" ht="15.75" x14ac:dyDescent="0.25">
      <c r="A15" s="68" t="s">
        <v>12</v>
      </c>
      <c r="B15" s="477"/>
      <c r="C15" s="478"/>
      <c r="D15" s="478"/>
      <c r="E15" s="478"/>
      <c r="F15" s="479">
        <f t="shared" si="1"/>
        <v>0</v>
      </c>
      <c r="G15" s="480"/>
      <c r="H15" s="478"/>
      <c r="I15" s="481"/>
      <c r="J15" s="481"/>
      <c r="K15" s="482"/>
      <c r="L15" s="483">
        <f t="shared" si="2"/>
        <v>0</v>
      </c>
      <c r="M15" s="483">
        <f t="shared" si="0"/>
        <v>0</v>
      </c>
      <c r="N15" s="483">
        <f t="shared" si="0"/>
        <v>0</v>
      </c>
    </row>
    <row r="16" spans="1:14" ht="15.75" x14ac:dyDescent="0.25">
      <c r="A16" s="68" t="s">
        <v>13</v>
      </c>
      <c r="B16" s="477"/>
      <c r="C16" s="478"/>
      <c r="D16" s="478"/>
      <c r="E16" s="478"/>
      <c r="F16" s="479">
        <f t="shared" si="1"/>
        <v>0</v>
      </c>
      <c r="G16" s="480"/>
      <c r="H16" s="478"/>
      <c r="I16" s="481"/>
      <c r="J16" s="481"/>
      <c r="K16" s="482"/>
      <c r="L16" s="483">
        <f t="shared" si="2"/>
        <v>0</v>
      </c>
      <c r="M16" s="483">
        <f t="shared" si="0"/>
        <v>0</v>
      </c>
      <c r="N16" s="483">
        <f t="shared" si="0"/>
        <v>0</v>
      </c>
    </row>
    <row r="17" spans="1:14" ht="19.899999999999999" customHeight="1" x14ac:dyDescent="0.25">
      <c r="A17" s="68" t="s">
        <v>14</v>
      </c>
      <c r="B17" s="477"/>
      <c r="C17" s="478"/>
      <c r="D17" s="478"/>
      <c r="E17" s="478"/>
      <c r="F17" s="479">
        <f t="shared" si="1"/>
        <v>0</v>
      </c>
      <c r="G17" s="480"/>
      <c r="H17" s="478"/>
      <c r="I17" s="481"/>
      <c r="J17" s="481"/>
      <c r="K17" s="482"/>
      <c r="L17" s="483">
        <f t="shared" si="2"/>
        <v>0</v>
      </c>
      <c r="M17" s="483">
        <f t="shared" si="0"/>
        <v>0</v>
      </c>
      <c r="N17" s="483">
        <f t="shared" si="0"/>
        <v>0</v>
      </c>
    </row>
    <row r="18" spans="1:14" ht="31.9" customHeight="1" x14ac:dyDescent="0.25">
      <c r="A18" s="68" t="s">
        <v>15</v>
      </c>
      <c r="B18" s="477"/>
      <c r="C18" s="478"/>
      <c r="D18" s="478"/>
      <c r="E18" s="478"/>
      <c r="F18" s="479">
        <f t="shared" si="1"/>
        <v>0</v>
      </c>
      <c r="G18" s="480"/>
      <c r="H18" s="478"/>
      <c r="I18" s="481"/>
      <c r="J18" s="481"/>
      <c r="K18" s="482"/>
      <c r="L18" s="483">
        <f t="shared" si="2"/>
        <v>0</v>
      </c>
      <c r="M18" s="483">
        <f t="shared" si="0"/>
        <v>0</v>
      </c>
      <c r="N18" s="483">
        <f t="shared" si="0"/>
        <v>0</v>
      </c>
    </row>
    <row r="19" spans="1:14" ht="15.75" x14ac:dyDescent="0.25">
      <c r="A19" s="68" t="s">
        <v>16</v>
      </c>
      <c r="B19" s="477"/>
      <c r="C19" s="478"/>
      <c r="D19" s="478"/>
      <c r="E19" s="478"/>
      <c r="F19" s="479">
        <f t="shared" si="1"/>
        <v>0</v>
      </c>
      <c r="G19" s="480"/>
      <c r="H19" s="478"/>
      <c r="I19" s="481"/>
      <c r="J19" s="481"/>
      <c r="K19" s="482"/>
      <c r="L19" s="483">
        <f t="shared" si="2"/>
        <v>0</v>
      </c>
      <c r="M19" s="483">
        <f t="shared" si="0"/>
        <v>0</v>
      </c>
      <c r="N19" s="483">
        <f t="shared" si="0"/>
        <v>0</v>
      </c>
    </row>
    <row r="20" spans="1:14" ht="15.75" x14ac:dyDescent="0.25">
      <c r="A20" s="68" t="s">
        <v>17</v>
      </c>
      <c r="B20" s="477"/>
      <c r="C20" s="478"/>
      <c r="D20" s="478"/>
      <c r="E20" s="478"/>
      <c r="F20" s="479">
        <f t="shared" si="1"/>
        <v>0</v>
      </c>
      <c r="G20" s="480"/>
      <c r="H20" s="478"/>
      <c r="I20" s="481"/>
      <c r="J20" s="481">
        <v>50</v>
      </c>
      <c r="K20" s="482"/>
      <c r="L20" s="483">
        <f t="shared" si="2"/>
        <v>50</v>
      </c>
      <c r="M20" s="483">
        <f t="shared" si="0"/>
        <v>0</v>
      </c>
      <c r="N20" s="483">
        <f t="shared" si="0"/>
        <v>50</v>
      </c>
    </row>
    <row r="21" spans="1:14" ht="16.149999999999999" customHeight="1" x14ac:dyDescent="0.25">
      <c r="A21" s="68" t="s">
        <v>18</v>
      </c>
      <c r="B21" s="477"/>
      <c r="C21" s="478"/>
      <c r="D21" s="478"/>
      <c r="E21" s="478"/>
      <c r="F21" s="479">
        <f t="shared" si="1"/>
        <v>0</v>
      </c>
      <c r="G21" s="480"/>
      <c r="H21" s="478"/>
      <c r="I21" s="481"/>
      <c r="J21" s="481"/>
      <c r="K21" s="482"/>
      <c r="L21" s="483">
        <f t="shared" si="2"/>
        <v>0</v>
      </c>
      <c r="M21" s="483">
        <f t="shared" si="0"/>
        <v>0</v>
      </c>
      <c r="N21" s="483">
        <f t="shared" si="0"/>
        <v>0</v>
      </c>
    </row>
    <row r="22" spans="1:14" ht="16.149999999999999" customHeight="1" x14ac:dyDescent="0.25">
      <c r="A22" s="68" t="s">
        <v>19</v>
      </c>
      <c r="B22" s="477"/>
      <c r="C22" s="478"/>
      <c r="D22" s="478"/>
      <c r="E22" s="478"/>
      <c r="F22" s="479">
        <f t="shared" si="1"/>
        <v>0</v>
      </c>
      <c r="G22" s="480"/>
      <c r="H22" s="478"/>
      <c r="I22" s="481"/>
      <c r="J22" s="481"/>
      <c r="K22" s="482"/>
      <c r="L22" s="483">
        <f t="shared" si="2"/>
        <v>0</v>
      </c>
      <c r="M22" s="483">
        <f t="shared" si="0"/>
        <v>0</v>
      </c>
      <c r="N22" s="483">
        <f t="shared" si="0"/>
        <v>0</v>
      </c>
    </row>
    <row r="23" spans="1:14" ht="19.149999999999999" customHeight="1" x14ac:dyDescent="0.25">
      <c r="A23" s="68" t="s">
        <v>20</v>
      </c>
      <c r="B23" s="477"/>
      <c r="C23" s="478"/>
      <c r="D23" s="478"/>
      <c r="E23" s="478"/>
      <c r="F23" s="479">
        <f t="shared" si="1"/>
        <v>0</v>
      </c>
      <c r="G23" s="480"/>
      <c r="H23" s="478"/>
      <c r="I23" s="481"/>
      <c r="J23" s="481"/>
      <c r="K23" s="482"/>
      <c r="L23" s="483">
        <f t="shared" si="2"/>
        <v>0</v>
      </c>
      <c r="M23" s="483">
        <f t="shared" si="0"/>
        <v>0</v>
      </c>
      <c r="N23" s="483">
        <f t="shared" si="0"/>
        <v>0</v>
      </c>
    </row>
    <row r="24" spans="1:14" ht="15.75" x14ac:dyDescent="0.25">
      <c r="A24" s="68" t="s">
        <v>21</v>
      </c>
      <c r="B24" s="477"/>
      <c r="C24" s="478"/>
      <c r="D24" s="478"/>
      <c r="E24" s="478"/>
      <c r="F24" s="479">
        <f t="shared" si="1"/>
        <v>0</v>
      </c>
      <c r="G24" s="480"/>
      <c r="H24" s="478"/>
      <c r="I24" s="481"/>
      <c r="J24" s="481"/>
      <c r="K24" s="482"/>
      <c r="L24" s="483">
        <f t="shared" si="2"/>
        <v>0</v>
      </c>
      <c r="M24" s="483">
        <f t="shared" si="0"/>
        <v>0</v>
      </c>
      <c r="N24" s="483">
        <f t="shared" si="0"/>
        <v>0</v>
      </c>
    </row>
    <row r="25" spans="1:14" ht="15.75" x14ac:dyDescent="0.25">
      <c r="A25" s="68" t="s">
        <v>22</v>
      </c>
      <c r="B25" s="477"/>
      <c r="C25" s="478"/>
      <c r="D25" s="478"/>
      <c r="E25" s="478"/>
      <c r="F25" s="479">
        <f t="shared" si="1"/>
        <v>0</v>
      </c>
      <c r="G25" s="480"/>
      <c r="H25" s="478"/>
      <c r="I25" s="481"/>
      <c r="J25" s="481">
        <v>240</v>
      </c>
      <c r="K25" s="482"/>
      <c r="L25" s="483">
        <f t="shared" si="2"/>
        <v>240</v>
      </c>
      <c r="M25" s="483">
        <f t="shared" si="0"/>
        <v>0</v>
      </c>
      <c r="N25" s="483">
        <f t="shared" si="0"/>
        <v>240</v>
      </c>
    </row>
    <row r="26" spans="1:14" ht="31.5" x14ac:dyDescent="0.25">
      <c r="A26" s="68" t="s">
        <v>23</v>
      </c>
      <c r="B26" s="477"/>
      <c r="C26" s="478"/>
      <c r="D26" s="478"/>
      <c r="E26" s="478"/>
      <c r="F26" s="479">
        <f t="shared" si="1"/>
        <v>0</v>
      </c>
      <c r="G26" s="480"/>
      <c r="H26" s="478"/>
      <c r="I26" s="481"/>
      <c r="J26" s="481"/>
      <c r="K26" s="482"/>
      <c r="L26" s="483">
        <f t="shared" si="2"/>
        <v>0</v>
      </c>
      <c r="M26" s="483">
        <f t="shared" si="0"/>
        <v>0</v>
      </c>
      <c r="N26" s="483">
        <f t="shared" si="0"/>
        <v>0</v>
      </c>
    </row>
    <row r="27" spans="1:14" ht="24" customHeight="1" x14ac:dyDescent="0.25">
      <c r="A27" s="68" t="s">
        <v>24</v>
      </c>
      <c r="B27" s="477"/>
      <c r="C27" s="478"/>
      <c r="D27" s="478"/>
      <c r="E27" s="478"/>
      <c r="F27" s="479">
        <f t="shared" si="1"/>
        <v>0</v>
      </c>
      <c r="G27" s="480"/>
      <c r="H27" s="478"/>
      <c r="I27" s="481"/>
      <c r="J27" s="481"/>
      <c r="K27" s="482"/>
      <c r="L27" s="483">
        <f t="shared" si="2"/>
        <v>0</v>
      </c>
      <c r="M27" s="483">
        <f t="shared" si="0"/>
        <v>0</v>
      </c>
      <c r="N27" s="483">
        <f t="shared" si="0"/>
        <v>0</v>
      </c>
    </row>
    <row r="28" spans="1:14" ht="15.75" x14ac:dyDescent="0.25">
      <c r="A28" s="68" t="s">
        <v>25</v>
      </c>
      <c r="B28" s="477"/>
      <c r="C28" s="478"/>
      <c r="D28" s="478"/>
      <c r="E28" s="478"/>
      <c r="F28" s="479">
        <f t="shared" si="1"/>
        <v>0</v>
      </c>
      <c r="G28" s="480"/>
      <c r="H28" s="478"/>
      <c r="I28" s="481"/>
      <c r="J28" s="481"/>
      <c r="K28" s="482"/>
      <c r="L28" s="483">
        <f t="shared" si="2"/>
        <v>0</v>
      </c>
      <c r="M28" s="483">
        <f t="shared" si="0"/>
        <v>0</v>
      </c>
      <c r="N28" s="483">
        <f t="shared" si="0"/>
        <v>0</v>
      </c>
    </row>
    <row r="29" spans="1:14" ht="31.5" x14ac:dyDescent="0.25">
      <c r="A29" s="68" t="s">
        <v>26</v>
      </c>
      <c r="B29" s="477"/>
      <c r="C29" s="478"/>
      <c r="D29" s="478"/>
      <c r="E29" s="478"/>
      <c r="F29" s="479">
        <f t="shared" si="1"/>
        <v>0</v>
      </c>
      <c r="G29" s="480">
        <v>591</v>
      </c>
      <c r="H29" s="478">
        <v>162</v>
      </c>
      <c r="I29" s="481">
        <v>60</v>
      </c>
      <c r="J29" s="481">
        <v>600</v>
      </c>
      <c r="K29" s="482"/>
      <c r="L29" s="483">
        <f t="shared" si="2"/>
        <v>1413</v>
      </c>
      <c r="M29" s="483">
        <f t="shared" si="0"/>
        <v>0</v>
      </c>
      <c r="N29" s="483">
        <f t="shared" si="0"/>
        <v>1413</v>
      </c>
    </row>
    <row r="30" spans="1:14" ht="15.75" x14ac:dyDescent="0.25">
      <c r="A30" s="68" t="s">
        <v>27</v>
      </c>
      <c r="B30" s="477"/>
      <c r="C30" s="478"/>
      <c r="D30" s="478"/>
      <c r="E30" s="478"/>
      <c r="F30" s="479">
        <f t="shared" si="1"/>
        <v>0</v>
      </c>
      <c r="G30" s="480"/>
      <c r="H30" s="478"/>
      <c r="I30" s="481"/>
      <c r="J30" s="481"/>
      <c r="K30" s="482"/>
      <c r="L30" s="483">
        <f t="shared" si="2"/>
        <v>0</v>
      </c>
      <c r="M30" s="483">
        <f t="shared" si="0"/>
        <v>0</v>
      </c>
      <c r="N30" s="483">
        <f t="shared" si="0"/>
        <v>0</v>
      </c>
    </row>
    <row r="31" spans="1:14" ht="19.899999999999999" customHeight="1" x14ac:dyDescent="0.25">
      <c r="A31" s="68" t="s">
        <v>28</v>
      </c>
      <c r="B31" s="477"/>
      <c r="C31" s="478"/>
      <c r="D31" s="478"/>
      <c r="E31" s="478"/>
      <c r="F31" s="479">
        <f t="shared" si="1"/>
        <v>0</v>
      </c>
      <c r="G31" s="480"/>
      <c r="H31" s="478"/>
      <c r="I31" s="481"/>
      <c r="J31" s="481"/>
      <c r="K31" s="482"/>
      <c r="L31" s="483">
        <f t="shared" si="2"/>
        <v>0</v>
      </c>
      <c r="M31" s="483">
        <f t="shared" si="0"/>
        <v>0</v>
      </c>
      <c r="N31" s="483">
        <f t="shared" si="0"/>
        <v>0</v>
      </c>
    </row>
    <row r="32" spans="1:14" ht="15.75" x14ac:dyDescent="0.25">
      <c r="A32" s="68" t="s">
        <v>29</v>
      </c>
      <c r="B32" s="477"/>
      <c r="C32" s="478"/>
      <c r="D32" s="478"/>
      <c r="E32" s="478"/>
      <c r="F32" s="479">
        <f t="shared" si="1"/>
        <v>0</v>
      </c>
      <c r="G32" s="480"/>
      <c r="H32" s="478"/>
      <c r="I32" s="481"/>
      <c r="J32" s="481"/>
      <c r="K32" s="482"/>
      <c r="L32" s="483">
        <f t="shared" si="2"/>
        <v>0</v>
      </c>
      <c r="M32" s="483">
        <f t="shared" si="0"/>
        <v>0</v>
      </c>
      <c r="N32" s="483">
        <f t="shared" si="0"/>
        <v>0</v>
      </c>
    </row>
    <row r="33" spans="1:14" ht="18.600000000000001" customHeight="1" x14ac:dyDescent="0.25">
      <c r="A33" s="68" t="s">
        <v>30</v>
      </c>
      <c r="B33" s="477"/>
      <c r="C33" s="478"/>
      <c r="D33" s="478"/>
      <c r="E33" s="478"/>
      <c r="F33" s="479">
        <f t="shared" si="1"/>
        <v>0</v>
      </c>
      <c r="G33" s="480"/>
      <c r="H33" s="478"/>
      <c r="I33" s="481"/>
      <c r="J33" s="481"/>
      <c r="K33" s="482"/>
      <c r="L33" s="483">
        <f t="shared" si="2"/>
        <v>0</v>
      </c>
      <c r="M33" s="483">
        <f t="shared" si="0"/>
        <v>0</v>
      </c>
      <c r="N33" s="483">
        <f t="shared" si="0"/>
        <v>0</v>
      </c>
    </row>
    <row r="34" spans="1:14" ht="16.149999999999999" customHeight="1" x14ac:dyDescent="0.25">
      <c r="A34" s="68" t="s">
        <v>31</v>
      </c>
      <c r="B34" s="477"/>
      <c r="C34" s="478"/>
      <c r="D34" s="478"/>
      <c r="E34" s="478"/>
      <c r="F34" s="479">
        <f t="shared" si="1"/>
        <v>0</v>
      </c>
      <c r="G34" s="480"/>
      <c r="H34" s="478"/>
      <c r="I34" s="481"/>
      <c r="J34" s="481"/>
      <c r="K34" s="482"/>
      <c r="L34" s="483">
        <f t="shared" si="2"/>
        <v>0</v>
      </c>
      <c r="M34" s="483">
        <f t="shared" si="0"/>
        <v>0</v>
      </c>
      <c r="N34" s="483">
        <f t="shared" si="0"/>
        <v>0</v>
      </c>
    </row>
    <row r="35" spans="1:14" ht="15.75" x14ac:dyDescent="0.25">
      <c r="A35" s="68" t="s">
        <v>32</v>
      </c>
      <c r="B35" s="477"/>
      <c r="C35" s="478"/>
      <c r="D35" s="478"/>
      <c r="E35" s="478"/>
      <c r="F35" s="479">
        <f t="shared" si="1"/>
        <v>0</v>
      </c>
      <c r="G35" s="480"/>
      <c r="H35" s="478"/>
      <c r="I35" s="481"/>
      <c r="J35" s="481"/>
      <c r="K35" s="482"/>
      <c r="L35" s="483">
        <f t="shared" si="2"/>
        <v>0</v>
      </c>
      <c r="M35" s="483">
        <f t="shared" si="0"/>
        <v>0</v>
      </c>
      <c r="N35" s="483">
        <f t="shared" si="0"/>
        <v>0</v>
      </c>
    </row>
    <row r="36" spans="1:14" ht="15.75" x14ac:dyDescent="0.25">
      <c r="A36" s="68" t="s">
        <v>33</v>
      </c>
      <c r="B36" s="477"/>
      <c r="C36" s="478"/>
      <c r="D36" s="478"/>
      <c r="E36" s="478"/>
      <c r="F36" s="479">
        <f t="shared" si="1"/>
        <v>0</v>
      </c>
      <c r="G36" s="480"/>
      <c r="H36" s="478"/>
      <c r="I36" s="481"/>
      <c r="J36" s="481"/>
      <c r="K36" s="482"/>
      <c r="L36" s="483">
        <f t="shared" si="2"/>
        <v>0</v>
      </c>
      <c r="M36" s="483">
        <f t="shared" si="0"/>
        <v>0</v>
      </c>
      <c r="N36" s="483">
        <f t="shared" si="0"/>
        <v>0</v>
      </c>
    </row>
    <row r="37" spans="1:14" ht="19.899999999999999" customHeight="1" x14ac:dyDescent="0.25">
      <c r="A37" s="68" t="s">
        <v>34</v>
      </c>
      <c r="B37" s="477"/>
      <c r="C37" s="478"/>
      <c r="D37" s="478"/>
      <c r="E37" s="478"/>
      <c r="F37" s="479">
        <f t="shared" si="1"/>
        <v>0</v>
      </c>
      <c r="G37" s="480"/>
      <c r="H37" s="478"/>
      <c r="I37" s="481"/>
      <c r="J37" s="481"/>
      <c r="K37" s="482"/>
      <c r="L37" s="483">
        <f t="shared" si="2"/>
        <v>0</v>
      </c>
      <c r="M37" s="483">
        <f t="shared" si="0"/>
        <v>0</v>
      </c>
      <c r="N37" s="483">
        <f t="shared" si="0"/>
        <v>0</v>
      </c>
    </row>
    <row r="38" spans="1:14" ht="15.75" x14ac:dyDescent="0.25">
      <c r="A38" s="68" t="s">
        <v>35</v>
      </c>
      <c r="B38" s="477"/>
      <c r="C38" s="478"/>
      <c r="D38" s="478"/>
      <c r="E38" s="478"/>
      <c r="F38" s="479">
        <f t="shared" si="1"/>
        <v>0</v>
      </c>
      <c r="G38" s="480"/>
      <c r="H38" s="478"/>
      <c r="I38" s="481"/>
      <c r="J38" s="481"/>
      <c r="K38" s="482"/>
      <c r="L38" s="483">
        <f t="shared" si="2"/>
        <v>0</v>
      </c>
      <c r="M38" s="483">
        <f t="shared" si="0"/>
        <v>0</v>
      </c>
      <c r="N38" s="483">
        <f t="shared" si="0"/>
        <v>0</v>
      </c>
    </row>
    <row r="39" spans="1:14" ht="31.5" x14ac:dyDescent="0.25">
      <c r="A39" s="68" t="s">
        <v>36</v>
      </c>
      <c r="B39" s="477"/>
      <c r="C39" s="478"/>
      <c r="D39" s="478"/>
      <c r="E39" s="478"/>
      <c r="F39" s="479">
        <f t="shared" si="1"/>
        <v>0</v>
      </c>
      <c r="G39" s="480"/>
      <c r="H39" s="478"/>
      <c r="I39" s="481"/>
      <c r="J39" s="481"/>
      <c r="K39" s="482"/>
      <c r="L39" s="483">
        <f t="shared" si="2"/>
        <v>0</v>
      </c>
      <c r="M39" s="483">
        <f t="shared" si="0"/>
        <v>0</v>
      </c>
      <c r="N39" s="483">
        <f t="shared" si="0"/>
        <v>0</v>
      </c>
    </row>
    <row r="40" spans="1:14" ht="15.75" x14ac:dyDescent="0.25">
      <c r="A40" s="68" t="s">
        <v>37</v>
      </c>
      <c r="B40" s="477"/>
      <c r="C40" s="478"/>
      <c r="D40" s="478"/>
      <c r="E40" s="478"/>
      <c r="F40" s="479">
        <f t="shared" si="1"/>
        <v>0</v>
      </c>
      <c r="G40" s="480"/>
      <c r="H40" s="478"/>
      <c r="I40" s="481"/>
      <c r="J40" s="481"/>
      <c r="K40" s="482"/>
      <c r="L40" s="483">
        <f t="shared" si="2"/>
        <v>0</v>
      </c>
      <c r="M40" s="483">
        <f t="shared" si="0"/>
        <v>0</v>
      </c>
      <c r="N40" s="483">
        <f t="shared" si="0"/>
        <v>0</v>
      </c>
    </row>
    <row r="41" spans="1:14" ht="15.75" x14ac:dyDescent="0.25">
      <c r="A41" s="68" t="s">
        <v>38</v>
      </c>
      <c r="B41" s="477"/>
      <c r="C41" s="478"/>
      <c r="D41" s="478"/>
      <c r="E41" s="478"/>
      <c r="F41" s="479">
        <f t="shared" si="1"/>
        <v>0</v>
      </c>
      <c r="G41" s="480"/>
      <c r="H41" s="478"/>
      <c r="I41" s="481"/>
      <c r="J41" s="481">
        <v>100</v>
      </c>
      <c r="K41" s="482"/>
      <c r="L41" s="483">
        <f t="shared" si="2"/>
        <v>100</v>
      </c>
      <c r="M41" s="483">
        <f t="shared" si="0"/>
        <v>0</v>
      </c>
      <c r="N41" s="483">
        <f t="shared" si="0"/>
        <v>100</v>
      </c>
    </row>
    <row r="42" spans="1:14" ht="15.6" customHeight="1" x14ac:dyDescent="0.25">
      <c r="A42" s="68" t="s">
        <v>39</v>
      </c>
      <c r="B42" s="477"/>
      <c r="C42" s="478"/>
      <c r="D42" s="478"/>
      <c r="E42" s="478"/>
      <c r="F42" s="479">
        <f t="shared" si="1"/>
        <v>0</v>
      </c>
      <c r="G42" s="480"/>
      <c r="H42" s="478"/>
      <c r="I42" s="481"/>
      <c r="J42" s="481"/>
      <c r="K42" s="482"/>
      <c r="L42" s="483">
        <f t="shared" si="2"/>
        <v>0</v>
      </c>
      <c r="M42" s="483">
        <f t="shared" si="0"/>
        <v>0</v>
      </c>
      <c r="N42" s="483">
        <f t="shared" si="0"/>
        <v>0</v>
      </c>
    </row>
    <row r="43" spans="1:14" ht="15.75" x14ac:dyDescent="0.25">
      <c r="A43" s="68" t="s">
        <v>40</v>
      </c>
      <c r="B43" s="477"/>
      <c r="C43" s="478"/>
      <c r="D43" s="478"/>
      <c r="E43" s="478"/>
      <c r="F43" s="479">
        <f t="shared" si="1"/>
        <v>0</v>
      </c>
      <c r="G43" s="480"/>
      <c r="H43" s="478"/>
      <c r="I43" s="481"/>
      <c r="J43" s="481">
        <v>150</v>
      </c>
      <c r="K43" s="482"/>
      <c r="L43" s="483">
        <f t="shared" si="2"/>
        <v>150</v>
      </c>
      <c r="M43" s="483">
        <f t="shared" ref="M43:N74" si="3">E43+K43</f>
        <v>0</v>
      </c>
      <c r="N43" s="483">
        <f t="shared" si="3"/>
        <v>150</v>
      </c>
    </row>
    <row r="44" spans="1:14" ht="15.75" x14ac:dyDescent="0.25">
      <c r="A44" s="68" t="s">
        <v>41</v>
      </c>
      <c r="B44" s="477"/>
      <c r="C44" s="478"/>
      <c r="D44" s="478"/>
      <c r="E44" s="478"/>
      <c r="F44" s="479">
        <f t="shared" si="1"/>
        <v>0</v>
      </c>
      <c r="G44" s="480"/>
      <c r="H44" s="478"/>
      <c r="I44" s="481"/>
      <c r="J44" s="481"/>
      <c r="K44" s="482"/>
      <c r="L44" s="483">
        <f t="shared" si="2"/>
        <v>0</v>
      </c>
      <c r="M44" s="483">
        <f t="shared" si="3"/>
        <v>0</v>
      </c>
      <c r="N44" s="483">
        <f t="shared" si="3"/>
        <v>0</v>
      </c>
    </row>
    <row r="45" spans="1:14" ht="15.75" x14ac:dyDescent="0.25">
      <c r="A45" s="68" t="s">
        <v>42</v>
      </c>
      <c r="B45" s="477">
        <v>2753</v>
      </c>
      <c r="C45" s="478">
        <v>43</v>
      </c>
      <c r="D45" s="478"/>
      <c r="E45" s="478"/>
      <c r="F45" s="479">
        <f t="shared" si="1"/>
        <v>2796</v>
      </c>
      <c r="G45" s="480"/>
      <c r="H45" s="478"/>
      <c r="I45" s="481"/>
      <c r="J45" s="481"/>
      <c r="K45" s="482"/>
      <c r="L45" s="483">
        <f t="shared" si="2"/>
        <v>0</v>
      </c>
      <c r="M45" s="483">
        <f t="shared" si="3"/>
        <v>0</v>
      </c>
      <c r="N45" s="483">
        <f t="shared" si="3"/>
        <v>2796</v>
      </c>
    </row>
    <row r="46" spans="1:14" ht="15" customHeight="1" x14ac:dyDescent="0.25">
      <c r="A46" s="68" t="s">
        <v>43</v>
      </c>
      <c r="B46" s="477"/>
      <c r="C46" s="478"/>
      <c r="D46" s="478"/>
      <c r="E46" s="478"/>
      <c r="F46" s="479">
        <f t="shared" si="1"/>
        <v>0</v>
      </c>
      <c r="G46" s="480"/>
      <c r="H46" s="478"/>
      <c r="I46" s="481"/>
      <c r="J46" s="481"/>
      <c r="K46" s="482"/>
      <c r="L46" s="483">
        <f t="shared" si="2"/>
        <v>0</v>
      </c>
      <c r="M46" s="483">
        <f t="shared" si="3"/>
        <v>0</v>
      </c>
      <c r="N46" s="483">
        <f t="shared" si="3"/>
        <v>0</v>
      </c>
    </row>
    <row r="47" spans="1:14" ht="18" customHeight="1" x14ac:dyDescent="0.25">
      <c r="A47" s="68" t="s">
        <v>44</v>
      </c>
      <c r="B47" s="477"/>
      <c r="C47" s="478"/>
      <c r="D47" s="478"/>
      <c r="E47" s="478"/>
      <c r="F47" s="479">
        <f t="shared" si="1"/>
        <v>0</v>
      </c>
      <c r="G47" s="480"/>
      <c r="H47" s="478"/>
      <c r="I47" s="481"/>
      <c r="J47" s="481"/>
      <c r="K47" s="482"/>
      <c r="L47" s="483">
        <f t="shared" si="2"/>
        <v>0</v>
      </c>
      <c r="M47" s="483">
        <f t="shared" si="3"/>
        <v>0</v>
      </c>
      <c r="N47" s="483">
        <f t="shared" si="3"/>
        <v>0</v>
      </c>
    </row>
    <row r="48" spans="1:14" ht="18.600000000000001" customHeight="1" x14ac:dyDescent="0.25">
      <c r="A48" s="68" t="s">
        <v>45</v>
      </c>
      <c r="B48" s="477"/>
      <c r="C48" s="478"/>
      <c r="D48" s="478"/>
      <c r="E48" s="478"/>
      <c r="F48" s="479">
        <f t="shared" si="1"/>
        <v>0</v>
      </c>
      <c r="G48" s="480"/>
      <c r="H48" s="478"/>
      <c r="I48" s="481"/>
      <c r="J48" s="481"/>
      <c r="K48" s="482"/>
      <c r="L48" s="483">
        <f t="shared" si="2"/>
        <v>0</v>
      </c>
      <c r="M48" s="483">
        <f t="shared" si="3"/>
        <v>0</v>
      </c>
      <c r="N48" s="483">
        <f t="shared" si="3"/>
        <v>0</v>
      </c>
    </row>
    <row r="49" spans="1:14" ht="39" customHeight="1" x14ac:dyDescent="0.25">
      <c r="A49" s="68" t="s">
        <v>78</v>
      </c>
      <c r="B49" s="477"/>
      <c r="C49" s="478"/>
      <c r="D49" s="478"/>
      <c r="E49" s="478"/>
      <c r="F49" s="479">
        <f t="shared" si="1"/>
        <v>0</v>
      </c>
      <c r="G49" s="480"/>
      <c r="H49" s="478"/>
      <c r="I49" s="481"/>
      <c r="J49" s="481"/>
      <c r="K49" s="482"/>
      <c r="L49" s="483">
        <f t="shared" si="2"/>
        <v>0</v>
      </c>
      <c r="M49" s="483">
        <f t="shared" si="3"/>
        <v>0</v>
      </c>
      <c r="N49" s="483">
        <f t="shared" si="3"/>
        <v>0</v>
      </c>
    </row>
    <row r="50" spans="1:14" ht="19.899999999999999" customHeight="1" x14ac:dyDescent="0.25">
      <c r="A50" s="68" t="s">
        <v>46</v>
      </c>
      <c r="B50" s="477"/>
      <c r="C50" s="478"/>
      <c r="D50" s="478"/>
      <c r="E50" s="478"/>
      <c r="F50" s="479">
        <f t="shared" si="1"/>
        <v>0</v>
      </c>
      <c r="G50" s="480"/>
      <c r="H50" s="478"/>
      <c r="I50" s="481"/>
      <c r="J50" s="481"/>
      <c r="K50" s="482"/>
      <c r="L50" s="483">
        <f t="shared" si="2"/>
        <v>0</v>
      </c>
      <c r="M50" s="483">
        <f t="shared" si="3"/>
        <v>0</v>
      </c>
      <c r="N50" s="483">
        <f t="shared" si="3"/>
        <v>0</v>
      </c>
    </row>
    <row r="51" spans="1:14" ht="19.899999999999999" customHeight="1" x14ac:dyDescent="0.25">
      <c r="A51" s="68" t="s">
        <v>47</v>
      </c>
      <c r="B51" s="477"/>
      <c r="C51" s="478"/>
      <c r="D51" s="478"/>
      <c r="E51" s="478"/>
      <c r="F51" s="479">
        <f t="shared" si="1"/>
        <v>0</v>
      </c>
      <c r="G51" s="480"/>
      <c r="H51" s="478"/>
      <c r="I51" s="481"/>
      <c r="J51" s="481"/>
      <c r="K51" s="482"/>
      <c r="L51" s="483">
        <f t="shared" si="2"/>
        <v>0</v>
      </c>
      <c r="M51" s="483">
        <f t="shared" si="3"/>
        <v>0</v>
      </c>
      <c r="N51" s="483">
        <f t="shared" si="3"/>
        <v>0</v>
      </c>
    </row>
    <row r="52" spans="1:14" ht="15.75" x14ac:dyDescent="0.25">
      <c r="A52" s="68" t="s">
        <v>48</v>
      </c>
      <c r="B52" s="477"/>
      <c r="C52" s="478"/>
      <c r="D52" s="478"/>
      <c r="E52" s="478"/>
      <c r="F52" s="479">
        <f t="shared" si="1"/>
        <v>0</v>
      </c>
      <c r="G52" s="480"/>
      <c r="H52" s="478"/>
      <c r="I52" s="481"/>
      <c r="J52" s="481"/>
      <c r="K52" s="482"/>
      <c r="L52" s="483">
        <f t="shared" si="2"/>
        <v>0</v>
      </c>
      <c r="M52" s="483">
        <f t="shared" si="3"/>
        <v>0</v>
      </c>
      <c r="N52" s="483">
        <f t="shared" si="3"/>
        <v>0</v>
      </c>
    </row>
    <row r="53" spans="1:14" ht="15.75" x14ac:dyDescent="0.25">
      <c r="A53" s="68" t="s">
        <v>49</v>
      </c>
      <c r="B53" s="477"/>
      <c r="C53" s="478"/>
      <c r="D53" s="478"/>
      <c r="E53" s="478"/>
      <c r="F53" s="479">
        <f t="shared" si="1"/>
        <v>0</v>
      </c>
      <c r="G53" s="480"/>
      <c r="H53" s="478"/>
      <c r="I53" s="481"/>
      <c r="J53" s="481"/>
      <c r="K53" s="482"/>
      <c r="L53" s="483">
        <f t="shared" si="2"/>
        <v>0</v>
      </c>
      <c r="M53" s="483">
        <f t="shared" si="3"/>
        <v>0</v>
      </c>
      <c r="N53" s="483">
        <f t="shared" si="3"/>
        <v>0</v>
      </c>
    </row>
    <row r="54" spans="1:14" ht="15.75" x14ac:dyDescent="0.25">
      <c r="A54" s="68" t="s">
        <v>50</v>
      </c>
      <c r="B54" s="477"/>
      <c r="C54" s="478"/>
      <c r="D54" s="478"/>
      <c r="E54" s="478"/>
      <c r="F54" s="479">
        <f t="shared" si="1"/>
        <v>0</v>
      </c>
      <c r="G54" s="480"/>
      <c r="H54" s="478"/>
      <c r="I54" s="481"/>
      <c r="J54" s="481"/>
      <c r="K54" s="482"/>
      <c r="L54" s="483">
        <f t="shared" si="2"/>
        <v>0</v>
      </c>
      <c r="M54" s="483">
        <f t="shared" si="3"/>
        <v>0</v>
      </c>
      <c r="N54" s="483">
        <f t="shared" si="3"/>
        <v>0</v>
      </c>
    </row>
    <row r="55" spans="1:14" ht="31.5" x14ac:dyDescent="0.25">
      <c r="A55" s="68" t="s">
        <v>51</v>
      </c>
      <c r="B55" s="477"/>
      <c r="C55" s="478"/>
      <c r="D55" s="478"/>
      <c r="E55" s="478"/>
      <c r="F55" s="479">
        <f t="shared" si="1"/>
        <v>0</v>
      </c>
      <c r="G55" s="480"/>
      <c r="H55" s="478"/>
      <c r="I55" s="481"/>
      <c r="J55" s="481"/>
      <c r="K55" s="482"/>
      <c r="L55" s="483">
        <f t="shared" si="2"/>
        <v>0</v>
      </c>
      <c r="M55" s="483">
        <f t="shared" si="3"/>
        <v>0</v>
      </c>
      <c r="N55" s="483">
        <f t="shared" si="3"/>
        <v>0</v>
      </c>
    </row>
    <row r="56" spans="1:14" ht="15.75" x14ac:dyDescent="0.25">
      <c r="A56" s="68" t="s">
        <v>52</v>
      </c>
      <c r="B56" s="477"/>
      <c r="C56" s="478"/>
      <c r="D56" s="478"/>
      <c r="E56" s="478"/>
      <c r="F56" s="479">
        <f t="shared" si="1"/>
        <v>0</v>
      </c>
      <c r="G56" s="480"/>
      <c r="H56" s="478"/>
      <c r="I56" s="481"/>
      <c r="J56" s="481"/>
      <c r="K56" s="482"/>
      <c r="L56" s="483">
        <f t="shared" si="2"/>
        <v>0</v>
      </c>
      <c r="M56" s="483">
        <f t="shared" si="3"/>
        <v>0</v>
      </c>
      <c r="N56" s="483">
        <f t="shared" si="3"/>
        <v>0</v>
      </c>
    </row>
    <row r="57" spans="1:14" ht="15.75" x14ac:dyDescent="0.25">
      <c r="A57" s="68" t="s">
        <v>53</v>
      </c>
      <c r="B57" s="477"/>
      <c r="C57" s="478"/>
      <c r="D57" s="478"/>
      <c r="E57" s="478"/>
      <c r="F57" s="479">
        <f t="shared" si="1"/>
        <v>0</v>
      </c>
      <c r="G57" s="480"/>
      <c r="H57" s="478"/>
      <c r="I57" s="481"/>
      <c r="J57" s="481"/>
      <c r="K57" s="482"/>
      <c r="L57" s="483">
        <f t="shared" si="2"/>
        <v>0</v>
      </c>
      <c r="M57" s="483">
        <f t="shared" si="3"/>
        <v>0</v>
      </c>
      <c r="N57" s="483">
        <f t="shared" si="3"/>
        <v>0</v>
      </c>
    </row>
    <row r="58" spans="1:14" ht="15.75" x14ac:dyDescent="0.25">
      <c r="A58" s="68" t="s">
        <v>54</v>
      </c>
      <c r="B58" s="477"/>
      <c r="C58" s="478"/>
      <c r="D58" s="478"/>
      <c r="E58" s="478"/>
      <c r="F58" s="479">
        <f t="shared" si="1"/>
        <v>0</v>
      </c>
      <c r="G58" s="480"/>
      <c r="H58" s="478"/>
      <c r="I58" s="481"/>
      <c r="J58" s="481"/>
      <c r="K58" s="482"/>
      <c r="L58" s="483">
        <f t="shared" si="2"/>
        <v>0</v>
      </c>
      <c r="M58" s="483">
        <f t="shared" si="3"/>
        <v>0</v>
      </c>
      <c r="N58" s="483">
        <f t="shared" si="3"/>
        <v>0</v>
      </c>
    </row>
    <row r="59" spans="1:14" ht="15.75" x14ac:dyDescent="0.25">
      <c r="A59" s="68" t="s">
        <v>55</v>
      </c>
      <c r="B59" s="477"/>
      <c r="C59" s="478"/>
      <c r="D59" s="478"/>
      <c r="E59" s="478"/>
      <c r="F59" s="479">
        <f t="shared" si="1"/>
        <v>0</v>
      </c>
      <c r="G59" s="480"/>
      <c r="H59" s="478"/>
      <c r="I59" s="481"/>
      <c r="J59" s="481"/>
      <c r="K59" s="482"/>
      <c r="L59" s="483">
        <f t="shared" si="2"/>
        <v>0</v>
      </c>
      <c r="M59" s="483">
        <f t="shared" si="3"/>
        <v>0</v>
      </c>
      <c r="N59" s="483">
        <f t="shared" si="3"/>
        <v>0</v>
      </c>
    </row>
    <row r="60" spans="1:14" ht="31.5" x14ac:dyDescent="0.25">
      <c r="A60" s="68" t="s">
        <v>56</v>
      </c>
      <c r="B60" s="477"/>
      <c r="C60" s="478"/>
      <c r="D60" s="478"/>
      <c r="E60" s="478"/>
      <c r="F60" s="479">
        <f t="shared" si="1"/>
        <v>0</v>
      </c>
      <c r="G60" s="480"/>
      <c r="H60" s="478"/>
      <c r="I60" s="481"/>
      <c r="J60" s="481"/>
      <c r="K60" s="482"/>
      <c r="L60" s="483">
        <f t="shared" si="2"/>
        <v>0</v>
      </c>
      <c r="M60" s="483">
        <f t="shared" si="3"/>
        <v>0</v>
      </c>
      <c r="N60" s="483">
        <f t="shared" si="3"/>
        <v>0</v>
      </c>
    </row>
    <row r="61" spans="1:14" ht="15.75" x14ac:dyDescent="0.25">
      <c r="A61" s="68" t="s">
        <v>57</v>
      </c>
      <c r="B61" s="477"/>
      <c r="C61" s="478"/>
      <c r="D61" s="478"/>
      <c r="E61" s="478"/>
      <c r="F61" s="479">
        <f t="shared" si="1"/>
        <v>0</v>
      </c>
      <c r="G61" s="480"/>
      <c r="H61" s="478"/>
      <c r="I61" s="481"/>
      <c r="J61" s="481"/>
      <c r="K61" s="482"/>
      <c r="L61" s="483">
        <f t="shared" si="2"/>
        <v>0</v>
      </c>
      <c r="M61" s="483">
        <f t="shared" si="3"/>
        <v>0</v>
      </c>
      <c r="N61" s="483">
        <f t="shared" si="3"/>
        <v>0</v>
      </c>
    </row>
    <row r="62" spans="1:14" ht="15.75" x14ac:dyDescent="0.25">
      <c r="A62" s="68" t="s">
        <v>58</v>
      </c>
      <c r="B62" s="477"/>
      <c r="C62" s="478"/>
      <c r="D62" s="478"/>
      <c r="E62" s="478"/>
      <c r="F62" s="479">
        <f t="shared" si="1"/>
        <v>0</v>
      </c>
      <c r="G62" s="480">
        <v>2377</v>
      </c>
      <c r="H62" s="478">
        <v>728</v>
      </c>
      <c r="I62" s="481">
        <v>80</v>
      </c>
      <c r="J62" s="481">
        <v>1797</v>
      </c>
      <c r="K62" s="482"/>
      <c r="L62" s="483">
        <f t="shared" si="2"/>
        <v>4982</v>
      </c>
      <c r="M62" s="483">
        <f t="shared" si="3"/>
        <v>0</v>
      </c>
      <c r="N62" s="483">
        <f t="shared" si="3"/>
        <v>4982</v>
      </c>
    </row>
    <row r="63" spans="1:14" ht="19.899999999999999" customHeight="1" x14ac:dyDescent="0.25">
      <c r="A63" s="68" t="s">
        <v>59</v>
      </c>
      <c r="B63" s="477"/>
      <c r="C63" s="478"/>
      <c r="D63" s="478"/>
      <c r="E63" s="478"/>
      <c r="F63" s="479">
        <f t="shared" si="1"/>
        <v>0</v>
      </c>
      <c r="G63" s="480"/>
      <c r="H63" s="478"/>
      <c r="I63" s="481"/>
      <c r="J63" s="481"/>
      <c r="K63" s="482"/>
      <c r="L63" s="483">
        <f t="shared" si="2"/>
        <v>0</v>
      </c>
      <c r="M63" s="483">
        <f t="shared" si="3"/>
        <v>0</v>
      </c>
      <c r="N63" s="483">
        <f t="shared" si="3"/>
        <v>0</v>
      </c>
    </row>
    <row r="64" spans="1:14" ht="15.75" x14ac:dyDescent="0.25">
      <c r="A64" s="68" t="s">
        <v>60</v>
      </c>
      <c r="B64" s="477"/>
      <c r="C64" s="478"/>
      <c r="D64" s="478"/>
      <c r="E64" s="478"/>
      <c r="F64" s="479">
        <f t="shared" si="1"/>
        <v>0</v>
      </c>
      <c r="G64" s="480"/>
      <c r="H64" s="478"/>
      <c r="I64" s="481"/>
      <c r="J64" s="481"/>
      <c r="K64" s="482"/>
      <c r="L64" s="483">
        <f t="shared" si="2"/>
        <v>0</v>
      </c>
      <c r="M64" s="483">
        <f t="shared" si="3"/>
        <v>0</v>
      </c>
      <c r="N64" s="483">
        <f t="shared" si="3"/>
        <v>0</v>
      </c>
    </row>
    <row r="65" spans="1:14" ht="15.75" x14ac:dyDescent="0.25">
      <c r="A65" s="68" t="s">
        <v>61</v>
      </c>
      <c r="B65" s="477"/>
      <c r="C65" s="478"/>
      <c r="D65" s="478"/>
      <c r="E65" s="478"/>
      <c r="F65" s="479">
        <f t="shared" si="1"/>
        <v>0</v>
      </c>
      <c r="G65" s="480"/>
      <c r="H65" s="478"/>
      <c r="I65" s="481"/>
      <c r="J65" s="481"/>
      <c r="K65" s="482"/>
      <c r="L65" s="483">
        <f t="shared" si="2"/>
        <v>0</v>
      </c>
      <c r="M65" s="483">
        <f t="shared" si="3"/>
        <v>0</v>
      </c>
      <c r="N65" s="483">
        <f t="shared" si="3"/>
        <v>0</v>
      </c>
    </row>
    <row r="66" spans="1:14" ht="31.5" x14ac:dyDescent="0.25">
      <c r="A66" s="68" t="s">
        <v>62</v>
      </c>
      <c r="B66" s="477"/>
      <c r="C66" s="478"/>
      <c r="D66" s="478"/>
      <c r="E66" s="478"/>
      <c r="F66" s="479">
        <f t="shared" si="1"/>
        <v>0</v>
      </c>
      <c r="G66" s="480"/>
      <c r="H66" s="478"/>
      <c r="I66" s="481"/>
      <c r="J66" s="481"/>
      <c r="K66" s="482"/>
      <c r="L66" s="483">
        <f t="shared" si="2"/>
        <v>0</v>
      </c>
      <c r="M66" s="483">
        <f t="shared" si="3"/>
        <v>0</v>
      </c>
      <c r="N66" s="483">
        <f t="shared" si="3"/>
        <v>0</v>
      </c>
    </row>
    <row r="67" spans="1:14" ht="15.75" x14ac:dyDescent="0.25">
      <c r="A67" s="68" t="s">
        <v>63</v>
      </c>
      <c r="B67" s="477"/>
      <c r="C67" s="478"/>
      <c r="D67" s="478"/>
      <c r="E67" s="478"/>
      <c r="F67" s="479">
        <f t="shared" si="1"/>
        <v>0</v>
      </c>
      <c r="G67" s="480"/>
      <c r="H67" s="478"/>
      <c r="I67" s="481"/>
      <c r="J67" s="481"/>
      <c r="K67" s="482"/>
      <c r="L67" s="483">
        <f t="shared" si="2"/>
        <v>0</v>
      </c>
      <c r="M67" s="483">
        <f t="shared" si="3"/>
        <v>0</v>
      </c>
      <c r="N67" s="483">
        <f t="shared" si="3"/>
        <v>0</v>
      </c>
    </row>
    <row r="68" spans="1:14" ht="15.75" x14ac:dyDescent="0.25">
      <c r="A68" s="68" t="s">
        <v>64</v>
      </c>
      <c r="B68" s="477"/>
      <c r="C68" s="478"/>
      <c r="D68" s="478"/>
      <c r="E68" s="478"/>
      <c r="F68" s="479">
        <f t="shared" si="1"/>
        <v>0</v>
      </c>
      <c r="G68" s="480"/>
      <c r="H68" s="478"/>
      <c r="I68" s="481"/>
      <c r="J68" s="481">
        <v>50</v>
      </c>
      <c r="K68" s="482"/>
      <c r="L68" s="483">
        <f t="shared" si="2"/>
        <v>50</v>
      </c>
      <c r="M68" s="483">
        <f t="shared" si="3"/>
        <v>0</v>
      </c>
      <c r="N68" s="483">
        <f t="shared" si="3"/>
        <v>50</v>
      </c>
    </row>
    <row r="69" spans="1:14" ht="21" customHeight="1" x14ac:dyDescent="0.25">
      <c r="A69" s="68" t="s">
        <v>65</v>
      </c>
      <c r="B69" s="477"/>
      <c r="C69" s="478"/>
      <c r="D69" s="478"/>
      <c r="E69" s="478"/>
      <c r="F69" s="479">
        <f t="shared" si="1"/>
        <v>0</v>
      </c>
      <c r="G69" s="480"/>
      <c r="H69" s="478"/>
      <c r="I69" s="481"/>
      <c r="J69" s="481"/>
      <c r="K69" s="482"/>
      <c r="L69" s="483">
        <f t="shared" si="2"/>
        <v>0</v>
      </c>
      <c r="M69" s="483">
        <f t="shared" si="3"/>
        <v>0</v>
      </c>
      <c r="N69" s="483">
        <f t="shared" si="3"/>
        <v>0</v>
      </c>
    </row>
    <row r="70" spans="1:14" ht="15.75" x14ac:dyDescent="0.25">
      <c r="A70" s="68" t="s">
        <v>66</v>
      </c>
      <c r="B70" s="477"/>
      <c r="C70" s="478"/>
      <c r="D70" s="478"/>
      <c r="E70" s="478"/>
      <c r="F70" s="479">
        <f t="shared" si="1"/>
        <v>0</v>
      </c>
      <c r="G70" s="480"/>
      <c r="H70" s="478"/>
      <c r="I70" s="481"/>
      <c r="J70" s="481"/>
      <c r="K70" s="482"/>
      <c r="L70" s="483">
        <f t="shared" si="2"/>
        <v>0</v>
      </c>
      <c r="M70" s="483">
        <f t="shared" si="3"/>
        <v>0</v>
      </c>
      <c r="N70" s="483">
        <f t="shared" si="3"/>
        <v>0</v>
      </c>
    </row>
    <row r="71" spans="1:14" ht="15.75" x14ac:dyDescent="0.25">
      <c r="A71" s="68" t="s">
        <v>67</v>
      </c>
      <c r="B71" s="477"/>
      <c r="C71" s="478"/>
      <c r="D71" s="478"/>
      <c r="E71" s="478"/>
      <c r="F71" s="479">
        <f t="shared" si="1"/>
        <v>0</v>
      </c>
      <c r="G71" s="480"/>
      <c r="H71" s="478"/>
      <c r="I71" s="481"/>
      <c r="J71" s="481"/>
      <c r="K71" s="482"/>
      <c r="L71" s="483">
        <f t="shared" si="2"/>
        <v>0</v>
      </c>
      <c r="M71" s="483">
        <f t="shared" si="3"/>
        <v>0</v>
      </c>
      <c r="N71" s="483">
        <f t="shared" si="3"/>
        <v>0</v>
      </c>
    </row>
    <row r="72" spans="1:14" ht="31.5" x14ac:dyDescent="0.25">
      <c r="A72" s="68" t="s">
        <v>68</v>
      </c>
      <c r="B72" s="477"/>
      <c r="C72" s="478"/>
      <c r="D72" s="478"/>
      <c r="E72" s="478"/>
      <c r="F72" s="479">
        <f t="shared" si="1"/>
        <v>0</v>
      </c>
      <c r="G72" s="480"/>
      <c r="H72" s="478"/>
      <c r="I72" s="481"/>
      <c r="J72" s="481">
        <v>200</v>
      </c>
      <c r="K72" s="482"/>
      <c r="L72" s="483">
        <f t="shared" si="2"/>
        <v>200</v>
      </c>
      <c r="M72" s="483">
        <f t="shared" si="3"/>
        <v>0</v>
      </c>
      <c r="N72" s="483">
        <f t="shared" si="3"/>
        <v>200</v>
      </c>
    </row>
    <row r="73" spans="1:14" ht="32.25" thickBot="1" x14ac:dyDescent="0.3">
      <c r="A73" s="101" t="s">
        <v>69</v>
      </c>
      <c r="B73" s="484"/>
      <c r="C73" s="485"/>
      <c r="D73" s="485"/>
      <c r="E73" s="485"/>
      <c r="F73" s="486">
        <f t="shared" si="1"/>
        <v>0</v>
      </c>
      <c r="G73" s="487"/>
      <c r="H73" s="488"/>
      <c r="I73" s="489"/>
      <c r="J73" s="489"/>
      <c r="K73" s="490"/>
      <c r="L73" s="491">
        <f t="shared" si="2"/>
        <v>0</v>
      </c>
      <c r="M73" s="491">
        <f t="shared" si="3"/>
        <v>0</v>
      </c>
      <c r="N73" s="491">
        <f t="shared" si="3"/>
        <v>0</v>
      </c>
    </row>
    <row r="74" spans="1:14" ht="35.450000000000003" customHeight="1" thickBot="1" x14ac:dyDescent="0.3">
      <c r="A74" s="492" t="s">
        <v>70</v>
      </c>
      <c r="B74" s="503">
        <f>SUM(B11:B73)</f>
        <v>2753</v>
      </c>
      <c r="C74" s="503">
        <f>SUM(C11:C73)</f>
        <v>43</v>
      </c>
      <c r="D74" s="503">
        <f>SUM(D11:D73)</f>
        <v>0</v>
      </c>
      <c r="E74" s="503">
        <f>SUM(E11:E73)</f>
        <v>0</v>
      </c>
      <c r="F74" s="509">
        <f t="shared" si="1"/>
        <v>2796</v>
      </c>
      <c r="G74" s="505">
        <f>SUM(G11:G73)</f>
        <v>2968</v>
      </c>
      <c r="H74" s="503">
        <f>SUM(H11:H73)</f>
        <v>890</v>
      </c>
      <c r="I74" s="503">
        <f>SUM(I11:I73)</f>
        <v>140</v>
      </c>
      <c r="J74" s="503">
        <f>SUM(J11:J73)</f>
        <v>3287</v>
      </c>
      <c r="K74" s="503">
        <f>SUM(K11:K73)</f>
        <v>0</v>
      </c>
      <c r="L74" s="506">
        <f t="shared" si="2"/>
        <v>7285</v>
      </c>
      <c r="M74" s="507">
        <f t="shared" si="3"/>
        <v>0</v>
      </c>
      <c r="N74" s="507">
        <f t="shared" si="3"/>
        <v>10081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2:B27"/>
  <sheetViews>
    <sheetView workbookViewId="0">
      <selection activeCell="M37" sqref="M1:O1048576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705" t="s">
        <v>330</v>
      </c>
      <c r="B4" s="705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6">
        <f>B9+B10</f>
        <v>0</v>
      </c>
    </row>
    <row r="9" spans="1:2" ht="15.6" customHeight="1" x14ac:dyDescent="0.25">
      <c r="A9" s="365" t="s">
        <v>321</v>
      </c>
      <c r="B9" s="366"/>
    </row>
    <row r="10" spans="1:2" ht="15.6" customHeight="1" x14ac:dyDescent="0.25">
      <c r="A10" s="365" t="s">
        <v>320</v>
      </c>
      <c r="B10" s="366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/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/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7">
    <mergeCell ref="A26:B26"/>
    <mergeCell ref="A2:B3"/>
    <mergeCell ref="A4:B4"/>
    <mergeCell ref="A6:B6"/>
    <mergeCell ref="A25:B25"/>
    <mergeCell ref="A7:B7"/>
    <mergeCell ref="A22:B22"/>
  </mergeCells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H14"/>
  <sheetViews>
    <sheetView view="pageBreakPreview" zoomScale="60" zoomScaleNormal="100" workbookViewId="0">
      <selection activeCell="M37" sqref="M1:O1048576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11" t="s">
        <v>367</v>
      </c>
      <c r="B4" s="711"/>
      <c r="C4" s="711"/>
      <c r="D4" s="711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0</v>
      </c>
      <c r="C7" s="381"/>
      <c r="D7" s="382"/>
      <c r="F7" s="421">
        <f>G7+H7</f>
        <v>0</v>
      </c>
      <c r="G7" s="381"/>
      <c r="H7" s="382"/>
    </row>
    <row r="8" spans="1:8" ht="19.899999999999999" customHeight="1" thickBot="1" x14ac:dyDescent="0.3">
      <c r="A8" s="386" t="s">
        <v>358</v>
      </c>
      <c r="B8" s="422">
        <f>C8+D8</f>
        <v>0</v>
      </c>
      <c r="C8" s="423"/>
      <c r="D8" s="424"/>
      <c r="F8" s="422">
        <f>G8+H8</f>
        <v>0</v>
      </c>
      <c r="G8" s="423"/>
      <c r="H8" s="424"/>
    </row>
    <row r="9" spans="1:8" ht="15.75" thickBot="1" x14ac:dyDescent="0.3">
      <c r="A9" s="391" t="s">
        <v>359</v>
      </c>
      <c r="B9" s="425">
        <f>B7+B8</f>
        <v>0</v>
      </c>
      <c r="C9" s="426">
        <f>C7+C8</f>
        <v>0</v>
      </c>
      <c r="D9" s="427">
        <f>D7+D8</f>
        <v>0</v>
      </c>
      <c r="F9" s="425">
        <f>F7+F8</f>
        <v>0</v>
      </c>
      <c r="G9" s="426">
        <f>G7+G8</f>
        <v>0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E6"/>
  <sheetViews>
    <sheetView workbookViewId="0">
      <selection activeCell="M37" sqref="M1:O1048576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18.42578125" customWidth="1"/>
    <col min="259" max="259" width="19.28515625" customWidth="1"/>
    <col min="513" max="513" width="32.7109375" customWidth="1"/>
    <col min="514" max="514" width="18.42578125" customWidth="1"/>
    <col min="515" max="515" width="19.28515625" customWidth="1"/>
    <col min="769" max="769" width="32.7109375" customWidth="1"/>
    <col min="770" max="770" width="18.42578125" customWidth="1"/>
    <col min="771" max="771" width="19.28515625" customWidth="1"/>
    <col min="1025" max="1025" width="32.7109375" customWidth="1"/>
    <col min="1026" max="1026" width="18.42578125" customWidth="1"/>
    <col min="1027" max="1027" width="19.28515625" customWidth="1"/>
    <col min="1281" max="1281" width="32.7109375" customWidth="1"/>
    <col min="1282" max="1282" width="18.42578125" customWidth="1"/>
    <col min="1283" max="1283" width="19.28515625" customWidth="1"/>
    <col min="1537" max="1537" width="32.7109375" customWidth="1"/>
    <col min="1538" max="1538" width="18.42578125" customWidth="1"/>
    <col min="1539" max="1539" width="19.28515625" customWidth="1"/>
    <col min="1793" max="1793" width="32.7109375" customWidth="1"/>
    <col min="1794" max="1794" width="18.42578125" customWidth="1"/>
    <col min="1795" max="1795" width="19.28515625" customWidth="1"/>
    <col min="2049" max="2049" width="32.7109375" customWidth="1"/>
    <col min="2050" max="2050" width="18.42578125" customWidth="1"/>
    <col min="2051" max="2051" width="19.28515625" customWidth="1"/>
    <col min="2305" max="2305" width="32.7109375" customWidth="1"/>
    <col min="2306" max="2306" width="18.42578125" customWidth="1"/>
    <col min="2307" max="2307" width="19.28515625" customWidth="1"/>
    <col min="2561" max="2561" width="32.7109375" customWidth="1"/>
    <col min="2562" max="2562" width="18.42578125" customWidth="1"/>
    <col min="2563" max="2563" width="19.28515625" customWidth="1"/>
    <col min="2817" max="2817" width="32.7109375" customWidth="1"/>
    <col min="2818" max="2818" width="18.42578125" customWidth="1"/>
    <col min="2819" max="2819" width="19.28515625" customWidth="1"/>
    <col min="3073" max="3073" width="32.7109375" customWidth="1"/>
    <col min="3074" max="3074" width="18.42578125" customWidth="1"/>
    <col min="3075" max="3075" width="19.28515625" customWidth="1"/>
    <col min="3329" max="3329" width="32.7109375" customWidth="1"/>
    <col min="3330" max="3330" width="18.42578125" customWidth="1"/>
    <col min="3331" max="3331" width="19.28515625" customWidth="1"/>
    <col min="3585" max="3585" width="32.7109375" customWidth="1"/>
    <col min="3586" max="3586" width="18.42578125" customWidth="1"/>
    <col min="3587" max="3587" width="19.28515625" customWidth="1"/>
    <col min="3841" max="3841" width="32.7109375" customWidth="1"/>
    <col min="3842" max="3842" width="18.42578125" customWidth="1"/>
    <col min="3843" max="3843" width="19.28515625" customWidth="1"/>
    <col min="4097" max="4097" width="32.7109375" customWidth="1"/>
    <col min="4098" max="4098" width="18.42578125" customWidth="1"/>
    <col min="4099" max="4099" width="19.28515625" customWidth="1"/>
    <col min="4353" max="4353" width="32.7109375" customWidth="1"/>
    <col min="4354" max="4354" width="18.42578125" customWidth="1"/>
    <col min="4355" max="4355" width="19.28515625" customWidth="1"/>
    <col min="4609" max="4609" width="32.7109375" customWidth="1"/>
    <col min="4610" max="4610" width="18.42578125" customWidth="1"/>
    <col min="4611" max="4611" width="19.28515625" customWidth="1"/>
    <col min="4865" max="4865" width="32.7109375" customWidth="1"/>
    <col min="4866" max="4866" width="18.42578125" customWidth="1"/>
    <col min="4867" max="4867" width="19.28515625" customWidth="1"/>
    <col min="5121" max="5121" width="32.7109375" customWidth="1"/>
    <col min="5122" max="5122" width="18.42578125" customWidth="1"/>
    <col min="5123" max="5123" width="19.28515625" customWidth="1"/>
    <col min="5377" max="5377" width="32.7109375" customWidth="1"/>
    <col min="5378" max="5378" width="18.42578125" customWidth="1"/>
    <col min="5379" max="5379" width="19.28515625" customWidth="1"/>
    <col min="5633" max="5633" width="32.7109375" customWidth="1"/>
    <col min="5634" max="5634" width="18.42578125" customWidth="1"/>
    <col min="5635" max="5635" width="19.28515625" customWidth="1"/>
    <col min="5889" max="5889" width="32.7109375" customWidth="1"/>
    <col min="5890" max="5890" width="18.42578125" customWidth="1"/>
    <col min="5891" max="5891" width="19.28515625" customWidth="1"/>
    <col min="6145" max="6145" width="32.7109375" customWidth="1"/>
    <col min="6146" max="6146" width="18.42578125" customWidth="1"/>
    <col min="6147" max="6147" width="19.28515625" customWidth="1"/>
    <col min="6401" max="6401" width="32.7109375" customWidth="1"/>
    <col min="6402" max="6402" width="18.42578125" customWidth="1"/>
    <col min="6403" max="6403" width="19.28515625" customWidth="1"/>
    <col min="6657" max="6657" width="32.7109375" customWidth="1"/>
    <col min="6658" max="6658" width="18.42578125" customWidth="1"/>
    <col min="6659" max="6659" width="19.28515625" customWidth="1"/>
    <col min="6913" max="6913" width="32.7109375" customWidth="1"/>
    <col min="6914" max="6914" width="18.42578125" customWidth="1"/>
    <col min="6915" max="6915" width="19.28515625" customWidth="1"/>
    <col min="7169" max="7169" width="32.7109375" customWidth="1"/>
    <col min="7170" max="7170" width="18.42578125" customWidth="1"/>
    <col min="7171" max="7171" width="19.28515625" customWidth="1"/>
    <col min="7425" max="7425" width="32.7109375" customWidth="1"/>
    <col min="7426" max="7426" width="18.42578125" customWidth="1"/>
    <col min="7427" max="7427" width="19.28515625" customWidth="1"/>
    <col min="7681" max="7681" width="32.7109375" customWidth="1"/>
    <col min="7682" max="7682" width="18.42578125" customWidth="1"/>
    <col min="7683" max="7683" width="19.28515625" customWidth="1"/>
    <col min="7937" max="7937" width="32.7109375" customWidth="1"/>
    <col min="7938" max="7938" width="18.42578125" customWidth="1"/>
    <col min="7939" max="7939" width="19.28515625" customWidth="1"/>
    <col min="8193" max="8193" width="32.7109375" customWidth="1"/>
    <col min="8194" max="8194" width="18.42578125" customWidth="1"/>
    <col min="8195" max="8195" width="19.28515625" customWidth="1"/>
    <col min="8449" max="8449" width="32.7109375" customWidth="1"/>
    <col min="8450" max="8450" width="18.42578125" customWidth="1"/>
    <col min="8451" max="8451" width="19.28515625" customWidth="1"/>
    <col min="8705" max="8705" width="32.7109375" customWidth="1"/>
    <col min="8706" max="8706" width="18.42578125" customWidth="1"/>
    <col min="8707" max="8707" width="19.28515625" customWidth="1"/>
    <col min="8961" max="8961" width="32.7109375" customWidth="1"/>
    <col min="8962" max="8962" width="18.42578125" customWidth="1"/>
    <col min="8963" max="8963" width="19.28515625" customWidth="1"/>
    <col min="9217" max="9217" width="32.7109375" customWidth="1"/>
    <col min="9218" max="9218" width="18.42578125" customWidth="1"/>
    <col min="9219" max="9219" width="19.28515625" customWidth="1"/>
    <col min="9473" max="9473" width="32.7109375" customWidth="1"/>
    <col min="9474" max="9474" width="18.42578125" customWidth="1"/>
    <col min="9475" max="9475" width="19.28515625" customWidth="1"/>
    <col min="9729" max="9729" width="32.7109375" customWidth="1"/>
    <col min="9730" max="9730" width="18.42578125" customWidth="1"/>
    <col min="9731" max="9731" width="19.28515625" customWidth="1"/>
    <col min="9985" max="9985" width="32.7109375" customWidth="1"/>
    <col min="9986" max="9986" width="18.42578125" customWidth="1"/>
    <col min="9987" max="9987" width="19.28515625" customWidth="1"/>
    <col min="10241" max="10241" width="32.7109375" customWidth="1"/>
    <col min="10242" max="10242" width="18.42578125" customWidth="1"/>
    <col min="10243" max="10243" width="19.28515625" customWidth="1"/>
    <col min="10497" max="10497" width="32.7109375" customWidth="1"/>
    <col min="10498" max="10498" width="18.42578125" customWidth="1"/>
    <col min="10499" max="10499" width="19.28515625" customWidth="1"/>
    <col min="10753" max="10753" width="32.7109375" customWidth="1"/>
    <col min="10754" max="10754" width="18.42578125" customWidth="1"/>
    <col min="10755" max="10755" width="19.28515625" customWidth="1"/>
    <col min="11009" max="11009" width="32.7109375" customWidth="1"/>
    <col min="11010" max="11010" width="18.42578125" customWidth="1"/>
    <col min="11011" max="11011" width="19.28515625" customWidth="1"/>
    <col min="11265" max="11265" width="32.7109375" customWidth="1"/>
    <col min="11266" max="11266" width="18.42578125" customWidth="1"/>
    <col min="11267" max="11267" width="19.28515625" customWidth="1"/>
    <col min="11521" max="11521" width="32.7109375" customWidth="1"/>
    <col min="11522" max="11522" width="18.42578125" customWidth="1"/>
    <col min="11523" max="11523" width="19.28515625" customWidth="1"/>
    <col min="11777" max="11777" width="32.7109375" customWidth="1"/>
    <col min="11778" max="11778" width="18.42578125" customWidth="1"/>
    <col min="11779" max="11779" width="19.28515625" customWidth="1"/>
    <col min="12033" max="12033" width="32.7109375" customWidth="1"/>
    <col min="12034" max="12034" width="18.42578125" customWidth="1"/>
    <col min="12035" max="12035" width="19.28515625" customWidth="1"/>
    <col min="12289" max="12289" width="32.7109375" customWidth="1"/>
    <col min="12290" max="12290" width="18.42578125" customWidth="1"/>
    <col min="12291" max="12291" width="19.28515625" customWidth="1"/>
    <col min="12545" max="12545" width="32.7109375" customWidth="1"/>
    <col min="12546" max="12546" width="18.42578125" customWidth="1"/>
    <col min="12547" max="12547" width="19.28515625" customWidth="1"/>
    <col min="12801" max="12801" width="32.7109375" customWidth="1"/>
    <col min="12802" max="12802" width="18.42578125" customWidth="1"/>
    <col min="12803" max="12803" width="19.28515625" customWidth="1"/>
    <col min="13057" max="13057" width="32.7109375" customWidth="1"/>
    <col min="13058" max="13058" width="18.42578125" customWidth="1"/>
    <col min="13059" max="13059" width="19.28515625" customWidth="1"/>
    <col min="13313" max="13313" width="32.7109375" customWidth="1"/>
    <col min="13314" max="13314" width="18.42578125" customWidth="1"/>
    <col min="13315" max="13315" width="19.28515625" customWidth="1"/>
    <col min="13569" max="13569" width="32.7109375" customWidth="1"/>
    <col min="13570" max="13570" width="18.42578125" customWidth="1"/>
    <col min="13571" max="13571" width="19.28515625" customWidth="1"/>
    <col min="13825" max="13825" width="32.7109375" customWidth="1"/>
    <col min="13826" max="13826" width="18.42578125" customWidth="1"/>
    <col min="13827" max="13827" width="19.28515625" customWidth="1"/>
    <col min="14081" max="14081" width="32.7109375" customWidth="1"/>
    <col min="14082" max="14082" width="18.42578125" customWidth="1"/>
    <col min="14083" max="14083" width="19.28515625" customWidth="1"/>
    <col min="14337" max="14337" width="32.7109375" customWidth="1"/>
    <col min="14338" max="14338" width="18.42578125" customWidth="1"/>
    <col min="14339" max="14339" width="19.28515625" customWidth="1"/>
    <col min="14593" max="14593" width="32.7109375" customWidth="1"/>
    <col min="14594" max="14594" width="18.42578125" customWidth="1"/>
    <col min="14595" max="14595" width="19.28515625" customWidth="1"/>
    <col min="14849" max="14849" width="32.7109375" customWidth="1"/>
    <col min="14850" max="14850" width="18.42578125" customWidth="1"/>
    <col min="14851" max="14851" width="19.28515625" customWidth="1"/>
    <col min="15105" max="15105" width="32.7109375" customWidth="1"/>
    <col min="15106" max="15106" width="18.42578125" customWidth="1"/>
    <col min="15107" max="15107" width="19.28515625" customWidth="1"/>
    <col min="15361" max="15361" width="32.7109375" customWidth="1"/>
    <col min="15362" max="15362" width="18.42578125" customWidth="1"/>
    <col min="15363" max="15363" width="19.28515625" customWidth="1"/>
    <col min="15617" max="15617" width="32.7109375" customWidth="1"/>
    <col min="15618" max="15618" width="18.42578125" customWidth="1"/>
    <col min="15619" max="15619" width="19.28515625" customWidth="1"/>
    <col min="15873" max="15873" width="32.7109375" customWidth="1"/>
    <col min="15874" max="15874" width="18.42578125" customWidth="1"/>
    <col min="15875" max="15875" width="19.28515625" customWidth="1"/>
    <col min="16129" max="16129" width="32.7109375" customWidth="1"/>
    <col min="16130" max="16130" width="18.42578125" customWidth="1"/>
    <col min="16131" max="16131" width="19.28515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18.75" x14ac:dyDescent="0.25">
      <c r="A2" s="41" t="s">
        <v>81</v>
      </c>
      <c r="B2" s="439"/>
      <c r="C2" s="439"/>
    </row>
    <row r="3" spans="1:5" ht="18.75" x14ac:dyDescent="0.25">
      <c r="A3" s="440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>
        <v>4940</v>
      </c>
      <c r="C6" s="443">
        <v>3</v>
      </c>
      <c r="D6" s="346"/>
      <c r="E6" s="346">
        <v>3</v>
      </c>
    </row>
  </sheetData>
  <mergeCells count="4">
    <mergeCell ref="A1:D1"/>
    <mergeCell ref="A4:A5"/>
    <mergeCell ref="B4:B5"/>
    <mergeCell ref="C4:E4"/>
  </mergeCells>
  <pageMargins left="0.7" right="0.7" top="0.75" bottom="0.75" header="0.3" footer="0.3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O10"/>
  <sheetViews>
    <sheetView view="pageBreakPreview" zoomScale="60" zoomScaleNormal="60" workbookViewId="0">
      <selection activeCell="M37" sqref="M1:O1048576"/>
    </sheetView>
  </sheetViews>
  <sheetFormatPr defaultRowHeight="15.75" x14ac:dyDescent="0.25"/>
  <cols>
    <col min="1" max="1" width="75.42578125" style="36" customWidth="1"/>
    <col min="2" max="2" width="30.140625" style="36" customWidth="1"/>
    <col min="13" max="15" width="8.85546875" hidden="1" customWidth="1"/>
    <col min="16" max="18" width="8.85546875" customWidth="1"/>
    <col min="238" max="238" width="34" customWidth="1"/>
    <col min="239" max="239" width="11.28515625" customWidth="1"/>
    <col min="240" max="240" width="11" customWidth="1"/>
    <col min="248" max="249" width="10.7109375" customWidth="1"/>
    <col min="251" max="251" width="11.5703125" customWidth="1"/>
    <col min="252" max="252" width="13.7109375" customWidth="1"/>
    <col min="253" max="256" width="9.28515625" customWidth="1"/>
    <col min="494" max="494" width="34" customWidth="1"/>
    <col min="495" max="495" width="11.28515625" customWidth="1"/>
    <col min="496" max="496" width="11" customWidth="1"/>
    <col min="504" max="505" width="10.7109375" customWidth="1"/>
    <col min="507" max="507" width="11.5703125" customWidth="1"/>
    <col min="508" max="508" width="13.7109375" customWidth="1"/>
    <col min="509" max="512" width="9.28515625" customWidth="1"/>
    <col min="750" max="750" width="34" customWidth="1"/>
    <col min="751" max="751" width="11.28515625" customWidth="1"/>
    <col min="752" max="752" width="11" customWidth="1"/>
    <col min="760" max="761" width="10.7109375" customWidth="1"/>
    <col min="763" max="763" width="11.5703125" customWidth="1"/>
    <col min="764" max="764" width="13.7109375" customWidth="1"/>
    <col min="765" max="768" width="9.28515625" customWidth="1"/>
    <col min="1006" max="1006" width="34" customWidth="1"/>
    <col min="1007" max="1007" width="11.28515625" customWidth="1"/>
    <col min="1008" max="1008" width="11" customWidth="1"/>
    <col min="1016" max="1017" width="10.7109375" customWidth="1"/>
    <col min="1019" max="1019" width="11.5703125" customWidth="1"/>
    <col min="1020" max="1020" width="13.7109375" customWidth="1"/>
    <col min="1021" max="1024" width="9.28515625" customWidth="1"/>
    <col min="1262" max="1262" width="34" customWidth="1"/>
    <col min="1263" max="1263" width="11.28515625" customWidth="1"/>
    <col min="1264" max="1264" width="11" customWidth="1"/>
    <col min="1272" max="1273" width="10.7109375" customWidth="1"/>
    <col min="1275" max="1275" width="11.5703125" customWidth="1"/>
    <col min="1276" max="1276" width="13.7109375" customWidth="1"/>
    <col min="1277" max="1280" width="9.28515625" customWidth="1"/>
    <col min="1518" max="1518" width="34" customWidth="1"/>
    <col min="1519" max="1519" width="11.28515625" customWidth="1"/>
    <col min="1520" max="1520" width="11" customWidth="1"/>
    <col min="1528" max="1529" width="10.7109375" customWidth="1"/>
    <col min="1531" max="1531" width="11.5703125" customWidth="1"/>
    <col min="1532" max="1532" width="13.7109375" customWidth="1"/>
    <col min="1533" max="1536" width="9.28515625" customWidth="1"/>
    <col min="1774" max="1774" width="34" customWidth="1"/>
    <col min="1775" max="1775" width="11.28515625" customWidth="1"/>
    <col min="1776" max="1776" width="11" customWidth="1"/>
    <col min="1784" max="1785" width="10.7109375" customWidth="1"/>
    <col min="1787" max="1787" width="11.5703125" customWidth="1"/>
    <col min="1788" max="1788" width="13.7109375" customWidth="1"/>
    <col min="1789" max="1792" width="9.28515625" customWidth="1"/>
    <col min="2030" max="2030" width="34" customWidth="1"/>
    <col min="2031" max="2031" width="11.28515625" customWidth="1"/>
    <col min="2032" max="2032" width="11" customWidth="1"/>
    <col min="2040" max="2041" width="10.7109375" customWidth="1"/>
    <col min="2043" max="2043" width="11.5703125" customWidth="1"/>
    <col min="2044" max="2044" width="13.7109375" customWidth="1"/>
    <col min="2045" max="2048" width="9.28515625" customWidth="1"/>
    <col min="2286" max="2286" width="34" customWidth="1"/>
    <col min="2287" max="2287" width="11.28515625" customWidth="1"/>
    <col min="2288" max="2288" width="11" customWidth="1"/>
    <col min="2296" max="2297" width="10.7109375" customWidth="1"/>
    <col min="2299" max="2299" width="11.5703125" customWidth="1"/>
    <col min="2300" max="2300" width="13.7109375" customWidth="1"/>
    <col min="2301" max="2304" width="9.28515625" customWidth="1"/>
    <col min="2542" max="2542" width="34" customWidth="1"/>
    <col min="2543" max="2543" width="11.28515625" customWidth="1"/>
    <col min="2544" max="2544" width="11" customWidth="1"/>
    <col min="2552" max="2553" width="10.7109375" customWidth="1"/>
    <col min="2555" max="2555" width="11.5703125" customWidth="1"/>
    <col min="2556" max="2556" width="13.7109375" customWidth="1"/>
    <col min="2557" max="2560" width="9.28515625" customWidth="1"/>
    <col min="2798" max="2798" width="34" customWidth="1"/>
    <col min="2799" max="2799" width="11.28515625" customWidth="1"/>
    <col min="2800" max="2800" width="11" customWidth="1"/>
    <col min="2808" max="2809" width="10.7109375" customWidth="1"/>
    <col min="2811" max="2811" width="11.5703125" customWidth="1"/>
    <col min="2812" max="2812" width="13.7109375" customWidth="1"/>
    <col min="2813" max="2816" width="9.28515625" customWidth="1"/>
    <col min="3054" max="3054" width="34" customWidth="1"/>
    <col min="3055" max="3055" width="11.28515625" customWidth="1"/>
    <col min="3056" max="3056" width="11" customWidth="1"/>
    <col min="3064" max="3065" width="10.7109375" customWidth="1"/>
    <col min="3067" max="3067" width="11.5703125" customWidth="1"/>
    <col min="3068" max="3068" width="13.7109375" customWidth="1"/>
    <col min="3069" max="3072" width="9.28515625" customWidth="1"/>
    <col min="3310" max="3310" width="34" customWidth="1"/>
    <col min="3311" max="3311" width="11.28515625" customWidth="1"/>
    <col min="3312" max="3312" width="11" customWidth="1"/>
    <col min="3320" max="3321" width="10.7109375" customWidth="1"/>
    <col min="3323" max="3323" width="11.5703125" customWidth="1"/>
    <col min="3324" max="3324" width="13.7109375" customWidth="1"/>
    <col min="3325" max="3328" width="9.28515625" customWidth="1"/>
    <col min="3566" max="3566" width="34" customWidth="1"/>
    <col min="3567" max="3567" width="11.28515625" customWidth="1"/>
    <col min="3568" max="3568" width="11" customWidth="1"/>
    <col min="3576" max="3577" width="10.7109375" customWidth="1"/>
    <col min="3579" max="3579" width="11.5703125" customWidth="1"/>
    <col min="3580" max="3580" width="13.7109375" customWidth="1"/>
    <col min="3581" max="3584" width="9.28515625" customWidth="1"/>
    <col min="3822" max="3822" width="34" customWidth="1"/>
    <col min="3823" max="3823" width="11.28515625" customWidth="1"/>
    <col min="3824" max="3824" width="11" customWidth="1"/>
    <col min="3832" max="3833" width="10.7109375" customWidth="1"/>
    <col min="3835" max="3835" width="11.5703125" customWidth="1"/>
    <col min="3836" max="3836" width="13.7109375" customWidth="1"/>
    <col min="3837" max="3840" width="9.28515625" customWidth="1"/>
    <col min="4078" max="4078" width="34" customWidth="1"/>
    <col min="4079" max="4079" width="11.28515625" customWidth="1"/>
    <col min="4080" max="4080" width="11" customWidth="1"/>
    <col min="4088" max="4089" width="10.7109375" customWidth="1"/>
    <col min="4091" max="4091" width="11.5703125" customWidth="1"/>
    <col min="4092" max="4092" width="13.7109375" customWidth="1"/>
    <col min="4093" max="4096" width="9.28515625" customWidth="1"/>
    <col min="4334" max="4334" width="34" customWidth="1"/>
    <col min="4335" max="4335" width="11.28515625" customWidth="1"/>
    <col min="4336" max="4336" width="11" customWidth="1"/>
    <col min="4344" max="4345" width="10.7109375" customWidth="1"/>
    <col min="4347" max="4347" width="11.5703125" customWidth="1"/>
    <col min="4348" max="4348" width="13.7109375" customWidth="1"/>
    <col min="4349" max="4352" width="9.28515625" customWidth="1"/>
    <col min="4590" max="4590" width="34" customWidth="1"/>
    <col min="4591" max="4591" width="11.28515625" customWidth="1"/>
    <col min="4592" max="4592" width="11" customWidth="1"/>
    <col min="4600" max="4601" width="10.7109375" customWidth="1"/>
    <col min="4603" max="4603" width="11.5703125" customWidth="1"/>
    <col min="4604" max="4604" width="13.7109375" customWidth="1"/>
    <col min="4605" max="4608" width="9.28515625" customWidth="1"/>
    <col min="4846" max="4846" width="34" customWidth="1"/>
    <col min="4847" max="4847" width="11.28515625" customWidth="1"/>
    <col min="4848" max="4848" width="11" customWidth="1"/>
    <col min="4856" max="4857" width="10.7109375" customWidth="1"/>
    <col min="4859" max="4859" width="11.5703125" customWidth="1"/>
    <col min="4860" max="4860" width="13.7109375" customWidth="1"/>
    <col min="4861" max="4864" width="9.28515625" customWidth="1"/>
    <col min="5102" max="5102" width="34" customWidth="1"/>
    <col min="5103" max="5103" width="11.28515625" customWidth="1"/>
    <col min="5104" max="5104" width="11" customWidth="1"/>
    <col min="5112" max="5113" width="10.7109375" customWidth="1"/>
    <col min="5115" max="5115" width="11.5703125" customWidth="1"/>
    <col min="5116" max="5116" width="13.7109375" customWidth="1"/>
    <col min="5117" max="5120" width="9.28515625" customWidth="1"/>
    <col min="5358" max="5358" width="34" customWidth="1"/>
    <col min="5359" max="5359" width="11.28515625" customWidth="1"/>
    <col min="5360" max="5360" width="11" customWidth="1"/>
    <col min="5368" max="5369" width="10.7109375" customWidth="1"/>
    <col min="5371" max="5371" width="11.5703125" customWidth="1"/>
    <col min="5372" max="5372" width="13.7109375" customWidth="1"/>
    <col min="5373" max="5376" width="9.28515625" customWidth="1"/>
    <col min="5614" max="5614" width="34" customWidth="1"/>
    <col min="5615" max="5615" width="11.28515625" customWidth="1"/>
    <col min="5616" max="5616" width="11" customWidth="1"/>
    <col min="5624" max="5625" width="10.7109375" customWidth="1"/>
    <col min="5627" max="5627" width="11.5703125" customWidth="1"/>
    <col min="5628" max="5628" width="13.7109375" customWidth="1"/>
    <col min="5629" max="5632" width="9.28515625" customWidth="1"/>
    <col min="5870" max="5870" width="34" customWidth="1"/>
    <col min="5871" max="5871" width="11.28515625" customWidth="1"/>
    <col min="5872" max="5872" width="11" customWidth="1"/>
    <col min="5880" max="5881" width="10.7109375" customWidth="1"/>
    <col min="5883" max="5883" width="11.5703125" customWidth="1"/>
    <col min="5884" max="5884" width="13.7109375" customWidth="1"/>
    <col min="5885" max="5888" width="9.28515625" customWidth="1"/>
    <col min="6126" max="6126" width="34" customWidth="1"/>
    <col min="6127" max="6127" width="11.28515625" customWidth="1"/>
    <col min="6128" max="6128" width="11" customWidth="1"/>
    <col min="6136" max="6137" width="10.7109375" customWidth="1"/>
    <col min="6139" max="6139" width="11.5703125" customWidth="1"/>
    <col min="6140" max="6140" width="13.7109375" customWidth="1"/>
    <col min="6141" max="6144" width="9.28515625" customWidth="1"/>
    <col min="6382" max="6382" width="34" customWidth="1"/>
    <col min="6383" max="6383" width="11.28515625" customWidth="1"/>
    <col min="6384" max="6384" width="11" customWidth="1"/>
    <col min="6392" max="6393" width="10.7109375" customWidth="1"/>
    <col min="6395" max="6395" width="11.5703125" customWidth="1"/>
    <col min="6396" max="6396" width="13.7109375" customWidth="1"/>
    <col min="6397" max="6400" width="9.28515625" customWidth="1"/>
    <col min="6638" max="6638" width="34" customWidth="1"/>
    <col min="6639" max="6639" width="11.28515625" customWidth="1"/>
    <col min="6640" max="6640" width="11" customWidth="1"/>
    <col min="6648" max="6649" width="10.7109375" customWidth="1"/>
    <col min="6651" max="6651" width="11.5703125" customWidth="1"/>
    <col min="6652" max="6652" width="13.7109375" customWidth="1"/>
    <col min="6653" max="6656" width="9.28515625" customWidth="1"/>
    <col min="6894" max="6894" width="34" customWidth="1"/>
    <col min="6895" max="6895" width="11.28515625" customWidth="1"/>
    <col min="6896" max="6896" width="11" customWidth="1"/>
    <col min="6904" max="6905" width="10.7109375" customWidth="1"/>
    <col min="6907" max="6907" width="11.5703125" customWidth="1"/>
    <col min="6908" max="6908" width="13.7109375" customWidth="1"/>
    <col min="6909" max="6912" width="9.28515625" customWidth="1"/>
    <col min="7150" max="7150" width="34" customWidth="1"/>
    <col min="7151" max="7151" width="11.28515625" customWidth="1"/>
    <col min="7152" max="7152" width="11" customWidth="1"/>
    <col min="7160" max="7161" width="10.7109375" customWidth="1"/>
    <col min="7163" max="7163" width="11.5703125" customWidth="1"/>
    <col min="7164" max="7164" width="13.7109375" customWidth="1"/>
    <col min="7165" max="7168" width="9.28515625" customWidth="1"/>
    <col min="7406" max="7406" width="34" customWidth="1"/>
    <col min="7407" max="7407" width="11.28515625" customWidth="1"/>
    <col min="7408" max="7408" width="11" customWidth="1"/>
    <col min="7416" max="7417" width="10.7109375" customWidth="1"/>
    <col min="7419" max="7419" width="11.5703125" customWidth="1"/>
    <col min="7420" max="7420" width="13.7109375" customWidth="1"/>
    <col min="7421" max="7424" width="9.28515625" customWidth="1"/>
    <col min="7662" max="7662" width="34" customWidth="1"/>
    <col min="7663" max="7663" width="11.28515625" customWidth="1"/>
    <col min="7664" max="7664" width="11" customWidth="1"/>
    <col min="7672" max="7673" width="10.7109375" customWidth="1"/>
    <col min="7675" max="7675" width="11.5703125" customWidth="1"/>
    <col min="7676" max="7676" width="13.7109375" customWidth="1"/>
    <col min="7677" max="7680" width="9.28515625" customWidth="1"/>
    <col min="7918" max="7918" width="34" customWidth="1"/>
    <col min="7919" max="7919" width="11.28515625" customWidth="1"/>
    <col min="7920" max="7920" width="11" customWidth="1"/>
    <col min="7928" max="7929" width="10.7109375" customWidth="1"/>
    <col min="7931" max="7931" width="11.5703125" customWidth="1"/>
    <col min="7932" max="7932" width="13.7109375" customWidth="1"/>
    <col min="7933" max="7936" width="9.28515625" customWidth="1"/>
    <col min="8174" max="8174" width="34" customWidth="1"/>
    <col min="8175" max="8175" width="11.28515625" customWidth="1"/>
    <col min="8176" max="8176" width="11" customWidth="1"/>
    <col min="8184" max="8185" width="10.7109375" customWidth="1"/>
    <col min="8187" max="8187" width="11.5703125" customWidth="1"/>
    <col min="8188" max="8188" width="13.7109375" customWidth="1"/>
    <col min="8189" max="8192" width="9.28515625" customWidth="1"/>
    <col min="8430" max="8430" width="34" customWidth="1"/>
    <col min="8431" max="8431" width="11.28515625" customWidth="1"/>
    <col min="8432" max="8432" width="11" customWidth="1"/>
    <col min="8440" max="8441" width="10.7109375" customWidth="1"/>
    <col min="8443" max="8443" width="11.5703125" customWidth="1"/>
    <col min="8444" max="8444" width="13.7109375" customWidth="1"/>
    <col min="8445" max="8448" width="9.28515625" customWidth="1"/>
    <col min="8686" max="8686" width="34" customWidth="1"/>
    <col min="8687" max="8687" width="11.28515625" customWidth="1"/>
    <col min="8688" max="8688" width="11" customWidth="1"/>
    <col min="8696" max="8697" width="10.7109375" customWidth="1"/>
    <col min="8699" max="8699" width="11.5703125" customWidth="1"/>
    <col min="8700" max="8700" width="13.7109375" customWidth="1"/>
    <col min="8701" max="8704" width="9.28515625" customWidth="1"/>
    <col min="8942" max="8942" width="34" customWidth="1"/>
    <col min="8943" max="8943" width="11.28515625" customWidth="1"/>
    <col min="8944" max="8944" width="11" customWidth="1"/>
    <col min="8952" max="8953" width="10.7109375" customWidth="1"/>
    <col min="8955" max="8955" width="11.5703125" customWidth="1"/>
    <col min="8956" max="8956" width="13.7109375" customWidth="1"/>
    <col min="8957" max="8960" width="9.28515625" customWidth="1"/>
    <col min="9198" max="9198" width="34" customWidth="1"/>
    <col min="9199" max="9199" width="11.28515625" customWidth="1"/>
    <col min="9200" max="9200" width="11" customWidth="1"/>
    <col min="9208" max="9209" width="10.7109375" customWidth="1"/>
    <col min="9211" max="9211" width="11.5703125" customWidth="1"/>
    <col min="9212" max="9212" width="13.7109375" customWidth="1"/>
    <col min="9213" max="9216" width="9.28515625" customWidth="1"/>
    <col min="9454" max="9454" width="34" customWidth="1"/>
    <col min="9455" max="9455" width="11.28515625" customWidth="1"/>
    <col min="9456" max="9456" width="11" customWidth="1"/>
    <col min="9464" max="9465" width="10.7109375" customWidth="1"/>
    <col min="9467" max="9467" width="11.5703125" customWidth="1"/>
    <col min="9468" max="9468" width="13.7109375" customWidth="1"/>
    <col min="9469" max="9472" width="9.28515625" customWidth="1"/>
    <col min="9710" max="9710" width="34" customWidth="1"/>
    <col min="9711" max="9711" width="11.28515625" customWidth="1"/>
    <col min="9712" max="9712" width="11" customWidth="1"/>
    <col min="9720" max="9721" width="10.7109375" customWidth="1"/>
    <col min="9723" max="9723" width="11.5703125" customWidth="1"/>
    <col min="9724" max="9724" width="13.7109375" customWidth="1"/>
    <col min="9725" max="9728" width="9.28515625" customWidth="1"/>
    <col min="9966" max="9966" width="34" customWidth="1"/>
    <col min="9967" max="9967" width="11.28515625" customWidth="1"/>
    <col min="9968" max="9968" width="11" customWidth="1"/>
    <col min="9976" max="9977" width="10.7109375" customWidth="1"/>
    <col min="9979" max="9979" width="11.5703125" customWidth="1"/>
    <col min="9980" max="9980" width="13.7109375" customWidth="1"/>
    <col min="9981" max="9984" width="9.28515625" customWidth="1"/>
    <col min="10222" max="10222" width="34" customWidth="1"/>
    <col min="10223" max="10223" width="11.28515625" customWidth="1"/>
    <col min="10224" max="10224" width="11" customWidth="1"/>
    <col min="10232" max="10233" width="10.7109375" customWidth="1"/>
    <col min="10235" max="10235" width="11.5703125" customWidth="1"/>
    <col min="10236" max="10236" width="13.7109375" customWidth="1"/>
    <col min="10237" max="10240" width="9.28515625" customWidth="1"/>
    <col min="10478" max="10478" width="34" customWidth="1"/>
    <col min="10479" max="10479" width="11.28515625" customWidth="1"/>
    <col min="10480" max="10480" width="11" customWidth="1"/>
    <col min="10488" max="10489" width="10.7109375" customWidth="1"/>
    <col min="10491" max="10491" width="11.5703125" customWidth="1"/>
    <col min="10492" max="10492" width="13.7109375" customWidth="1"/>
    <col min="10493" max="10496" width="9.28515625" customWidth="1"/>
    <col min="10734" max="10734" width="34" customWidth="1"/>
    <col min="10735" max="10735" width="11.28515625" customWidth="1"/>
    <col min="10736" max="10736" width="11" customWidth="1"/>
    <col min="10744" max="10745" width="10.7109375" customWidth="1"/>
    <col min="10747" max="10747" width="11.5703125" customWidth="1"/>
    <col min="10748" max="10748" width="13.7109375" customWidth="1"/>
    <col min="10749" max="10752" width="9.28515625" customWidth="1"/>
    <col min="10990" max="10990" width="34" customWidth="1"/>
    <col min="10991" max="10991" width="11.28515625" customWidth="1"/>
    <col min="10992" max="10992" width="11" customWidth="1"/>
    <col min="11000" max="11001" width="10.7109375" customWidth="1"/>
    <col min="11003" max="11003" width="11.5703125" customWidth="1"/>
    <col min="11004" max="11004" width="13.7109375" customWidth="1"/>
    <col min="11005" max="11008" width="9.28515625" customWidth="1"/>
    <col min="11246" max="11246" width="34" customWidth="1"/>
    <col min="11247" max="11247" width="11.28515625" customWidth="1"/>
    <col min="11248" max="11248" width="11" customWidth="1"/>
    <col min="11256" max="11257" width="10.7109375" customWidth="1"/>
    <col min="11259" max="11259" width="11.5703125" customWidth="1"/>
    <col min="11260" max="11260" width="13.7109375" customWidth="1"/>
    <col min="11261" max="11264" width="9.28515625" customWidth="1"/>
    <col min="11502" max="11502" width="34" customWidth="1"/>
    <col min="11503" max="11503" width="11.28515625" customWidth="1"/>
    <col min="11504" max="11504" width="11" customWidth="1"/>
    <col min="11512" max="11513" width="10.7109375" customWidth="1"/>
    <col min="11515" max="11515" width="11.5703125" customWidth="1"/>
    <col min="11516" max="11516" width="13.7109375" customWidth="1"/>
    <col min="11517" max="11520" width="9.28515625" customWidth="1"/>
    <col min="11758" max="11758" width="34" customWidth="1"/>
    <col min="11759" max="11759" width="11.28515625" customWidth="1"/>
    <col min="11760" max="11760" width="11" customWidth="1"/>
    <col min="11768" max="11769" width="10.7109375" customWidth="1"/>
    <col min="11771" max="11771" width="11.5703125" customWidth="1"/>
    <col min="11772" max="11772" width="13.7109375" customWidth="1"/>
    <col min="11773" max="11776" width="9.28515625" customWidth="1"/>
    <col min="12014" max="12014" width="34" customWidth="1"/>
    <col min="12015" max="12015" width="11.28515625" customWidth="1"/>
    <col min="12016" max="12016" width="11" customWidth="1"/>
    <col min="12024" max="12025" width="10.7109375" customWidth="1"/>
    <col min="12027" max="12027" width="11.5703125" customWidth="1"/>
    <col min="12028" max="12028" width="13.7109375" customWidth="1"/>
    <col min="12029" max="12032" width="9.28515625" customWidth="1"/>
    <col min="12270" max="12270" width="34" customWidth="1"/>
    <col min="12271" max="12271" width="11.28515625" customWidth="1"/>
    <col min="12272" max="12272" width="11" customWidth="1"/>
    <col min="12280" max="12281" width="10.7109375" customWidth="1"/>
    <col min="12283" max="12283" width="11.5703125" customWidth="1"/>
    <col min="12284" max="12284" width="13.7109375" customWidth="1"/>
    <col min="12285" max="12288" width="9.28515625" customWidth="1"/>
    <col min="12526" max="12526" width="34" customWidth="1"/>
    <col min="12527" max="12527" width="11.28515625" customWidth="1"/>
    <col min="12528" max="12528" width="11" customWidth="1"/>
    <col min="12536" max="12537" width="10.7109375" customWidth="1"/>
    <col min="12539" max="12539" width="11.5703125" customWidth="1"/>
    <col min="12540" max="12540" width="13.7109375" customWidth="1"/>
    <col min="12541" max="12544" width="9.28515625" customWidth="1"/>
    <col min="12782" max="12782" width="34" customWidth="1"/>
    <col min="12783" max="12783" width="11.28515625" customWidth="1"/>
    <col min="12784" max="12784" width="11" customWidth="1"/>
    <col min="12792" max="12793" width="10.7109375" customWidth="1"/>
    <col min="12795" max="12795" width="11.5703125" customWidth="1"/>
    <col min="12796" max="12796" width="13.7109375" customWidth="1"/>
    <col min="12797" max="12800" width="9.28515625" customWidth="1"/>
    <col min="13038" max="13038" width="34" customWidth="1"/>
    <col min="13039" max="13039" width="11.28515625" customWidth="1"/>
    <col min="13040" max="13040" width="11" customWidth="1"/>
    <col min="13048" max="13049" width="10.7109375" customWidth="1"/>
    <col min="13051" max="13051" width="11.5703125" customWidth="1"/>
    <col min="13052" max="13052" width="13.7109375" customWidth="1"/>
    <col min="13053" max="13056" width="9.28515625" customWidth="1"/>
    <col min="13294" max="13294" width="34" customWidth="1"/>
    <col min="13295" max="13295" width="11.28515625" customWidth="1"/>
    <col min="13296" max="13296" width="11" customWidth="1"/>
    <col min="13304" max="13305" width="10.7109375" customWidth="1"/>
    <col min="13307" max="13307" width="11.5703125" customWidth="1"/>
    <col min="13308" max="13308" width="13.7109375" customWidth="1"/>
    <col min="13309" max="13312" width="9.28515625" customWidth="1"/>
    <col min="13550" max="13550" width="34" customWidth="1"/>
    <col min="13551" max="13551" width="11.28515625" customWidth="1"/>
    <col min="13552" max="13552" width="11" customWidth="1"/>
    <col min="13560" max="13561" width="10.7109375" customWidth="1"/>
    <col min="13563" max="13563" width="11.5703125" customWidth="1"/>
    <col min="13564" max="13564" width="13.7109375" customWidth="1"/>
    <col min="13565" max="13568" width="9.28515625" customWidth="1"/>
    <col min="13806" max="13806" width="34" customWidth="1"/>
    <col min="13807" max="13807" width="11.28515625" customWidth="1"/>
    <col min="13808" max="13808" width="11" customWidth="1"/>
    <col min="13816" max="13817" width="10.7109375" customWidth="1"/>
    <col min="13819" max="13819" width="11.5703125" customWidth="1"/>
    <col min="13820" max="13820" width="13.7109375" customWidth="1"/>
    <col min="13821" max="13824" width="9.28515625" customWidth="1"/>
    <col min="14062" max="14062" width="34" customWidth="1"/>
    <col min="14063" max="14063" width="11.28515625" customWidth="1"/>
    <col min="14064" max="14064" width="11" customWidth="1"/>
    <col min="14072" max="14073" width="10.7109375" customWidth="1"/>
    <col min="14075" max="14075" width="11.5703125" customWidth="1"/>
    <col min="14076" max="14076" width="13.7109375" customWidth="1"/>
    <col min="14077" max="14080" width="9.28515625" customWidth="1"/>
    <col min="14318" max="14318" width="34" customWidth="1"/>
    <col min="14319" max="14319" width="11.28515625" customWidth="1"/>
    <col min="14320" max="14320" width="11" customWidth="1"/>
    <col min="14328" max="14329" width="10.7109375" customWidth="1"/>
    <col min="14331" max="14331" width="11.5703125" customWidth="1"/>
    <col min="14332" max="14332" width="13.7109375" customWidth="1"/>
    <col min="14333" max="14336" width="9.28515625" customWidth="1"/>
    <col min="14574" max="14574" width="34" customWidth="1"/>
    <col min="14575" max="14575" width="11.28515625" customWidth="1"/>
    <col min="14576" max="14576" width="11" customWidth="1"/>
    <col min="14584" max="14585" width="10.7109375" customWidth="1"/>
    <col min="14587" max="14587" width="11.5703125" customWidth="1"/>
    <col min="14588" max="14588" width="13.7109375" customWidth="1"/>
    <col min="14589" max="14592" width="9.28515625" customWidth="1"/>
    <col min="14830" max="14830" width="34" customWidth="1"/>
    <col min="14831" max="14831" width="11.28515625" customWidth="1"/>
    <col min="14832" max="14832" width="11" customWidth="1"/>
    <col min="14840" max="14841" width="10.7109375" customWidth="1"/>
    <col min="14843" max="14843" width="11.5703125" customWidth="1"/>
    <col min="14844" max="14844" width="13.7109375" customWidth="1"/>
    <col min="14845" max="14848" width="9.28515625" customWidth="1"/>
    <col min="15086" max="15086" width="34" customWidth="1"/>
    <col min="15087" max="15087" width="11.28515625" customWidth="1"/>
    <col min="15088" max="15088" width="11" customWidth="1"/>
    <col min="15096" max="15097" width="10.7109375" customWidth="1"/>
    <col min="15099" max="15099" width="11.5703125" customWidth="1"/>
    <col min="15100" max="15100" width="13.7109375" customWidth="1"/>
    <col min="15101" max="15104" width="9.28515625" customWidth="1"/>
    <col min="15342" max="15342" width="34" customWidth="1"/>
    <col min="15343" max="15343" width="11.28515625" customWidth="1"/>
    <col min="15344" max="15344" width="11" customWidth="1"/>
    <col min="15352" max="15353" width="10.7109375" customWidth="1"/>
    <col min="15355" max="15355" width="11.5703125" customWidth="1"/>
    <col min="15356" max="15356" width="13.7109375" customWidth="1"/>
    <col min="15357" max="15360" width="9.28515625" customWidth="1"/>
    <col min="15598" max="15598" width="34" customWidth="1"/>
    <col min="15599" max="15599" width="11.28515625" customWidth="1"/>
    <col min="15600" max="15600" width="11" customWidth="1"/>
    <col min="15608" max="15609" width="10.7109375" customWidth="1"/>
    <col min="15611" max="15611" width="11.5703125" customWidth="1"/>
    <col min="15612" max="15612" width="13.7109375" customWidth="1"/>
    <col min="15613" max="15616" width="9.28515625" customWidth="1"/>
    <col min="15854" max="15854" width="34" customWidth="1"/>
    <col min="15855" max="15855" width="11.28515625" customWidth="1"/>
    <col min="15856" max="15856" width="11" customWidth="1"/>
    <col min="15864" max="15865" width="10.7109375" customWidth="1"/>
    <col min="15867" max="15867" width="11.5703125" customWidth="1"/>
    <col min="15868" max="15868" width="13.7109375" customWidth="1"/>
    <col min="15869" max="15872" width="9.28515625" customWidth="1"/>
    <col min="16110" max="16110" width="34" customWidth="1"/>
    <col min="16111" max="16111" width="11.28515625" customWidth="1"/>
    <col min="16112" max="16112" width="11" customWidth="1"/>
    <col min="16120" max="16121" width="10.7109375" customWidth="1"/>
    <col min="16123" max="16123" width="11.5703125" customWidth="1"/>
    <col min="16124" max="16124" width="13.7109375" customWidth="1"/>
    <col min="16125" max="16128" width="9.2851562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181</v>
      </c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7" right="0.7" top="0.75" bottom="0.75" header="0.3" footer="0.3"/>
  <pageSetup paperSize="9" scale="76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A1:L58"/>
  <sheetViews>
    <sheetView view="pageBreakPreview" topLeftCell="A22" zoomScale="60" zoomScaleNormal="77" workbookViewId="0">
      <selection activeCell="M22" sqref="M1:O1048576"/>
    </sheetView>
  </sheetViews>
  <sheetFormatPr defaultRowHeight="15.75" x14ac:dyDescent="0.25"/>
  <cols>
    <col min="1" max="1" width="30.7109375" style="36" customWidth="1"/>
    <col min="2" max="2" width="35.140625" style="36" customWidth="1"/>
    <col min="12" max="15" width="8.85546875" customWidth="1"/>
    <col min="235" max="235" width="34" customWidth="1"/>
    <col min="236" max="236" width="11.28515625" customWidth="1"/>
    <col min="237" max="237" width="11" customWidth="1"/>
    <col min="245" max="246" width="10.7109375" customWidth="1"/>
    <col min="248" max="248" width="11.5703125" customWidth="1"/>
    <col min="249" max="249" width="13.7109375" customWidth="1"/>
    <col min="250" max="253" width="9.28515625" customWidth="1"/>
    <col min="491" max="491" width="34" customWidth="1"/>
    <col min="492" max="492" width="11.28515625" customWidth="1"/>
    <col min="493" max="493" width="11" customWidth="1"/>
    <col min="501" max="502" width="10.7109375" customWidth="1"/>
    <col min="504" max="504" width="11.5703125" customWidth="1"/>
    <col min="505" max="505" width="13.7109375" customWidth="1"/>
    <col min="506" max="509" width="9.28515625" customWidth="1"/>
    <col min="747" max="747" width="34" customWidth="1"/>
    <col min="748" max="748" width="11.28515625" customWidth="1"/>
    <col min="749" max="749" width="11" customWidth="1"/>
    <col min="757" max="758" width="10.7109375" customWidth="1"/>
    <col min="760" max="760" width="11.5703125" customWidth="1"/>
    <col min="761" max="761" width="13.7109375" customWidth="1"/>
    <col min="762" max="765" width="9.28515625" customWidth="1"/>
    <col min="1003" max="1003" width="34" customWidth="1"/>
    <col min="1004" max="1004" width="11.28515625" customWidth="1"/>
    <col min="1005" max="1005" width="11" customWidth="1"/>
    <col min="1013" max="1014" width="10.7109375" customWidth="1"/>
    <col min="1016" max="1016" width="11.5703125" customWidth="1"/>
    <col min="1017" max="1017" width="13.7109375" customWidth="1"/>
    <col min="1018" max="1021" width="9.28515625" customWidth="1"/>
    <col min="1259" max="1259" width="34" customWidth="1"/>
    <col min="1260" max="1260" width="11.28515625" customWidth="1"/>
    <col min="1261" max="1261" width="11" customWidth="1"/>
    <col min="1269" max="1270" width="10.7109375" customWidth="1"/>
    <col min="1272" max="1272" width="11.5703125" customWidth="1"/>
    <col min="1273" max="1273" width="13.7109375" customWidth="1"/>
    <col min="1274" max="1277" width="9.28515625" customWidth="1"/>
    <col min="1515" max="1515" width="34" customWidth="1"/>
    <col min="1516" max="1516" width="11.28515625" customWidth="1"/>
    <col min="1517" max="1517" width="11" customWidth="1"/>
    <col min="1525" max="1526" width="10.7109375" customWidth="1"/>
    <col min="1528" max="1528" width="11.5703125" customWidth="1"/>
    <col min="1529" max="1529" width="13.7109375" customWidth="1"/>
    <col min="1530" max="1533" width="9.28515625" customWidth="1"/>
    <col min="1771" max="1771" width="34" customWidth="1"/>
    <col min="1772" max="1772" width="11.28515625" customWidth="1"/>
    <col min="1773" max="1773" width="11" customWidth="1"/>
    <col min="1781" max="1782" width="10.7109375" customWidth="1"/>
    <col min="1784" max="1784" width="11.5703125" customWidth="1"/>
    <col min="1785" max="1785" width="13.7109375" customWidth="1"/>
    <col min="1786" max="1789" width="9.28515625" customWidth="1"/>
    <col min="2027" max="2027" width="34" customWidth="1"/>
    <col min="2028" max="2028" width="11.28515625" customWidth="1"/>
    <col min="2029" max="2029" width="11" customWidth="1"/>
    <col min="2037" max="2038" width="10.7109375" customWidth="1"/>
    <col min="2040" max="2040" width="11.5703125" customWidth="1"/>
    <col min="2041" max="2041" width="13.7109375" customWidth="1"/>
    <col min="2042" max="2045" width="9.28515625" customWidth="1"/>
    <col min="2283" max="2283" width="34" customWidth="1"/>
    <col min="2284" max="2284" width="11.28515625" customWidth="1"/>
    <col min="2285" max="2285" width="11" customWidth="1"/>
    <col min="2293" max="2294" width="10.7109375" customWidth="1"/>
    <col min="2296" max="2296" width="11.5703125" customWidth="1"/>
    <col min="2297" max="2297" width="13.7109375" customWidth="1"/>
    <col min="2298" max="2301" width="9.28515625" customWidth="1"/>
    <col min="2539" max="2539" width="34" customWidth="1"/>
    <col min="2540" max="2540" width="11.28515625" customWidth="1"/>
    <col min="2541" max="2541" width="11" customWidth="1"/>
    <col min="2549" max="2550" width="10.7109375" customWidth="1"/>
    <col min="2552" max="2552" width="11.5703125" customWidth="1"/>
    <col min="2553" max="2553" width="13.7109375" customWidth="1"/>
    <col min="2554" max="2557" width="9.28515625" customWidth="1"/>
    <col min="2795" max="2795" width="34" customWidth="1"/>
    <col min="2796" max="2796" width="11.28515625" customWidth="1"/>
    <col min="2797" max="2797" width="11" customWidth="1"/>
    <col min="2805" max="2806" width="10.7109375" customWidth="1"/>
    <col min="2808" max="2808" width="11.5703125" customWidth="1"/>
    <col min="2809" max="2809" width="13.7109375" customWidth="1"/>
    <col min="2810" max="2813" width="9.28515625" customWidth="1"/>
    <col min="3051" max="3051" width="34" customWidth="1"/>
    <col min="3052" max="3052" width="11.28515625" customWidth="1"/>
    <col min="3053" max="3053" width="11" customWidth="1"/>
    <col min="3061" max="3062" width="10.7109375" customWidth="1"/>
    <col min="3064" max="3064" width="11.5703125" customWidth="1"/>
    <col min="3065" max="3065" width="13.7109375" customWidth="1"/>
    <col min="3066" max="3069" width="9.28515625" customWidth="1"/>
    <col min="3307" max="3307" width="34" customWidth="1"/>
    <col min="3308" max="3308" width="11.28515625" customWidth="1"/>
    <col min="3309" max="3309" width="11" customWidth="1"/>
    <col min="3317" max="3318" width="10.7109375" customWidth="1"/>
    <col min="3320" max="3320" width="11.5703125" customWidth="1"/>
    <col min="3321" max="3321" width="13.7109375" customWidth="1"/>
    <col min="3322" max="3325" width="9.28515625" customWidth="1"/>
    <col min="3563" max="3563" width="34" customWidth="1"/>
    <col min="3564" max="3564" width="11.28515625" customWidth="1"/>
    <col min="3565" max="3565" width="11" customWidth="1"/>
    <col min="3573" max="3574" width="10.7109375" customWidth="1"/>
    <col min="3576" max="3576" width="11.5703125" customWidth="1"/>
    <col min="3577" max="3577" width="13.7109375" customWidth="1"/>
    <col min="3578" max="3581" width="9.28515625" customWidth="1"/>
    <col min="3819" max="3819" width="34" customWidth="1"/>
    <col min="3820" max="3820" width="11.28515625" customWidth="1"/>
    <col min="3821" max="3821" width="11" customWidth="1"/>
    <col min="3829" max="3830" width="10.7109375" customWidth="1"/>
    <col min="3832" max="3832" width="11.5703125" customWidth="1"/>
    <col min="3833" max="3833" width="13.7109375" customWidth="1"/>
    <col min="3834" max="3837" width="9.28515625" customWidth="1"/>
    <col min="4075" max="4075" width="34" customWidth="1"/>
    <col min="4076" max="4076" width="11.28515625" customWidth="1"/>
    <col min="4077" max="4077" width="11" customWidth="1"/>
    <col min="4085" max="4086" width="10.7109375" customWidth="1"/>
    <col min="4088" max="4088" width="11.5703125" customWidth="1"/>
    <col min="4089" max="4089" width="13.7109375" customWidth="1"/>
    <col min="4090" max="4093" width="9.28515625" customWidth="1"/>
    <col min="4331" max="4331" width="34" customWidth="1"/>
    <col min="4332" max="4332" width="11.28515625" customWidth="1"/>
    <col min="4333" max="4333" width="11" customWidth="1"/>
    <col min="4341" max="4342" width="10.7109375" customWidth="1"/>
    <col min="4344" max="4344" width="11.5703125" customWidth="1"/>
    <col min="4345" max="4345" width="13.7109375" customWidth="1"/>
    <col min="4346" max="4349" width="9.28515625" customWidth="1"/>
    <col min="4587" max="4587" width="34" customWidth="1"/>
    <col min="4588" max="4588" width="11.28515625" customWidth="1"/>
    <col min="4589" max="4589" width="11" customWidth="1"/>
    <col min="4597" max="4598" width="10.7109375" customWidth="1"/>
    <col min="4600" max="4600" width="11.5703125" customWidth="1"/>
    <col min="4601" max="4601" width="13.7109375" customWidth="1"/>
    <col min="4602" max="4605" width="9.28515625" customWidth="1"/>
    <col min="4843" max="4843" width="34" customWidth="1"/>
    <col min="4844" max="4844" width="11.28515625" customWidth="1"/>
    <col min="4845" max="4845" width="11" customWidth="1"/>
    <col min="4853" max="4854" width="10.7109375" customWidth="1"/>
    <col min="4856" max="4856" width="11.5703125" customWidth="1"/>
    <col min="4857" max="4857" width="13.7109375" customWidth="1"/>
    <col min="4858" max="4861" width="9.28515625" customWidth="1"/>
    <col min="5099" max="5099" width="34" customWidth="1"/>
    <col min="5100" max="5100" width="11.28515625" customWidth="1"/>
    <col min="5101" max="5101" width="11" customWidth="1"/>
    <col min="5109" max="5110" width="10.7109375" customWidth="1"/>
    <col min="5112" max="5112" width="11.5703125" customWidth="1"/>
    <col min="5113" max="5113" width="13.7109375" customWidth="1"/>
    <col min="5114" max="5117" width="9.28515625" customWidth="1"/>
    <col min="5355" max="5355" width="34" customWidth="1"/>
    <col min="5356" max="5356" width="11.28515625" customWidth="1"/>
    <col min="5357" max="5357" width="11" customWidth="1"/>
    <col min="5365" max="5366" width="10.7109375" customWidth="1"/>
    <col min="5368" max="5368" width="11.5703125" customWidth="1"/>
    <col min="5369" max="5369" width="13.7109375" customWidth="1"/>
    <col min="5370" max="5373" width="9.28515625" customWidth="1"/>
    <col min="5611" max="5611" width="34" customWidth="1"/>
    <col min="5612" max="5612" width="11.28515625" customWidth="1"/>
    <col min="5613" max="5613" width="11" customWidth="1"/>
    <col min="5621" max="5622" width="10.7109375" customWidth="1"/>
    <col min="5624" max="5624" width="11.5703125" customWidth="1"/>
    <col min="5625" max="5625" width="13.7109375" customWidth="1"/>
    <col min="5626" max="5629" width="9.28515625" customWidth="1"/>
    <col min="5867" max="5867" width="34" customWidth="1"/>
    <col min="5868" max="5868" width="11.28515625" customWidth="1"/>
    <col min="5869" max="5869" width="11" customWidth="1"/>
    <col min="5877" max="5878" width="10.7109375" customWidth="1"/>
    <col min="5880" max="5880" width="11.5703125" customWidth="1"/>
    <col min="5881" max="5881" width="13.7109375" customWidth="1"/>
    <col min="5882" max="5885" width="9.28515625" customWidth="1"/>
    <col min="6123" max="6123" width="34" customWidth="1"/>
    <col min="6124" max="6124" width="11.28515625" customWidth="1"/>
    <col min="6125" max="6125" width="11" customWidth="1"/>
    <col min="6133" max="6134" width="10.7109375" customWidth="1"/>
    <col min="6136" max="6136" width="11.5703125" customWidth="1"/>
    <col min="6137" max="6137" width="13.7109375" customWidth="1"/>
    <col min="6138" max="6141" width="9.28515625" customWidth="1"/>
    <col min="6379" max="6379" width="34" customWidth="1"/>
    <col min="6380" max="6380" width="11.28515625" customWidth="1"/>
    <col min="6381" max="6381" width="11" customWidth="1"/>
    <col min="6389" max="6390" width="10.7109375" customWidth="1"/>
    <col min="6392" max="6392" width="11.5703125" customWidth="1"/>
    <col min="6393" max="6393" width="13.7109375" customWidth="1"/>
    <col min="6394" max="6397" width="9.28515625" customWidth="1"/>
    <col min="6635" max="6635" width="34" customWidth="1"/>
    <col min="6636" max="6636" width="11.28515625" customWidth="1"/>
    <col min="6637" max="6637" width="11" customWidth="1"/>
    <col min="6645" max="6646" width="10.7109375" customWidth="1"/>
    <col min="6648" max="6648" width="11.5703125" customWidth="1"/>
    <col min="6649" max="6649" width="13.7109375" customWidth="1"/>
    <col min="6650" max="6653" width="9.28515625" customWidth="1"/>
    <col min="6891" max="6891" width="34" customWidth="1"/>
    <col min="6892" max="6892" width="11.28515625" customWidth="1"/>
    <col min="6893" max="6893" width="11" customWidth="1"/>
    <col min="6901" max="6902" width="10.7109375" customWidth="1"/>
    <col min="6904" max="6904" width="11.5703125" customWidth="1"/>
    <col min="6905" max="6905" width="13.7109375" customWidth="1"/>
    <col min="6906" max="6909" width="9.28515625" customWidth="1"/>
    <col min="7147" max="7147" width="34" customWidth="1"/>
    <col min="7148" max="7148" width="11.28515625" customWidth="1"/>
    <col min="7149" max="7149" width="11" customWidth="1"/>
    <col min="7157" max="7158" width="10.7109375" customWidth="1"/>
    <col min="7160" max="7160" width="11.5703125" customWidth="1"/>
    <col min="7161" max="7161" width="13.7109375" customWidth="1"/>
    <col min="7162" max="7165" width="9.28515625" customWidth="1"/>
    <col min="7403" max="7403" width="34" customWidth="1"/>
    <col min="7404" max="7404" width="11.28515625" customWidth="1"/>
    <col min="7405" max="7405" width="11" customWidth="1"/>
    <col min="7413" max="7414" width="10.7109375" customWidth="1"/>
    <col min="7416" max="7416" width="11.5703125" customWidth="1"/>
    <col min="7417" max="7417" width="13.7109375" customWidth="1"/>
    <col min="7418" max="7421" width="9.28515625" customWidth="1"/>
    <col min="7659" max="7659" width="34" customWidth="1"/>
    <col min="7660" max="7660" width="11.28515625" customWidth="1"/>
    <col min="7661" max="7661" width="11" customWidth="1"/>
    <col min="7669" max="7670" width="10.7109375" customWidth="1"/>
    <col min="7672" max="7672" width="11.5703125" customWidth="1"/>
    <col min="7673" max="7673" width="13.7109375" customWidth="1"/>
    <col min="7674" max="7677" width="9.28515625" customWidth="1"/>
    <col min="7915" max="7915" width="34" customWidth="1"/>
    <col min="7916" max="7916" width="11.28515625" customWidth="1"/>
    <col min="7917" max="7917" width="11" customWidth="1"/>
    <col min="7925" max="7926" width="10.7109375" customWidth="1"/>
    <col min="7928" max="7928" width="11.5703125" customWidth="1"/>
    <col min="7929" max="7929" width="13.7109375" customWidth="1"/>
    <col min="7930" max="7933" width="9.28515625" customWidth="1"/>
    <col min="8171" max="8171" width="34" customWidth="1"/>
    <col min="8172" max="8172" width="11.28515625" customWidth="1"/>
    <col min="8173" max="8173" width="11" customWidth="1"/>
    <col min="8181" max="8182" width="10.7109375" customWidth="1"/>
    <col min="8184" max="8184" width="11.5703125" customWidth="1"/>
    <col min="8185" max="8185" width="13.7109375" customWidth="1"/>
    <col min="8186" max="8189" width="9.28515625" customWidth="1"/>
    <col min="8427" max="8427" width="34" customWidth="1"/>
    <col min="8428" max="8428" width="11.28515625" customWidth="1"/>
    <col min="8429" max="8429" width="11" customWidth="1"/>
    <col min="8437" max="8438" width="10.7109375" customWidth="1"/>
    <col min="8440" max="8440" width="11.5703125" customWidth="1"/>
    <col min="8441" max="8441" width="13.7109375" customWidth="1"/>
    <col min="8442" max="8445" width="9.28515625" customWidth="1"/>
    <col min="8683" max="8683" width="34" customWidth="1"/>
    <col min="8684" max="8684" width="11.28515625" customWidth="1"/>
    <col min="8685" max="8685" width="11" customWidth="1"/>
    <col min="8693" max="8694" width="10.7109375" customWidth="1"/>
    <col min="8696" max="8696" width="11.5703125" customWidth="1"/>
    <col min="8697" max="8697" width="13.7109375" customWidth="1"/>
    <col min="8698" max="8701" width="9.28515625" customWidth="1"/>
    <col min="8939" max="8939" width="34" customWidth="1"/>
    <col min="8940" max="8940" width="11.28515625" customWidth="1"/>
    <col min="8941" max="8941" width="11" customWidth="1"/>
    <col min="8949" max="8950" width="10.7109375" customWidth="1"/>
    <col min="8952" max="8952" width="11.5703125" customWidth="1"/>
    <col min="8953" max="8953" width="13.7109375" customWidth="1"/>
    <col min="8954" max="8957" width="9.28515625" customWidth="1"/>
    <col min="9195" max="9195" width="34" customWidth="1"/>
    <col min="9196" max="9196" width="11.28515625" customWidth="1"/>
    <col min="9197" max="9197" width="11" customWidth="1"/>
    <col min="9205" max="9206" width="10.7109375" customWidth="1"/>
    <col min="9208" max="9208" width="11.5703125" customWidth="1"/>
    <col min="9209" max="9209" width="13.7109375" customWidth="1"/>
    <col min="9210" max="9213" width="9.28515625" customWidth="1"/>
    <col min="9451" max="9451" width="34" customWidth="1"/>
    <col min="9452" max="9452" width="11.28515625" customWidth="1"/>
    <col min="9453" max="9453" width="11" customWidth="1"/>
    <col min="9461" max="9462" width="10.7109375" customWidth="1"/>
    <col min="9464" max="9464" width="11.5703125" customWidth="1"/>
    <col min="9465" max="9465" width="13.7109375" customWidth="1"/>
    <col min="9466" max="9469" width="9.28515625" customWidth="1"/>
    <col min="9707" max="9707" width="34" customWidth="1"/>
    <col min="9708" max="9708" width="11.28515625" customWidth="1"/>
    <col min="9709" max="9709" width="11" customWidth="1"/>
    <col min="9717" max="9718" width="10.7109375" customWidth="1"/>
    <col min="9720" max="9720" width="11.5703125" customWidth="1"/>
    <col min="9721" max="9721" width="13.7109375" customWidth="1"/>
    <col min="9722" max="9725" width="9.28515625" customWidth="1"/>
    <col min="9963" max="9963" width="34" customWidth="1"/>
    <col min="9964" max="9964" width="11.28515625" customWidth="1"/>
    <col min="9965" max="9965" width="11" customWidth="1"/>
    <col min="9973" max="9974" width="10.7109375" customWidth="1"/>
    <col min="9976" max="9976" width="11.5703125" customWidth="1"/>
    <col min="9977" max="9977" width="13.7109375" customWidth="1"/>
    <col min="9978" max="9981" width="9.28515625" customWidth="1"/>
    <col min="10219" max="10219" width="34" customWidth="1"/>
    <col min="10220" max="10220" width="11.28515625" customWidth="1"/>
    <col min="10221" max="10221" width="11" customWidth="1"/>
    <col min="10229" max="10230" width="10.7109375" customWidth="1"/>
    <col min="10232" max="10232" width="11.5703125" customWidth="1"/>
    <col min="10233" max="10233" width="13.7109375" customWidth="1"/>
    <col min="10234" max="10237" width="9.28515625" customWidth="1"/>
    <col min="10475" max="10475" width="34" customWidth="1"/>
    <col min="10476" max="10476" width="11.28515625" customWidth="1"/>
    <col min="10477" max="10477" width="11" customWidth="1"/>
    <col min="10485" max="10486" width="10.7109375" customWidth="1"/>
    <col min="10488" max="10488" width="11.5703125" customWidth="1"/>
    <col min="10489" max="10489" width="13.7109375" customWidth="1"/>
    <col min="10490" max="10493" width="9.28515625" customWidth="1"/>
    <col min="10731" max="10731" width="34" customWidth="1"/>
    <col min="10732" max="10732" width="11.28515625" customWidth="1"/>
    <col min="10733" max="10733" width="11" customWidth="1"/>
    <col min="10741" max="10742" width="10.7109375" customWidth="1"/>
    <col min="10744" max="10744" width="11.5703125" customWidth="1"/>
    <col min="10745" max="10745" width="13.7109375" customWidth="1"/>
    <col min="10746" max="10749" width="9.28515625" customWidth="1"/>
    <col min="10987" max="10987" width="34" customWidth="1"/>
    <col min="10988" max="10988" width="11.28515625" customWidth="1"/>
    <col min="10989" max="10989" width="11" customWidth="1"/>
    <col min="10997" max="10998" width="10.7109375" customWidth="1"/>
    <col min="11000" max="11000" width="11.5703125" customWidth="1"/>
    <col min="11001" max="11001" width="13.7109375" customWidth="1"/>
    <col min="11002" max="11005" width="9.28515625" customWidth="1"/>
    <col min="11243" max="11243" width="34" customWidth="1"/>
    <col min="11244" max="11244" width="11.28515625" customWidth="1"/>
    <col min="11245" max="11245" width="11" customWidth="1"/>
    <col min="11253" max="11254" width="10.7109375" customWidth="1"/>
    <col min="11256" max="11256" width="11.5703125" customWidth="1"/>
    <col min="11257" max="11257" width="13.7109375" customWidth="1"/>
    <col min="11258" max="11261" width="9.28515625" customWidth="1"/>
    <col min="11499" max="11499" width="34" customWidth="1"/>
    <col min="11500" max="11500" width="11.28515625" customWidth="1"/>
    <col min="11501" max="11501" width="11" customWidth="1"/>
    <col min="11509" max="11510" width="10.7109375" customWidth="1"/>
    <col min="11512" max="11512" width="11.5703125" customWidth="1"/>
    <col min="11513" max="11513" width="13.7109375" customWidth="1"/>
    <col min="11514" max="11517" width="9.28515625" customWidth="1"/>
    <col min="11755" max="11755" width="34" customWidth="1"/>
    <col min="11756" max="11756" width="11.28515625" customWidth="1"/>
    <col min="11757" max="11757" width="11" customWidth="1"/>
    <col min="11765" max="11766" width="10.7109375" customWidth="1"/>
    <col min="11768" max="11768" width="11.5703125" customWidth="1"/>
    <col min="11769" max="11769" width="13.7109375" customWidth="1"/>
    <col min="11770" max="11773" width="9.28515625" customWidth="1"/>
    <col min="12011" max="12011" width="34" customWidth="1"/>
    <col min="12012" max="12012" width="11.28515625" customWidth="1"/>
    <col min="12013" max="12013" width="11" customWidth="1"/>
    <col min="12021" max="12022" width="10.7109375" customWidth="1"/>
    <col min="12024" max="12024" width="11.5703125" customWidth="1"/>
    <col min="12025" max="12025" width="13.7109375" customWidth="1"/>
    <col min="12026" max="12029" width="9.28515625" customWidth="1"/>
    <col min="12267" max="12267" width="34" customWidth="1"/>
    <col min="12268" max="12268" width="11.28515625" customWidth="1"/>
    <col min="12269" max="12269" width="11" customWidth="1"/>
    <col min="12277" max="12278" width="10.7109375" customWidth="1"/>
    <col min="12280" max="12280" width="11.5703125" customWidth="1"/>
    <col min="12281" max="12281" width="13.7109375" customWidth="1"/>
    <col min="12282" max="12285" width="9.28515625" customWidth="1"/>
    <col min="12523" max="12523" width="34" customWidth="1"/>
    <col min="12524" max="12524" width="11.28515625" customWidth="1"/>
    <col min="12525" max="12525" width="11" customWidth="1"/>
    <col min="12533" max="12534" width="10.7109375" customWidth="1"/>
    <col min="12536" max="12536" width="11.5703125" customWidth="1"/>
    <col min="12537" max="12537" width="13.7109375" customWidth="1"/>
    <col min="12538" max="12541" width="9.28515625" customWidth="1"/>
    <col min="12779" max="12779" width="34" customWidth="1"/>
    <col min="12780" max="12780" width="11.28515625" customWidth="1"/>
    <col min="12781" max="12781" width="11" customWidth="1"/>
    <col min="12789" max="12790" width="10.7109375" customWidth="1"/>
    <col min="12792" max="12792" width="11.5703125" customWidth="1"/>
    <col min="12793" max="12793" width="13.7109375" customWidth="1"/>
    <col min="12794" max="12797" width="9.28515625" customWidth="1"/>
    <col min="13035" max="13035" width="34" customWidth="1"/>
    <col min="13036" max="13036" width="11.28515625" customWidth="1"/>
    <col min="13037" max="13037" width="11" customWidth="1"/>
    <col min="13045" max="13046" width="10.7109375" customWidth="1"/>
    <col min="13048" max="13048" width="11.5703125" customWidth="1"/>
    <col min="13049" max="13049" width="13.7109375" customWidth="1"/>
    <col min="13050" max="13053" width="9.28515625" customWidth="1"/>
    <col min="13291" max="13291" width="34" customWidth="1"/>
    <col min="13292" max="13292" width="11.28515625" customWidth="1"/>
    <col min="13293" max="13293" width="11" customWidth="1"/>
    <col min="13301" max="13302" width="10.7109375" customWidth="1"/>
    <col min="13304" max="13304" width="11.5703125" customWidth="1"/>
    <col min="13305" max="13305" width="13.7109375" customWidth="1"/>
    <col min="13306" max="13309" width="9.28515625" customWidth="1"/>
    <col min="13547" max="13547" width="34" customWidth="1"/>
    <col min="13548" max="13548" width="11.28515625" customWidth="1"/>
    <col min="13549" max="13549" width="11" customWidth="1"/>
    <col min="13557" max="13558" width="10.7109375" customWidth="1"/>
    <col min="13560" max="13560" width="11.5703125" customWidth="1"/>
    <col min="13561" max="13561" width="13.7109375" customWidth="1"/>
    <col min="13562" max="13565" width="9.28515625" customWidth="1"/>
    <col min="13803" max="13803" width="34" customWidth="1"/>
    <col min="13804" max="13804" width="11.28515625" customWidth="1"/>
    <col min="13805" max="13805" width="11" customWidth="1"/>
    <col min="13813" max="13814" width="10.7109375" customWidth="1"/>
    <col min="13816" max="13816" width="11.5703125" customWidth="1"/>
    <col min="13817" max="13817" width="13.7109375" customWidth="1"/>
    <col min="13818" max="13821" width="9.28515625" customWidth="1"/>
    <col min="14059" max="14059" width="34" customWidth="1"/>
    <col min="14060" max="14060" width="11.28515625" customWidth="1"/>
    <col min="14061" max="14061" width="11" customWidth="1"/>
    <col min="14069" max="14070" width="10.7109375" customWidth="1"/>
    <col min="14072" max="14072" width="11.5703125" customWidth="1"/>
    <col min="14073" max="14073" width="13.7109375" customWidth="1"/>
    <col min="14074" max="14077" width="9.28515625" customWidth="1"/>
    <col min="14315" max="14315" width="34" customWidth="1"/>
    <col min="14316" max="14316" width="11.28515625" customWidth="1"/>
    <col min="14317" max="14317" width="11" customWidth="1"/>
    <col min="14325" max="14326" width="10.7109375" customWidth="1"/>
    <col min="14328" max="14328" width="11.5703125" customWidth="1"/>
    <col min="14329" max="14329" width="13.7109375" customWidth="1"/>
    <col min="14330" max="14333" width="9.28515625" customWidth="1"/>
    <col min="14571" max="14571" width="34" customWidth="1"/>
    <col min="14572" max="14572" width="11.28515625" customWidth="1"/>
    <col min="14573" max="14573" width="11" customWidth="1"/>
    <col min="14581" max="14582" width="10.7109375" customWidth="1"/>
    <col min="14584" max="14584" width="11.5703125" customWidth="1"/>
    <col min="14585" max="14585" width="13.7109375" customWidth="1"/>
    <col min="14586" max="14589" width="9.28515625" customWidth="1"/>
    <col min="14827" max="14827" width="34" customWidth="1"/>
    <col min="14828" max="14828" width="11.28515625" customWidth="1"/>
    <col min="14829" max="14829" width="11" customWidth="1"/>
    <col min="14837" max="14838" width="10.7109375" customWidth="1"/>
    <col min="14840" max="14840" width="11.5703125" customWidth="1"/>
    <col min="14841" max="14841" width="13.7109375" customWidth="1"/>
    <col min="14842" max="14845" width="9.28515625" customWidth="1"/>
    <col min="15083" max="15083" width="34" customWidth="1"/>
    <col min="15084" max="15084" width="11.28515625" customWidth="1"/>
    <col min="15085" max="15085" width="11" customWidth="1"/>
    <col min="15093" max="15094" width="10.7109375" customWidth="1"/>
    <col min="15096" max="15096" width="11.5703125" customWidth="1"/>
    <col min="15097" max="15097" width="13.7109375" customWidth="1"/>
    <col min="15098" max="15101" width="9.28515625" customWidth="1"/>
    <col min="15339" max="15339" width="34" customWidth="1"/>
    <col min="15340" max="15340" width="11.28515625" customWidth="1"/>
    <col min="15341" max="15341" width="11" customWidth="1"/>
    <col min="15349" max="15350" width="10.7109375" customWidth="1"/>
    <col min="15352" max="15352" width="11.5703125" customWidth="1"/>
    <col min="15353" max="15353" width="13.7109375" customWidth="1"/>
    <col min="15354" max="15357" width="9.28515625" customWidth="1"/>
    <col min="15595" max="15595" width="34" customWidth="1"/>
    <col min="15596" max="15596" width="11.28515625" customWidth="1"/>
    <col min="15597" max="15597" width="11" customWidth="1"/>
    <col min="15605" max="15606" width="10.7109375" customWidth="1"/>
    <col min="15608" max="15608" width="11.5703125" customWidth="1"/>
    <col min="15609" max="15609" width="13.7109375" customWidth="1"/>
    <col min="15610" max="15613" width="9.28515625" customWidth="1"/>
    <col min="15851" max="15851" width="34" customWidth="1"/>
    <col min="15852" max="15852" width="11.28515625" customWidth="1"/>
    <col min="15853" max="15853" width="11" customWidth="1"/>
    <col min="15861" max="15862" width="10.7109375" customWidth="1"/>
    <col min="15864" max="15864" width="11.5703125" customWidth="1"/>
    <col min="15865" max="15865" width="13.7109375" customWidth="1"/>
    <col min="15866" max="15869" width="9.28515625" customWidth="1"/>
    <col min="16107" max="16107" width="34" customWidth="1"/>
    <col min="16108" max="16108" width="11.28515625" customWidth="1"/>
    <col min="16109" max="16109" width="11" customWidth="1"/>
    <col min="16117" max="16118" width="10.7109375" customWidth="1"/>
    <col min="16120" max="16120" width="11.5703125" customWidth="1"/>
    <col min="16121" max="16121" width="13.7109375" customWidth="1"/>
    <col min="16122" max="16125" width="9.28515625" customWidth="1"/>
  </cols>
  <sheetData>
    <row r="1" spans="1:11" ht="44.4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35" t="s">
        <v>87</v>
      </c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637" t="s">
        <v>171</v>
      </c>
      <c r="G3" s="637"/>
      <c r="H3" s="637"/>
      <c r="I3" s="637"/>
      <c r="J3" s="637"/>
      <c r="K3" s="638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15" customHeight="1" x14ac:dyDescent="0.25">
      <c r="A6" s="297" t="s">
        <v>212</v>
      </c>
      <c r="B6" s="298" t="s">
        <v>213</v>
      </c>
      <c r="C6" s="297">
        <f>D6+E6</f>
        <v>0</v>
      </c>
      <c r="D6" s="297"/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34.15" customHeight="1" x14ac:dyDescent="0.25">
      <c r="A7" s="300"/>
      <c r="B7" s="301" t="s">
        <v>214</v>
      </c>
      <c r="C7" s="299">
        <f t="shared" ref="C7:C51" si="0">D7+E7</f>
        <v>0</v>
      </c>
      <c r="D7" s="299"/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26.45" customHeight="1" x14ac:dyDescent="0.25">
      <c r="A8" s="302"/>
      <c r="B8" s="301" t="s">
        <v>215</v>
      </c>
      <c r="C8" s="299">
        <f t="shared" si="0"/>
        <v>0</v>
      </c>
      <c r="D8" s="299"/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32.450000000000003" customHeight="1" x14ac:dyDescent="0.25">
      <c r="A9" s="301" t="s">
        <v>216</v>
      </c>
      <c r="B9" s="301" t="s">
        <v>217</v>
      </c>
      <c r="C9" s="299">
        <f t="shared" si="0"/>
        <v>0</v>
      </c>
      <c r="D9" s="299"/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0</v>
      </c>
      <c r="D10" s="299"/>
      <c r="E10" s="299"/>
      <c r="F10" s="299">
        <f t="shared" si="1"/>
        <v>0</v>
      </c>
      <c r="G10" s="299"/>
      <c r="H10" s="299"/>
      <c r="I10" s="299">
        <f t="shared" si="2"/>
        <v>0</v>
      </c>
      <c r="J10" s="299"/>
      <c r="K10" s="299"/>
    </row>
    <row r="11" spans="1:11" x14ac:dyDescent="0.25">
      <c r="A11" s="301" t="s">
        <v>220</v>
      </c>
      <c r="B11" s="301" t="s">
        <v>221</v>
      </c>
      <c r="C11" s="299">
        <f t="shared" si="0"/>
        <v>0</v>
      </c>
      <c r="D11" s="299"/>
      <c r="E11" s="299"/>
      <c r="F11" s="299">
        <f t="shared" si="1"/>
        <v>0</v>
      </c>
      <c r="G11" s="299"/>
      <c r="H11" s="299"/>
      <c r="I11" s="299">
        <f t="shared" si="2"/>
        <v>0</v>
      </c>
      <c r="J11" s="299"/>
      <c r="K11" s="299"/>
    </row>
    <row r="12" spans="1:11" x14ac:dyDescent="0.25">
      <c r="A12" s="301" t="s">
        <v>222</v>
      </c>
      <c r="B12" s="301" t="s">
        <v>223</v>
      </c>
      <c r="C12" s="299">
        <f t="shared" si="0"/>
        <v>0</v>
      </c>
      <c r="D12" s="299"/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0</v>
      </c>
      <c r="D14" s="299"/>
      <c r="E14" s="299"/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0</v>
      </c>
      <c r="D15" s="299"/>
      <c r="E15" s="299"/>
      <c r="F15" s="299">
        <f t="shared" si="1"/>
        <v>0</v>
      </c>
      <c r="G15" s="299"/>
      <c r="H15" s="299"/>
      <c r="I15" s="299">
        <f t="shared" si="2"/>
        <v>0</v>
      </c>
      <c r="J15" s="299"/>
      <c r="K15" s="299"/>
    </row>
    <row r="16" spans="1:11" ht="31.9" customHeight="1" x14ac:dyDescent="0.25">
      <c r="A16" s="301" t="s">
        <v>228</v>
      </c>
      <c r="B16" s="301" t="s">
        <v>229</v>
      </c>
      <c r="C16" s="299">
        <f t="shared" si="0"/>
        <v>0</v>
      </c>
      <c r="D16" s="299"/>
      <c r="E16" s="299"/>
      <c r="F16" s="299">
        <f t="shared" si="1"/>
        <v>0</v>
      </c>
      <c r="G16" s="299"/>
      <c r="H16" s="299"/>
      <c r="I16" s="299">
        <f t="shared" si="2"/>
        <v>0</v>
      </c>
      <c r="J16" s="299"/>
      <c r="K16" s="299"/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0</v>
      </c>
      <c r="D18" s="299"/>
      <c r="E18" s="299"/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149999999999999" customHeight="1" x14ac:dyDescent="0.25">
      <c r="A19" s="302" t="s">
        <v>147</v>
      </c>
      <c r="B19" s="302" t="s">
        <v>146</v>
      </c>
      <c r="C19" s="299">
        <f t="shared" si="0"/>
        <v>0</v>
      </c>
      <c r="D19" s="299"/>
      <c r="E19" s="299"/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149999999999999" customHeight="1" x14ac:dyDescent="0.25">
      <c r="A20" s="302" t="s">
        <v>234</v>
      </c>
      <c r="B20" s="301" t="s">
        <v>235</v>
      </c>
      <c r="C20" s="299">
        <f t="shared" si="0"/>
        <v>0</v>
      </c>
      <c r="D20" s="299"/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43.9" customHeight="1" x14ac:dyDescent="0.25">
      <c r="A21" s="302"/>
      <c r="B21" s="303" t="s">
        <v>236</v>
      </c>
      <c r="C21" s="299">
        <f t="shared" si="0"/>
        <v>0</v>
      </c>
      <c r="D21" s="299"/>
      <c r="E21" s="299"/>
      <c r="F21" s="299">
        <f t="shared" si="1"/>
        <v>0</v>
      </c>
      <c r="G21" s="299"/>
      <c r="H21" s="299"/>
      <c r="I21" s="299">
        <f t="shared" si="2"/>
        <v>0</v>
      </c>
      <c r="J21" s="299"/>
      <c r="K21" s="299"/>
    </row>
    <row r="22" spans="1:11" x14ac:dyDescent="0.25">
      <c r="A22" s="301" t="s">
        <v>237</v>
      </c>
      <c r="B22" s="301" t="s">
        <v>238</v>
      </c>
      <c r="C22" s="299">
        <f t="shared" si="0"/>
        <v>0</v>
      </c>
      <c r="D22" s="299"/>
      <c r="E22" s="299"/>
      <c r="F22" s="299">
        <f t="shared" si="1"/>
        <v>0</v>
      </c>
      <c r="G22" s="299"/>
      <c r="H22" s="299"/>
      <c r="I22" s="299">
        <f t="shared" si="2"/>
        <v>0</v>
      </c>
      <c r="J22" s="299"/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0</v>
      </c>
      <c r="D23" s="299">
        <f t="shared" ref="D23:E23" si="3">D24+D25+D26</f>
        <v>0</v>
      </c>
      <c r="E23" s="299">
        <f t="shared" si="3"/>
        <v>0</v>
      </c>
      <c r="F23" s="299">
        <f t="shared" si="1"/>
        <v>0</v>
      </c>
      <c r="G23" s="299">
        <f t="shared" ref="G23:K23" si="4">G24+G25+G26</f>
        <v>0</v>
      </c>
      <c r="H23" s="299">
        <f t="shared" si="4"/>
        <v>0</v>
      </c>
      <c r="I23" s="299">
        <f t="shared" si="2"/>
        <v>0</v>
      </c>
      <c r="J23" s="299">
        <f t="shared" si="4"/>
        <v>0</v>
      </c>
      <c r="K23" s="299">
        <f t="shared" si="4"/>
        <v>0</v>
      </c>
    </row>
    <row r="24" spans="1:11" x14ac:dyDescent="0.25">
      <c r="A24" s="643"/>
      <c r="B24" s="304" t="s">
        <v>241</v>
      </c>
      <c r="C24" s="299">
        <f t="shared" si="0"/>
        <v>0</v>
      </c>
      <c r="D24" s="299"/>
      <c r="E24" s="299"/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83.45" customHeight="1" x14ac:dyDescent="0.25">
      <c r="A25" s="643"/>
      <c r="B25" s="304" t="s">
        <v>242</v>
      </c>
      <c r="C25" s="299">
        <f t="shared" si="0"/>
        <v>0</v>
      </c>
      <c r="D25" s="299"/>
      <c r="E25" s="299"/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8.75" x14ac:dyDescent="0.25">
      <c r="A26" s="644"/>
      <c r="B26" s="304" t="s">
        <v>243</v>
      </c>
      <c r="C26" s="299">
        <f t="shared" si="0"/>
        <v>0</v>
      </c>
      <c r="D26" s="299"/>
      <c r="E26" s="299"/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x14ac:dyDescent="0.25">
      <c r="A27" s="645" t="s">
        <v>244</v>
      </c>
      <c r="B27" s="301" t="s">
        <v>245</v>
      </c>
      <c r="C27" s="299">
        <f t="shared" si="0"/>
        <v>0</v>
      </c>
      <c r="D27" s="299"/>
      <c r="E27" s="299"/>
      <c r="F27" s="299">
        <f t="shared" si="1"/>
        <v>0</v>
      </c>
      <c r="G27" s="299"/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f t="shared" si="0"/>
        <v>0</v>
      </c>
      <c r="D28" s="299"/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0</v>
      </c>
      <c r="D29" s="299"/>
      <c r="E29" s="299"/>
      <c r="F29" s="299">
        <f t="shared" si="1"/>
        <v>0</v>
      </c>
      <c r="G29" s="299"/>
      <c r="H29" s="299"/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0</v>
      </c>
      <c r="D30" s="299"/>
      <c r="E30" s="299"/>
      <c r="F30" s="299">
        <f t="shared" si="1"/>
        <v>0</v>
      </c>
      <c r="G30" s="299"/>
      <c r="H30" s="299"/>
      <c r="I30" s="299">
        <f t="shared" si="2"/>
        <v>0</v>
      </c>
      <c r="J30" s="299"/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0</v>
      </c>
      <c r="D31" s="299"/>
      <c r="E31" s="299"/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149999999999999" customHeight="1" x14ac:dyDescent="0.25">
      <c r="A32" s="301" t="s">
        <v>252</v>
      </c>
      <c r="B32" s="301" t="s">
        <v>253</v>
      </c>
      <c r="C32" s="299">
        <f t="shared" si="0"/>
        <v>0</v>
      </c>
      <c r="D32" s="299"/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0</v>
      </c>
      <c r="D33" s="299"/>
      <c r="E33" s="299"/>
      <c r="F33" s="299">
        <f t="shared" si="1"/>
        <v>0</v>
      </c>
      <c r="G33" s="299"/>
      <c r="H33" s="299"/>
      <c r="I33" s="299">
        <f t="shared" si="2"/>
        <v>0</v>
      </c>
      <c r="J33" s="299"/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0</v>
      </c>
      <c r="D34" s="299"/>
      <c r="E34" s="299"/>
      <c r="F34" s="299">
        <f t="shared" si="1"/>
        <v>0</v>
      </c>
      <c r="G34" s="299"/>
      <c r="H34" s="299"/>
      <c r="I34" s="299">
        <f t="shared" si="2"/>
        <v>0</v>
      </c>
      <c r="J34" s="299"/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0</v>
      </c>
      <c r="D35" s="299"/>
      <c r="E35" s="299"/>
      <c r="F35" s="299">
        <f t="shared" si="1"/>
        <v>0</v>
      </c>
      <c r="G35" s="299"/>
      <c r="H35" s="299"/>
      <c r="I35" s="299">
        <f t="shared" si="2"/>
        <v>0</v>
      </c>
      <c r="J35" s="299"/>
      <c r="K35" s="299"/>
    </row>
    <row r="36" spans="1:11" x14ac:dyDescent="0.25">
      <c r="A36" s="301" t="s">
        <v>257</v>
      </c>
      <c r="B36" s="301" t="s">
        <v>258</v>
      </c>
      <c r="C36" s="299">
        <f t="shared" si="0"/>
        <v>0</v>
      </c>
      <c r="D36" s="308"/>
      <c r="E36" s="299"/>
      <c r="F36" s="299">
        <f t="shared" si="1"/>
        <v>0</v>
      </c>
      <c r="G36" s="299"/>
      <c r="H36" s="299"/>
      <c r="I36" s="299">
        <f t="shared" si="2"/>
        <v>0</v>
      </c>
      <c r="J36" s="299"/>
      <c r="K36" s="299"/>
    </row>
    <row r="37" spans="1:11" x14ac:dyDescent="0.25">
      <c r="A37" s="301" t="s">
        <v>259</v>
      </c>
      <c r="B37" s="301" t="s">
        <v>260</v>
      </c>
      <c r="C37" s="299">
        <f t="shared" si="0"/>
        <v>0</v>
      </c>
      <c r="D37" s="299"/>
      <c r="E37" s="299"/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0</v>
      </c>
      <c r="D38" s="299"/>
      <c r="E38" s="299"/>
      <c r="F38" s="299">
        <f t="shared" si="1"/>
        <v>0</v>
      </c>
      <c r="G38" s="299"/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0</v>
      </c>
      <c r="D39" s="299"/>
      <c r="E39" s="299"/>
      <c r="F39" s="299">
        <f t="shared" si="1"/>
        <v>0</v>
      </c>
      <c r="G39" s="299"/>
      <c r="H39" s="299"/>
      <c r="I39" s="299">
        <f t="shared" si="2"/>
        <v>0</v>
      </c>
      <c r="J39" s="299"/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0</v>
      </c>
      <c r="D40" s="299"/>
      <c r="E40" s="299"/>
      <c r="F40" s="299">
        <f t="shared" si="1"/>
        <v>0</v>
      </c>
      <c r="G40" s="299"/>
      <c r="H40" s="299"/>
      <c r="I40" s="299">
        <f t="shared" si="2"/>
        <v>0</v>
      </c>
      <c r="J40" s="299"/>
      <c r="K40" s="299"/>
    </row>
    <row r="41" spans="1:11" x14ac:dyDescent="0.25">
      <c r="A41" s="627"/>
      <c r="B41" s="301" t="s">
        <v>267</v>
      </c>
      <c r="C41" s="299">
        <f t="shared" si="0"/>
        <v>0</v>
      </c>
      <c r="D41" s="299"/>
      <c r="E41" s="299"/>
      <c r="F41" s="299">
        <f t="shared" si="1"/>
        <v>0</v>
      </c>
      <c r="G41" s="299"/>
      <c r="H41" s="299"/>
      <c r="I41" s="299">
        <f t="shared" si="2"/>
        <v>0</v>
      </c>
      <c r="J41" s="299"/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0</v>
      </c>
      <c r="D42" s="309"/>
      <c r="E42" s="299"/>
      <c r="F42" s="299">
        <f t="shared" si="1"/>
        <v>0</v>
      </c>
      <c r="G42" s="309"/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0</v>
      </c>
      <c r="D43" s="299"/>
      <c r="E43" s="299"/>
      <c r="F43" s="299">
        <f t="shared" si="1"/>
        <v>0</v>
      </c>
      <c r="G43" s="299"/>
      <c r="H43" s="299"/>
      <c r="I43" s="299">
        <f t="shared" si="2"/>
        <v>0</v>
      </c>
      <c r="J43" s="299"/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0</v>
      </c>
      <c r="D44" s="299"/>
      <c r="E44" s="299"/>
      <c r="F44" s="299">
        <f t="shared" si="1"/>
        <v>0</v>
      </c>
      <c r="G44" s="299"/>
      <c r="H44" s="299"/>
      <c r="I44" s="299">
        <f t="shared" si="2"/>
        <v>0</v>
      </c>
      <c r="J44" s="299"/>
      <c r="K44" s="299"/>
    </row>
    <row r="45" spans="1:11" ht="18" customHeight="1" x14ac:dyDescent="0.25">
      <c r="A45" s="627"/>
      <c r="B45" s="301" t="s">
        <v>274</v>
      </c>
      <c r="C45" s="299">
        <f t="shared" si="0"/>
        <v>0</v>
      </c>
      <c r="D45" s="299"/>
      <c r="E45" s="299"/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0</v>
      </c>
      <c r="D46" s="299"/>
      <c r="E46" s="299"/>
      <c r="F46" s="299">
        <f t="shared" si="1"/>
        <v>0</v>
      </c>
      <c r="G46" s="299"/>
      <c r="H46" s="299"/>
      <c r="I46" s="299">
        <f t="shared" si="2"/>
        <v>0</v>
      </c>
      <c r="J46" s="299"/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0</v>
      </c>
      <c r="D47" s="299"/>
      <c r="E47" s="299"/>
      <c r="F47" s="299">
        <f t="shared" si="1"/>
        <v>0</v>
      </c>
      <c r="G47" s="299"/>
      <c r="H47" s="299"/>
      <c r="I47" s="299">
        <f t="shared" si="2"/>
        <v>0</v>
      </c>
      <c r="J47" s="299"/>
      <c r="K47" s="299"/>
    </row>
    <row r="48" spans="1:11" ht="19.899999999999999" customHeight="1" x14ac:dyDescent="0.25">
      <c r="A48" s="301" t="s">
        <v>278</v>
      </c>
      <c r="B48" s="301" t="s">
        <v>279</v>
      </c>
      <c r="C48" s="299">
        <f t="shared" si="0"/>
        <v>0</v>
      </c>
      <c r="D48" s="299"/>
      <c r="E48" s="299"/>
      <c r="F48" s="299">
        <f t="shared" si="1"/>
        <v>0</v>
      </c>
      <c r="G48" s="299"/>
      <c r="H48" s="299"/>
      <c r="I48" s="299">
        <f t="shared" si="2"/>
        <v>0</v>
      </c>
      <c r="J48" s="299"/>
      <c r="K48" s="299"/>
    </row>
    <row r="49" spans="1:12" ht="19.899999999999999" customHeight="1" x14ac:dyDescent="0.25">
      <c r="A49" s="301" t="s">
        <v>280</v>
      </c>
      <c r="B49" s="301" t="s">
        <v>281</v>
      </c>
      <c r="C49" s="299">
        <f t="shared" si="0"/>
        <v>0</v>
      </c>
      <c r="D49" s="299"/>
      <c r="E49" s="299"/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2" x14ac:dyDescent="0.25">
      <c r="A50" s="301" t="s">
        <v>282</v>
      </c>
      <c r="B50" s="301" t="s">
        <v>283</v>
      </c>
      <c r="C50" s="299">
        <f t="shared" si="0"/>
        <v>0</v>
      </c>
      <c r="D50" s="299"/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2" ht="31.5" x14ac:dyDescent="0.25">
      <c r="A51" s="311" t="s">
        <v>70</v>
      </c>
      <c r="B51" s="312"/>
      <c r="C51" s="271">
        <f t="shared" si="0"/>
        <v>0</v>
      </c>
      <c r="D51" s="273">
        <f>SUM(D6:D23)+SUM(D27:D50)</f>
        <v>0</v>
      </c>
      <c r="E51" s="273">
        <f>SUM(E6:E23)+SUM(E27:E50)</f>
        <v>0</v>
      </c>
      <c r="F51" s="271">
        <f t="shared" si="1"/>
        <v>0</v>
      </c>
      <c r="G51" s="273">
        <f>SUM(G6:G23)+SUM(G27:G50)</f>
        <v>0</v>
      </c>
      <c r="H51" s="273">
        <f>SUM(H6:H23)+SUM(H27:H50)</f>
        <v>0</v>
      </c>
      <c r="I51" s="271">
        <f t="shared" si="2"/>
        <v>0</v>
      </c>
      <c r="J51" s="273">
        <f>SUM(J6:J23)+SUM(J27:J50)</f>
        <v>0</v>
      </c>
      <c r="K51" s="273">
        <f>SUM(K6:K23)+SUM(K27:K50)</f>
        <v>0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1">
    <mergeCell ref="A23:A26"/>
    <mergeCell ref="A27:A29"/>
    <mergeCell ref="A40:A41"/>
    <mergeCell ref="A44:A45"/>
    <mergeCell ref="B1:K1"/>
    <mergeCell ref="A3:A5"/>
    <mergeCell ref="B3:B5"/>
    <mergeCell ref="C3:E4"/>
    <mergeCell ref="F3:K3"/>
    <mergeCell ref="F4:H4"/>
    <mergeCell ref="I4:K4"/>
  </mergeCells>
  <pageMargins left="0.7" right="0.7" top="0.75" bottom="0.75" header="0.3" footer="0.3"/>
  <pageSetup paperSize="9" scale="58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A1:Q39"/>
  <sheetViews>
    <sheetView view="pageBreakPreview" topLeftCell="A10" zoomScale="60" zoomScaleNormal="69" workbookViewId="0">
      <selection activeCell="M22" sqref="M1:O1048576"/>
    </sheetView>
  </sheetViews>
  <sheetFormatPr defaultRowHeight="15" x14ac:dyDescent="0.25"/>
  <cols>
    <col min="1" max="1" width="33.28515625" style="186" customWidth="1"/>
    <col min="2" max="2" width="35.7109375" style="186" customWidth="1"/>
    <col min="3" max="5" width="9.140625" style="186"/>
    <col min="6" max="7" width="9.28515625" style="3" customWidth="1"/>
    <col min="8" max="8" width="11.5703125" style="3" customWidth="1"/>
    <col min="9" max="11" width="9.28515625" style="3" customWidth="1"/>
    <col min="12" max="14" width="9.140625" style="186"/>
    <col min="15" max="15" width="13.140625" style="186" customWidth="1"/>
    <col min="16" max="17" width="8.85546875" style="186" customWidth="1"/>
    <col min="18" max="247" width="9.140625" style="186"/>
    <col min="248" max="248" width="37.28515625" style="186" customWidth="1"/>
    <col min="249" max="251" width="9.140625" style="186"/>
    <col min="252" max="257" width="9.28515625" style="186" customWidth="1"/>
    <col min="258" max="503" width="9.140625" style="186"/>
    <col min="504" max="504" width="37.28515625" style="186" customWidth="1"/>
    <col min="505" max="507" width="9.140625" style="186"/>
    <col min="508" max="513" width="9.28515625" style="186" customWidth="1"/>
    <col min="514" max="759" width="9.140625" style="186"/>
    <col min="760" max="760" width="37.28515625" style="186" customWidth="1"/>
    <col min="761" max="763" width="9.140625" style="186"/>
    <col min="764" max="769" width="9.28515625" style="186" customWidth="1"/>
    <col min="770" max="1015" width="9.140625" style="186"/>
    <col min="1016" max="1016" width="37.28515625" style="186" customWidth="1"/>
    <col min="1017" max="1019" width="9.140625" style="186"/>
    <col min="1020" max="1025" width="9.28515625" style="186" customWidth="1"/>
    <col min="1026" max="1271" width="9.140625" style="186"/>
    <col min="1272" max="1272" width="37.28515625" style="186" customWidth="1"/>
    <col min="1273" max="1275" width="9.140625" style="186"/>
    <col min="1276" max="1281" width="9.28515625" style="186" customWidth="1"/>
    <col min="1282" max="1527" width="9.140625" style="186"/>
    <col min="1528" max="1528" width="37.28515625" style="186" customWidth="1"/>
    <col min="1529" max="1531" width="9.140625" style="186"/>
    <col min="1532" max="1537" width="9.28515625" style="186" customWidth="1"/>
    <col min="1538" max="1783" width="9.140625" style="186"/>
    <col min="1784" max="1784" width="37.28515625" style="186" customWidth="1"/>
    <col min="1785" max="1787" width="9.140625" style="186"/>
    <col min="1788" max="1793" width="9.28515625" style="186" customWidth="1"/>
    <col min="1794" max="2039" width="9.140625" style="186"/>
    <col min="2040" max="2040" width="37.28515625" style="186" customWidth="1"/>
    <col min="2041" max="2043" width="9.140625" style="186"/>
    <col min="2044" max="2049" width="9.28515625" style="186" customWidth="1"/>
    <col min="2050" max="2295" width="9.140625" style="186"/>
    <col min="2296" max="2296" width="37.28515625" style="186" customWidth="1"/>
    <col min="2297" max="2299" width="9.140625" style="186"/>
    <col min="2300" max="2305" width="9.28515625" style="186" customWidth="1"/>
    <col min="2306" max="2551" width="9.140625" style="186"/>
    <col min="2552" max="2552" width="37.28515625" style="186" customWidth="1"/>
    <col min="2553" max="2555" width="9.140625" style="186"/>
    <col min="2556" max="2561" width="9.28515625" style="186" customWidth="1"/>
    <col min="2562" max="2807" width="9.140625" style="186"/>
    <col min="2808" max="2808" width="37.28515625" style="186" customWidth="1"/>
    <col min="2809" max="2811" width="9.140625" style="186"/>
    <col min="2812" max="2817" width="9.28515625" style="186" customWidth="1"/>
    <col min="2818" max="3063" width="9.140625" style="186"/>
    <col min="3064" max="3064" width="37.28515625" style="186" customWidth="1"/>
    <col min="3065" max="3067" width="9.140625" style="186"/>
    <col min="3068" max="3073" width="9.28515625" style="186" customWidth="1"/>
    <col min="3074" max="3319" width="9.140625" style="186"/>
    <col min="3320" max="3320" width="37.28515625" style="186" customWidth="1"/>
    <col min="3321" max="3323" width="9.140625" style="186"/>
    <col min="3324" max="3329" width="9.28515625" style="186" customWidth="1"/>
    <col min="3330" max="3575" width="9.140625" style="186"/>
    <col min="3576" max="3576" width="37.28515625" style="186" customWidth="1"/>
    <col min="3577" max="3579" width="9.140625" style="186"/>
    <col min="3580" max="3585" width="9.28515625" style="186" customWidth="1"/>
    <col min="3586" max="3831" width="9.140625" style="186"/>
    <col min="3832" max="3832" width="37.28515625" style="186" customWidth="1"/>
    <col min="3833" max="3835" width="9.140625" style="186"/>
    <col min="3836" max="3841" width="9.28515625" style="186" customWidth="1"/>
    <col min="3842" max="4087" width="9.140625" style="186"/>
    <col min="4088" max="4088" width="37.28515625" style="186" customWidth="1"/>
    <col min="4089" max="4091" width="9.140625" style="186"/>
    <col min="4092" max="4097" width="9.28515625" style="186" customWidth="1"/>
    <col min="4098" max="4343" width="9.140625" style="186"/>
    <col min="4344" max="4344" width="37.28515625" style="186" customWidth="1"/>
    <col min="4345" max="4347" width="9.140625" style="186"/>
    <col min="4348" max="4353" width="9.28515625" style="186" customWidth="1"/>
    <col min="4354" max="4599" width="9.140625" style="186"/>
    <col min="4600" max="4600" width="37.28515625" style="186" customWidth="1"/>
    <col min="4601" max="4603" width="9.140625" style="186"/>
    <col min="4604" max="4609" width="9.28515625" style="186" customWidth="1"/>
    <col min="4610" max="4855" width="9.140625" style="186"/>
    <col min="4856" max="4856" width="37.28515625" style="186" customWidth="1"/>
    <col min="4857" max="4859" width="9.140625" style="186"/>
    <col min="4860" max="4865" width="9.28515625" style="186" customWidth="1"/>
    <col min="4866" max="5111" width="9.140625" style="186"/>
    <col min="5112" max="5112" width="37.28515625" style="186" customWidth="1"/>
    <col min="5113" max="5115" width="9.140625" style="186"/>
    <col min="5116" max="5121" width="9.28515625" style="186" customWidth="1"/>
    <col min="5122" max="5367" width="9.140625" style="186"/>
    <col min="5368" max="5368" width="37.28515625" style="186" customWidth="1"/>
    <col min="5369" max="5371" width="9.140625" style="186"/>
    <col min="5372" max="5377" width="9.28515625" style="186" customWidth="1"/>
    <col min="5378" max="5623" width="9.140625" style="186"/>
    <col min="5624" max="5624" width="37.28515625" style="186" customWidth="1"/>
    <col min="5625" max="5627" width="9.140625" style="186"/>
    <col min="5628" max="5633" width="9.28515625" style="186" customWidth="1"/>
    <col min="5634" max="5879" width="9.140625" style="186"/>
    <col min="5880" max="5880" width="37.28515625" style="186" customWidth="1"/>
    <col min="5881" max="5883" width="9.140625" style="186"/>
    <col min="5884" max="5889" width="9.28515625" style="186" customWidth="1"/>
    <col min="5890" max="6135" width="9.140625" style="186"/>
    <col min="6136" max="6136" width="37.28515625" style="186" customWidth="1"/>
    <col min="6137" max="6139" width="9.140625" style="186"/>
    <col min="6140" max="6145" width="9.28515625" style="186" customWidth="1"/>
    <col min="6146" max="6391" width="9.140625" style="186"/>
    <col min="6392" max="6392" width="37.28515625" style="186" customWidth="1"/>
    <col min="6393" max="6395" width="9.140625" style="186"/>
    <col min="6396" max="6401" width="9.28515625" style="186" customWidth="1"/>
    <col min="6402" max="6647" width="9.140625" style="186"/>
    <col min="6648" max="6648" width="37.28515625" style="186" customWidth="1"/>
    <col min="6649" max="6651" width="9.140625" style="186"/>
    <col min="6652" max="6657" width="9.28515625" style="186" customWidth="1"/>
    <col min="6658" max="6903" width="9.140625" style="186"/>
    <col min="6904" max="6904" width="37.28515625" style="186" customWidth="1"/>
    <col min="6905" max="6907" width="9.140625" style="186"/>
    <col min="6908" max="6913" width="9.28515625" style="186" customWidth="1"/>
    <col min="6914" max="7159" width="9.140625" style="186"/>
    <col min="7160" max="7160" width="37.28515625" style="186" customWidth="1"/>
    <col min="7161" max="7163" width="9.140625" style="186"/>
    <col min="7164" max="7169" width="9.28515625" style="186" customWidth="1"/>
    <col min="7170" max="7415" width="9.140625" style="186"/>
    <col min="7416" max="7416" width="37.28515625" style="186" customWidth="1"/>
    <col min="7417" max="7419" width="9.140625" style="186"/>
    <col min="7420" max="7425" width="9.28515625" style="186" customWidth="1"/>
    <col min="7426" max="7671" width="9.140625" style="186"/>
    <col min="7672" max="7672" width="37.28515625" style="186" customWidth="1"/>
    <col min="7673" max="7675" width="9.140625" style="186"/>
    <col min="7676" max="7681" width="9.28515625" style="186" customWidth="1"/>
    <col min="7682" max="7927" width="9.140625" style="186"/>
    <col min="7928" max="7928" width="37.28515625" style="186" customWidth="1"/>
    <col min="7929" max="7931" width="9.140625" style="186"/>
    <col min="7932" max="7937" width="9.28515625" style="186" customWidth="1"/>
    <col min="7938" max="8183" width="9.140625" style="186"/>
    <col min="8184" max="8184" width="37.28515625" style="186" customWidth="1"/>
    <col min="8185" max="8187" width="9.140625" style="186"/>
    <col min="8188" max="8193" width="9.28515625" style="186" customWidth="1"/>
    <col min="8194" max="8439" width="9.140625" style="186"/>
    <col min="8440" max="8440" width="37.28515625" style="186" customWidth="1"/>
    <col min="8441" max="8443" width="9.140625" style="186"/>
    <col min="8444" max="8449" width="9.28515625" style="186" customWidth="1"/>
    <col min="8450" max="8695" width="9.140625" style="186"/>
    <col min="8696" max="8696" width="37.28515625" style="186" customWidth="1"/>
    <col min="8697" max="8699" width="9.140625" style="186"/>
    <col min="8700" max="8705" width="9.28515625" style="186" customWidth="1"/>
    <col min="8706" max="8951" width="9.140625" style="186"/>
    <col min="8952" max="8952" width="37.28515625" style="186" customWidth="1"/>
    <col min="8953" max="8955" width="9.140625" style="186"/>
    <col min="8956" max="8961" width="9.28515625" style="186" customWidth="1"/>
    <col min="8962" max="9207" width="9.140625" style="186"/>
    <col min="9208" max="9208" width="37.28515625" style="186" customWidth="1"/>
    <col min="9209" max="9211" width="9.140625" style="186"/>
    <col min="9212" max="9217" width="9.28515625" style="186" customWidth="1"/>
    <col min="9218" max="9463" width="9.140625" style="186"/>
    <col min="9464" max="9464" width="37.28515625" style="186" customWidth="1"/>
    <col min="9465" max="9467" width="9.140625" style="186"/>
    <col min="9468" max="9473" width="9.28515625" style="186" customWidth="1"/>
    <col min="9474" max="9719" width="9.140625" style="186"/>
    <col min="9720" max="9720" width="37.28515625" style="186" customWidth="1"/>
    <col min="9721" max="9723" width="9.140625" style="186"/>
    <col min="9724" max="9729" width="9.28515625" style="186" customWidth="1"/>
    <col min="9730" max="9975" width="9.140625" style="186"/>
    <col min="9976" max="9976" width="37.28515625" style="186" customWidth="1"/>
    <col min="9977" max="9979" width="9.140625" style="186"/>
    <col min="9980" max="9985" width="9.28515625" style="186" customWidth="1"/>
    <col min="9986" max="10231" width="9.140625" style="186"/>
    <col min="10232" max="10232" width="37.28515625" style="186" customWidth="1"/>
    <col min="10233" max="10235" width="9.140625" style="186"/>
    <col min="10236" max="10241" width="9.28515625" style="186" customWidth="1"/>
    <col min="10242" max="10487" width="9.140625" style="186"/>
    <col min="10488" max="10488" width="37.28515625" style="186" customWidth="1"/>
    <col min="10489" max="10491" width="9.140625" style="186"/>
    <col min="10492" max="10497" width="9.28515625" style="186" customWidth="1"/>
    <col min="10498" max="10743" width="9.140625" style="186"/>
    <col min="10744" max="10744" width="37.28515625" style="186" customWidth="1"/>
    <col min="10745" max="10747" width="9.140625" style="186"/>
    <col min="10748" max="10753" width="9.28515625" style="186" customWidth="1"/>
    <col min="10754" max="10999" width="9.140625" style="186"/>
    <col min="11000" max="11000" width="37.28515625" style="186" customWidth="1"/>
    <col min="11001" max="11003" width="9.140625" style="186"/>
    <col min="11004" max="11009" width="9.28515625" style="186" customWidth="1"/>
    <col min="11010" max="11255" width="9.140625" style="186"/>
    <col min="11256" max="11256" width="37.28515625" style="186" customWidth="1"/>
    <col min="11257" max="11259" width="9.140625" style="186"/>
    <col min="11260" max="11265" width="9.28515625" style="186" customWidth="1"/>
    <col min="11266" max="11511" width="9.140625" style="186"/>
    <col min="11512" max="11512" width="37.28515625" style="186" customWidth="1"/>
    <col min="11513" max="11515" width="9.140625" style="186"/>
    <col min="11516" max="11521" width="9.28515625" style="186" customWidth="1"/>
    <col min="11522" max="11767" width="9.140625" style="186"/>
    <col min="11768" max="11768" width="37.28515625" style="186" customWidth="1"/>
    <col min="11769" max="11771" width="9.140625" style="186"/>
    <col min="11772" max="11777" width="9.28515625" style="186" customWidth="1"/>
    <col min="11778" max="12023" width="9.140625" style="186"/>
    <col min="12024" max="12024" width="37.28515625" style="186" customWidth="1"/>
    <col min="12025" max="12027" width="9.140625" style="186"/>
    <col min="12028" max="12033" width="9.28515625" style="186" customWidth="1"/>
    <col min="12034" max="12279" width="9.140625" style="186"/>
    <col min="12280" max="12280" width="37.28515625" style="186" customWidth="1"/>
    <col min="12281" max="12283" width="9.140625" style="186"/>
    <col min="12284" max="12289" width="9.28515625" style="186" customWidth="1"/>
    <col min="12290" max="12535" width="9.140625" style="186"/>
    <col min="12536" max="12536" width="37.28515625" style="186" customWidth="1"/>
    <col min="12537" max="12539" width="9.140625" style="186"/>
    <col min="12540" max="12545" width="9.28515625" style="186" customWidth="1"/>
    <col min="12546" max="12791" width="9.140625" style="186"/>
    <col min="12792" max="12792" width="37.28515625" style="186" customWidth="1"/>
    <col min="12793" max="12795" width="9.140625" style="186"/>
    <col min="12796" max="12801" width="9.28515625" style="186" customWidth="1"/>
    <col min="12802" max="13047" width="9.140625" style="186"/>
    <col min="13048" max="13048" width="37.28515625" style="186" customWidth="1"/>
    <col min="13049" max="13051" width="9.140625" style="186"/>
    <col min="13052" max="13057" width="9.28515625" style="186" customWidth="1"/>
    <col min="13058" max="13303" width="9.140625" style="186"/>
    <col min="13304" max="13304" width="37.28515625" style="186" customWidth="1"/>
    <col min="13305" max="13307" width="9.140625" style="186"/>
    <col min="13308" max="13313" width="9.28515625" style="186" customWidth="1"/>
    <col min="13314" max="13559" width="9.140625" style="186"/>
    <col min="13560" max="13560" width="37.28515625" style="186" customWidth="1"/>
    <col min="13561" max="13563" width="9.140625" style="186"/>
    <col min="13564" max="13569" width="9.28515625" style="186" customWidth="1"/>
    <col min="13570" max="13815" width="9.140625" style="186"/>
    <col min="13816" max="13816" width="37.28515625" style="186" customWidth="1"/>
    <col min="13817" max="13819" width="9.140625" style="186"/>
    <col min="13820" max="13825" width="9.28515625" style="186" customWidth="1"/>
    <col min="13826" max="14071" width="9.140625" style="186"/>
    <col min="14072" max="14072" width="37.28515625" style="186" customWidth="1"/>
    <col min="14073" max="14075" width="9.140625" style="186"/>
    <col min="14076" max="14081" width="9.28515625" style="186" customWidth="1"/>
    <col min="14082" max="14327" width="9.140625" style="186"/>
    <col min="14328" max="14328" width="37.28515625" style="186" customWidth="1"/>
    <col min="14329" max="14331" width="9.140625" style="186"/>
    <col min="14332" max="14337" width="9.28515625" style="186" customWidth="1"/>
    <col min="14338" max="14583" width="9.140625" style="186"/>
    <col min="14584" max="14584" width="37.28515625" style="186" customWidth="1"/>
    <col min="14585" max="14587" width="9.140625" style="186"/>
    <col min="14588" max="14593" width="9.28515625" style="186" customWidth="1"/>
    <col min="14594" max="14839" width="9.140625" style="186"/>
    <col min="14840" max="14840" width="37.28515625" style="186" customWidth="1"/>
    <col min="14841" max="14843" width="9.140625" style="186"/>
    <col min="14844" max="14849" width="9.28515625" style="186" customWidth="1"/>
    <col min="14850" max="15095" width="9.140625" style="186"/>
    <col min="15096" max="15096" width="37.28515625" style="186" customWidth="1"/>
    <col min="15097" max="15099" width="9.140625" style="186"/>
    <col min="15100" max="15105" width="9.28515625" style="186" customWidth="1"/>
    <col min="15106" max="15351" width="9.140625" style="186"/>
    <col min="15352" max="15352" width="37.28515625" style="186" customWidth="1"/>
    <col min="15353" max="15355" width="9.140625" style="186"/>
    <col min="15356" max="15361" width="9.28515625" style="186" customWidth="1"/>
    <col min="15362" max="15607" width="9.140625" style="186"/>
    <col min="15608" max="15608" width="37.28515625" style="186" customWidth="1"/>
    <col min="15609" max="15611" width="9.140625" style="186"/>
    <col min="15612" max="15617" width="9.28515625" style="186" customWidth="1"/>
    <col min="15618" max="15863" width="9.140625" style="186"/>
    <col min="15864" max="15864" width="37.28515625" style="186" customWidth="1"/>
    <col min="15865" max="15867" width="9.140625" style="186"/>
    <col min="15868" max="15873" width="9.28515625" style="186" customWidth="1"/>
    <col min="15874" max="16119" width="9.140625" style="186"/>
    <col min="16120" max="16120" width="37.28515625" style="186" customWidth="1"/>
    <col min="16121" max="16123" width="9.140625" style="186"/>
    <col min="16124" max="16129" width="9.28515625" style="186" customWidth="1"/>
    <col min="16130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18.75" customHeight="1" thickBot="1" x14ac:dyDescent="0.3">
      <c r="A3" s="41" t="s">
        <v>182</v>
      </c>
      <c r="B3" s="35"/>
      <c r="F3" s="186"/>
      <c r="G3" s="186"/>
      <c r="H3" s="186"/>
      <c r="I3" s="186"/>
      <c r="J3" s="186"/>
      <c r="K3" s="186"/>
      <c r="M3" s="2"/>
      <c r="N3" s="2"/>
    </row>
    <row r="4" spans="1:17" ht="15.6" customHeight="1" x14ac:dyDescent="0.25">
      <c r="A4" s="720" t="s">
        <v>174</v>
      </c>
      <c r="B4" s="650" t="s">
        <v>173</v>
      </c>
      <c r="C4" s="652" t="s">
        <v>172</v>
      </c>
      <c r="D4" s="653"/>
      <c r="E4" s="719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721"/>
      <c r="B5" s="651"/>
      <c r="C5" s="646" t="s">
        <v>170</v>
      </c>
      <c r="D5" s="647"/>
      <c r="E5" s="655"/>
      <c r="F5" s="646" t="s">
        <v>169</v>
      </c>
      <c r="G5" s="647"/>
      <c r="H5" s="655"/>
      <c r="I5" s="646" t="s">
        <v>168</v>
      </c>
      <c r="J5" s="647"/>
      <c r="K5" s="655"/>
      <c r="L5" s="729" t="s">
        <v>167</v>
      </c>
      <c r="M5" s="729"/>
      <c r="N5" s="729"/>
      <c r="O5" s="646" t="s">
        <v>166</v>
      </c>
      <c r="P5" s="647"/>
      <c r="Q5" s="648"/>
    </row>
    <row r="6" spans="1:17" ht="22.9" customHeight="1" x14ac:dyDescent="0.25">
      <c r="A6" s="213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899999999999999" customHeight="1" x14ac:dyDescent="0.25">
      <c r="A7" s="209" t="s">
        <v>165</v>
      </c>
      <c r="B7" s="199" t="s">
        <v>164</v>
      </c>
      <c r="C7" s="223">
        <f t="shared" ref="C7:C38" si="0">D7+E7</f>
        <v>330</v>
      </c>
      <c r="D7" s="223">
        <v>330</v>
      </c>
      <c r="E7" s="223">
        <f>H7+K7+N7+Q7</f>
        <v>0</v>
      </c>
      <c r="F7" s="223">
        <f t="shared" ref="F7:F38" si="1">G7+H7</f>
        <v>0</v>
      </c>
      <c r="G7" s="223"/>
      <c r="H7" s="223"/>
      <c r="I7" s="223">
        <f t="shared" ref="I7:I38" si="2">J7+K7</f>
        <v>0</v>
      </c>
      <c r="J7" s="223"/>
      <c r="K7" s="223"/>
      <c r="L7" s="223">
        <f t="shared" ref="L7:L38" si="3">M7+N7</f>
        <v>330</v>
      </c>
      <c r="M7" s="223">
        <v>330</v>
      </c>
      <c r="N7" s="223"/>
      <c r="O7" s="223">
        <f t="shared" ref="O7:O38" si="4">P7+Q7</f>
        <v>0</v>
      </c>
      <c r="P7" s="223"/>
      <c r="Q7" s="222"/>
    </row>
    <row r="8" spans="1:17" ht="19.899999999999999" customHeight="1" x14ac:dyDescent="0.25">
      <c r="A8" s="209"/>
      <c r="B8" s="199" t="s">
        <v>163</v>
      </c>
      <c r="C8" s="223">
        <f t="shared" si="0"/>
        <v>0</v>
      </c>
      <c r="D8" s="223"/>
      <c r="E8" s="223"/>
      <c r="F8" s="223">
        <f t="shared" si="1"/>
        <v>0</v>
      </c>
      <c r="G8" s="223"/>
      <c r="H8" s="223"/>
      <c r="I8" s="223">
        <f t="shared" si="2"/>
        <v>0</v>
      </c>
      <c r="J8" s="223"/>
      <c r="K8" s="223"/>
      <c r="L8" s="223">
        <f t="shared" si="3"/>
        <v>0</v>
      </c>
      <c r="M8" s="223"/>
      <c r="N8" s="223"/>
      <c r="O8" s="223">
        <f t="shared" si="4"/>
        <v>0</v>
      </c>
      <c r="P8" s="223"/>
      <c r="Q8" s="222"/>
    </row>
    <row r="9" spans="1:17" ht="49.9" customHeight="1" x14ac:dyDescent="0.25">
      <c r="A9" s="208"/>
      <c r="B9" s="199" t="s">
        <v>162</v>
      </c>
      <c r="C9" s="223">
        <f t="shared" si="0"/>
        <v>0</v>
      </c>
      <c r="D9" s="223"/>
      <c r="E9" s="223"/>
      <c r="F9" s="223">
        <f t="shared" si="1"/>
        <v>0</v>
      </c>
      <c r="G9" s="223"/>
      <c r="H9" s="223"/>
      <c r="I9" s="223">
        <f t="shared" si="2"/>
        <v>0</v>
      </c>
      <c r="J9" s="223"/>
      <c r="K9" s="223"/>
      <c r="L9" s="223">
        <f t="shared" si="3"/>
        <v>0</v>
      </c>
      <c r="M9" s="223"/>
      <c r="N9" s="223"/>
      <c r="O9" s="223">
        <f t="shared" si="4"/>
        <v>0</v>
      </c>
      <c r="P9" s="223"/>
      <c r="Q9" s="222"/>
    </row>
    <row r="10" spans="1:17" ht="19.899999999999999" customHeight="1" x14ac:dyDescent="0.25">
      <c r="A10" s="200" t="s">
        <v>161</v>
      </c>
      <c r="B10" s="199" t="s">
        <v>160</v>
      </c>
      <c r="C10" s="223">
        <f t="shared" si="0"/>
        <v>0</v>
      </c>
      <c r="D10" s="223"/>
      <c r="E10" s="223"/>
      <c r="F10" s="223">
        <f t="shared" si="1"/>
        <v>0</v>
      </c>
      <c r="G10" s="223"/>
      <c r="H10" s="223"/>
      <c r="I10" s="223">
        <f t="shared" si="2"/>
        <v>0</v>
      </c>
      <c r="J10" s="223"/>
      <c r="K10" s="223"/>
      <c r="L10" s="223">
        <f t="shared" si="3"/>
        <v>0</v>
      </c>
      <c r="M10" s="223"/>
      <c r="N10" s="223"/>
      <c r="O10" s="223">
        <f t="shared" si="4"/>
        <v>0</v>
      </c>
      <c r="P10" s="223"/>
      <c r="Q10" s="222"/>
    </row>
    <row r="11" spans="1:17" ht="19.899999999999999" customHeight="1" x14ac:dyDescent="0.25">
      <c r="A11" s="200" t="s">
        <v>159</v>
      </c>
      <c r="B11" s="199" t="s">
        <v>158</v>
      </c>
      <c r="C11" s="223">
        <f t="shared" si="0"/>
        <v>0</v>
      </c>
      <c r="D11" s="223"/>
      <c r="E11" s="223"/>
      <c r="F11" s="223">
        <f t="shared" si="1"/>
        <v>0</v>
      </c>
      <c r="G11" s="223"/>
      <c r="H11" s="223"/>
      <c r="I11" s="223">
        <f t="shared" si="2"/>
        <v>0</v>
      </c>
      <c r="J11" s="223"/>
      <c r="K11" s="223"/>
      <c r="L11" s="223">
        <f t="shared" si="3"/>
        <v>0</v>
      </c>
      <c r="M11" s="223"/>
      <c r="N11" s="223"/>
      <c r="O11" s="223">
        <f t="shared" si="4"/>
        <v>0</v>
      </c>
      <c r="P11" s="223"/>
      <c r="Q11" s="222"/>
    </row>
    <row r="12" spans="1:17" ht="19.899999999999999" customHeight="1" x14ac:dyDescent="0.25">
      <c r="A12" s="200" t="s">
        <v>157</v>
      </c>
      <c r="B12" s="199" t="s">
        <v>156</v>
      </c>
      <c r="C12" s="223">
        <f t="shared" si="0"/>
        <v>0</v>
      </c>
      <c r="D12" s="223"/>
      <c r="E12" s="223"/>
      <c r="F12" s="223">
        <f t="shared" si="1"/>
        <v>0</v>
      </c>
      <c r="G12" s="223"/>
      <c r="H12" s="223"/>
      <c r="I12" s="223">
        <f t="shared" si="2"/>
        <v>0</v>
      </c>
      <c r="J12" s="223"/>
      <c r="K12" s="223"/>
      <c r="L12" s="223">
        <f t="shared" si="3"/>
        <v>0</v>
      </c>
      <c r="M12" s="223"/>
      <c r="N12" s="223"/>
      <c r="O12" s="223">
        <f t="shared" si="4"/>
        <v>0</v>
      </c>
      <c r="P12" s="223"/>
      <c r="Q12" s="222"/>
    </row>
    <row r="13" spans="1:17" ht="19.899999999999999" customHeight="1" x14ac:dyDescent="0.25">
      <c r="A13" s="203" t="s">
        <v>155</v>
      </c>
      <c r="B13" s="199" t="s">
        <v>154</v>
      </c>
      <c r="C13" s="223">
        <f t="shared" si="0"/>
        <v>0</v>
      </c>
      <c r="D13" s="223"/>
      <c r="E13" s="223"/>
      <c r="F13" s="223">
        <f t="shared" si="1"/>
        <v>0</v>
      </c>
      <c r="G13" s="223"/>
      <c r="H13" s="223"/>
      <c r="I13" s="223">
        <f t="shared" si="2"/>
        <v>0</v>
      </c>
      <c r="J13" s="223"/>
      <c r="K13" s="223"/>
      <c r="L13" s="223">
        <f t="shared" si="3"/>
        <v>0</v>
      </c>
      <c r="M13" s="223"/>
      <c r="N13" s="223"/>
      <c r="O13" s="223">
        <f t="shared" si="4"/>
        <v>0</v>
      </c>
      <c r="P13" s="223"/>
      <c r="Q13" s="222"/>
    </row>
    <row r="14" spans="1:17" ht="16.149999999999999" customHeight="1" x14ac:dyDescent="0.25">
      <c r="A14" s="200" t="s">
        <v>153</v>
      </c>
      <c r="B14" s="199" t="s">
        <v>152</v>
      </c>
      <c r="C14" s="223">
        <f t="shared" si="0"/>
        <v>0</v>
      </c>
      <c r="D14" s="223"/>
      <c r="E14" s="223"/>
      <c r="F14" s="223">
        <f t="shared" si="1"/>
        <v>0</v>
      </c>
      <c r="G14" s="223"/>
      <c r="H14" s="223"/>
      <c r="I14" s="223">
        <f t="shared" si="2"/>
        <v>0</v>
      </c>
      <c r="J14" s="223"/>
      <c r="K14" s="223"/>
      <c r="L14" s="223">
        <f t="shared" si="3"/>
        <v>0</v>
      </c>
      <c r="M14" s="223"/>
      <c r="N14" s="223"/>
      <c r="O14" s="223">
        <f t="shared" si="4"/>
        <v>0</v>
      </c>
      <c r="P14" s="223"/>
      <c r="Q14" s="222"/>
    </row>
    <row r="15" spans="1:17" ht="19.899999999999999" customHeight="1" x14ac:dyDescent="0.25">
      <c r="A15" s="200" t="s">
        <v>151</v>
      </c>
      <c r="B15" s="199" t="s">
        <v>150</v>
      </c>
      <c r="C15" s="223">
        <f t="shared" si="0"/>
        <v>0</v>
      </c>
      <c r="D15" s="223"/>
      <c r="E15" s="223"/>
      <c r="F15" s="223">
        <f t="shared" si="1"/>
        <v>0</v>
      </c>
      <c r="G15" s="223"/>
      <c r="H15" s="223"/>
      <c r="I15" s="223">
        <f t="shared" si="2"/>
        <v>0</v>
      </c>
      <c r="J15" s="223"/>
      <c r="K15" s="223"/>
      <c r="L15" s="223">
        <f t="shared" si="3"/>
        <v>0</v>
      </c>
      <c r="M15" s="223"/>
      <c r="N15" s="223"/>
      <c r="O15" s="223">
        <f t="shared" si="4"/>
        <v>0</v>
      </c>
      <c r="P15" s="223"/>
      <c r="Q15" s="222"/>
    </row>
    <row r="16" spans="1:17" ht="19.899999999999999" customHeight="1" x14ac:dyDescent="0.25">
      <c r="A16" s="200" t="s">
        <v>149</v>
      </c>
      <c r="B16" s="199" t="s">
        <v>148</v>
      </c>
      <c r="C16" s="223">
        <f t="shared" si="0"/>
        <v>0</v>
      </c>
      <c r="D16" s="223"/>
      <c r="E16" s="223"/>
      <c r="F16" s="223">
        <f t="shared" si="1"/>
        <v>0</v>
      </c>
      <c r="G16" s="223"/>
      <c r="H16" s="223"/>
      <c r="I16" s="223">
        <f t="shared" si="2"/>
        <v>0</v>
      </c>
      <c r="J16" s="223"/>
      <c r="K16" s="223"/>
      <c r="L16" s="223">
        <f t="shared" si="3"/>
        <v>0</v>
      </c>
      <c r="M16" s="223"/>
      <c r="N16" s="223"/>
      <c r="O16" s="223">
        <f t="shared" si="4"/>
        <v>0</v>
      </c>
      <c r="P16" s="223"/>
      <c r="Q16" s="222"/>
    </row>
    <row r="17" spans="1:17" ht="19.899999999999999" customHeight="1" x14ac:dyDescent="0.25">
      <c r="A17" s="200" t="s">
        <v>147</v>
      </c>
      <c r="B17" s="199" t="s">
        <v>146</v>
      </c>
      <c r="C17" s="223">
        <f t="shared" si="0"/>
        <v>0</v>
      </c>
      <c r="D17" s="223"/>
      <c r="E17" s="223"/>
      <c r="F17" s="223">
        <f t="shared" si="1"/>
        <v>0</v>
      </c>
      <c r="G17" s="223"/>
      <c r="H17" s="223"/>
      <c r="I17" s="223">
        <f t="shared" si="2"/>
        <v>0</v>
      </c>
      <c r="J17" s="223"/>
      <c r="K17" s="223"/>
      <c r="L17" s="223">
        <f t="shared" si="3"/>
        <v>0</v>
      </c>
      <c r="M17" s="223"/>
      <c r="N17" s="223"/>
      <c r="O17" s="223">
        <f t="shared" si="4"/>
        <v>0</v>
      </c>
      <c r="P17" s="223"/>
      <c r="Q17" s="222"/>
    </row>
    <row r="18" spans="1:17" ht="19.899999999999999" customHeight="1" x14ac:dyDescent="0.25">
      <c r="A18" s="200" t="s">
        <v>145</v>
      </c>
      <c r="B18" s="199" t="s">
        <v>144</v>
      </c>
      <c r="C18" s="223">
        <f t="shared" si="0"/>
        <v>0</v>
      </c>
      <c r="D18" s="223"/>
      <c r="E18" s="223"/>
      <c r="F18" s="223">
        <f t="shared" si="1"/>
        <v>0</v>
      </c>
      <c r="G18" s="223"/>
      <c r="H18" s="223"/>
      <c r="I18" s="223">
        <f t="shared" si="2"/>
        <v>0</v>
      </c>
      <c r="J18" s="223"/>
      <c r="K18" s="223"/>
      <c r="L18" s="223">
        <f t="shared" si="3"/>
        <v>0</v>
      </c>
      <c r="M18" s="223"/>
      <c r="N18" s="223"/>
      <c r="O18" s="223">
        <f t="shared" si="4"/>
        <v>0</v>
      </c>
      <c r="P18" s="223"/>
      <c r="Q18" s="222"/>
    </row>
    <row r="19" spans="1:17" ht="15.75" x14ac:dyDescent="0.25">
      <c r="A19" s="200" t="s">
        <v>143</v>
      </c>
      <c r="B19" s="199"/>
      <c r="C19" s="223">
        <f t="shared" si="0"/>
        <v>0</v>
      </c>
      <c r="D19" s="223">
        <f>J19+M19</f>
        <v>0</v>
      </c>
      <c r="E19" s="223">
        <f>K19+N19</f>
        <v>0</v>
      </c>
      <c r="F19" s="223">
        <f t="shared" si="1"/>
        <v>0</v>
      </c>
      <c r="G19" s="223">
        <f>SUM(G20:G22)</f>
        <v>0</v>
      </c>
      <c r="H19" s="223">
        <f>SUM(H20:H22)</f>
        <v>0</v>
      </c>
      <c r="I19" s="223">
        <f t="shared" si="2"/>
        <v>0</v>
      </c>
      <c r="J19" s="223">
        <f>SUM(J20:J22)</f>
        <v>0</v>
      </c>
      <c r="K19" s="223">
        <f>SUM(K20:K22)</f>
        <v>0</v>
      </c>
      <c r="L19" s="223">
        <f t="shared" si="3"/>
        <v>0</v>
      </c>
      <c r="M19" s="223">
        <f>SUM(M20:M22)</f>
        <v>0</v>
      </c>
      <c r="N19" s="223">
        <f>SUM(N20:N22)</f>
        <v>0</v>
      </c>
      <c r="O19" s="223">
        <f t="shared" si="4"/>
        <v>0</v>
      </c>
      <c r="P19" s="223">
        <f>SUM(P20:P22)</f>
        <v>0</v>
      </c>
      <c r="Q19" s="222">
        <f>SUM(Q20:Q22)</f>
        <v>0</v>
      </c>
    </row>
    <row r="20" spans="1:17" ht="19.899999999999999" customHeight="1" x14ac:dyDescent="0.25">
      <c r="A20" s="207" t="s">
        <v>142</v>
      </c>
      <c r="B20" s="206" t="s">
        <v>141</v>
      </c>
      <c r="C20" s="223">
        <f t="shared" si="0"/>
        <v>0</v>
      </c>
      <c r="D20" s="223"/>
      <c r="E20" s="223"/>
      <c r="F20" s="223">
        <f t="shared" si="1"/>
        <v>0</v>
      </c>
      <c r="G20" s="223"/>
      <c r="H20" s="223"/>
      <c r="I20" s="223">
        <f t="shared" si="2"/>
        <v>0</v>
      </c>
      <c r="J20" s="223"/>
      <c r="K20" s="223"/>
      <c r="L20" s="223">
        <f t="shared" si="3"/>
        <v>0</v>
      </c>
      <c r="M20" s="223"/>
      <c r="N20" s="223"/>
      <c r="O20" s="223">
        <f t="shared" si="4"/>
        <v>0</v>
      </c>
      <c r="P20" s="223"/>
      <c r="Q20" s="222"/>
    </row>
    <row r="21" spans="1:17" ht="29.45" customHeight="1" x14ac:dyDescent="0.25">
      <c r="A21" s="200"/>
      <c r="B21" s="204" t="s">
        <v>140</v>
      </c>
      <c r="C21" s="223">
        <f t="shared" si="0"/>
        <v>0</v>
      </c>
      <c r="D21" s="223"/>
      <c r="E21" s="223"/>
      <c r="F21" s="223">
        <f t="shared" si="1"/>
        <v>0</v>
      </c>
      <c r="G21" s="223"/>
      <c r="H21" s="223"/>
      <c r="I21" s="223">
        <f t="shared" si="2"/>
        <v>0</v>
      </c>
      <c r="J21" s="223"/>
      <c r="K21" s="223"/>
      <c r="L21" s="223">
        <f t="shared" si="3"/>
        <v>0</v>
      </c>
      <c r="M21" s="223"/>
      <c r="N21" s="223"/>
      <c r="O21" s="223">
        <f t="shared" si="4"/>
        <v>0</v>
      </c>
      <c r="P21" s="223"/>
      <c r="Q21" s="222"/>
    </row>
    <row r="22" spans="1:17" ht="32.450000000000003" customHeight="1" x14ac:dyDescent="0.25">
      <c r="A22" s="205"/>
      <c r="B22" s="204" t="s">
        <v>139</v>
      </c>
      <c r="C22" s="223">
        <f t="shared" si="0"/>
        <v>0</v>
      </c>
      <c r="D22" s="223"/>
      <c r="E22" s="223"/>
      <c r="F22" s="223">
        <f t="shared" si="1"/>
        <v>0</v>
      </c>
      <c r="G22" s="223"/>
      <c r="H22" s="223"/>
      <c r="I22" s="223">
        <f t="shared" si="2"/>
        <v>0</v>
      </c>
      <c r="J22" s="223"/>
      <c r="K22" s="223"/>
      <c r="L22" s="223">
        <f t="shared" si="3"/>
        <v>0</v>
      </c>
      <c r="M22" s="223"/>
      <c r="N22" s="223"/>
      <c r="O22" s="223">
        <f t="shared" si="4"/>
        <v>0</v>
      </c>
      <c r="P22" s="223"/>
      <c r="Q22" s="222"/>
    </row>
    <row r="23" spans="1:17" ht="15.75" x14ac:dyDescent="0.25">
      <c r="A23" s="200" t="s">
        <v>138</v>
      </c>
      <c r="B23" s="204" t="s">
        <v>137</v>
      </c>
      <c r="C23" s="223">
        <f t="shared" si="0"/>
        <v>770</v>
      </c>
      <c r="D23" s="223">
        <v>770</v>
      </c>
      <c r="E23" s="223">
        <f>H23+K23+N23+Q23</f>
        <v>0</v>
      </c>
      <c r="F23" s="223">
        <f t="shared" si="1"/>
        <v>0</v>
      </c>
      <c r="G23" s="223"/>
      <c r="H23" s="223"/>
      <c r="I23" s="223">
        <f t="shared" si="2"/>
        <v>0</v>
      </c>
      <c r="J23" s="223"/>
      <c r="K23" s="223"/>
      <c r="L23" s="223">
        <f t="shared" si="3"/>
        <v>0</v>
      </c>
      <c r="M23" s="223"/>
      <c r="N23" s="223"/>
      <c r="O23" s="223">
        <f t="shared" si="4"/>
        <v>770</v>
      </c>
      <c r="P23" s="223">
        <v>770</v>
      </c>
      <c r="Q23" s="222"/>
    </row>
    <row r="24" spans="1:17" ht="19.899999999999999" customHeight="1" x14ac:dyDescent="0.25">
      <c r="A24" s="203" t="s">
        <v>136</v>
      </c>
      <c r="B24" s="199" t="s">
        <v>135</v>
      </c>
      <c r="C24" s="223">
        <f t="shared" si="0"/>
        <v>0</v>
      </c>
      <c r="D24" s="223"/>
      <c r="E24" s="223"/>
      <c r="F24" s="223">
        <f t="shared" si="1"/>
        <v>0</v>
      </c>
      <c r="G24" s="223"/>
      <c r="H24" s="223"/>
      <c r="I24" s="223">
        <f t="shared" si="2"/>
        <v>0</v>
      </c>
      <c r="J24" s="223"/>
      <c r="K24" s="223"/>
      <c r="L24" s="223">
        <f t="shared" si="3"/>
        <v>0</v>
      </c>
      <c r="M24" s="223"/>
      <c r="N24" s="223"/>
      <c r="O24" s="223">
        <f t="shared" si="4"/>
        <v>0</v>
      </c>
      <c r="P24" s="223"/>
      <c r="Q24" s="222"/>
    </row>
    <row r="25" spans="1:17" ht="19.899999999999999" customHeight="1" x14ac:dyDescent="0.25">
      <c r="A25" s="200" t="s">
        <v>134</v>
      </c>
      <c r="B25" s="199" t="s">
        <v>133</v>
      </c>
      <c r="C25" s="223">
        <f t="shared" si="0"/>
        <v>0</v>
      </c>
      <c r="D25" s="223"/>
      <c r="E25" s="223"/>
      <c r="F25" s="223">
        <f t="shared" si="1"/>
        <v>0</v>
      </c>
      <c r="G25" s="223"/>
      <c r="H25" s="223"/>
      <c r="I25" s="223">
        <f t="shared" si="2"/>
        <v>0</v>
      </c>
      <c r="J25" s="223"/>
      <c r="K25" s="223"/>
      <c r="L25" s="223">
        <f t="shared" si="3"/>
        <v>0</v>
      </c>
      <c r="M25" s="223"/>
      <c r="N25" s="223"/>
      <c r="O25" s="223">
        <f t="shared" si="4"/>
        <v>0</v>
      </c>
      <c r="P25" s="223"/>
      <c r="Q25" s="222"/>
    </row>
    <row r="26" spans="1:17" ht="19.899999999999999" customHeight="1" x14ac:dyDescent="0.25">
      <c r="A26" s="200" t="s">
        <v>132</v>
      </c>
      <c r="B26" s="199" t="s">
        <v>131</v>
      </c>
      <c r="C26" s="223">
        <f t="shared" si="0"/>
        <v>0</v>
      </c>
      <c r="D26" s="223"/>
      <c r="E26" s="223"/>
      <c r="F26" s="223">
        <f t="shared" si="1"/>
        <v>0</v>
      </c>
      <c r="G26" s="223"/>
      <c r="H26" s="223"/>
      <c r="I26" s="223">
        <f t="shared" si="2"/>
        <v>0</v>
      </c>
      <c r="J26" s="223"/>
      <c r="K26" s="223"/>
      <c r="L26" s="223">
        <f t="shared" si="3"/>
        <v>0</v>
      </c>
      <c r="M26" s="223"/>
      <c r="N26" s="223"/>
      <c r="O26" s="223">
        <f t="shared" si="4"/>
        <v>0</v>
      </c>
      <c r="P26" s="223"/>
      <c r="Q26" s="222"/>
    </row>
    <row r="27" spans="1:17" ht="19.899999999999999" customHeight="1" x14ac:dyDescent="0.25">
      <c r="A27" s="200" t="s">
        <v>130</v>
      </c>
      <c r="B27" s="199" t="s">
        <v>129</v>
      </c>
      <c r="C27" s="223">
        <f t="shared" si="0"/>
        <v>330</v>
      </c>
      <c r="D27" s="224">
        <f>G27+J27+M27+P27</f>
        <v>0</v>
      </c>
      <c r="E27" s="223">
        <v>330</v>
      </c>
      <c r="F27" s="223">
        <f t="shared" si="1"/>
        <v>0</v>
      </c>
      <c r="G27" s="223"/>
      <c r="H27" s="223"/>
      <c r="I27" s="223">
        <f t="shared" si="2"/>
        <v>330</v>
      </c>
      <c r="J27" s="223"/>
      <c r="K27" s="223">
        <v>330</v>
      </c>
      <c r="L27" s="223">
        <f t="shared" si="3"/>
        <v>0</v>
      </c>
      <c r="M27" s="223"/>
      <c r="N27" s="223"/>
      <c r="O27" s="223">
        <f t="shared" si="4"/>
        <v>0</v>
      </c>
      <c r="P27" s="223"/>
      <c r="Q27" s="222"/>
    </row>
    <row r="28" spans="1:17" ht="19.899999999999999" customHeight="1" x14ac:dyDescent="0.25">
      <c r="A28" s="200" t="s">
        <v>128</v>
      </c>
      <c r="B28" s="199" t="s">
        <v>127</v>
      </c>
      <c r="C28" s="223">
        <f t="shared" si="0"/>
        <v>0</v>
      </c>
      <c r="D28" s="223"/>
      <c r="E28" s="223"/>
      <c r="F28" s="223">
        <f t="shared" si="1"/>
        <v>0</v>
      </c>
      <c r="G28" s="223"/>
      <c r="H28" s="223"/>
      <c r="I28" s="223">
        <f t="shared" si="2"/>
        <v>0</v>
      </c>
      <c r="J28" s="223"/>
      <c r="K28" s="223"/>
      <c r="L28" s="223">
        <f t="shared" si="3"/>
        <v>0</v>
      </c>
      <c r="M28" s="223"/>
      <c r="N28" s="223"/>
      <c r="O28" s="223">
        <f t="shared" si="4"/>
        <v>0</v>
      </c>
      <c r="P28" s="223"/>
      <c r="Q28" s="222"/>
    </row>
    <row r="29" spans="1:17" ht="19.899999999999999" customHeight="1" x14ac:dyDescent="0.25">
      <c r="A29" s="201" t="s">
        <v>126</v>
      </c>
      <c r="B29" s="199" t="s">
        <v>125</v>
      </c>
      <c r="C29" s="223">
        <f t="shared" si="0"/>
        <v>0</v>
      </c>
      <c r="D29" s="223"/>
      <c r="E29" s="223"/>
      <c r="F29" s="223">
        <f t="shared" si="1"/>
        <v>0</v>
      </c>
      <c r="G29" s="223"/>
      <c r="H29" s="223"/>
      <c r="I29" s="223">
        <f t="shared" si="2"/>
        <v>0</v>
      </c>
      <c r="J29" s="223"/>
      <c r="K29" s="223"/>
      <c r="L29" s="223">
        <f t="shared" si="3"/>
        <v>0</v>
      </c>
      <c r="M29" s="223"/>
      <c r="N29" s="223"/>
      <c r="O29" s="223">
        <f t="shared" si="4"/>
        <v>0</v>
      </c>
      <c r="P29" s="223"/>
      <c r="Q29" s="222"/>
    </row>
    <row r="30" spans="1:17" ht="19.899999999999999" customHeight="1" x14ac:dyDescent="0.25">
      <c r="A30" s="200" t="s">
        <v>124</v>
      </c>
      <c r="B30" s="199" t="s">
        <v>123</v>
      </c>
      <c r="C30" s="223">
        <f t="shared" si="0"/>
        <v>0</v>
      </c>
      <c r="D30" s="223"/>
      <c r="E30" s="223"/>
      <c r="F30" s="223">
        <f t="shared" si="1"/>
        <v>0</v>
      </c>
      <c r="G30" s="223"/>
      <c r="H30" s="223"/>
      <c r="I30" s="223">
        <f t="shared" si="2"/>
        <v>0</v>
      </c>
      <c r="J30" s="223"/>
      <c r="K30" s="223"/>
      <c r="L30" s="223">
        <f t="shared" si="3"/>
        <v>0</v>
      </c>
      <c r="M30" s="223"/>
      <c r="N30" s="223"/>
      <c r="O30" s="223">
        <f t="shared" si="4"/>
        <v>0</v>
      </c>
      <c r="P30" s="223"/>
      <c r="Q30" s="222"/>
    </row>
    <row r="31" spans="1:17" ht="19.899999999999999" customHeight="1" x14ac:dyDescent="0.25">
      <c r="A31" s="200" t="s">
        <v>122</v>
      </c>
      <c r="B31" s="199" t="s">
        <v>121</v>
      </c>
      <c r="C31" s="223">
        <f t="shared" si="0"/>
        <v>670</v>
      </c>
      <c r="D31" s="223">
        <v>670</v>
      </c>
      <c r="E31" s="223"/>
      <c r="F31" s="223">
        <f t="shared" si="1"/>
        <v>0</v>
      </c>
      <c r="G31" s="223"/>
      <c r="H31" s="223"/>
      <c r="I31" s="223">
        <f t="shared" si="2"/>
        <v>0</v>
      </c>
      <c r="J31" s="223"/>
      <c r="K31" s="223"/>
      <c r="L31" s="223">
        <f t="shared" si="3"/>
        <v>0</v>
      </c>
      <c r="M31" s="223"/>
      <c r="N31" s="223"/>
      <c r="O31" s="223">
        <f t="shared" si="4"/>
        <v>670</v>
      </c>
      <c r="P31" s="223">
        <v>670</v>
      </c>
      <c r="Q31" s="222"/>
    </row>
    <row r="32" spans="1:17" ht="19.899999999999999" customHeight="1" x14ac:dyDescent="0.25">
      <c r="A32" s="200" t="s">
        <v>120</v>
      </c>
      <c r="B32" s="199" t="s">
        <v>119</v>
      </c>
      <c r="C32" s="223">
        <f t="shared" si="0"/>
        <v>0</v>
      </c>
      <c r="D32" s="223"/>
      <c r="E32" s="223"/>
      <c r="F32" s="223">
        <f t="shared" si="1"/>
        <v>0</v>
      </c>
      <c r="G32" s="223"/>
      <c r="H32" s="223"/>
      <c r="I32" s="223">
        <f t="shared" si="2"/>
        <v>0</v>
      </c>
      <c r="J32" s="223"/>
      <c r="K32" s="223"/>
      <c r="L32" s="223">
        <f t="shared" si="3"/>
        <v>0</v>
      </c>
      <c r="M32" s="223"/>
      <c r="N32" s="223"/>
      <c r="O32" s="223">
        <f t="shared" si="4"/>
        <v>0</v>
      </c>
      <c r="P32" s="223"/>
      <c r="Q32" s="222"/>
    </row>
    <row r="33" spans="1:17" ht="19.899999999999999" customHeight="1" x14ac:dyDescent="0.25">
      <c r="A33" s="201"/>
      <c r="B33" s="199" t="s">
        <v>118</v>
      </c>
      <c r="C33" s="223">
        <f t="shared" si="0"/>
        <v>0</v>
      </c>
      <c r="D33" s="223"/>
      <c r="E33" s="223"/>
      <c r="F33" s="223">
        <f t="shared" si="1"/>
        <v>0</v>
      </c>
      <c r="G33" s="223"/>
      <c r="H33" s="223"/>
      <c r="I33" s="223">
        <f t="shared" si="2"/>
        <v>0</v>
      </c>
      <c r="J33" s="223"/>
      <c r="K33" s="223"/>
      <c r="L33" s="223">
        <f t="shared" si="3"/>
        <v>0</v>
      </c>
      <c r="M33" s="223"/>
      <c r="N33" s="223"/>
      <c r="O33" s="223">
        <f t="shared" si="4"/>
        <v>0</v>
      </c>
      <c r="P33" s="223"/>
      <c r="Q33" s="222"/>
    </row>
    <row r="34" spans="1:17" ht="19.899999999999999" customHeight="1" x14ac:dyDescent="0.25">
      <c r="A34" s="201" t="s">
        <v>117</v>
      </c>
      <c r="B34" s="199" t="s">
        <v>116</v>
      </c>
      <c r="C34" s="223">
        <f t="shared" si="0"/>
        <v>0</v>
      </c>
      <c r="D34" s="223"/>
      <c r="E34" s="223"/>
      <c r="F34" s="223">
        <f t="shared" si="1"/>
        <v>0</v>
      </c>
      <c r="G34" s="223"/>
      <c r="H34" s="223"/>
      <c r="I34" s="223">
        <f t="shared" si="2"/>
        <v>0</v>
      </c>
      <c r="J34" s="223"/>
      <c r="K34" s="223"/>
      <c r="L34" s="223">
        <f t="shared" si="3"/>
        <v>0</v>
      </c>
      <c r="M34" s="223"/>
      <c r="N34" s="223"/>
      <c r="O34" s="223">
        <f t="shared" si="4"/>
        <v>0</v>
      </c>
      <c r="P34" s="223"/>
      <c r="Q34" s="222"/>
    </row>
    <row r="35" spans="1:17" ht="19.899999999999999" customHeight="1" x14ac:dyDescent="0.25">
      <c r="A35" s="201" t="s">
        <v>115</v>
      </c>
      <c r="B35" s="199" t="s">
        <v>114</v>
      </c>
      <c r="C35" s="223">
        <f t="shared" si="0"/>
        <v>0</v>
      </c>
      <c r="D35" s="223"/>
      <c r="E35" s="223"/>
      <c r="F35" s="223">
        <f t="shared" si="1"/>
        <v>0</v>
      </c>
      <c r="G35" s="223"/>
      <c r="H35" s="223"/>
      <c r="I35" s="223">
        <f t="shared" si="2"/>
        <v>0</v>
      </c>
      <c r="J35" s="223"/>
      <c r="K35" s="223"/>
      <c r="L35" s="223">
        <f t="shared" si="3"/>
        <v>0</v>
      </c>
      <c r="M35" s="223"/>
      <c r="N35" s="223"/>
      <c r="O35" s="223">
        <f t="shared" si="4"/>
        <v>0</v>
      </c>
      <c r="P35" s="223"/>
      <c r="Q35" s="222"/>
    </row>
    <row r="36" spans="1:17" ht="19.899999999999999" customHeight="1" x14ac:dyDescent="0.25">
      <c r="A36" s="200" t="s">
        <v>113</v>
      </c>
      <c r="B36" s="199" t="s">
        <v>112</v>
      </c>
      <c r="C36" s="223">
        <f t="shared" si="0"/>
        <v>0</v>
      </c>
      <c r="D36" s="223"/>
      <c r="E36" s="223"/>
      <c r="F36" s="223">
        <f t="shared" si="1"/>
        <v>0</v>
      </c>
      <c r="G36" s="223"/>
      <c r="H36" s="223"/>
      <c r="I36" s="223">
        <f t="shared" si="2"/>
        <v>0</v>
      </c>
      <c r="J36" s="223"/>
      <c r="K36" s="223"/>
      <c r="L36" s="223">
        <f t="shared" si="3"/>
        <v>0</v>
      </c>
      <c r="M36" s="223"/>
      <c r="N36" s="223"/>
      <c r="O36" s="223">
        <f t="shared" si="4"/>
        <v>0</v>
      </c>
      <c r="P36" s="223"/>
      <c r="Q36" s="222"/>
    </row>
    <row r="37" spans="1:17" ht="19.899999999999999" customHeight="1" x14ac:dyDescent="0.25">
      <c r="A37" s="200" t="s">
        <v>111</v>
      </c>
      <c r="B37" s="199" t="s">
        <v>110</v>
      </c>
      <c r="C37" s="223">
        <f t="shared" si="0"/>
        <v>0</v>
      </c>
      <c r="D37" s="223"/>
      <c r="E37" s="223"/>
      <c r="F37" s="223">
        <f t="shared" si="1"/>
        <v>0</v>
      </c>
      <c r="G37" s="223"/>
      <c r="H37" s="223"/>
      <c r="I37" s="223">
        <f t="shared" si="2"/>
        <v>0</v>
      </c>
      <c r="J37" s="223"/>
      <c r="K37" s="223"/>
      <c r="L37" s="223">
        <f t="shared" si="3"/>
        <v>0</v>
      </c>
      <c r="M37" s="223"/>
      <c r="N37" s="223"/>
      <c r="O37" s="223">
        <f t="shared" si="4"/>
        <v>0</v>
      </c>
      <c r="P37" s="223"/>
      <c r="Q37" s="222"/>
    </row>
    <row r="38" spans="1:17" s="187" customFormat="1" ht="31.9" customHeight="1" thickBot="1" x14ac:dyDescent="0.25">
      <c r="A38" s="196" t="s">
        <v>70</v>
      </c>
      <c r="B38" s="195"/>
      <c r="C38" s="194">
        <f t="shared" si="0"/>
        <v>2100</v>
      </c>
      <c r="D38" s="194">
        <f>SUM(D7:D19)+SUM(D23:D37)</f>
        <v>1770</v>
      </c>
      <c r="E38" s="194">
        <f>SUM(E7:E19)+SUM(E23:E37)</f>
        <v>330</v>
      </c>
      <c r="F38" s="194">
        <f t="shared" si="1"/>
        <v>0</v>
      </c>
      <c r="G38" s="194">
        <f>SUM(G7:G19)+SUM(G23:G37)</f>
        <v>0</v>
      </c>
      <c r="H38" s="194">
        <f>SUM(H7:H19)+SUM(H23:H37)</f>
        <v>0</v>
      </c>
      <c r="I38" s="194">
        <f t="shared" si="2"/>
        <v>330</v>
      </c>
      <c r="J38" s="194">
        <f>SUM(J7:J19)+SUM(J23:J37)</f>
        <v>0</v>
      </c>
      <c r="K38" s="194">
        <f>SUM(K7:K19)+SUM(K23:K37)</f>
        <v>330</v>
      </c>
      <c r="L38" s="194">
        <f t="shared" si="3"/>
        <v>330</v>
      </c>
      <c r="M38" s="194">
        <f>SUM(M7:M19)+SUM(M23:M37)</f>
        <v>330</v>
      </c>
      <c r="N38" s="194">
        <f>SUM(N7:N19)+SUM(N23:N37)</f>
        <v>0</v>
      </c>
      <c r="O38" s="194">
        <f t="shared" si="4"/>
        <v>1440</v>
      </c>
      <c r="P38" s="194">
        <f>SUM(P7:P19)+SUM(P23:P37)</f>
        <v>1440</v>
      </c>
      <c r="Q38" s="193">
        <f>SUM(Q7:Q19)+SUM(Q23:Q37)</f>
        <v>0</v>
      </c>
    </row>
    <row r="39" spans="1:17" s="187" customFormat="1" ht="31.9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  <c r="O39" s="188"/>
    </row>
  </sheetData>
  <mergeCells count="10">
    <mergeCell ref="A1:K1"/>
    <mergeCell ref="O5:Q5"/>
    <mergeCell ref="A4:A5"/>
    <mergeCell ref="B4:B5"/>
    <mergeCell ref="C5:E5"/>
    <mergeCell ref="I5:K5"/>
    <mergeCell ref="L5:N5"/>
    <mergeCell ref="F5:H5"/>
    <mergeCell ref="F4:Q4"/>
    <mergeCell ref="C4:E4"/>
  </mergeCells>
  <pageMargins left="0.70866141732283472" right="0.70866141732283472" top="0.74803149606299213" bottom="0.74803149606299213" header="0.31496062992125984" footer="0.31496062992125984"/>
  <pageSetup paperSize="9" scale="59" orientation="landscape" r:id="rId1"/>
  <colBreaks count="1" manualBreakCount="1">
    <brk id="11" max="37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A1:R73"/>
  <sheetViews>
    <sheetView zoomScale="79" zoomScaleNormal="79" workbookViewId="0">
      <pane xSplit="1" ySplit="6" topLeftCell="B46" activePane="bottomRight" state="frozen"/>
      <selection activeCell="M22" sqref="M1:O1048576"/>
      <selection pane="topRight" activeCell="M22" sqref="M1:O1048576"/>
      <selection pane="bottomLeft" activeCell="M22" sqref="M1:O1048576"/>
      <selection pane="bottomRight" activeCell="M22" sqref="M1:O1048576"/>
    </sheetView>
  </sheetViews>
  <sheetFormatPr defaultRowHeight="15" x14ac:dyDescent="0.25"/>
  <cols>
    <col min="1" max="1" width="48.140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1.5703125" style="3" customWidth="1"/>
    <col min="12" max="15" width="9.28515625" style="20" customWidth="1"/>
    <col min="16" max="252" width="8.85546875" style="3"/>
    <col min="253" max="253" width="34" style="3" customWidth="1"/>
    <col min="254" max="254" width="11.28515625" style="3" customWidth="1"/>
    <col min="255" max="255" width="11" style="3" customWidth="1"/>
    <col min="256" max="262" width="8.85546875" style="3"/>
    <col min="263" max="264" width="10.7109375" style="3" customWidth="1"/>
    <col min="265" max="265" width="8.85546875" style="3"/>
    <col min="266" max="266" width="11.5703125" style="3" customWidth="1"/>
    <col min="267" max="267" width="13.7109375" style="3" customWidth="1"/>
    <col min="268" max="271" width="9.28515625" style="3" customWidth="1"/>
    <col min="272" max="508" width="8.85546875" style="3"/>
    <col min="509" max="509" width="34" style="3" customWidth="1"/>
    <col min="510" max="510" width="11.28515625" style="3" customWidth="1"/>
    <col min="511" max="511" width="11" style="3" customWidth="1"/>
    <col min="512" max="518" width="8.85546875" style="3"/>
    <col min="519" max="520" width="10.7109375" style="3" customWidth="1"/>
    <col min="521" max="521" width="8.85546875" style="3"/>
    <col min="522" max="522" width="11.5703125" style="3" customWidth="1"/>
    <col min="523" max="523" width="13.7109375" style="3" customWidth="1"/>
    <col min="524" max="527" width="9.28515625" style="3" customWidth="1"/>
    <col min="528" max="764" width="8.85546875" style="3"/>
    <col min="765" max="765" width="34" style="3" customWidth="1"/>
    <col min="766" max="766" width="11.28515625" style="3" customWidth="1"/>
    <col min="767" max="767" width="11" style="3" customWidth="1"/>
    <col min="768" max="774" width="8.85546875" style="3"/>
    <col min="775" max="776" width="10.7109375" style="3" customWidth="1"/>
    <col min="777" max="777" width="8.85546875" style="3"/>
    <col min="778" max="778" width="11.5703125" style="3" customWidth="1"/>
    <col min="779" max="779" width="13.7109375" style="3" customWidth="1"/>
    <col min="780" max="783" width="9.28515625" style="3" customWidth="1"/>
    <col min="784" max="1020" width="8.85546875" style="3"/>
    <col min="1021" max="1021" width="34" style="3" customWidth="1"/>
    <col min="1022" max="1022" width="11.28515625" style="3" customWidth="1"/>
    <col min="1023" max="1023" width="11" style="3" customWidth="1"/>
    <col min="1024" max="1030" width="8.85546875" style="3"/>
    <col min="1031" max="1032" width="10.7109375" style="3" customWidth="1"/>
    <col min="1033" max="1033" width="8.85546875" style="3"/>
    <col min="1034" max="1034" width="11.5703125" style="3" customWidth="1"/>
    <col min="1035" max="1035" width="13.7109375" style="3" customWidth="1"/>
    <col min="1036" max="1039" width="9.28515625" style="3" customWidth="1"/>
    <col min="1040" max="1276" width="8.85546875" style="3"/>
    <col min="1277" max="1277" width="34" style="3" customWidth="1"/>
    <col min="1278" max="1278" width="11.28515625" style="3" customWidth="1"/>
    <col min="1279" max="1279" width="11" style="3" customWidth="1"/>
    <col min="1280" max="1286" width="8.85546875" style="3"/>
    <col min="1287" max="1288" width="10.7109375" style="3" customWidth="1"/>
    <col min="1289" max="1289" width="8.85546875" style="3"/>
    <col min="1290" max="1290" width="11.5703125" style="3" customWidth="1"/>
    <col min="1291" max="1291" width="13.7109375" style="3" customWidth="1"/>
    <col min="1292" max="1295" width="9.28515625" style="3" customWidth="1"/>
    <col min="1296" max="1532" width="8.85546875" style="3"/>
    <col min="1533" max="1533" width="34" style="3" customWidth="1"/>
    <col min="1534" max="1534" width="11.28515625" style="3" customWidth="1"/>
    <col min="1535" max="1535" width="11" style="3" customWidth="1"/>
    <col min="1536" max="1542" width="8.85546875" style="3"/>
    <col min="1543" max="1544" width="10.7109375" style="3" customWidth="1"/>
    <col min="1545" max="1545" width="8.85546875" style="3"/>
    <col min="1546" max="1546" width="11.5703125" style="3" customWidth="1"/>
    <col min="1547" max="1547" width="13.7109375" style="3" customWidth="1"/>
    <col min="1548" max="1551" width="9.28515625" style="3" customWidth="1"/>
    <col min="1552" max="1788" width="8.85546875" style="3"/>
    <col min="1789" max="1789" width="34" style="3" customWidth="1"/>
    <col min="1790" max="1790" width="11.28515625" style="3" customWidth="1"/>
    <col min="1791" max="1791" width="11" style="3" customWidth="1"/>
    <col min="1792" max="1798" width="8.85546875" style="3"/>
    <col min="1799" max="1800" width="10.7109375" style="3" customWidth="1"/>
    <col min="1801" max="1801" width="8.85546875" style="3"/>
    <col min="1802" max="1802" width="11.5703125" style="3" customWidth="1"/>
    <col min="1803" max="1803" width="13.7109375" style="3" customWidth="1"/>
    <col min="1804" max="1807" width="9.28515625" style="3" customWidth="1"/>
    <col min="1808" max="2044" width="8.85546875" style="3"/>
    <col min="2045" max="2045" width="34" style="3" customWidth="1"/>
    <col min="2046" max="2046" width="11.28515625" style="3" customWidth="1"/>
    <col min="2047" max="2047" width="11" style="3" customWidth="1"/>
    <col min="2048" max="2054" width="8.85546875" style="3"/>
    <col min="2055" max="2056" width="10.7109375" style="3" customWidth="1"/>
    <col min="2057" max="2057" width="8.85546875" style="3"/>
    <col min="2058" max="2058" width="11.5703125" style="3" customWidth="1"/>
    <col min="2059" max="2059" width="13.7109375" style="3" customWidth="1"/>
    <col min="2060" max="2063" width="9.28515625" style="3" customWidth="1"/>
    <col min="2064" max="2300" width="8.85546875" style="3"/>
    <col min="2301" max="2301" width="34" style="3" customWidth="1"/>
    <col min="2302" max="2302" width="11.28515625" style="3" customWidth="1"/>
    <col min="2303" max="2303" width="11" style="3" customWidth="1"/>
    <col min="2304" max="2310" width="8.85546875" style="3"/>
    <col min="2311" max="2312" width="10.7109375" style="3" customWidth="1"/>
    <col min="2313" max="2313" width="8.85546875" style="3"/>
    <col min="2314" max="2314" width="11.5703125" style="3" customWidth="1"/>
    <col min="2315" max="2315" width="13.7109375" style="3" customWidth="1"/>
    <col min="2316" max="2319" width="9.28515625" style="3" customWidth="1"/>
    <col min="2320" max="2556" width="8.85546875" style="3"/>
    <col min="2557" max="2557" width="34" style="3" customWidth="1"/>
    <col min="2558" max="2558" width="11.28515625" style="3" customWidth="1"/>
    <col min="2559" max="2559" width="11" style="3" customWidth="1"/>
    <col min="2560" max="2566" width="8.85546875" style="3"/>
    <col min="2567" max="2568" width="10.7109375" style="3" customWidth="1"/>
    <col min="2569" max="2569" width="8.85546875" style="3"/>
    <col min="2570" max="2570" width="11.5703125" style="3" customWidth="1"/>
    <col min="2571" max="2571" width="13.7109375" style="3" customWidth="1"/>
    <col min="2572" max="2575" width="9.28515625" style="3" customWidth="1"/>
    <col min="2576" max="2812" width="8.85546875" style="3"/>
    <col min="2813" max="2813" width="34" style="3" customWidth="1"/>
    <col min="2814" max="2814" width="11.28515625" style="3" customWidth="1"/>
    <col min="2815" max="2815" width="11" style="3" customWidth="1"/>
    <col min="2816" max="2822" width="8.85546875" style="3"/>
    <col min="2823" max="2824" width="10.7109375" style="3" customWidth="1"/>
    <col min="2825" max="2825" width="8.85546875" style="3"/>
    <col min="2826" max="2826" width="11.5703125" style="3" customWidth="1"/>
    <col min="2827" max="2827" width="13.7109375" style="3" customWidth="1"/>
    <col min="2828" max="2831" width="9.28515625" style="3" customWidth="1"/>
    <col min="2832" max="3068" width="8.85546875" style="3"/>
    <col min="3069" max="3069" width="34" style="3" customWidth="1"/>
    <col min="3070" max="3070" width="11.28515625" style="3" customWidth="1"/>
    <col min="3071" max="3071" width="11" style="3" customWidth="1"/>
    <col min="3072" max="3078" width="8.85546875" style="3"/>
    <col min="3079" max="3080" width="10.7109375" style="3" customWidth="1"/>
    <col min="3081" max="3081" width="8.85546875" style="3"/>
    <col min="3082" max="3082" width="11.5703125" style="3" customWidth="1"/>
    <col min="3083" max="3083" width="13.7109375" style="3" customWidth="1"/>
    <col min="3084" max="3087" width="9.28515625" style="3" customWidth="1"/>
    <col min="3088" max="3324" width="8.85546875" style="3"/>
    <col min="3325" max="3325" width="34" style="3" customWidth="1"/>
    <col min="3326" max="3326" width="11.28515625" style="3" customWidth="1"/>
    <col min="3327" max="3327" width="11" style="3" customWidth="1"/>
    <col min="3328" max="3334" width="8.85546875" style="3"/>
    <col min="3335" max="3336" width="10.7109375" style="3" customWidth="1"/>
    <col min="3337" max="3337" width="8.85546875" style="3"/>
    <col min="3338" max="3338" width="11.5703125" style="3" customWidth="1"/>
    <col min="3339" max="3339" width="13.7109375" style="3" customWidth="1"/>
    <col min="3340" max="3343" width="9.28515625" style="3" customWidth="1"/>
    <col min="3344" max="3580" width="8.85546875" style="3"/>
    <col min="3581" max="3581" width="34" style="3" customWidth="1"/>
    <col min="3582" max="3582" width="11.28515625" style="3" customWidth="1"/>
    <col min="3583" max="3583" width="11" style="3" customWidth="1"/>
    <col min="3584" max="3590" width="8.85546875" style="3"/>
    <col min="3591" max="3592" width="10.7109375" style="3" customWidth="1"/>
    <col min="3593" max="3593" width="8.85546875" style="3"/>
    <col min="3594" max="3594" width="11.5703125" style="3" customWidth="1"/>
    <col min="3595" max="3595" width="13.7109375" style="3" customWidth="1"/>
    <col min="3596" max="3599" width="9.28515625" style="3" customWidth="1"/>
    <col min="3600" max="3836" width="8.85546875" style="3"/>
    <col min="3837" max="3837" width="34" style="3" customWidth="1"/>
    <col min="3838" max="3838" width="11.28515625" style="3" customWidth="1"/>
    <col min="3839" max="3839" width="11" style="3" customWidth="1"/>
    <col min="3840" max="3846" width="8.85546875" style="3"/>
    <col min="3847" max="3848" width="10.7109375" style="3" customWidth="1"/>
    <col min="3849" max="3849" width="8.85546875" style="3"/>
    <col min="3850" max="3850" width="11.5703125" style="3" customWidth="1"/>
    <col min="3851" max="3851" width="13.7109375" style="3" customWidth="1"/>
    <col min="3852" max="3855" width="9.28515625" style="3" customWidth="1"/>
    <col min="3856" max="4092" width="8.85546875" style="3"/>
    <col min="4093" max="4093" width="34" style="3" customWidth="1"/>
    <col min="4094" max="4094" width="11.28515625" style="3" customWidth="1"/>
    <col min="4095" max="4095" width="11" style="3" customWidth="1"/>
    <col min="4096" max="4102" width="8.85546875" style="3"/>
    <col min="4103" max="4104" width="10.7109375" style="3" customWidth="1"/>
    <col min="4105" max="4105" width="8.85546875" style="3"/>
    <col min="4106" max="4106" width="11.5703125" style="3" customWidth="1"/>
    <col min="4107" max="4107" width="13.7109375" style="3" customWidth="1"/>
    <col min="4108" max="4111" width="9.28515625" style="3" customWidth="1"/>
    <col min="4112" max="4348" width="8.85546875" style="3"/>
    <col min="4349" max="4349" width="34" style="3" customWidth="1"/>
    <col min="4350" max="4350" width="11.28515625" style="3" customWidth="1"/>
    <col min="4351" max="4351" width="11" style="3" customWidth="1"/>
    <col min="4352" max="4358" width="8.85546875" style="3"/>
    <col min="4359" max="4360" width="10.7109375" style="3" customWidth="1"/>
    <col min="4361" max="4361" width="8.85546875" style="3"/>
    <col min="4362" max="4362" width="11.5703125" style="3" customWidth="1"/>
    <col min="4363" max="4363" width="13.7109375" style="3" customWidth="1"/>
    <col min="4364" max="4367" width="9.28515625" style="3" customWidth="1"/>
    <col min="4368" max="4604" width="8.85546875" style="3"/>
    <col min="4605" max="4605" width="34" style="3" customWidth="1"/>
    <col min="4606" max="4606" width="11.28515625" style="3" customWidth="1"/>
    <col min="4607" max="4607" width="11" style="3" customWidth="1"/>
    <col min="4608" max="4614" width="8.85546875" style="3"/>
    <col min="4615" max="4616" width="10.7109375" style="3" customWidth="1"/>
    <col min="4617" max="4617" width="8.85546875" style="3"/>
    <col min="4618" max="4618" width="11.5703125" style="3" customWidth="1"/>
    <col min="4619" max="4619" width="13.7109375" style="3" customWidth="1"/>
    <col min="4620" max="4623" width="9.28515625" style="3" customWidth="1"/>
    <col min="4624" max="4860" width="8.85546875" style="3"/>
    <col min="4861" max="4861" width="34" style="3" customWidth="1"/>
    <col min="4862" max="4862" width="11.28515625" style="3" customWidth="1"/>
    <col min="4863" max="4863" width="11" style="3" customWidth="1"/>
    <col min="4864" max="4870" width="8.85546875" style="3"/>
    <col min="4871" max="4872" width="10.7109375" style="3" customWidth="1"/>
    <col min="4873" max="4873" width="8.85546875" style="3"/>
    <col min="4874" max="4874" width="11.5703125" style="3" customWidth="1"/>
    <col min="4875" max="4875" width="13.7109375" style="3" customWidth="1"/>
    <col min="4876" max="4879" width="9.28515625" style="3" customWidth="1"/>
    <col min="4880" max="5116" width="8.85546875" style="3"/>
    <col min="5117" max="5117" width="34" style="3" customWidth="1"/>
    <col min="5118" max="5118" width="11.28515625" style="3" customWidth="1"/>
    <col min="5119" max="5119" width="11" style="3" customWidth="1"/>
    <col min="5120" max="5126" width="8.85546875" style="3"/>
    <col min="5127" max="5128" width="10.7109375" style="3" customWidth="1"/>
    <col min="5129" max="5129" width="8.85546875" style="3"/>
    <col min="5130" max="5130" width="11.5703125" style="3" customWidth="1"/>
    <col min="5131" max="5131" width="13.7109375" style="3" customWidth="1"/>
    <col min="5132" max="5135" width="9.28515625" style="3" customWidth="1"/>
    <col min="5136" max="5372" width="8.85546875" style="3"/>
    <col min="5373" max="5373" width="34" style="3" customWidth="1"/>
    <col min="5374" max="5374" width="11.28515625" style="3" customWidth="1"/>
    <col min="5375" max="5375" width="11" style="3" customWidth="1"/>
    <col min="5376" max="5382" width="8.85546875" style="3"/>
    <col min="5383" max="5384" width="10.7109375" style="3" customWidth="1"/>
    <col min="5385" max="5385" width="8.85546875" style="3"/>
    <col min="5386" max="5386" width="11.5703125" style="3" customWidth="1"/>
    <col min="5387" max="5387" width="13.7109375" style="3" customWidth="1"/>
    <col min="5388" max="5391" width="9.28515625" style="3" customWidth="1"/>
    <col min="5392" max="5628" width="8.85546875" style="3"/>
    <col min="5629" max="5629" width="34" style="3" customWidth="1"/>
    <col min="5630" max="5630" width="11.28515625" style="3" customWidth="1"/>
    <col min="5631" max="5631" width="11" style="3" customWidth="1"/>
    <col min="5632" max="5638" width="8.85546875" style="3"/>
    <col min="5639" max="5640" width="10.7109375" style="3" customWidth="1"/>
    <col min="5641" max="5641" width="8.85546875" style="3"/>
    <col min="5642" max="5642" width="11.5703125" style="3" customWidth="1"/>
    <col min="5643" max="5643" width="13.7109375" style="3" customWidth="1"/>
    <col min="5644" max="5647" width="9.28515625" style="3" customWidth="1"/>
    <col min="5648" max="5884" width="8.85546875" style="3"/>
    <col min="5885" max="5885" width="34" style="3" customWidth="1"/>
    <col min="5886" max="5886" width="11.28515625" style="3" customWidth="1"/>
    <col min="5887" max="5887" width="11" style="3" customWidth="1"/>
    <col min="5888" max="5894" width="8.85546875" style="3"/>
    <col min="5895" max="5896" width="10.7109375" style="3" customWidth="1"/>
    <col min="5897" max="5897" width="8.85546875" style="3"/>
    <col min="5898" max="5898" width="11.5703125" style="3" customWidth="1"/>
    <col min="5899" max="5899" width="13.7109375" style="3" customWidth="1"/>
    <col min="5900" max="5903" width="9.28515625" style="3" customWidth="1"/>
    <col min="5904" max="6140" width="8.85546875" style="3"/>
    <col min="6141" max="6141" width="34" style="3" customWidth="1"/>
    <col min="6142" max="6142" width="11.28515625" style="3" customWidth="1"/>
    <col min="6143" max="6143" width="11" style="3" customWidth="1"/>
    <col min="6144" max="6150" width="8.85546875" style="3"/>
    <col min="6151" max="6152" width="10.7109375" style="3" customWidth="1"/>
    <col min="6153" max="6153" width="8.85546875" style="3"/>
    <col min="6154" max="6154" width="11.5703125" style="3" customWidth="1"/>
    <col min="6155" max="6155" width="13.7109375" style="3" customWidth="1"/>
    <col min="6156" max="6159" width="9.28515625" style="3" customWidth="1"/>
    <col min="6160" max="6396" width="8.85546875" style="3"/>
    <col min="6397" max="6397" width="34" style="3" customWidth="1"/>
    <col min="6398" max="6398" width="11.28515625" style="3" customWidth="1"/>
    <col min="6399" max="6399" width="11" style="3" customWidth="1"/>
    <col min="6400" max="6406" width="8.85546875" style="3"/>
    <col min="6407" max="6408" width="10.7109375" style="3" customWidth="1"/>
    <col min="6409" max="6409" width="8.85546875" style="3"/>
    <col min="6410" max="6410" width="11.5703125" style="3" customWidth="1"/>
    <col min="6411" max="6411" width="13.7109375" style="3" customWidth="1"/>
    <col min="6412" max="6415" width="9.28515625" style="3" customWidth="1"/>
    <col min="6416" max="6652" width="8.85546875" style="3"/>
    <col min="6653" max="6653" width="34" style="3" customWidth="1"/>
    <col min="6654" max="6654" width="11.28515625" style="3" customWidth="1"/>
    <col min="6655" max="6655" width="11" style="3" customWidth="1"/>
    <col min="6656" max="6662" width="8.85546875" style="3"/>
    <col min="6663" max="6664" width="10.7109375" style="3" customWidth="1"/>
    <col min="6665" max="6665" width="8.85546875" style="3"/>
    <col min="6666" max="6666" width="11.5703125" style="3" customWidth="1"/>
    <col min="6667" max="6667" width="13.7109375" style="3" customWidth="1"/>
    <col min="6668" max="6671" width="9.28515625" style="3" customWidth="1"/>
    <col min="6672" max="6908" width="8.85546875" style="3"/>
    <col min="6909" max="6909" width="34" style="3" customWidth="1"/>
    <col min="6910" max="6910" width="11.28515625" style="3" customWidth="1"/>
    <col min="6911" max="6911" width="11" style="3" customWidth="1"/>
    <col min="6912" max="6918" width="8.85546875" style="3"/>
    <col min="6919" max="6920" width="10.7109375" style="3" customWidth="1"/>
    <col min="6921" max="6921" width="8.85546875" style="3"/>
    <col min="6922" max="6922" width="11.5703125" style="3" customWidth="1"/>
    <col min="6923" max="6923" width="13.7109375" style="3" customWidth="1"/>
    <col min="6924" max="6927" width="9.28515625" style="3" customWidth="1"/>
    <col min="6928" max="7164" width="8.85546875" style="3"/>
    <col min="7165" max="7165" width="34" style="3" customWidth="1"/>
    <col min="7166" max="7166" width="11.28515625" style="3" customWidth="1"/>
    <col min="7167" max="7167" width="11" style="3" customWidth="1"/>
    <col min="7168" max="7174" width="8.85546875" style="3"/>
    <col min="7175" max="7176" width="10.7109375" style="3" customWidth="1"/>
    <col min="7177" max="7177" width="8.85546875" style="3"/>
    <col min="7178" max="7178" width="11.5703125" style="3" customWidth="1"/>
    <col min="7179" max="7179" width="13.7109375" style="3" customWidth="1"/>
    <col min="7180" max="7183" width="9.28515625" style="3" customWidth="1"/>
    <col min="7184" max="7420" width="8.85546875" style="3"/>
    <col min="7421" max="7421" width="34" style="3" customWidth="1"/>
    <col min="7422" max="7422" width="11.28515625" style="3" customWidth="1"/>
    <col min="7423" max="7423" width="11" style="3" customWidth="1"/>
    <col min="7424" max="7430" width="8.85546875" style="3"/>
    <col min="7431" max="7432" width="10.7109375" style="3" customWidth="1"/>
    <col min="7433" max="7433" width="8.85546875" style="3"/>
    <col min="7434" max="7434" width="11.5703125" style="3" customWidth="1"/>
    <col min="7435" max="7435" width="13.7109375" style="3" customWidth="1"/>
    <col min="7436" max="7439" width="9.28515625" style="3" customWidth="1"/>
    <col min="7440" max="7676" width="8.85546875" style="3"/>
    <col min="7677" max="7677" width="34" style="3" customWidth="1"/>
    <col min="7678" max="7678" width="11.28515625" style="3" customWidth="1"/>
    <col min="7679" max="7679" width="11" style="3" customWidth="1"/>
    <col min="7680" max="7686" width="8.85546875" style="3"/>
    <col min="7687" max="7688" width="10.7109375" style="3" customWidth="1"/>
    <col min="7689" max="7689" width="8.85546875" style="3"/>
    <col min="7690" max="7690" width="11.5703125" style="3" customWidth="1"/>
    <col min="7691" max="7691" width="13.7109375" style="3" customWidth="1"/>
    <col min="7692" max="7695" width="9.28515625" style="3" customWidth="1"/>
    <col min="7696" max="7932" width="8.85546875" style="3"/>
    <col min="7933" max="7933" width="34" style="3" customWidth="1"/>
    <col min="7934" max="7934" width="11.28515625" style="3" customWidth="1"/>
    <col min="7935" max="7935" width="11" style="3" customWidth="1"/>
    <col min="7936" max="7942" width="8.85546875" style="3"/>
    <col min="7943" max="7944" width="10.7109375" style="3" customWidth="1"/>
    <col min="7945" max="7945" width="8.85546875" style="3"/>
    <col min="7946" max="7946" width="11.5703125" style="3" customWidth="1"/>
    <col min="7947" max="7947" width="13.7109375" style="3" customWidth="1"/>
    <col min="7948" max="7951" width="9.28515625" style="3" customWidth="1"/>
    <col min="7952" max="8188" width="8.85546875" style="3"/>
    <col min="8189" max="8189" width="34" style="3" customWidth="1"/>
    <col min="8190" max="8190" width="11.28515625" style="3" customWidth="1"/>
    <col min="8191" max="8191" width="11" style="3" customWidth="1"/>
    <col min="8192" max="8198" width="8.85546875" style="3"/>
    <col min="8199" max="8200" width="10.7109375" style="3" customWidth="1"/>
    <col min="8201" max="8201" width="8.85546875" style="3"/>
    <col min="8202" max="8202" width="11.5703125" style="3" customWidth="1"/>
    <col min="8203" max="8203" width="13.7109375" style="3" customWidth="1"/>
    <col min="8204" max="8207" width="9.28515625" style="3" customWidth="1"/>
    <col min="8208" max="8444" width="8.85546875" style="3"/>
    <col min="8445" max="8445" width="34" style="3" customWidth="1"/>
    <col min="8446" max="8446" width="11.28515625" style="3" customWidth="1"/>
    <col min="8447" max="8447" width="11" style="3" customWidth="1"/>
    <col min="8448" max="8454" width="8.85546875" style="3"/>
    <col min="8455" max="8456" width="10.7109375" style="3" customWidth="1"/>
    <col min="8457" max="8457" width="8.85546875" style="3"/>
    <col min="8458" max="8458" width="11.5703125" style="3" customWidth="1"/>
    <col min="8459" max="8459" width="13.7109375" style="3" customWidth="1"/>
    <col min="8460" max="8463" width="9.28515625" style="3" customWidth="1"/>
    <col min="8464" max="8700" width="8.85546875" style="3"/>
    <col min="8701" max="8701" width="34" style="3" customWidth="1"/>
    <col min="8702" max="8702" width="11.28515625" style="3" customWidth="1"/>
    <col min="8703" max="8703" width="11" style="3" customWidth="1"/>
    <col min="8704" max="8710" width="8.85546875" style="3"/>
    <col min="8711" max="8712" width="10.7109375" style="3" customWidth="1"/>
    <col min="8713" max="8713" width="8.85546875" style="3"/>
    <col min="8714" max="8714" width="11.5703125" style="3" customWidth="1"/>
    <col min="8715" max="8715" width="13.7109375" style="3" customWidth="1"/>
    <col min="8716" max="8719" width="9.28515625" style="3" customWidth="1"/>
    <col min="8720" max="8956" width="8.85546875" style="3"/>
    <col min="8957" max="8957" width="34" style="3" customWidth="1"/>
    <col min="8958" max="8958" width="11.28515625" style="3" customWidth="1"/>
    <col min="8959" max="8959" width="11" style="3" customWidth="1"/>
    <col min="8960" max="8966" width="8.85546875" style="3"/>
    <col min="8967" max="8968" width="10.7109375" style="3" customWidth="1"/>
    <col min="8969" max="8969" width="8.85546875" style="3"/>
    <col min="8970" max="8970" width="11.5703125" style="3" customWidth="1"/>
    <col min="8971" max="8971" width="13.7109375" style="3" customWidth="1"/>
    <col min="8972" max="8975" width="9.28515625" style="3" customWidth="1"/>
    <col min="8976" max="9212" width="8.85546875" style="3"/>
    <col min="9213" max="9213" width="34" style="3" customWidth="1"/>
    <col min="9214" max="9214" width="11.28515625" style="3" customWidth="1"/>
    <col min="9215" max="9215" width="11" style="3" customWidth="1"/>
    <col min="9216" max="9222" width="8.85546875" style="3"/>
    <col min="9223" max="9224" width="10.7109375" style="3" customWidth="1"/>
    <col min="9225" max="9225" width="8.85546875" style="3"/>
    <col min="9226" max="9226" width="11.5703125" style="3" customWidth="1"/>
    <col min="9227" max="9227" width="13.7109375" style="3" customWidth="1"/>
    <col min="9228" max="9231" width="9.28515625" style="3" customWidth="1"/>
    <col min="9232" max="9468" width="8.85546875" style="3"/>
    <col min="9469" max="9469" width="34" style="3" customWidth="1"/>
    <col min="9470" max="9470" width="11.28515625" style="3" customWidth="1"/>
    <col min="9471" max="9471" width="11" style="3" customWidth="1"/>
    <col min="9472" max="9478" width="8.85546875" style="3"/>
    <col min="9479" max="9480" width="10.7109375" style="3" customWidth="1"/>
    <col min="9481" max="9481" width="8.85546875" style="3"/>
    <col min="9482" max="9482" width="11.5703125" style="3" customWidth="1"/>
    <col min="9483" max="9483" width="13.7109375" style="3" customWidth="1"/>
    <col min="9484" max="9487" width="9.28515625" style="3" customWidth="1"/>
    <col min="9488" max="9724" width="8.85546875" style="3"/>
    <col min="9725" max="9725" width="34" style="3" customWidth="1"/>
    <col min="9726" max="9726" width="11.28515625" style="3" customWidth="1"/>
    <col min="9727" max="9727" width="11" style="3" customWidth="1"/>
    <col min="9728" max="9734" width="8.85546875" style="3"/>
    <col min="9735" max="9736" width="10.7109375" style="3" customWidth="1"/>
    <col min="9737" max="9737" width="8.85546875" style="3"/>
    <col min="9738" max="9738" width="11.5703125" style="3" customWidth="1"/>
    <col min="9739" max="9739" width="13.7109375" style="3" customWidth="1"/>
    <col min="9740" max="9743" width="9.28515625" style="3" customWidth="1"/>
    <col min="9744" max="9980" width="8.85546875" style="3"/>
    <col min="9981" max="9981" width="34" style="3" customWidth="1"/>
    <col min="9982" max="9982" width="11.28515625" style="3" customWidth="1"/>
    <col min="9983" max="9983" width="11" style="3" customWidth="1"/>
    <col min="9984" max="9990" width="8.85546875" style="3"/>
    <col min="9991" max="9992" width="10.7109375" style="3" customWidth="1"/>
    <col min="9993" max="9993" width="8.85546875" style="3"/>
    <col min="9994" max="9994" width="11.5703125" style="3" customWidth="1"/>
    <col min="9995" max="9995" width="13.7109375" style="3" customWidth="1"/>
    <col min="9996" max="9999" width="9.28515625" style="3" customWidth="1"/>
    <col min="10000" max="10236" width="8.85546875" style="3"/>
    <col min="10237" max="10237" width="34" style="3" customWidth="1"/>
    <col min="10238" max="10238" width="11.28515625" style="3" customWidth="1"/>
    <col min="10239" max="10239" width="11" style="3" customWidth="1"/>
    <col min="10240" max="10246" width="8.85546875" style="3"/>
    <col min="10247" max="10248" width="10.7109375" style="3" customWidth="1"/>
    <col min="10249" max="10249" width="8.85546875" style="3"/>
    <col min="10250" max="10250" width="11.5703125" style="3" customWidth="1"/>
    <col min="10251" max="10251" width="13.7109375" style="3" customWidth="1"/>
    <col min="10252" max="10255" width="9.28515625" style="3" customWidth="1"/>
    <col min="10256" max="10492" width="8.85546875" style="3"/>
    <col min="10493" max="10493" width="34" style="3" customWidth="1"/>
    <col min="10494" max="10494" width="11.28515625" style="3" customWidth="1"/>
    <col min="10495" max="10495" width="11" style="3" customWidth="1"/>
    <col min="10496" max="10502" width="8.85546875" style="3"/>
    <col min="10503" max="10504" width="10.7109375" style="3" customWidth="1"/>
    <col min="10505" max="10505" width="8.85546875" style="3"/>
    <col min="10506" max="10506" width="11.5703125" style="3" customWidth="1"/>
    <col min="10507" max="10507" width="13.7109375" style="3" customWidth="1"/>
    <col min="10508" max="10511" width="9.28515625" style="3" customWidth="1"/>
    <col min="10512" max="10748" width="8.85546875" style="3"/>
    <col min="10749" max="10749" width="34" style="3" customWidth="1"/>
    <col min="10750" max="10750" width="11.28515625" style="3" customWidth="1"/>
    <col min="10751" max="10751" width="11" style="3" customWidth="1"/>
    <col min="10752" max="10758" width="8.85546875" style="3"/>
    <col min="10759" max="10760" width="10.7109375" style="3" customWidth="1"/>
    <col min="10761" max="10761" width="8.85546875" style="3"/>
    <col min="10762" max="10762" width="11.5703125" style="3" customWidth="1"/>
    <col min="10763" max="10763" width="13.7109375" style="3" customWidth="1"/>
    <col min="10764" max="10767" width="9.28515625" style="3" customWidth="1"/>
    <col min="10768" max="11004" width="8.85546875" style="3"/>
    <col min="11005" max="11005" width="34" style="3" customWidth="1"/>
    <col min="11006" max="11006" width="11.28515625" style="3" customWidth="1"/>
    <col min="11007" max="11007" width="11" style="3" customWidth="1"/>
    <col min="11008" max="11014" width="8.85546875" style="3"/>
    <col min="11015" max="11016" width="10.7109375" style="3" customWidth="1"/>
    <col min="11017" max="11017" width="8.85546875" style="3"/>
    <col min="11018" max="11018" width="11.5703125" style="3" customWidth="1"/>
    <col min="11019" max="11019" width="13.7109375" style="3" customWidth="1"/>
    <col min="11020" max="11023" width="9.28515625" style="3" customWidth="1"/>
    <col min="11024" max="11260" width="8.85546875" style="3"/>
    <col min="11261" max="11261" width="34" style="3" customWidth="1"/>
    <col min="11262" max="11262" width="11.28515625" style="3" customWidth="1"/>
    <col min="11263" max="11263" width="11" style="3" customWidth="1"/>
    <col min="11264" max="11270" width="8.85546875" style="3"/>
    <col min="11271" max="11272" width="10.7109375" style="3" customWidth="1"/>
    <col min="11273" max="11273" width="8.85546875" style="3"/>
    <col min="11274" max="11274" width="11.5703125" style="3" customWidth="1"/>
    <col min="11275" max="11275" width="13.7109375" style="3" customWidth="1"/>
    <col min="11276" max="11279" width="9.28515625" style="3" customWidth="1"/>
    <col min="11280" max="11516" width="8.85546875" style="3"/>
    <col min="11517" max="11517" width="34" style="3" customWidth="1"/>
    <col min="11518" max="11518" width="11.28515625" style="3" customWidth="1"/>
    <col min="11519" max="11519" width="11" style="3" customWidth="1"/>
    <col min="11520" max="11526" width="8.85546875" style="3"/>
    <col min="11527" max="11528" width="10.7109375" style="3" customWidth="1"/>
    <col min="11529" max="11529" width="8.85546875" style="3"/>
    <col min="11530" max="11530" width="11.5703125" style="3" customWidth="1"/>
    <col min="11531" max="11531" width="13.7109375" style="3" customWidth="1"/>
    <col min="11532" max="11535" width="9.28515625" style="3" customWidth="1"/>
    <col min="11536" max="11772" width="8.85546875" style="3"/>
    <col min="11773" max="11773" width="34" style="3" customWidth="1"/>
    <col min="11774" max="11774" width="11.28515625" style="3" customWidth="1"/>
    <col min="11775" max="11775" width="11" style="3" customWidth="1"/>
    <col min="11776" max="11782" width="8.85546875" style="3"/>
    <col min="11783" max="11784" width="10.7109375" style="3" customWidth="1"/>
    <col min="11785" max="11785" width="8.85546875" style="3"/>
    <col min="11786" max="11786" width="11.5703125" style="3" customWidth="1"/>
    <col min="11787" max="11787" width="13.7109375" style="3" customWidth="1"/>
    <col min="11788" max="11791" width="9.28515625" style="3" customWidth="1"/>
    <col min="11792" max="12028" width="8.85546875" style="3"/>
    <col min="12029" max="12029" width="34" style="3" customWidth="1"/>
    <col min="12030" max="12030" width="11.28515625" style="3" customWidth="1"/>
    <col min="12031" max="12031" width="11" style="3" customWidth="1"/>
    <col min="12032" max="12038" width="8.85546875" style="3"/>
    <col min="12039" max="12040" width="10.7109375" style="3" customWidth="1"/>
    <col min="12041" max="12041" width="8.85546875" style="3"/>
    <col min="12042" max="12042" width="11.5703125" style="3" customWidth="1"/>
    <col min="12043" max="12043" width="13.7109375" style="3" customWidth="1"/>
    <col min="12044" max="12047" width="9.28515625" style="3" customWidth="1"/>
    <col min="12048" max="12284" width="8.85546875" style="3"/>
    <col min="12285" max="12285" width="34" style="3" customWidth="1"/>
    <col min="12286" max="12286" width="11.28515625" style="3" customWidth="1"/>
    <col min="12287" max="12287" width="11" style="3" customWidth="1"/>
    <col min="12288" max="12294" width="8.85546875" style="3"/>
    <col min="12295" max="12296" width="10.7109375" style="3" customWidth="1"/>
    <col min="12297" max="12297" width="8.85546875" style="3"/>
    <col min="12298" max="12298" width="11.5703125" style="3" customWidth="1"/>
    <col min="12299" max="12299" width="13.7109375" style="3" customWidth="1"/>
    <col min="12300" max="12303" width="9.28515625" style="3" customWidth="1"/>
    <col min="12304" max="12540" width="8.85546875" style="3"/>
    <col min="12541" max="12541" width="34" style="3" customWidth="1"/>
    <col min="12542" max="12542" width="11.28515625" style="3" customWidth="1"/>
    <col min="12543" max="12543" width="11" style="3" customWidth="1"/>
    <col min="12544" max="12550" width="8.85546875" style="3"/>
    <col min="12551" max="12552" width="10.7109375" style="3" customWidth="1"/>
    <col min="12553" max="12553" width="8.85546875" style="3"/>
    <col min="12554" max="12554" width="11.5703125" style="3" customWidth="1"/>
    <col min="12555" max="12555" width="13.7109375" style="3" customWidth="1"/>
    <col min="12556" max="12559" width="9.28515625" style="3" customWidth="1"/>
    <col min="12560" max="12796" width="8.85546875" style="3"/>
    <col min="12797" max="12797" width="34" style="3" customWidth="1"/>
    <col min="12798" max="12798" width="11.28515625" style="3" customWidth="1"/>
    <col min="12799" max="12799" width="11" style="3" customWidth="1"/>
    <col min="12800" max="12806" width="8.85546875" style="3"/>
    <col min="12807" max="12808" width="10.7109375" style="3" customWidth="1"/>
    <col min="12809" max="12809" width="8.85546875" style="3"/>
    <col min="12810" max="12810" width="11.5703125" style="3" customWidth="1"/>
    <col min="12811" max="12811" width="13.7109375" style="3" customWidth="1"/>
    <col min="12812" max="12815" width="9.28515625" style="3" customWidth="1"/>
    <col min="12816" max="13052" width="8.85546875" style="3"/>
    <col min="13053" max="13053" width="34" style="3" customWidth="1"/>
    <col min="13054" max="13054" width="11.28515625" style="3" customWidth="1"/>
    <col min="13055" max="13055" width="11" style="3" customWidth="1"/>
    <col min="13056" max="13062" width="8.85546875" style="3"/>
    <col min="13063" max="13064" width="10.7109375" style="3" customWidth="1"/>
    <col min="13065" max="13065" width="8.85546875" style="3"/>
    <col min="13066" max="13066" width="11.5703125" style="3" customWidth="1"/>
    <col min="13067" max="13067" width="13.7109375" style="3" customWidth="1"/>
    <col min="13068" max="13071" width="9.28515625" style="3" customWidth="1"/>
    <col min="13072" max="13308" width="8.85546875" style="3"/>
    <col min="13309" max="13309" width="34" style="3" customWidth="1"/>
    <col min="13310" max="13310" width="11.28515625" style="3" customWidth="1"/>
    <col min="13311" max="13311" width="11" style="3" customWidth="1"/>
    <col min="13312" max="13318" width="8.85546875" style="3"/>
    <col min="13319" max="13320" width="10.7109375" style="3" customWidth="1"/>
    <col min="13321" max="13321" width="8.85546875" style="3"/>
    <col min="13322" max="13322" width="11.5703125" style="3" customWidth="1"/>
    <col min="13323" max="13323" width="13.7109375" style="3" customWidth="1"/>
    <col min="13324" max="13327" width="9.28515625" style="3" customWidth="1"/>
    <col min="13328" max="13564" width="8.85546875" style="3"/>
    <col min="13565" max="13565" width="34" style="3" customWidth="1"/>
    <col min="13566" max="13566" width="11.28515625" style="3" customWidth="1"/>
    <col min="13567" max="13567" width="11" style="3" customWidth="1"/>
    <col min="13568" max="13574" width="8.85546875" style="3"/>
    <col min="13575" max="13576" width="10.7109375" style="3" customWidth="1"/>
    <col min="13577" max="13577" width="8.85546875" style="3"/>
    <col min="13578" max="13578" width="11.5703125" style="3" customWidth="1"/>
    <col min="13579" max="13579" width="13.7109375" style="3" customWidth="1"/>
    <col min="13580" max="13583" width="9.28515625" style="3" customWidth="1"/>
    <col min="13584" max="13820" width="8.85546875" style="3"/>
    <col min="13821" max="13821" width="34" style="3" customWidth="1"/>
    <col min="13822" max="13822" width="11.28515625" style="3" customWidth="1"/>
    <col min="13823" max="13823" width="11" style="3" customWidth="1"/>
    <col min="13824" max="13830" width="8.85546875" style="3"/>
    <col min="13831" max="13832" width="10.7109375" style="3" customWidth="1"/>
    <col min="13833" max="13833" width="8.85546875" style="3"/>
    <col min="13834" max="13834" width="11.5703125" style="3" customWidth="1"/>
    <col min="13835" max="13835" width="13.7109375" style="3" customWidth="1"/>
    <col min="13836" max="13839" width="9.28515625" style="3" customWidth="1"/>
    <col min="13840" max="14076" width="8.85546875" style="3"/>
    <col min="14077" max="14077" width="34" style="3" customWidth="1"/>
    <col min="14078" max="14078" width="11.28515625" style="3" customWidth="1"/>
    <col min="14079" max="14079" width="11" style="3" customWidth="1"/>
    <col min="14080" max="14086" width="8.85546875" style="3"/>
    <col min="14087" max="14088" width="10.7109375" style="3" customWidth="1"/>
    <col min="14089" max="14089" width="8.85546875" style="3"/>
    <col min="14090" max="14090" width="11.5703125" style="3" customWidth="1"/>
    <col min="14091" max="14091" width="13.7109375" style="3" customWidth="1"/>
    <col min="14092" max="14095" width="9.28515625" style="3" customWidth="1"/>
    <col min="14096" max="14332" width="8.85546875" style="3"/>
    <col min="14333" max="14333" width="34" style="3" customWidth="1"/>
    <col min="14334" max="14334" width="11.28515625" style="3" customWidth="1"/>
    <col min="14335" max="14335" width="11" style="3" customWidth="1"/>
    <col min="14336" max="14342" width="8.85546875" style="3"/>
    <col min="14343" max="14344" width="10.7109375" style="3" customWidth="1"/>
    <col min="14345" max="14345" width="8.85546875" style="3"/>
    <col min="14346" max="14346" width="11.5703125" style="3" customWidth="1"/>
    <col min="14347" max="14347" width="13.7109375" style="3" customWidth="1"/>
    <col min="14348" max="14351" width="9.28515625" style="3" customWidth="1"/>
    <col min="14352" max="14588" width="8.85546875" style="3"/>
    <col min="14589" max="14589" width="34" style="3" customWidth="1"/>
    <col min="14590" max="14590" width="11.28515625" style="3" customWidth="1"/>
    <col min="14591" max="14591" width="11" style="3" customWidth="1"/>
    <col min="14592" max="14598" width="8.85546875" style="3"/>
    <col min="14599" max="14600" width="10.7109375" style="3" customWidth="1"/>
    <col min="14601" max="14601" width="8.85546875" style="3"/>
    <col min="14602" max="14602" width="11.5703125" style="3" customWidth="1"/>
    <col min="14603" max="14603" width="13.7109375" style="3" customWidth="1"/>
    <col min="14604" max="14607" width="9.28515625" style="3" customWidth="1"/>
    <col min="14608" max="14844" width="8.85546875" style="3"/>
    <col min="14845" max="14845" width="34" style="3" customWidth="1"/>
    <col min="14846" max="14846" width="11.28515625" style="3" customWidth="1"/>
    <col min="14847" max="14847" width="11" style="3" customWidth="1"/>
    <col min="14848" max="14854" width="8.85546875" style="3"/>
    <col min="14855" max="14856" width="10.7109375" style="3" customWidth="1"/>
    <col min="14857" max="14857" width="8.85546875" style="3"/>
    <col min="14858" max="14858" width="11.5703125" style="3" customWidth="1"/>
    <col min="14859" max="14859" width="13.7109375" style="3" customWidth="1"/>
    <col min="14860" max="14863" width="9.28515625" style="3" customWidth="1"/>
    <col min="14864" max="15100" width="8.85546875" style="3"/>
    <col min="15101" max="15101" width="34" style="3" customWidth="1"/>
    <col min="15102" max="15102" width="11.28515625" style="3" customWidth="1"/>
    <col min="15103" max="15103" width="11" style="3" customWidth="1"/>
    <col min="15104" max="15110" width="8.85546875" style="3"/>
    <col min="15111" max="15112" width="10.7109375" style="3" customWidth="1"/>
    <col min="15113" max="15113" width="8.85546875" style="3"/>
    <col min="15114" max="15114" width="11.5703125" style="3" customWidth="1"/>
    <col min="15115" max="15115" width="13.7109375" style="3" customWidth="1"/>
    <col min="15116" max="15119" width="9.28515625" style="3" customWidth="1"/>
    <col min="15120" max="15356" width="8.85546875" style="3"/>
    <col min="15357" max="15357" width="34" style="3" customWidth="1"/>
    <col min="15358" max="15358" width="11.28515625" style="3" customWidth="1"/>
    <col min="15359" max="15359" width="11" style="3" customWidth="1"/>
    <col min="15360" max="15366" width="8.85546875" style="3"/>
    <col min="15367" max="15368" width="10.7109375" style="3" customWidth="1"/>
    <col min="15369" max="15369" width="8.85546875" style="3"/>
    <col min="15370" max="15370" width="11.5703125" style="3" customWidth="1"/>
    <col min="15371" max="15371" width="13.7109375" style="3" customWidth="1"/>
    <col min="15372" max="15375" width="9.28515625" style="3" customWidth="1"/>
    <col min="15376" max="15612" width="8.85546875" style="3"/>
    <col min="15613" max="15613" width="34" style="3" customWidth="1"/>
    <col min="15614" max="15614" width="11.28515625" style="3" customWidth="1"/>
    <col min="15615" max="15615" width="11" style="3" customWidth="1"/>
    <col min="15616" max="15622" width="8.85546875" style="3"/>
    <col min="15623" max="15624" width="10.7109375" style="3" customWidth="1"/>
    <col min="15625" max="15625" width="8.85546875" style="3"/>
    <col min="15626" max="15626" width="11.5703125" style="3" customWidth="1"/>
    <col min="15627" max="15627" width="13.7109375" style="3" customWidth="1"/>
    <col min="15628" max="15631" width="9.28515625" style="3" customWidth="1"/>
    <col min="15632" max="15868" width="8.85546875" style="3"/>
    <col min="15869" max="15869" width="34" style="3" customWidth="1"/>
    <col min="15870" max="15870" width="11.28515625" style="3" customWidth="1"/>
    <col min="15871" max="15871" width="11" style="3" customWidth="1"/>
    <col min="15872" max="15878" width="8.85546875" style="3"/>
    <col min="15879" max="15880" width="10.7109375" style="3" customWidth="1"/>
    <col min="15881" max="15881" width="8.85546875" style="3"/>
    <col min="15882" max="15882" width="11.5703125" style="3" customWidth="1"/>
    <col min="15883" max="15883" width="13.7109375" style="3" customWidth="1"/>
    <col min="15884" max="15887" width="9.28515625" style="3" customWidth="1"/>
    <col min="15888" max="16124" width="8.85546875" style="3"/>
    <col min="16125" max="16125" width="34" style="3" customWidth="1"/>
    <col min="16126" max="16126" width="11.28515625" style="3" customWidth="1"/>
    <col min="16127" max="16127" width="11" style="3" customWidth="1"/>
    <col min="16128" max="16134" width="8.85546875" style="3"/>
    <col min="16135" max="16136" width="10.7109375" style="3" customWidth="1"/>
    <col min="16137" max="16137" width="8.85546875" style="3"/>
    <col min="16138" max="16138" width="11.5703125" style="3" customWidth="1"/>
    <col min="16139" max="16139" width="13.7109375" style="3" customWidth="1"/>
    <col min="16140" max="16143" width="9.28515625" style="3" customWidth="1"/>
    <col min="16144" max="16384" width="8.85546875" style="3"/>
  </cols>
  <sheetData>
    <row r="1" spans="1:15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x14ac:dyDescent="0.25">
      <c r="A3" s="41" t="s">
        <v>87</v>
      </c>
      <c r="L3" s="2"/>
      <c r="M3" s="2"/>
      <c r="N3" s="2"/>
      <c r="O3" s="2"/>
    </row>
    <row r="4" spans="1:15" ht="15.75" thickBot="1" x14ac:dyDescent="0.3">
      <c r="L4" s="2"/>
      <c r="M4" s="2"/>
      <c r="N4" s="2"/>
      <c r="O4" s="2"/>
    </row>
    <row r="5" spans="1:15" ht="45.75" customHeight="1" x14ac:dyDescent="0.25">
      <c r="A5" s="661" t="s">
        <v>0</v>
      </c>
      <c r="B5" s="663" t="s">
        <v>1</v>
      </c>
      <c r="C5" s="664"/>
      <c r="D5" s="665"/>
      <c r="E5" s="666" t="s">
        <v>2</v>
      </c>
      <c r="F5" s="664"/>
      <c r="G5" s="667"/>
      <c r="H5" s="663" t="s">
        <v>3</v>
      </c>
      <c r="I5" s="664"/>
      <c r="J5" s="665"/>
      <c r="K5" s="658" t="s">
        <v>4</v>
      </c>
      <c r="L5" s="2"/>
      <c r="M5" s="2"/>
      <c r="N5" s="2"/>
      <c r="O5" s="2"/>
    </row>
    <row r="6" spans="1:15" ht="20.45" customHeight="1" thickBot="1" x14ac:dyDescent="0.3">
      <c r="A6" s="662"/>
      <c r="B6" s="76" t="s">
        <v>5</v>
      </c>
      <c r="C6" s="77" t="s">
        <v>6</v>
      </c>
      <c r="D6" s="78" t="s">
        <v>7</v>
      </c>
      <c r="E6" s="79" t="s">
        <v>5</v>
      </c>
      <c r="F6" s="77" t="s">
        <v>6</v>
      </c>
      <c r="G6" s="80" t="s">
        <v>7</v>
      </c>
      <c r="H6" s="76" t="s">
        <v>5</v>
      </c>
      <c r="I6" s="77" t="s">
        <v>6</v>
      </c>
      <c r="J6" s="78" t="s">
        <v>7</v>
      </c>
      <c r="K6" s="659"/>
      <c r="L6" s="2"/>
      <c r="M6" s="2"/>
      <c r="N6" s="2"/>
      <c r="O6" s="2"/>
    </row>
    <row r="7" spans="1:15" ht="15.75" x14ac:dyDescent="0.25">
      <c r="A7" s="53" t="s">
        <v>8</v>
      </c>
      <c r="B7" s="134">
        <f t="shared" ref="B7:B70" si="0">C7+D7</f>
        <v>12923</v>
      </c>
      <c r="C7" s="135">
        <v>12923</v>
      </c>
      <c r="D7" s="136"/>
      <c r="E7" s="134">
        <f t="shared" ref="E7:E70" si="1">F7+G7</f>
        <v>0</v>
      </c>
      <c r="F7" s="135"/>
      <c r="G7" s="136"/>
      <c r="H7" s="134">
        <f t="shared" ref="H7:H70" si="2">I7+J7</f>
        <v>3929</v>
      </c>
      <c r="I7" s="135">
        <v>3836</v>
      </c>
      <c r="J7" s="136">
        <v>93</v>
      </c>
      <c r="K7" s="137"/>
      <c r="L7" s="2"/>
      <c r="M7" s="2"/>
      <c r="N7" s="2"/>
      <c r="O7" s="2"/>
    </row>
    <row r="8" spans="1:15" ht="15.75" x14ac:dyDescent="0.25">
      <c r="A8" s="68" t="s">
        <v>9</v>
      </c>
      <c r="B8" s="134">
        <f t="shared" si="0"/>
        <v>0</v>
      </c>
      <c r="C8" s="138"/>
      <c r="D8" s="72"/>
      <c r="E8" s="134">
        <f t="shared" si="1"/>
        <v>0</v>
      </c>
      <c r="F8" s="138"/>
      <c r="G8" s="72"/>
      <c r="H8" s="134">
        <f t="shared" si="2"/>
        <v>0</v>
      </c>
      <c r="I8" s="138"/>
      <c r="J8" s="72"/>
      <c r="K8" s="73"/>
      <c r="L8" s="2"/>
      <c r="M8" s="2"/>
      <c r="N8" s="2"/>
      <c r="O8" s="2"/>
    </row>
    <row r="9" spans="1:15" ht="15.75" x14ac:dyDescent="0.25">
      <c r="A9" s="68" t="s">
        <v>10</v>
      </c>
      <c r="B9" s="134">
        <f t="shared" si="0"/>
        <v>0</v>
      </c>
      <c r="C9" s="138"/>
      <c r="D9" s="72"/>
      <c r="E9" s="134">
        <f t="shared" si="1"/>
        <v>0</v>
      </c>
      <c r="F9" s="138"/>
      <c r="G9" s="72"/>
      <c r="H9" s="134">
        <f t="shared" si="2"/>
        <v>595</v>
      </c>
      <c r="I9" s="138">
        <v>595</v>
      </c>
      <c r="J9" s="72"/>
      <c r="K9" s="73"/>
      <c r="L9" s="2"/>
      <c r="M9" s="2"/>
      <c r="N9" s="2"/>
      <c r="O9" s="2"/>
    </row>
    <row r="10" spans="1:15" ht="15.75" x14ac:dyDescent="0.25">
      <c r="A10" s="68" t="s">
        <v>11</v>
      </c>
      <c r="B10" s="134">
        <f t="shared" si="0"/>
        <v>0</v>
      </c>
      <c r="C10" s="138"/>
      <c r="D10" s="72"/>
      <c r="E10" s="134">
        <f t="shared" si="1"/>
        <v>0</v>
      </c>
      <c r="F10" s="138"/>
      <c r="G10" s="72"/>
      <c r="H10" s="134">
        <f t="shared" si="2"/>
        <v>0</v>
      </c>
      <c r="I10" s="138"/>
      <c r="J10" s="72"/>
      <c r="K10" s="73"/>
      <c r="L10" s="2"/>
      <c r="M10" s="2"/>
      <c r="N10" s="2"/>
      <c r="O10" s="2"/>
    </row>
    <row r="11" spans="1:15" ht="15.75" x14ac:dyDescent="0.25">
      <c r="A11" s="68" t="s">
        <v>12</v>
      </c>
      <c r="B11" s="134">
        <f t="shared" si="0"/>
        <v>0</v>
      </c>
      <c r="C11" s="138"/>
      <c r="D11" s="72"/>
      <c r="E11" s="134">
        <f t="shared" si="1"/>
        <v>0</v>
      </c>
      <c r="F11" s="138"/>
      <c r="G11" s="72"/>
      <c r="H11" s="134">
        <f t="shared" si="2"/>
        <v>0</v>
      </c>
      <c r="I11" s="138"/>
      <c r="J11" s="72"/>
      <c r="K11" s="73"/>
      <c r="L11" s="2"/>
      <c r="M11" s="2"/>
      <c r="N11" s="2"/>
      <c r="O11" s="2"/>
    </row>
    <row r="12" spans="1:15" ht="15.75" x14ac:dyDescent="0.25">
      <c r="A12" s="68" t="s">
        <v>13</v>
      </c>
      <c r="B12" s="134">
        <f t="shared" si="0"/>
        <v>0</v>
      </c>
      <c r="C12" s="138"/>
      <c r="D12" s="72"/>
      <c r="E12" s="134">
        <f t="shared" si="1"/>
        <v>0</v>
      </c>
      <c r="F12" s="138"/>
      <c r="G12" s="72"/>
      <c r="H12" s="134">
        <f t="shared" si="2"/>
        <v>0</v>
      </c>
      <c r="I12" s="138"/>
      <c r="J12" s="72"/>
      <c r="K12" s="73"/>
      <c r="L12" s="2"/>
      <c r="M12" s="2"/>
      <c r="N12" s="2"/>
      <c r="O12" s="2"/>
    </row>
    <row r="13" spans="1:15" ht="15.75" x14ac:dyDescent="0.25">
      <c r="A13" s="68" t="s">
        <v>14</v>
      </c>
      <c r="B13" s="134">
        <f t="shared" si="0"/>
        <v>0</v>
      </c>
      <c r="C13" s="138"/>
      <c r="D13" s="72"/>
      <c r="E13" s="134">
        <f t="shared" si="1"/>
        <v>0</v>
      </c>
      <c r="F13" s="138"/>
      <c r="G13" s="72"/>
      <c r="H13" s="134">
        <f t="shared" si="2"/>
        <v>125</v>
      </c>
      <c r="I13" s="138"/>
      <c r="J13" s="72">
        <v>125</v>
      </c>
      <c r="K13" s="73"/>
      <c r="L13" s="2"/>
      <c r="M13" s="2"/>
      <c r="N13" s="2"/>
      <c r="O13" s="2"/>
    </row>
    <row r="14" spans="1:15" ht="14.45" customHeight="1" x14ac:dyDescent="0.25">
      <c r="A14" s="68" t="s">
        <v>15</v>
      </c>
      <c r="B14" s="134">
        <f t="shared" si="0"/>
        <v>0</v>
      </c>
      <c r="C14" s="138"/>
      <c r="D14" s="72"/>
      <c r="E14" s="134">
        <f t="shared" si="1"/>
        <v>0</v>
      </c>
      <c r="F14" s="138"/>
      <c r="G14" s="72"/>
      <c r="H14" s="134">
        <f t="shared" si="2"/>
        <v>571</v>
      </c>
      <c r="I14" s="138"/>
      <c r="J14" s="139">
        <v>571</v>
      </c>
      <c r="K14" s="73"/>
      <c r="L14" s="2"/>
      <c r="M14" s="2"/>
      <c r="N14" s="2"/>
      <c r="O14" s="2"/>
    </row>
    <row r="15" spans="1:15" ht="15.75" x14ac:dyDescent="0.25">
      <c r="A15" s="68" t="s">
        <v>16</v>
      </c>
      <c r="B15" s="134">
        <f t="shared" si="0"/>
        <v>0</v>
      </c>
      <c r="C15" s="138"/>
      <c r="D15" s="72"/>
      <c r="E15" s="134">
        <f t="shared" si="1"/>
        <v>0</v>
      </c>
      <c r="F15" s="138"/>
      <c r="G15" s="72"/>
      <c r="H15" s="134">
        <f t="shared" si="2"/>
        <v>0</v>
      </c>
      <c r="I15" s="138"/>
      <c r="J15" s="72"/>
      <c r="K15" s="73"/>
      <c r="L15" s="2"/>
      <c r="M15" s="2"/>
      <c r="N15" s="2"/>
      <c r="O15" s="2"/>
    </row>
    <row r="16" spans="1:15" ht="15.75" x14ac:dyDescent="0.25">
      <c r="A16" s="68" t="s">
        <v>17</v>
      </c>
      <c r="B16" s="134">
        <f t="shared" si="0"/>
        <v>100</v>
      </c>
      <c r="C16" s="138">
        <v>100</v>
      </c>
      <c r="D16" s="72"/>
      <c r="E16" s="134">
        <f t="shared" si="1"/>
        <v>0</v>
      </c>
      <c r="F16" s="138"/>
      <c r="G16" s="72"/>
      <c r="H16" s="134">
        <f t="shared" si="2"/>
        <v>1710</v>
      </c>
      <c r="I16" s="138">
        <v>842</v>
      </c>
      <c r="J16" s="72">
        <v>868</v>
      </c>
      <c r="K16" s="73"/>
      <c r="L16" s="2"/>
      <c r="M16" s="2"/>
      <c r="N16" s="2"/>
      <c r="O16" s="2"/>
    </row>
    <row r="17" spans="1:15" ht="15.75" x14ac:dyDescent="0.25">
      <c r="A17" s="68" t="s">
        <v>18</v>
      </c>
      <c r="B17" s="134">
        <f t="shared" si="0"/>
        <v>750</v>
      </c>
      <c r="C17" s="138">
        <v>750</v>
      </c>
      <c r="D17" s="72"/>
      <c r="E17" s="134">
        <f t="shared" si="1"/>
        <v>0</v>
      </c>
      <c r="F17" s="138"/>
      <c r="G17" s="72"/>
      <c r="H17" s="134">
        <f t="shared" si="2"/>
        <v>2063</v>
      </c>
      <c r="I17" s="138">
        <v>2063</v>
      </c>
      <c r="J17" s="72"/>
      <c r="K17" s="73"/>
      <c r="L17" s="2"/>
      <c r="M17" s="2"/>
      <c r="N17" s="2"/>
      <c r="O17" s="2"/>
    </row>
    <row r="18" spans="1:15" ht="15.75" x14ac:dyDescent="0.25">
      <c r="A18" s="68" t="s">
        <v>19</v>
      </c>
      <c r="B18" s="134">
        <f t="shared" si="0"/>
        <v>0</v>
      </c>
      <c r="C18" s="138"/>
      <c r="D18" s="72"/>
      <c r="E18" s="134">
        <f t="shared" si="1"/>
        <v>0</v>
      </c>
      <c r="F18" s="138"/>
      <c r="G18" s="72"/>
      <c r="H18" s="134">
        <f t="shared" si="2"/>
        <v>1258</v>
      </c>
      <c r="I18" s="138">
        <v>1258</v>
      </c>
      <c r="J18" s="72"/>
      <c r="K18" s="73"/>
      <c r="L18" s="2"/>
      <c r="M18" s="2"/>
      <c r="N18" s="2"/>
      <c r="O18" s="2"/>
    </row>
    <row r="19" spans="1:15" ht="15.75" x14ac:dyDescent="0.25">
      <c r="A19" s="68" t="s">
        <v>20</v>
      </c>
      <c r="B19" s="134">
        <f t="shared" si="0"/>
        <v>0</v>
      </c>
      <c r="C19" s="138"/>
      <c r="D19" s="72"/>
      <c r="E19" s="134">
        <f t="shared" si="1"/>
        <v>0</v>
      </c>
      <c r="F19" s="138"/>
      <c r="G19" s="72"/>
      <c r="H19" s="134">
        <f t="shared" si="2"/>
        <v>0</v>
      </c>
      <c r="I19" s="138"/>
      <c r="J19" s="72"/>
      <c r="K19" s="73"/>
      <c r="L19" s="2"/>
      <c r="M19" s="2"/>
      <c r="N19" s="2"/>
      <c r="O19" s="2"/>
    </row>
    <row r="20" spans="1:15" ht="15.75" x14ac:dyDescent="0.25">
      <c r="A20" s="68" t="s">
        <v>21</v>
      </c>
      <c r="B20" s="134">
        <f t="shared" si="0"/>
        <v>0</v>
      </c>
      <c r="C20" s="138"/>
      <c r="D20" s="72"/>
      <c r="E20" s="134">
        <f t="shared" si="1"/>
        <v>0</v>
      </c>
      <c r="F20" s="138"/>
      <c r="G20" s="72"/>
      <c r="H20" s="134">
        <f t="shared" si="2"/>
        <v>0</v>
      </c>
      <c r="I20" s="138"/>
      <c r="J20" s="72"/>
      <c r="K20" s="73"/>
      <c r="L20" s="2"/>
      <c r="M20" s="2"/>
      <c r="N20" s="2"/>
      <c r="O20" s="2"/>
    </row>
    <row r="21" spans="1:15" ht="15.75" x14ac:dyDescent="0.25">
      <c r="A21" s="68" t="s">
        <v>22</v>
      </c>
      <c r="B21" s="134">
        <f t="shared" si="0"/>
        <v>300</v>
      </c>
      <c r="C21" s="138">
        <v>300</v>
      </c>
      <c r="D21" s="72"/>
      <c r="E21" s="134">
        <f t="shared" si="1"/>
        <v>0</v>
      </c>
      <c r="F21" s="138"/>
      <c r="G21" s="72"/>
      <c r="H21" s="134">
        <f t="shared" si="2"/>
        <v>3557</v>
      </c>
      <c r="I21" s="138">
        <v>2724</v>
      </c>
      <c r="J21" s="72">
        <v>833</v>
      </c>
      <c r="K21" s="73"/>
      <c r="L21" s="2"/>
      <c r="M21" s="2"/>
      <c r="N21" s="2"/>
      <c r="O21" s="2"/>
    </row>
    <row r="22" spans="1:15" ht="15.6" customHeight="1" x14ac:dyDescent="0.25">
      <c r="A22" s="68" t="s">
        <v>23</v>
      </c>
      <c r="B22" s="134">
        <f t="shared" si="0"/>
        <v>0</v>
      </c>
      <c r="C22" s="138"/>
      <c r="D22" s="72"/>
      <c r="E22" s="134">
        <f t="shared" si="1"/>
        <v>0</v>
      </c>
      <c r="F22" s="138"/>
      <c r="G22" s="72"/>
      <c r="H22" s="134">
        <f t="shared" si="2"/>
        <v>0</v>
      </c>
      <c r="I22" s="138"/>
      <c r="J22" s="72"/>
      <c r="K22" s="73"/>
      <c r="L22" s="2"/>
      <c r="M22" s="2"/>
      <c r="N22" s="2"/>
      <c r="O22" s="2"/>
    </row>
    <row r="23" spans="1:15" ht="15.75" x14ac:dyDescent="0.25">
      <c r="A23" s="68" t="s">
        <v>24</v>
      </c>
      <c r="B23" s="134">
        <f t="shared" si="0"/>
        <v>0</v>
      </c>
      <c r="C23" s="138"/>
      <c r="D23" s="72"/>
      <c r="E23" s="134">
        <f t="shared" si="1"/>
        <v>0</v>
      </c>
      <c r="F23" s="138"/>
      <c r="G23" s="72"/>
      <c r="H23" s="134">
        <f t="shared" si="2"/>
        <v>0</v>
      </c>
      <c r="I23" s="138"/>
      <c r="J23" s="72"/>
      <c r="K23" s="73"/>
      <c r="L23" s="2"/>
      <c r="M23" s="2"/>
      <c r="N23" s="2"/>
      <c r="O23" s="2"/>
    </row>
    <row r="24" spans="1:15" ht="15.75" x14ac:dyDescent="0.25">
      <c r="A24" s="68" t="s">
        <v>25</v>
      </c>
      <c r="B24" s="134">
        <f t="shared" si="0"/>
        <v>0</v>
      </c>
      <c r="C24" s="138"/>
      <c r="D24" s="72"/>
      <c r="E24" s="134">
        <f t="shared" si="1"/>
        <v>0</v>
      </c>
      <c r="F24" s="138"/>
      <c r="G24" s="72"/>
      <c r="H24" s="134">
        <f t="shared" si="2"/>
        <v>0</v>
      </c>
      <c r="I24" s="138"/>
      <c r="J24" s="72"/>
      <c r="K24" s="73"/>
      <c r="L24" s="2"/>
      <c r="M24" s="2"/>
      <c r="N24" s="2"/>
      <c r="O24" s="2"/>
    </row>
    <row r="25" spans="1:15" ht="15.6" customHeight="1" x14ac:dyDescent="0.25">
      <c r="A25" s="68" t="s">
        <v>26</v>
      </c>
      <c r="B25" s="134">
        <f t="shared" si="0"/>
        <v>1457</v>
      </c>
      <c r="C25" s="138">
        <v>1457</v>
      </c>
      <c r="D25" s="72"/>
      <c r="E25" s="134">
        <f t="shared" si="1"/>
        <v>1333</v>
      </c>
      <c r="F25" s="138">
        <v>1333</v>
      </c>
      <c r="G25" s="72"/>
      <c r="H25" s="134">
        <f t="shared" si="2"/>
        <v>1403</v>
      </c>
      <c r="I25" s="138">
        <v>1403</v>
      </c>
      <c r="J25" s="72"/>
      <c r="K25" s="73"/>
      <c r="L25" s="2"/>
      <c r="M25" s="2"/>
      <c r="N25" s="2"/>
      <c r="O25" s="2"/>
    </row>
    <row r="26" spans="1:15" ht="15.6" customHeight="1" x14ac:dyDescent="0.25">
      <c r="A26" s="68" t="s">
        <v>27</v>
      </c>
      <c r="B26" s="134">
        <f t="shared" si="0"/>
        <v>0</v>
      </c>
      <c r="C26" s="138"/>
      <c r="D26" s="72"/>
      <c r="E26" s="134">
        <f t="shared" si="1"/>
        <v>0</v>
      </c>
      <c r="F26" s="138"/>
      <c r="G26" s="72"/>
      <c r="H26" s="134">
        <f t="shared" si="2"/>
        <v>2583</v>
      </c>
      <c r="I26" s="138">
        <v>2583</v>
      </c>
      <c r="J26" s="72"/>
      <c r="K26" s="73"/>
      <c r="L26" s="2"/>
      <c r="M26" s="2"/>
      <c r="N26" s="2"/>
      <c r="O26" s="2"/>
    </row>
    <row r="27" spans="1:15" ht="15.6" customHeight="1" x14ac:dyDescent="0.25">
      <c r="A27" s="68" t="s">
        <v>28</v>
      </c>
      <c r="B27" s="134">
        <f t="shared" si="0"/>
        <v>0</v>
      </c>
      <c r="C27" s="138"/>
      <c r="D27" s="72"/>
      <c r="E27" s="134">
        <f t="shared" si="1"/>
        <v>0</v>
      </c>
      <c r="F27" s="138"/>
      <c r="G27" s="72"/>
      <c r="H27" s="134">
        <f t="shared" si="2"/>
        <v>0</v>
      </c>
      <c r="I27" s="138"/>
      <c r="J27" s="72"/>
      <c r="K27" s="73"/>
      <c r="L27" s="2"/>
      <c r="M27" s="2"/>
      <c r="N27" s="2"/>
      <c r="O27" s="2"/>
    </row>
    <row r="28" spans="1:15" ht="15.6" customHeight="1" x14ac:dyDescent="0.25">
      <c r="A28" s="68" t="s">
        <v>29</v>
      </c>
      <c r="B28" s="134">
        <f t="shared" si="0"/>
        <v>0</v>
      </c>
      <c r="C28" s="138"/>
      <c r="D28" s="72"/>
      <c r="E28" s="134">
        <f t="shared" si="1"/>
        <v>0</v>
      </c>
      <c r="F28" s="138"/>
      <c r="G28" s="72"/>
      <c r="H28" s="134">
        <f t="shared" si="2"/>
        <v>0</v>
      </c>
      <c r="I28" s="138"/>
      <c r="J28" s="72"/>
      <c r="K28" s="73"/>
      <c r="L28" s="2"/>
      <c r="M28" s="2"/>
      <c r="N28" s="2"/>
      <c r="O28" s="2"/>
    </row>
    <row r="29" spans="1:15" ht="15.6" customHeight="1" x14ac:dyDescent="0.25">
      <c r="A29" s="68" t="s">
        <v>30</v>
      </c>
      <c r="B29" s="134">
        <f t="shared" si="0"/>
        <v>0</v>
      </c>
      <c r="C29" s="138"/>
      <c r="D29" s="72"/>
      <c r="E29" s="134">
        <f t="shared" si="1"/>
        <v>0</v>
      </c>
      <c r="F29" s="138"/>
      <c r="G29" s="72"/>
      <c r="H29" s="134">
        <f t="shared" si="2"/>
        <v>0</v>
      </c>
      <c r="I29" s="138"/>
      <c r="J29" s="72"/>
      <c r="K29" s="73"/>
      <c r="L29" s="2"/>
      <c r="M29" s="2"/>
      <c r="N29" s="2"/>
      <c r="O29" s="2"/>
    </row>
    <row r="30" spans="1:15" ht="15.6" customHeight="1" x14ac:dyDescent="0.25">
      <c r="A30" s="68" t="s">
        <v>31</v>
      </c>
      <c r="B30" s="134">
        <f t="shared" si="0"/>
        <v>0</v>
      </c>
      <c r="C30" s="138"/>
      <c r="D30" s="72"/>
      <c r="E30" s="134">
        <f t="shared" si="1"/>
        <v>0</v>
      </c>
      <c r="F30" s="138"/>
      <c r="G30" s="72"/>
      <c r="H30" s="134">
        <f t="shared" si="2"/>
        <v>0</v>
      </c>
      <c r="I30" s="138"/>
      <c r="J30" s="72"/>
      <c r="K30" s="73"/>
      <c r="L30" s="2"/>
      <c r="M30" s="2"/>
      <c r="N30" s="2"/>
      <c r="O30" s="2"/>
    </row>
    <row r="31" spans="1:15" ht="15.6" customHeight="1" x14ac:dyDescent="0.25">
      <c r="A31" s="68" t="s">
        <v>32</v>
      </c>
      <c r="B31" s="134">
        <f t="shared" si="0"/>
        <v>0</v>
      </c>
      <c r="C31" s="138"/>
      <c r="D31" s="72"/>
      <c r="E31" s="134">
        <f t="shared" si="1"/>
        <v>0</v>
      </c>
      <c r="F31" s="138"/>
      <c r="G31" s="72"/>
      <c r="H31" s="134">
        <f t="shared" si="2"/>
        <v>0</v>
      </c>
      <c r="I31" s="138"/>
      <c r="J31" s="72"/>
      <c r="K31" s="73"/>
      <c r="L31" s="19"/>
      <c r="M31" s="19"/>
      <c r="N31" s="19"/>
      <c r="O31" s="19"/>
    </row>
    <row r="32" spans="1:15" ht="15.6" customHeight="1" x14ac:dyDescent="0.25">
      <c r="A32" s="68" t="s">
        <v>33</v>
      </c>
      <c r="B32" s="134">
        <f t="shared" si="0"/>
        <v>0</v>
      </c>
      <c r="C32" s="138"/>
      <c r="D32" s="72"/>
      <c r="E32" s="134">
        <f t="shared" si="1"/>
        <v>0</v>
      </c>
      <c r="F32" s="138"/>
      <c r="G32" s="72"/>
      <c r="H32" s="134">
        <f t="shared" si="2"/>
        <v>0</v>
      </c>
      <c r="I32" s="138"/>
      <c r="J32" s="72"/>
      <c r="K32" s="73"/>
      <c r="L32" s="2"/>
      <c r="M32" s="2"/>
      <c r="N32" s="2"/>
      <c r="O32" s="2"/>
    </row>
    <row r="33" spans="1:18" ht="17.45" customHeight="1" x14ac:dyDescent="0.25">
      <c r="A33" s="68" t="s">
        <v>34</v>
      </c>
      <c r="B33" s="134">
        <f t="shared" si="0"/>
        <v>0</v>
      </c>
      <c r="C33" s="138"/>
      <c r="D33" s="72"/>
      <c r="E33" s="134">
        <f t="shared" si="1"/>
        <v>0</v>
      </c>
      <c r="F33" s="138"/>
      <c r="G33" s="72"/>
      <c r="H33" s="134">
        <f t="shared" si="2"/>
        <v>0</v>
      </c>
      <c r="I33" s="138"/>
      <c r="J33" s="72"/>
      <c r="K33" s="73"/>
      <c r="L33" s="2"/>
      <c r="M33" s="2"/>
      <c r="N33" s="2"/>
      <c r="O33" s="2"/>
    </row>
    <row r="34" spans="1:18" ht="15.75" x14ac:dyDescent="0.25">
      <c r="A34" s="68" t="s">
        <v>35</v>
      </c>
      <c r="B34" s="134">
        <f t="shared" si="0"/>
        <v>0</v>
      </c>
      <c r="C34" s="138"/>
      <c r="D34" s="72"/>
      <c r="E34" s="134">
        <f t="shared" si="1"/>
        <v>0</v>
      </c>
      <c r="F34" s="138"/>
      <c r="G34" s="72"/>
      <c r="H34" s="134">
        <f t="shared" si="2"/>
        <v>0</v>
      </c>
      <c r="I34" s="138"/>
      <c r="J34" s="72"/>
      <c r="K34" s="73"/>
      <c r="L34" s="2"/>
      <c r="M34" s="2"/>
      <c r="N34" s="2"/>
      <c r="O34" s="2"/>
    </row>
    <row r="35" spans="1:18" ht="16.899999999999999" customHeight="1" x14ac:dyDescent="0.25">
      <c r="A35" s="68" t="s">
        <v>36</v>
      </c>
      <c r="B35" s="134">
        <f t="shared" si="0"/>
        <v>0</v>
      </c>
      <c r="C35" s="138"/>
      <c r="D35" s="72"/>
      <c r="E35" s="134">
        <f t="shared" si="1"/>
        <v>0</v>
      </c>
      <c r="F35" s="138"/>
      <c r="G35" s="72"/>
      <c r="H35" s="134">
        <f t="shared" si="2"/>
        <v>0</v>
      </c>
      <c r="I35" s="138"/>
      <c r="J35" s="72"/>
      <c r="K35" s="73"/>
      <c r="L35" s="2"/>
      <c r="M35" s="2"/>
      <c r="N35" s="2"/>
      <c r="O35" s="2"/>
    </row>
    <row r="36" spans="1:18" ht="15.6" customHeight="1" x14ac:dyDescent="0.25">
      <c r="A36" s="68" t="s">
        <v>37</v>
      </c>
      <c r="B36" s="134">
        <f t="shared" si="0"/>
        <v>0</v>
      </c>
      <c r="C36" s="138"/>
      <c r="D36" s="72"/>
      <c r="E36" s="134">
        <f t="shared" si="1"/>
        <v>0</v>
      </c>
      <c r="F36" s="138"/>
      <c r="G36" s="72"/>
      <c r="H36" s="134">
        <f t="shared" si="2"/>
        <v>0</v>
      </c>
      <c r="I36" s="138"/>
      <c r="J36" s="72"/>
      <c r="K36" s="182">
        <f>ROUND(((B36+E36)*2.7)+H36*8.5,2)</f>
        <v>0</v>
      </c>
      <c r="L36" s="2"/>
      <c r="M36" s="2"/>
      <c r="N36" s="2"/>
      <c r="O36" s="2"/>
    </row>
    <row r="37" spans="1:18" ht="15.6" customHeight="1" x14ac:dyDescent="0.25">
      <c r="A37" s="68" t="s">
        <v>38</v>
      </c>
      <c r="B37" s="134">
        <f t="shared" si="0"/>
        <v>0</v>
      </c>
      <c r="C37" s="138"/>
      <c r="D37" s="72"/>
      <c r="E37" s="134">
        <f t="shared" si="1"/>
        <v>300</v>
      </c>
      <c r="F37" s="138"/>
      <c r="G37" s="72">
        <v>300</v>
      </c>
      <c r="H37" s="134">
        <f t="shared" si="2"/>
        <v>2242</v>
      </c>
      <c r="I37" s="138">
        <v>1415</v>
      </c>
      <c r="J37" s="72">
        <v>827</v>
      </c>
      <c r="K37" s="142"/>
      <c r="L37" s="2"/>
      <c r="M37" s="2"/>
      <c r="N37" s="2"/>
      <c r="O37" s="2"/>
    </row>
    <row r="38" spans="1:18" ht="15.75" x14ac:dyDescent="0.25">
      <c r="A38" s="68" t="s">
        <v>39</v>
      </c>
      <c r="B38" s="134">
        <f t="shared" si="0"/>
        <v>0</v>
      </c>
      <c r="C38" s="138"/>
      <c r="D38" s="72"/>
      <c r="E38" s="134">
        <f t="shared" si="1"/>
        <v>0</v>
      </c>
      <c r="F38" s="138"/>
      <c r="G38" s="72"/>
      <c r="H38" s="134">
        <f t="shared" si="2"/>
        <v>0</v>
      </c>
      <c r="I38" s="138"/>
      <c r="J38" s="72"/>
      <c r="K38" s="142"/>
      <c r="L38" s="2"/>
      <c r="M38" s="2"/>
      <c r="N38" s="2"/>
      <c r="O38" s="2"/>
    </row>
    <row r="39" spans="1:18" ht="15.6" customHeight="1" x14ac:dyDescent="0.25">
      <c r="A39" s="68" t="s">
        <v>40</v>
      </c>
      <c r="B39" s="134">
        <f t="shared" si="0"/>
        <v>100</v>
      </c>
      <c r="C39" s="138">
        <v>100</v>
      </c>
      <c r="D39" s="72"/>
      <c r="E39" s="134">
        <f t="shared" si="1"/>
        <v>0</v>
      </c>
      <c r="F39" s="138"/>
      <c r="G39" s="72"/>
      <c r="H39" s="134">
        <f t="shared" si="2"/>
        <v>4385</v>
      </c>
      <c r="I39" s="138">
        <v>3447</v>
      </c>
      <c r="J39" s="72">
        <v>938</v>
      </c>
      <c r="K39" s="142"/>
      <c r="L39" s="2"/>
      <c r="M39" s="2"/>
      <c r="N39" s="2"/>
      <c r="O39" s="2"/>
    </row>
    <row r="40" spans="1:18" ht="15.6" customHeight="1" x14ac:dyDescent="0.25">
      <c r="A40" s="68" t="s">
        <v>41</v>
      </c>
      <c r="B40" s="134">
        <f t="shared" si="0"/>
        <v>4300</v>
      </c>
      <c r="C40" s="138"/>
      <c r="D40" s="72">
        <v>4300</v>
      </c>
      <c r="E40" s="134">
        <f t="shared" si="1"/>
        <v>0</v>
      </c>
      <c r="F40" s="138"/>
      <c r="G40" s="72"/>
      <c r="H40" s="134">
        <f t="shared" si="2"/>
        <v>0</v>
      </c>
      <c r="I40" s="138"/>
      <c r="J40" s="72"/>
      <c r="K40" s="142"/>
      <c r="L40" s="2"/>
      <c r="M40" s="2"/>
      <c r="N40" s="2"/>
      <c r="O40" s="2"/>
    </row>
    <row r="41" spans="1:18" ht="15.6" customHeight="1" x14ac:dyDescent="0.25">
      <c r="A41" s="68" t="s">
        <v>42</v>
      </c>
      <c r="B41" s="134">
        <f t="shared" si="0"/>
        <v>4772</v>
      </c>
      <c r="C41" s="138"/>
      <c r="D41" s="72">
        <v>4772</v>
      </c>
      <c r="E41" s="134">
        <f t="shared" si="1"/>
        <v>4708</v>
      </c>
      <c r="F41" s="138"/>
      <c r="G41" s="72">
        <v>4708</v>
      </c>
      <c r="H41" s="134">
        <f t="shared" si="2"/>
        <v>10436</v>
      </c>
      <c r="I41" s="138"/>
      <c r="J41" s="72">
        <v>10436</v>
      </c>
      <c r="K41" s="142"/>
      <c r="L41" s="2"/>
      <c r="M41" s="2"/>
      <c r="N41" s="2"/>
      <c r="O41" s="2"/>
    </row>
    <row r="42" spans="1:18" ht="15.6" customHeight="1" x14ac:dyDescent="0.25">
      <c r="A42" s="68" t="s">
        <v>43</v>
      </c>
      <c r="B42" s="134">
        <f t="shared" si="0"/>
        <v>16000</v>
      </c>
      <c r="C42" s="138"/>
      <c r="D42" s="72">
        <v>16000</v>
      </c>
      <c r="E42" s="134">
        <f t="shared" si="1"/>
        <v>0</v>
      </c>
      <c r="F42" s="138"/>
      <c r="G42" s="72"/>
      <c r="H42" s="134">
        <f t="shared" si="2"/>
        <v>0</v>
      </c>
      <c r="I42" s="138"/>
      <c r="J42" s="72"/>
      <c r="K42" s="142"/>
      <c r="L42" s="2"/>
      <c r="M42" s="2"/>
      <c r="N42" s="2"/>
      <c r="O42" s="2"/>
    </row>
    <row r="43" spans="1:18" ht="15.6" customHeight="1" x14ac:dyDescent="0.25">
      <c r="A43" s="68" t="s">
        <v>44</v>
      </c>
      <c r="B43" s="134">
        <f t="shared" si="0"/>
        <v>0</v>
      </c>
      <c r="C43" s="138"/>
      <c r="D43" s="72"/>
      <c r="E43" s="134">
        <f t="shared" si="1"/>
        <v>0</v>
      </c>
      <c r="F43" s="138"/>
      <c r="G43" s="72"/>
      <c r="H43" s="134">
        <f t="shared" si="2"/>
        <v>0</v>
      </c>
      <c r="I43" s="138"/>
      <c r="J43" s="72"/>
      <c r="K43" s="142"/>
      <c r="L43" s="2"/>
      <c r="M43" s="2"/>
      <c r="N43" s="2"/>
      <c r="O43" s="2"/>
    </row>
    <row r="44" spans="1:18" ht="15" customHeight="1" x14ac:dyDescent="0.25">
      <c r="A44" s="68" t="s">
        <v>45</v>
      </c>
      <c r="B44" s="134">
        <f t="shared" si="0"/>
        <v>0</v>
      </c>
      <c r="C44" s="138"/>
      <c r="D44" s="72"/>
      <c r="E44" s="134">
        <f t="shared" si="1"/>
        <v>0</v>
      </c>
      <c r="F44" s="138"/>
      <c r="G44" s="72"/>
      <c r="H44" s="134">
        <f t="shared" si="2"/>
        <v>0</v>
      </c>
      <c r="I44" s="138"/>
      <c r="J44" s="72"/>
      <c r="K44" s="142"/>
      <c r="L44" s="19"/>
      <c r="M44" s="2"/>
      <c r="N44" s="19"/>
      <c r="O44" s="19"/>
    </row>
    <row r="45" spans="1:18" ht="30.6" customHeight="1" x14ac:dyDescent="0.25">
      <c r="A45" s="68" t="s">
        <v>78</v>
      </c>
      <c r="B45" s="134">
        <f t="shared" si="0"/>
        <v>15523</v>
      </c>
      <c r="C45" s="138">
        <v>15523</v>
      </c>
      <c r="D45" s="72"/>
      <c r="E45" s="134">
        <f t="shared" si="1"/>
        <v>0</v>
      </c>
      <c r="F45" s="138"/>
      <c r="G45" s="72"/>
      <c r="H45" s="134">
        <f t="shared" si="2"/>
        <v>0</v>
      </c>
      <c r="I45" s="138"/>
      <c r="J45" s="72"/>
      <c r="K45" s="142"/>
      <c r="L45" s="19"/>
      <c r="M45" s="2"/>
      <c r="N45" s="19"/>
      <c r="O45" s="19"/>
    </row>
    <row r="46" spans="1:18" ht="15.6" customHeight="1" x14ac:dyDescent="0.25">
      <c r="A46" s="68" t="s">
        <v>46</v>
      </c>
      <c r="B46" s="134">
        <f t="shared" si="0"/>
        <v>0</v>
      </c>
      <c r="C46" s="138"/>
      <c r="D46" s="72"/>
      <c r="E46" s="134">
        <f t="shared" si="1"/>
        <v>0</v>
      </c>
      <c r="F46" s="138"/>
      <c r="G46" s="72"/>
      <c r="H46" s="134">
        <f t="shared" si="2"/>
        <v>0</v>
      </c>
      <c r="I46" s="138"/>
      <c r="J46" s="72"/>
      <c r="K46" s="183"/>
    </row>
    <row r="47" spans="1:18" ht="31.5" x14ac:dyDescent="0.25">
      <c r="A47" s="68" t="s">
        <v>47</v>
      </c>
      <c r="B47" s="134">
        <f t="shared" si="0"/>
        <v>0</v>
      </c>
      <c r="C47" s="140"/>
      <c r="D47" s="141"/>
      <c r="E47" s="134">
        <f t="shared" si="1"/>
        <v>0</v>
      </c>
      <c r="F47" s="140"/>
      <c r="G47" s="141"/>
      <c r="H47" s="134">
        <f t="shared" si="2"/>
        <v>0</v>
      </c>
      <c r="I47" s="140"/>
      <c r="J47" s="141"/>
      <c r="K47" s="142"/>
      <c r="P47" s="20"/>
      <c r="Q47" s="20"/>
      <c r="R47" s="20"/>
    </row>
    <row r="48" spans="1:18" s="20" customFormat="1" ht="15.75" x14ac:dyDescent="0.25">
      <c r="A48" s="68" t="s">
        <v>48</v>
      </c>
      <c r="B48" s="134">
        <f t="shared" si="0"/>
        <v>0</v>
      </c>
      <c r="C48" s="140"/>
      <c r="D48" s="141"/>
      <c r="E48" s="134">
        <f t="shared" si="1"/>
        <v>0</v>
      </c>
      <c r="F48" s="140"/>
      <c r="G48" s="141"/>
      <c r="H48" s="134">
        <f t="shared" si="2"/>
        <v>0</v>
      </c>
      <c r="I48" s="140"/>
      <c r="J48" s="141"/>
      <c r="K48" s="142"/>
    </row>
    <row r="49" spans="1:11" ht="15.75" x14ac:dyDescent="0.25">
      <c r="A49" s="68" t="s">
        <v>49</v>
      </c>
      <c r="B49" s="134">
        <f t="shared" si="0"/>
        <v>0</v>
      </c>
      <c r="C49" s="138"/>
      <c r="D49" s="72"/>
      <c r="E49" s="134">
        <f t="shared" si="1"/>
        <v>0</v>
      </c>
      <c r="F49" s="138"/>
      <c r="G49" s="72"/>
      <c r="H49" s="134">
        <f t="shared" si="2"/>
        <v>0</v>
      </c>
      <c r="I49" s="138"/>
      <c r="J49" s="72"/>
      <c r="K49" s="142"/>
    </row>
    <row r="50" spans="1:11" ht="15.75" x14ac:dyDescent="0.25">
      <c r="A50" s="68" t="s">
        <v>50</v>
      </c>
      <c r="B50" s="134">
        <f t="shared" si="0"/>
        <v>0</v>
      </c>
      <c r="C50" s="138"/>
      <c r="D50" s="72"/>
      <c r="E50" s="134">
        <f t="shared" si="1"/>
        <v>0</v>
      </c>
      <c r="F50" s="138"/>
      <c r="G50" s="72"/>
      <c r="H50" s="134">
        <f t="shared" si="2"/>
        <v>0</v>
      </c>
      <c r="I50" s="138"/>
      <c r="J50" s="72"/>
      <c r="K50" s="142"/>
    </row>
    <row r="51" spans="1:11" ht="17.45" customHeight="1" x14ac:dyDescent="0.25">
      <c r="A51" s="68" t="s">
        <v>51</v>
      </c>
      <c r="B51" s="134">
        <f t="shared" si="0"/>
        <v>0</v>
      </c>
      <c r="C51" s="138"/>
      <c r="D51" s="72"/>
      <c r="E51" s="134">
        <f t="shared" si="1"/>
        <v>0</v>
      </c>
      <c r="F51" s="138"/>
      <c r="G51" s="72"/>
      <c r="H51" s="134">
        <f t="shared" si="2"/>
        <v>0</v>
      </c>
      <c r="I51" s="138"/>
      <c r="J51" s="72"/>
      <c r="K51" s="142"/>
    </row>
    <row r="52" spans="1:11" ht="15" customHeight="1" x14ac:dyDescent="0.25">
      <c r="A52" s="143" t="s">
        <v>52</v>
      </c>
      <c r="B52" s="134">
        <f t="shared" si="0"/>
        <v>2008</v>
      </c>
      <c r="C52" s="138">
        <v>2008</v>
      </c>
      <c r="D52" s="72"/>
      <c r="E52" s="134">
        <f t="shared" si="1"/>
        <v>193</v>
      </c>
      <c r="F52" s="138">
        <v>193</v>
      </c>
      <c r="G52" s="72"/>
      <c r="H52" s="134">
        <f t="shared" si="2"/>
        <v>655</v>
      </c>
      <c r="I52" s="138">
        <v>655</v>
      </c>
      <c r="J52" s="72"/>
      <c r="K52" s="182">
        <f t="shared" ref="K52:K55" si="3">ROUND(((B52+E52)*2.7)+H52*8.5,2)</f>
        <v>11510.2</v>
      </c>
    </row>
    <row r="53" spans="1:11" ht="15.75" x14ac:dyDescent="0.25">
      <c r="A53" s="143" t="s">
        <v>53</v>
      </c>
      <c r="B53" s="134">
        <f t="shared" si="0"/>
        <v>0</v>
      </c>
      <c r="C53" s="144"/>
      <c r="D53" s="139"/>
      <c r="E53" s="134">
        <f t="shared" si="1"/>
        <v>0</v>
      </c>
      <c r="F53" s="144"/>
      <c r="G53" s="139"/>
      <c r="H53" s="134">
        <f t="shared" si="2"/>
        <v>0</v>
      </c>
      <c r="I53" s="169"/>
      <c r="J53" s="139"/>
      <c r="K53" s="182">
        <f t="shared" si="3"/>
        <v>0</v>
      </c>
    </row>
    <row r="54" spans="1:11" ht="15.75" x14ac:dyDescent="0.25">
      <c r="A54" s="68" t="s">
        <v>54</v>
      </c>
      <c r="B54" s="134">
        <f t="shared" si="0"/>
        <v>0</v>
      </c>
      <c r="C54" s="144"/>
      <c r="D54" s="139"/>
      <c r="E54" s="134">
        <f t="shared" si="1"/>
        <v>0</v>
      </c>
      <c r="F54" s="144"/>
      <c r="G54" s="139"/>
      <c r="H54" s="134">
        <f t="shared" si="2"/>
        <v>0</v>
      </c>
      <c r="I54" s="144"/>
      <c r="J54" s="139"/>
      <c r="K54" s="182">
        <f t="shared" si="3"/>
        <v>0</v>
      </c>
    </row>
    <row r="55" spans="1:11" ht="15.75" x14ac:dyDescent="0.25">
      <c r="A55" s="68" t="s">
        <v>55</v>
      </c>
      <c r="B55" s="134">
        <f t="shared" si="0"/>
        <v>0</v>
      </c>
      <c r="C55" s="144"/>
      <c r="D55" s="139"/>
      <c r="E55" s="134">
        <f t="shared" si="1"/>
        <v>0</v>
      </c>
      <c r="F55" s="144"/>
      <c r="G55" s="139"/>
      <c r="H55" s="134">
        <f t="shared" si="2"/>
        <v>0</v>
      </c>
      <c r="I55" s="144"/>
      <c r="J55" s="139"/>
      <c r="K55" s="182">
        <f t="shared" si="3"/>
        <v>0</v>
      </c>
    </row>
    <row r="56" spans="1:11" ht="15.75" x14ac:dyDescent="0.25">
      <c r="A56" s="68" t="s">
        <v>56</v>
      </c>
      <c r="B56" s="134">
        <f t="shared" si="0"/>
        <v>0</v>
      </c>
      <c r="C56" s="144"/>
      <c r="D56" s="139"/>
      <c r="E56" s="134">
        <f t="shared" si="1"/>
        <v>0</v>
      </c>
      <c r="F56" s="144"/>
      <c r="G56" s="139"/>
      <c r="H56" s="134">
        <f t="shared" si="2"/>
        <v>0</v>
      </c>
      <c r="I56" s="144"/>
      <c r="J56" s="139"/>
      <c r="K56" s="182"/>
    </row>
    <row r="57" spans="1:11" ht="15.75" x14ac:dyDescent="0.25">
      <c r="A57" s="143" t="s">
        <v>57</v>
      </c>
      <c r="B57" s="134">
        <f t="shared" si="0"/>
        <v>5300</v>
      </c>
      <c r="C57" s="144">
        <v>5300</v>
      </c>
      <c r="D57" s="139"/>
      <c r="E57" s="134">
        <f t="shared" si="1"/>
        <v>0</v>
      </c>
      <c r="F57" s="144"/>
      <c r="G57" s="139"/>
      <c r="H57" s="134">
        <f t="shared" si="2"/>
        <v>398</v>
      </c>
      <c r="I57" s="144">
        <v>398</v>
      </c>
      <c r="J57" s="139"/>
      <c r="K57" s="182"/>
    </row>
    <row r="58" spans="1:11" ht="15.75" x14ac:dyDescent="0.25">
      <c r="A58" s="143" t="s">
        <v>58</v>
      </c>
      <c r="B58" s="134">
        <f t="shared" si="0"/>
        <v>9154</v>
      </c>
      <c r="C58" s="144">
        <v>9154</v>
      </c>
      <c r="D58" s="139"/>
      <c r="E58" s="134">
        <f t="shared" si="1"/>
        <v>11778</v>
      </c>
      <c r="F58" s="144">
        <v>11778</v>
      </c>
      <c r="G58" s="139"/>
      <c r="H58" s="134">
        <f t="shared" si="2"/>
        <v>13128</v>
      </c>
      <c r="I58" s="144">
        <v>13128</v>
      </c>
      <c r="J58" s="139"/>
      <c r="K58" s="182"/>
    </row>
    <row r="59" spans="1:11" ht="16.149999999999999" customHeight="1" x14ac:dyDescent="0.25">
      <c r="A59" s="68" t="s">
        <v>59</v>
      </c>
      <c r="B59" s="134">
        <f t="shared" si="0"/>
        <v>0</v>
      </c>
      <c r="C59" s="144"/>
      <c r="D59" s="139"/>
      <c r="E59" s="134">
        <f t="shared" si="1"/>
        <v>0</v>
      </c>
      <c r="F59" s="144"/>
      <c r="G59" s="139"/>
      <c r="H59" s="134">
        <f t="shared" si="2"/>
        <v>0</v>
      </c>
      <c r="I59" s="144"/>
      <c r="J59" s="139"/>
      <c r="K59" s="182"/>
    </row>
    <row r="60" spans="1:11" ht="15.75" x14ac:dyDescent="0.25">
      <c r="A60" s="68" t="s">
        <v>60</v>
      </c>
      <c r="B60" s="134">
        <f t="shared" si="0"/>
        <v>0</v>
      </c>
      <c r="C60" s="144"/>
      <c r="D60" s="139"/>
      <c r="E60" s="134">
        <f t="shared" si="1"/>
        <v>0</v>
      </c>
      <c r="F60" s="144"/>
      <c r="G60" s="139"/>
      <c r="H60" s="134">
        <f t="shared" si="2"/>
        <v>0</v>
      </c>
      <c r="I60" s="144"/>
      <c r="J60" s="139"/>
      <c r="K60" s="182"/>
    </row>
    <row r="61" spans="1:11" ht="15.6" customHeight="1" x14ac:dyDescent="0.25">
      <c r="A61" s="68" t="s">
        <v>61</v>
      </c>
      <c r="B61" s="134">
        <f t="shared" si="0"/>
        <v>0</v>
      </c>
      <c r="C61" s="144"/>
      <c r="D61" s="139"/>
      <c r="E61" s="134">
        <f t="shared" si="1"/>
        <v>0</v>
      </c>
      <c r="F61" s="144"/>
      <c r="G61" s="139"/>
      <c r="H61" s="134">
        <f t="shared" si="2"/>
        <v>595</v>
      </c>
      <c r="I61" s="144"/>
      <c r="J61" s="139">
        <v>595</v>
      </c>
      <c r="K61" s="182"/>
    </row>
    <row r="62" spans="1:11" ht="31.5" x14ac:dyDescent="0.25">
      <c r="A62" s="68" t="s">
        <v>62</v>
      </c>
      <c r="B62" s="134">
        <f t="shared" si="0"/>
        <v>0</v>
      </c>
      <c r="C62" s="144"/>
      <c r="D62" s="139"/>
      <c r="E62" s="134">
        <f t="shared" si="1"/>
        <v>0</v>
      </c>
      <c r="F62" s="144"/>
      <c r="G62" s="139"/>
      <c r="H62" s="134">
        <f t="shared" si="2"/>
        <v>0</v>
      </c>
      <c r="I62" s="144"/>
      <c r="J62" s="139"/>
      <c r="K62" s="182"/>
    </row>
    <row r="63" spans="1:11" ht="15.75" x14ac:dyDescent="0.25">
      <c r="A63" s="68" t="s">
        <v>63</v>
      </c>
      <c r="B63" s="134">
        <f t="shared" si="0"/>
        <v>0</v>
      </c>
      <c r="C63" s="144"/>
      <c r="D63" s="139"/>
      <c r="E63" s="134">
        <f t="shared" si="1"/>
        <v>0</v>
      </c>
      <c r="F63" s="144"/>
      <c r="G63" s="139"/>
      <c r="H63" s="134">
        <f t="shared" si="2"/>
        <v>0</v>
      </c>
      <c r="I63" s="144"/>
      <c r="J63" s="139"/>
      <c r="K63" s="182"/>
    </row>
    <row r="64" spans="1:11" ht="15.6" customHeight="1" x14ac:dyDescent="0.25">
      <c r="A64" s="68" t="s">
        <v>64</v>
      </c>
      <c r="B64" s="134">
        <f t="shared" si="0"/>
        <v>80</v>
      </c>
      <c r="C64" s="144">
        <v>80</v>
      </c>
      <c r="D64" s="145"/>
      <c r="E64" s="134">
        <f t="shared" si="1"/>
        <v>435</v>
      </c>
      <c r="F64" s="144">
        <v>435</v>
      </c>
      <c r="G64" s="145"/>
      <c r="H64" s="134">
        <f t="shared" si="2"/>
        <v>4228</v>
      </c>
      <c r="I64" s="144">
        <v>4228</v>
      </c>
      <c r="J64" s="145"/>
      <c r="K64" s="182"/>
    </row>
    <row r="65" spans="1:12" ht="15.75" x14ac:dyDescent="0.25">
      <c r="A65" s="68" t="s">
        <v>65</v>
      </c>
      <c r="B65" s="134">
        <f t="shared" si="0"/>
        <v>0</v>
      </c>
      <c r="C65" s="144"/>
      <c r="D65" s="139"/>
      <c r="E65" s="134">
        <f t="shared" si="1"/>
        <v>0</v>
      </c>
      <c r="F65" s="144"/>
      <c r="G65" s="139"/>
      <c r="H65" s="134">
        <f t="shared" si="2"/>
        <v>0</v>
      </c>
      <c r="I65" s="144"/>
      <c r="J65" s="139"/>
      <c r="K65" s="182"/>
    </row>
    <row r="66" spans="1:12" ht="15.75" x14ac:dyDescent="0.25">
      <c r="A66" s="143" t="s">
        <v>66</v>
      </c>
      <c r="B66" s="134">
        <f t="shared" si="0"/>
        <v>1000</v>
      </c>
      <c r="C66" s="144">
        <v>1000</v>
      </c>
      <c r="D66" s="139"/>
      <c r="E66" s="134">
        <f t="shared" si="1"/>
        <v>0</v>
      </c>
      <c r="F66" s="144"/>
      <c r="G66" s="139"/>
      <c r="H66" s="134">
        <f t="shared" si="2"/>
        <v>2049</v>
      </c>
      <c r="I66" s="144">
        <v>2049</v>
      </c>
      <c r="J66" s="139"/>
      <c r="K66" s="182"/>
    </row>
    <row r="67" spans="1:12" ht="15.75" x14ac:dyDescent="0.25">
      <c r="A67" s="143" t="s">
        <v>67</v>
      </c>
      <c r="B67" s="134">
        <f t="shared" si="0"/>
        <v>9776</v>
      </c>
      <c r="C67" s="144">
        <v>7030</v>
      </c>
      <c r="D67" s="139">
        <v>2746</v>
      </c>
      <c r="E67" s="134">
        <f t="shared" si="1"/>
        <v>727</v>
      </c>
      <c r="F67" s="144">
        <v>677</v>
      </c>
      <c r="G67" s="139">
        <v>50</v>
      </c>
      <c r="H67" s="134">
        <f t="shared" si="2"/>
        <v>2741</v>
      </c>
      <c r="I67" s="144">
        <v>2291</v>
      </c>
      <c r="J67" s="139">
        <v>450</v>
      </c>
      <c r="K67" s="182">
        <f>ROUND(((B67+E67)*2.7)+H67*8.5,2)</f>
        <v>51656.6</v>
      </c>
    </row>
    <row r="68" spans="1:12" ht="15.75" x14ac:dyDescent="0.25">
      <c r="A68" s="68" t="s">
        <v>68</v>
      </c>
      <c r="B68" s="134">
        <f t="shared" si="0"/>
        <v>0</v>
      </c>
      <c r="C68" s="144"/>
      <c r="D68" s="139"/>
      <c r="E68" s="134">
        <f t="shared" si="1"/>
        <v>434</v>
      </c>
      <c r="F68" s="144">
        <v>434</v>
      </c>
      <c r="G68" s="139"/>
      <c r="H68" s="134">
        <f t="shared" si="2"/>
        <v>580</v>
      </c>
      <c r="I68" s="144">
        <v>580</v>
      </c>
      <c r="J68" s="139"/>
      <c r="K68" s="182"/>
    </row>
    <row r="69" spans="1:12" ht="16.5" thickBot="1" x14ac:dyDescent="0.3">
      <c r="A69" s="101" t="s">
        <v>69</v>
      </c>
      <c r="B69" s="134">
        <f t="shared" si="0"/>
        <v>0</v>
      </c>
      <c r="C69" s="146"/>
      <c r="D69" s="147"/>
      <c r="E69" s="134">
        <f t="shared" si="1"/>
        <v>0</v>
      </c>
      <c r="F69" s="146"/>
      <c r="G69" s="147"/>
      <c r="H69" s="134">
        <f t="shared" si="2"/>
        <v>0</v>
      </c>
      <c r="I69" s="146"/>
      <c r="J69" s="147"/>
      <c r="K69" s="184"/>
    </row>
    <row r="70" spans="1:12" ht="16.5" thickBot="1" x14ac:dyDescent="0.3">
      <c r="A70" s="60" t="s">
        <v>70</v>
      </c>
      <c r="B70" s="148">
        <f t="shared" si="0"/>
        <v>83543</v>
      </c>
      <c r="C70" s="149">
        <f>SUM(C7:C69)</f>
        <v>55725</v>
      </c>
      <c r="D70" s="149">
        <f>SUM(D7:D69)</f>
        <v>27818</v>
      </c>
      <c r="E70" s="148">
        <f t="shared" si="1"/>
        <v>19908</v>
      </c>
      <c r="F70" s="149">
        <f>SUM(F7:F69)</f>
        <v>14850</v>
      </c>
      <c r="G70" s="149">
        <f>SUM(G7:G69)</f>
        <v>5058</v>
      </c>
      <c r="H70" s="148">
        <f t="shared" si="2"/>
        <v>59231</v>
      </c>
      <c r="I70" s="149">
        <f>SUM(I7:I69)</f>
        <v>43495</v>
      </c>
      <c r="J70" s="149">
        <f>SUM(J7:J69)</f>
        <v>15736</v>
      </c>
      <c r="K70" s="185">
        <f>K36+K52+K53+K54+K55+K67</f>
        <v>63166.8</v>
      </c>
    </row>
    <row r="71" spans="1:12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32"/>
    </row>
    <row r="72" spans="1:12" ht="51" customHeight="1" x14ac:dyDescent="0.25">
      <c r="A72" s="656" t="s">
        <v>71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353"/>
    </row>
    <row r="73" spans="1:12" x14ac:dyDescent="0.25">
      <c r="A73" s="354"/>
      <c r="B73" s="354"/>
      <c r="C73" s="354"/>
      <c r="D73" s="354"/>
      <c r="E73" s="354"/>
      <c r="F73" s="354"/>
      <c r="G73" s="354"/>
      <c r="H73" s="354"/>
      <c r="I73" s="354"/>
      <c r="J73" s="354"/>
      <c r="K73" s="354"/>
      <c r="L73" s="353"/>
    </row>
  </sheetData>
  <mergeCells count="8">
    <mergeCell ref="A72:K72"/>
    <mergeCell ref="K5:K6"/>
    <mergeCell ref="A1:A2"/>
    <mergeCell ref="B1:J2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63"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A2:N74"/>
  <sheetViews>
    <sheetView zoomScale="59" zoomScaleNormal="59" zoomScaleSheetLayoutView="76" workbookViewId="0">
      <pane xSplit="1" ySplit="9" topLeftCell="B64" activePane="bottomRight" state="frozen"/>
      <selection activeCell="M22" sqref="M1:O1048576"/>
      <selection pane="topRight" activeCell="M22" sqref="M1:O1048576"/>
      <selection pane="bottomLeft" activeCell="M22" sqref="M1:O1048576"/>
      <selection pane="bottomRight" activeCell="M22" sqref="M1:O1048576"/>
    </sheetView>
  </sheetViews>
  <sheetFormatPr defaultRowHeight="15" x14ac:dyDescent="0.25"/>
  <cols>
    <col min="1" max="1" width="37.7109375" customWidth="1"/>
    <col min="2" max="2" width="11.140625" customWidth="1"/>
    <col min="3" max="3" width="19" customWidth="1"/>
    <col min="4" max="4" width="17.5703125" customWidth="1"/>
    <col min="6" max="6" width="9.28515625" customWidth="1"/>
    <col min="7" max="7" width="13" customWidth="1"/>
    <col min="9" max="9" width="10" customWidth="1"/>
    <col min="12" max="12" width="9.7109375" customWidth="1"/>
    <col min="13" max="13" width="10.28515625" customWidth="1"/>
    <col min="14" max="14" width="12.85546875" customWidth="1"/>
    <col min="221" max="221" width="34" customWidth="1"/>
    <col min="222" max="222" width="11.28515625" customWidth="1"/>
    <col min="223" max="223" width="11" customWidth="1"/>
    <col min="231" max="232" width="10.7109375" customWidth="1"/>
    <col min="234" max="234" width="11.5703125" customWidth="1"/>
    <col min="235" max="235" width="13.7109375" customWidth="1"/>
    <col min="236" max="239" width="9.28515625" customWidth="1"/>
    <col min="477" max="477" width="34" customWidth="1"/>
    <col min="478" max="478" width="11.28515625" customWidth="1"/>
    <col min="479" max="479" width="11" customWidth="1"/>
    <col min="487" max="488" width="10.7109375" customWidth="1"/>
    <col min="490" max="490" width="11.5703125" customWidth="1"/>
    <col min="491" max="491" width="13.7109375" customWidth="1"/>
    <col min="492" max="495" width="9.28515625" customWidth="1"/>
    <col min="733" max="733" width="34" customWidth="1"/>
    <col min="734" max="734" width="11.28515625" customWidth="1"/>
    <col min="735" max="735" width="11" customWidth="1"/>
    <col min="743" max="744" width="10.7109375" customWidth="1"/>
    <col min="746" max="746" width="11.5703125" customWidth="1"/>
    <col min="747" max="747" width="13.7109375" customWidth="1"/>
    <col min="748" max="751" width="9.28515625" customWidth="1"/>
    <col min="989" max="989" width="34" customWidth="1"/>
    <col min="990" max="990" width="11.28515625" customWidth="1"/>
    <col min="991" max="991" width="11" customWidth="1"/>
    <col min="999" max="1000" width="10.7109375" customWidth="1"/>
    <col min="1002" max="1002" width="11.5703125" customWidth="1"/>
    <col min="1003" max="1003" width="13.7109375" customWidth="1"/>
    <col min="1004" max="1007" width="9.28515625" customWidth="1"/>
    <col min="1245" max="1245" width="34" customWidth="1"/>
    <col min="1246" max="1246" width="11.28515625" customWidth="1"/>
    <col min="1247" max="1247" width="11" customWidth="1"/>
    <col min="1255" max="1256" width="10.7109375" customWidth="1"/>
    <col min="1258" max="1258" width="11.5703125" customWidth="1"/>
    <col min="1259" max="1259" width="13.7109375" customWidth="1"/>
    <col min="1260" max="1263" width="9.28515625" customWidth="1"/>
    <col min="1501" max="1501" width="34" customWidth="1"/>
    <col min="1502" max="1502" width="11.28515625" customWidth="1"/>
    <col min="1503" max="1503" width="11" customWidth="1"/>
    <col min="1511" max="1512" width="10.7109375" customWidth="1"/>
    <col min="1514" max="1514" width="11.5703125" customWidth="1"/>
    <col min="1515" max="1515" width="13.7109375" customWidth="1"/>
    <col min="1516" max="1519" width="9.28515625" customWidth="1"/>
    <col min="1757" max="1757" width="34" customWidth="1"/>
    <col min="1758" max="1758" width="11.28515625" customWidth="1"/>
    <col min="1759" max="1759" width="11" customWidth="1"/>
    <col min="1767" max="1768" width="10.7109375" customWidth="1"/>
    <col min="1770" max="1770" width="11.5703125" customWidth="1"/>
    <col min="1771" max="1771" width="13.7109375" customWidth="1"/>
    <col min="1772" max="1775" width="9.28515625" customWidth="1"/>
    <col min="2013" max="2013" width="34" customWidth="1"/>
    <col min="2014" max="2014" width="11.28515625" customWidth="1"/>
    <col min="2015" max="2015" width="11" customWidth="1"/>
    <col min="2023" max="2024" width="10.7109375" customWidth="1"/>
    <col min="2026" max="2026" width="11.5703125" customWidth="1"/>
    <col min="2027" max="2027" width="13.7109375" customWidth="1"/>
    <col min="2028" max="2031" width="9.28515625" customWidth="1"/>
    <col min="2269" max="2269" width="34" customWidth="1"/>
    <col min="2270" max="2270" width="11.28515625" customWidth="1"/>
    <col min="2271" max="2271" width="11" customWidth="1"/>
    <col min="2279" max="2280" width="10.7109375" customWidth="1"/>
    <col min="2282" max="2282" width="11.5703125" customWidth="1"/>
    <col min="2283" max="2283" width="13.7109375" customWidth="1"/>
    <col min="2284" max="2287" width="9.28515625" customWidth="1"/>
    <col min="2525" max="2525" width="34" customWidth="1"/>
    <col min="2526" max="2526" width="11.28515625" customWidth="1"/>
    <col min="2527" max="2527" width="11" customWidth="1"/>
    <col min="2535" max="2536" width="10.7109375" customWidth="1"/>
    <col min="2538" max="2538" width="11.5703125" customWidth="1"/>
    <col min="2539" max="2539" width="13.7109375" customWidth="1"/>
    <col min="2540" max="2543" width="9.28515625" customWidth="1"/>
    <col min="2781" max="2781" width="34" customWidth="1"/>
    <col min="2782" max="2782" width="11.28515625" customWidth="1"/>
    <col min="2783" max="2783" width="11" customWidth="1"/>
    <col min="2791" max="2792" width="10.7109375" customWidth="1"/>
    <col min="2794" max="2794" width="11.5703125" customWidth="1"/>
    <col min="2795" max="2795" width="13.7109375" customWidth="1"/>
    <col min="2796" max="2799" width="9.28515625" customWidth="1"/>
    <col min="3037" max="3037" width="34" customWidth="1"/>
    <col min="3038" max="3038" width="11.28515625" customWidth="1"/>
    <col min="3039" max="3039" width="11" customWidth="1"/>
    <col min="3047" max="3048" width="10.7109375" customWidth="1"/>
    <col min="3050" max="3050" width="11.5703125" customWidth="1"/>
    <col min="3051" max="3051" width="13.7109375" customWidth="1"/>
    <col min="3052" max="3055" width="9.28515625" customWidth="1"/>
    <col min="3293" max="3293" width="34" customWidth="1"/>
    <col min="3294" max="3294" width="11.28515625" customWidth="1"/>
    <col min="3295" max="3295" width="11" customWidth="1"/>
    <col min="3303" max="3304" width="10.7109375" customWidth="1"/>
    <col min="3306" max="3306" width="11.5703125" customWidth="1"/>
    <col min="3307" max="3307" width="13.7109375" customWidth="1"/>
    <col min="3308" max="3311" width="9.28515625" customWidth="1"/>
    <col min="3549" max="3549" width="34" customWidth="1"/>
    <col min="3550" max="3550" width="11.28515625" customWidth="1"/>
    <col min="3551" max="3551" width="11" customWidth="1"/>
    <col min="3559" max="3560" width="10.7109375" customWidth="1"/>
    <col min="3562" max="3562" width="11.5703125" customWidth="1"/>
    <col min="3563" max="3563" width="13.7109375" customWidth="1"/>
    <col min="3564" max="3567" width="9.28515625" customWidth="1"/>
    <col min="3805" max="3805" width="34" customWidth="1"/>
    <col min="3806" max="3806" width="11.28515625" customWidth="1"/>
    <col min="3807" max="3807" width="11" customWidth="1"/>
    <col min="3815" max="3816" width="10.7109375" customWidth="1"/>
    <col min="3818" max="3818" width="11.5703125" customWidth="1"/>
    <col min="3819" max="3819" width="13.7109375" customWidth="1"/>
    <col min="3820" max="3823" width="9.28515625" customWidth="1"/>
    <col min="4061" max="4061" width="34" customWidth="1"/>
    <col min="4062" max="4062" width="11.28515625" customWidth="1"/>
    <col min="4063" max="4063" width="11" customWidth="1"/>
    <col min="4071" max="4072" width="10.7109375" customWidth="1"/>
    <col min="4074" max="4074" width="11.5703125" customWidth="1"/>
    <col min="4075" max="4075" width="13.7109375" customWidth="1"/>
    <col min="4076" max="4079" width="9.28515625" customWidth="1"/>
    <col min="4317" max="4317" width="34" customWidth="1"/>
    <col min="4318" max="4318" width="11.28515625" customWidth="1"/>
    <col min="4319" max="4319" width="11" customWidth="1"/>
    <col min="4327" max="4328" width="10.7109375" customWidth="1"/>
    <col min="4330" max="4330" width="11.5703125" customWidth="1"/>
    <col min="4331" max="4331" width="13.7109375" customWidth="1"/>
    <col min="4332" max="4335" width="9.28515625" customWidth="1"/>
    <col min="4573" max="4573" width="34" customWidth="1"/>
    <col min="4574" max="4574" width="11.28515625" customWidth="1"/>
    <col min="4575" max="4575" width="11" customWidth="1"/>
    <col min="4583" max="4584" width="10.7109375" customWidth="1"/>
    <col min="4586" max="4586" width="11.5703125" customWidth="1"/>
    <col min="4587" max="4587" width="13.7109375" customWidth="1"/>
    <col min="4588" max="4591" width="9.28515625" customWidth="1"/>
    <col min="4829" max="4829" width="34" customWidth="1"/>
    <col min="4830" max="4830" width="11.28515625" customWidth="1"/>
    <col min="4831" max="4831" width="11" customWidth="1"/>
    <col min="4839" max="4840" width="10.7109375" customWidth="1"/>
    <col min="4842" max="4842" width="11.5703125" customWidth="1"/>
    <col min="4843" max="4843" width="13.7109375" customWidth="1"/>
    <col min="4844" max="4847" width="9.28515625" customWidth="1"/>
    <col min="5085" max="5085" width="34" customWidth="1"/>
    <col min="5086" max="5086" width="11.28515625" customWidth="1"/>
    <col min="5087" max="5087" width="11" customWidth="1"/>
    <col min="5095" max="5096" width="10.7109375" customWidth="1"/>
    <col min="5098" max="5098" width="11.5703125" customWidth="1"/>
    <col min="5099" max="5099" width="13.7109375" customWidth="1"/>
    <col min="5100" max="5103" width="9.28515625" customWidth="1"/>
    <col min="5341" max="5341" width="34" customWidth="1"/>
    <col min="5342" max="5342" width="11.28515625" customWidth="1"/>
    <col min="5343" max="5343" width="11" customWidth="1"/>
    <col min="5351" max="5352" width="10.7109375" customWidth="1"/>
    <col min="5354" max="5354" width="11.5703125" customWidth="1"/>
    <col min="5355" max="5355" width="13.7109375" customWidth="1"/>
    <col min="5356" max="5359" width="9.28515625" customWidth="1"/>
    <col min="5597" max="5597" width="34" customWidth="1"/>
    <col min="5598" max="5598" width="11.28515625" customWidth="1"/>
    <col min="5599" max="5599" width="11" customWidth="1"/>
    <col min="5607" max="5608" width="10.7109375" customWidth="1"/>
    <col min="5610" max="5610" width="11.5703125" customWidth="1"/>
    <col min="5611" max="5611" width="13.7109375" customWidth="1"/>
    <col min="5612" max="5615" width="9.28515625" customWidth="1"/>
    <col min="5853" max="5853" width="34" customWidth="1"/>
    <col min="5854" max="5854" width="11.28515625" customWidth="1"/>
    <col min="5855" max="5855" width="11" customWidth="1"/>
    <col min="5863" max="5864" width="10.7109375" customWidth="1"/>
    <col min="5866" max="5866" width="11.5703125" customWidth="1"/>
    <col min="5867" max="5867" width="13.7109375" customWidth="1"/>
    <col min="5868" max="5871" width="9.28515625" customWidth="1"/>
    <col min="6109" max="6109" width="34" customWidth="1"/>
    <col min="6110" max="6110" width="11.28515625" customWidth="1"/>
    <col min="6111" max="6111" width="11" customWidth="1"/>
    <col min="6119" max="6120" width="10.7109375" customWidth="1"/>
    <col min="6122" max="6122" width="11.5703125" customWidth="1"/>
    <col min="6123" max="6123" width="13.7109375" customWidth="1"/>
    <col min="6124" max="6127" width="9.28515625" customWidth="1"/>
    <col min="6365" max="6365" width="34" customWidth="1"/>
    <col min="6366" max="6366" width="11.28515625" customWidth="1"/>
    <col min="6367" max="6367" width="11" customWidth="1"/>
    <col min="6375" max="6376" width="10.7109375" customWidth="1"/>
    <col min="6378" max="6378" width="11.5703125" customWidth="1"/>
    <col min="6379" max="6379" width="13.7109375" customWidth="1"/>
    <col min="6380" max="6383" width="9.28515625" customWidth="1"/>
    <col min="6621" max="6621" width="34" customWidth="1"/>
    <col min="6622" max="6622" width="11.28515625" customWidth="1"/>
    <col min="6623" max="6623" width="11" customWidth="1"/>
    <col min="6631" max="6632" width="10.7109375" customWidth="1"/>
    <col min="6634" max="6634" width="11.5703125" customWidth="1"/>
    <col min="6635" max="6635" width="13.7109375" customWidth="1"/>
    <col min="6636" max="6639" width="9.28515625" customWidth="1"/>
    <col min="6877" max="6877" width="34" customWidth="1"/>
    <col min="6878" max="6878" width="11.28515625" customWidth="1"/>
    <col min="6879" max="6879" width="11" customWidth="1"/>
    <col min="6887" max="6888" width="10.7109375" customWidth="1"/>
    <col min="6890" max="6890" width="11.5703125" customWidth="1"/>
    <col min="6891" max="6891" width="13.7109375" customWidth="1"/>
    <col min="6892" max="6895" width="9.28515625" customWidth="1"/>
    <col min="7133" max="7133" width="34" customWidth="1"/>
    <col min="7134" max="7134" width="11.28515625" customWidth="1"/>
    <col min="7135" max="7135" width="11" customWidth="1"/>
    <col min="7143" max="7144" width="10.7109375" customWidth="1"/>
    <col min="7146" max="7146" width="11.5703125" customWidth="1"/>
    <col min="7147" max="7147" width="13.7109375" customWidth="1"/>
    <col min="7148" max="7151" width="9.28515625" customWidth="1"/>
    <col min="7389" max="7389" width="34" customWidth="1"/>
    <col min="7390" max="7390" width="11.28515625" customWidth="1"/>
    <col min="7391" max="7391" width="11" customWidth="1"/>
    <col min="7399" max="7400" width="10.7109375" customWidth="1"/>
    <col min="7402" max="7402" width="11.5703125" customWidth="1"/>
    <col min="7403" max="7403" width="13.7109375" customWidth="1"/>
    <col min="7404" max="7407" width="9.28515625" customWidth="1"/>
    <col min="7645" max="7645" width="34" customWidth="1"/>
    <col min="7646" max="7646" width="11.28515625" customWidth="1"/>
    <col min="7647" max="7647" width="11" customWidth="1"/>
    <col min="7655" max="7656" width="10.7109375" customWidth="1"/>
    <col min="7658" max="7658" width="11.5703125" customWidth="1"/>
    <col min="7659" max="7659" width="13.7109375" customWidth="1"/>
    <col min="7660" max="7663" width="9.28515625" customWidth="1"/>
    <col min="7901" max="7901" width="34" customWidth="1"/>
    <col min="7902" max="7902" width="11.28515625" customWidth="1"/>
    <col min="7903" max="7903" width="11" customWidth="1"/>
    <col min="7911" max="7912" width="10.7109375" customWidth="1"/>
    <col min="7914" max="7914" width="11.5703125" customWidth="1"/>
    <col min="7915" max="7915" width="13.7109375" customWidth="1"/>
    <col min="7916" max="7919" width="9.28515625" customWidth="1"/>
    <col min="8157" max="8157" width="34" customWidth="1"/>
    <col min="8158" max="8158" width="11.28515625" customWidth="1"/>
    <col min="8159" max="8159" width="11" customWidth="1"/>
    <col min="8167" max="8168" width="10.7109375" customWidth="1"/>
    <col min="8170" max="8170" width="11.5703125" customWidth="1"/>
    <col min="8171" max="8171" width="13.7109375" customWidth="1"/>
    <col min="8172" max="8175" width="9.28515625" customWidth="1"/>
    <col min="8413" max="8413" width="34" customWidth="1"/>
    <col min="8414" max="8414" width="11.28515625" customWidth="1"/>
    <col min="8415" max="8415" width="11" customWidth="1"/>
    <col min="8423" max="8424" width="10.7109375" customWidth="1"/>
    <col min="8426" max="8426" width="11.5703125" customWidth="1"/>
    <col min="8427" max="8427" width="13.7109375" customWidth="1"/>
    <col min="8428" max="8431" width="9.28515625" customWidth="1"/>
    <col min="8669" max="8669" width="34" customWidth="1"/>
    <col min="8670" max="8670" width="11.28515625" customWidth="1"/>
    <col min="8671" max="8671" width="11" customWidth="1"/>
    <col min="8679" max="8680" width="10.7109375" customWidth="1"/>
    <col min="8682" max="8682" width="11.5703125" customWidth="1"/>
    <col min="8683" max="8683" width="13.7109375" customWidth="1"/>
    <col min="8684" max="8687" width="9.28515625" customWidth="1"/>
    <col min="8925" max="8925" width="34" customWidth="1"/>
    <col min="8926" max="8926" width="11.28515625" customWidth="1"/>
    <col min="8927" max="8927" width="11" customWidth="1"/>
    <col min="8935" max="8936" width="10.7109375" customWidth="1"/>
    <col min="8938" max="8938" width="11.5703125" customWidth="1"/>
    <col min="8939" max="8939" width="13.7109375" customWidth="1"/>
    <col min="8940" max="8943" width="9.28515625" customWidth="1"/>
    <col min="9181" max="9181" width="34" customWidth="1"/>
    <col min="9182" max="9182" width="11.28515625" customWidth="1"/>
    <col min="9183" max="9183" width="11" customWidth="1"/>
    <col min="9191" max="9192" width="10.7109375" customWidth="1"/>
    <col min="9194" max="9194" width="11.5703125" customWidth="1"/>
    <col min="9195" max="9195" width="13.7109375" customWidth="1"/>
    <col min="9196" max="9199" width="9.28515625" customWidth="1"/>
    <col min="9437" max="9437" width="34" customWidth="1"/>
    <col min="9438" max="9438" width="11.28515625" customWidth="1"/>
    <col min="9439" max="9439" width="11" customWidth="1"/>
    <col min="9447" max="9448" width="10.7109375" customWidth="1"/>
    <col min="9450" max="9450" width="11.5703125" customWidth="1"/>
    <col min="9451" max="9451" width="13.7109375" customWidth="1"/>
    <col min="9452" max="9455" width="9.28515625" customWidth="1"/>
    <col min="9693" max="9693" width="34" customWidth="1"/>
    <col min="9694" max="9694" width="11.28515625" customWidth="1"/>
    <col min="9695" max="9695" width="11" customWidth="1"/>
    <col min="9703" max="9704" width="10.7109375" customWidth="1"/>
    <col min="9706" max="9706" width="11.5703125" customWidth="1"/>
    <col min="9707" max="9707" width="13.7109375" customWidth="1"/>
    <col min="9708" max="9711" width="9.28515625" customWidth="1"/>
    <col min="9949" max="9949" width="34" customWidth="1"/>
    <col min="9950" max="9950" width="11.28515625" customWidth="1"/>
    <col min="9951" max="9951" width="11" customWidth="1"/>
    <col min="9959" max="9960" width="10.7109375" customWidth="1"/>
    <col min="9962" max="9962" width="11.5703125" customWidth="1"/>
    <col min="9963" max="9963" width="13.7109375" customWidth="1"/>
    <col min="9964" max="9967" width="9.28515625" customWidth="1"/>
    <col min="10205" max="10205" width="34" customWidth="1"/>
    <col min="10206" max="10206" width="11.28515625" customWidth="1"/>
    <col min="10207" max="10207" width="11" customWidth="1"/>
    <col min="10215" max="10216" width="10.7109375" customWidth="1"/>
    <col min="10218" max="10218" width="11.5703125" customWidth="1"/>
    <col min="10219" max="10219" width="13.7109375" customWidth="1"/>
    <col min="10220" max="10223" width="9.28515625" customWidth="1"/>
    <col min="10461" max="10461" width="34" customWidth="1"/>
    <col min="10462" max="10462" width="11.28515625" customWidth="1"/>
    <col min="10463" max="10463" width="11" customWidth="1"/>
    <col min="10471" max="10472" width="10.7109375" customWidth="1"/>
    <col min="10474" max="10474" width="11.5703125" customWidth="1"/>
    <col min="10475" max="10475" width="13.7109375" customWidth="1"/>
    <col min="10476" max="10479" width="9.28515625" customWidth="1"/>
    <col min="10717" max="10717" width="34" customWidth="1"/>
    <col min="10718" max="10718" width="11.28515625" customWidth="1"/>
    <col min="10719" max="10719" width="11" customWidth="1"/>
    <col min="10727" max="10728" width="10.7109375" customWidth="1"/>
    <col min="10730" max="10730" width="11.5703125" customWidth="1"/>
    <col min="10731" max="10731" width="13.7109375" customWidth="1"/>
    <col min="10732" max="10735" width="9.28515625" customWidth="1"/>
    <col min="10973" max="10973" width="34" customWidth="1"/>
    <col min="10974" max="10974" width="11.28515625" customWidth="1"/>
    <col min="10975" max="10975" width="11" customWidth="1"/>
    <col min="10983" max="10984" width="10.7109375" customWidth="1"/>
    <col min="10986" max="10986" width="11.5703125" customWidth="1"/>
    <col min="10987" max="10987" width="13.7109375" customWidth="1"/>
    <col min="10988" max="10991" width="9.28515625" customWidth="1"/>
    <col min="11229" max="11229" width="34" customWidth="1"/>
    <col min="11230" max="11230" width="11.28515625" customWidth="1"/>
    <col min="11231" max="11231" width="11" customWidth="1"/>
    <col min="11239" max="11240" width="10.7109375" customWidth="1"/>
    <col min="11242" max="11242" width="11.5703125" customWidth="1"/>
    <col min="11243" max="11243" width="13.7109375" customWidth="1"/>
    <col min="11244" max="11247" width="9.28515625" customWidth="1"/>
    <col min="11485" max="11485" width="34" customWidth="1"/>
    <col min="11486" max="11486" width="11.28515625" customWidth="1"/>
    <col min="11487" max="11487" width="11" customWidth="1"/>
    <col min="11495" max="11496" width="10.7109375" customWidth="1"/>
    <col min="11498" max="11498" width="11.5703125" customWidth="1"/>
    <col min="11499" max="11499" width="13.7109375" customWidth="1"/>
    <col min="11500" max="11503" width="9.28515625" customWidth="1"/>
    <col min="11741" max="11741" width="34" customWidth="1"/>
    <col min="11742" max="11742" width="11.28515625" customWidth="1"/>
    <col min="11743" max="11743" width="11" customWidth="1"/>
    <col min="11751" max="11752" width="10.7109375" customWidth="1"/>
    <col min="11754" max="11754" width="11.5703125" customWidth="1"/>
    <col min="11755" max="11755" width="13.7109375" customWidth="1"/>
    <col min="11756" max="11759" width="9.28515625" customWidth="1"/>
    <col min="11997" max="11997" width="34" customWidth="1"/>
    <col min="11998" max="11998" width="11.28515625" customWidth="1"/>
    <col min="11999" max="11999" width="11" customWidth="1"/>
    <col min="12007" max="12008" width="10.7109375" customWidth="1"/>
    <col min="12010" max="12010" width="11.5703125" customWidth="1"/>
    <col min="12011" max="12011" width="13.7109375" customWidth="1"/>
    <col min="12012" max="12015" width="9.28515625" customWidth="1"/>
    <col min="12253" max="12253" width="34" customWidth="1"/>
    <col min="12254" max="12254" width="11.28515625" customWidth="1"/>
    <col min="12255" max="12255" width="11" customWidth="1"/>
    <col min="12263" max="12264" width="10.7109375" customWidth="1"/>
    <col min="12266" max="12266" width="11.5703125" customWidth="1"/>
    <col min="12267" max="12267" width="13.7109375" customWidth="1"/>
    <col min="12268" max="12271" width="9.28515625" customWidth="1"/>
    <col min="12509" max="12509" width="34" customWidth="1"/>
    <col min="12510" max="12510" width="11.28515625" customWidth="1"/>
    <col min="12511" max="12511" width="11" customWidth="1"/>
    <col min="12519" max="12520" width="10.7109375" customWidth="1"/>
    <col min="12522" max="12522" width="11.5703125" customWidth="1"/>
    <col min="12523" max="12523" width="13.7109375" customWidth="1"/>
    <col min="12524" max="12527" width="9.28515625" customWidth="1"/>
    <col min="12765" max="12765" width="34" customWidth="1"/>
    <col min="12766" max="12766" width="11.28515625" customWidth="1"/>
    <col min="12767" max="12767" width="11" customWidth="1"/>
    <col min="12775" max="12776" width="10.7109375" customWidth="1"/>
    <col min="12778" max="12778" width="11.5703125" customWidth="1"/>
    <col min="12779" max="12779" width="13.7109375" customWidth="1"/>
    <col min="12780" max="12783" width="9.28515625" customWidth="1"/>
    <col min="13021" max="13021" width="34" customWidth="1"/>
    <col min="13022" max="13022" width="11.28515625" customWidth="1"/>
    <col min="13023" max="13023" width="11" customWidth="1"/>
    <col min="13031" max="13032" width="10.7109375" customWidth="1"/>
    <col min="13034" max="13034" width="11.5703125" customWidth="1"/>
    <col min="13035" max="13035" width="13.7109375" customWidth="1"/>
    <col min="13036" max="13039" width="9.28515625" customWidth="1"/>
    <col min="13277" max="13277" width="34" customWidth="1"/>
    <col min="13278" max="13278" width="11.28515625" customWidth="1"/>
    <col min="13279" max="13279" width="11" customWidth="1"/>
    <col min="13287" max="13288" width="10.7109375" customWidth="1"/>
    <col min="13290" max="13290" width="11.5703125" customWidth="1"/>
    <col min="13291" max="13291" width="13.7109375" customWidth="1"/>
    <col min="13292" max="13295" width="9.28515625" customWidth="1"/>
    <col min="13533" max="13533" width="34" customWidth="1"/>
    <col min="13534" max="13534" width="11.28515625" customWidth="1"/>
    <col min="13535" max="13535" width="11" customWidth="1"/>
    <col min="13543" max="13544" width="10.7109375" customWidth="1"/>
    <col min="13546" max="13546" width="11.5703125" customWidth="1"/>
    <col min="13547" max="13547" width="13.7109375" customWidth="1"/>
    <col min="13548" max="13551" width="9.28515625" customWidth="1"/>
    <col min="13789" max="13789" width="34" customWidth="1"/>
    <col min="13790" max="13790" width="11.28515625" customWidth="1"/>
    <col min="13791" max="13791" width="11" customWidth="1"/>
    <col min="13799" max="13800" width="10.7109375" customWidth="1"/>
    <col min="13802" max="13802" width="11.5703125" customWidth="1"/>
    <col min="13803" max="13803" width="13.7109375" customWidth="1"/>
    <col min="13804" max="13807" width="9.28515625" customWidth="1"/>
    <col min="14045" max="14045" width="34" customWidth="1"/>
    <col min="14046" max="14046" width="11.28515625" customWidth="1"/>
    <col min="14047" max="14047" width="11" customWidth="1"/>
    <col min="14055" max="14056" width="10.7109375" customWidth="1"/>
    <col min="14058" max="14058" width="11.5703125" customWidth="1"/>
    <col min="14059" max="14059" width="13.7109375" customWidth="1"/>
    <col min="14060" max="14063" width="9.28515625" customWidth="1"/>
    <col min="14301" max="14301" width="34" customWidth="1"/>
    <col min="14302" max="14302" width="11.28515625" customWidth="1"/>
    <col min="14303" max="14303" width="11" customWidth="1"/>
    <col min="14311" max="14312" width="10.7109375" customWidth="1"/>
    <col min="14314" max="14314" width="11.5703125" customWidth="1"/>
    <col min="14315" max="14315" width="13.7109375" customWidth="1"/>
    <col min="14316" max="14319" width="9.28515625" customWidth="1"/>
    <col min="14557" max="14557" width="34" customWidth="1"/>
    <col min="14558" max="14558" width="11.28515625" customWidth="1"/>
    <col min="14559" max="14559" width="11" customWidth="1"/>
    <col min="14567" max="14568" width="10.7109375" customWidth="1"/>
    <col min="14570" max="14570" width="11.5703125" customWidth="1"/>
    <col min="14571" max="14571" width="13.7109375" customWidth="1"/>
    <col min="14572" max="14575" width="9.28515625" customWidth="1"/>
    <col min="14813" max="14813" width="34" customWidth="1"/>
    <col min="14814" max="14814" width="11.28515625" customWidth="1"/>
    <col min="14815" max="14815" width="11" customWidth="1"/>
    <col min="14823" max="14824" width="10.7109375" customWidth="1"/>
    <col min="14826" max="14826" width="11.5703125" customWidth="1"/>
    <col min="14827" max="14827" width="13.7109375" customWidth="1"/>
    <col min="14828" max="14831" width="9.28515625" customWidth="1"/>
    <col min="15069" max="15069" width="34" customWidth="1"/>
    <col min="15070" max="15070" width="11.28515625" customWidth="1"/>
    <col min="15071" max="15071" width="11" customWidth="1"/>
    <col min="15079" max="15080" width="10.7109375" customWidth="1"/>
    <col min="15082" max="15082" width="11.5703125" customWidth="1"/>
    <col min="15083" max="15083" width="13.7109375" customWidth="1"/>
    <col min="15084" max="15087" width="9.28515625" customWidth="1"/>
    <col min="15325" max="15325" width="34" customWidth="1"/>
    <col min="15326" max="15326" width="11.28515625" customWidth="1"/>
    <col min="15327" max="15327" width="11" customWidth="1"/>
    <col min="15335" max="15336" width="10.7109375" customWidth="1"/>
    <col min="15338" max="15338" width="11.5703125" customWidth="1"/>
    <col min="15339" max="15339" width="13.7109375" customWidth="1"/>
    <col min="15340" max="15343" width="9.28515625" customWidth="1"/>
    <col min="15581" max="15581" width="34" customWidth="1"/>
    <col min="15582" max="15582" width="11.28515625" customWidth="1"/>
    <col min="15583" max="15583" width="11" customWidth="1"/>
    <col min="15591" max="15592" width="10.7109375" customWidth="1"/>
    <col min="15594" max="15594" width="11.5703125" customWidth="1"/>
    <col min="15595" max="15595" width="13.7109375" customWidth="1"/>
    <col min="15596" max="15599" width="9.28515625" customWidth="1"/>
    <col min="15837" max="15837" width="34" customWidth="1"/>
    <col min="15838" max="15838" width="11.28515625" customWidth="1"/>
    <col min="15839" max="15839" width="11" customWidth="1"/>
    <col min="15847" max="15848" width="10.7109375" customWidth="1"/>
    <col min="15850" max="15850" width="11.5703125" customWidth="1"/>
    <col min="15851" max="15851" width="13.7109375" customWidth="1"/>
    <col min="15852" max="15855" width="9.28515625" customWidth="1"/>
    <col min="16093" max="16093" width="34" customWidth="1"/>
    <col min="16094" max="16094" width="11.28515625" customWidth="1"/>
    <col min="16095" max="16095" width="11" customWidth="1"/>
    <col min="16103" max="16104" width="10.7109375" customWidth="1"/>
    <col min="16106" max="16106" width="11.5703125" customWidth="1"/>
    <col min="16107" max="16107" width="13.7109375" customWidth="1"/>
    <col min="16108" max="16111" width="9.28515625" customWidth="1"/>
  </cols>
  <sheetData>
    <row r="2" spans="1:14" ht="49.9" customHeight="1" x14ac:dyDescent="0.25">
      <c r="A2" s="673" t="s">
        <v>433</v>
      </c>
      <c r="B2" s="673"/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A3" s="754" t="s">
        <v>469</v>
      </c>
      <c r="B3" s="754"/>
      <c r="C3" s="754"/>
      <c r="D3" s="754"/>
      <c r="E3" s="754"/>
      <c r="F3" s="754"/>
      <c r="G3" s="754"/>
      <c r="H3" s="754"/>
      <c r="I3" s="754"/>
      <c r="J3" s="754"/>
      <c r="K3" s="754"/>
      <c r="L3" s="754"/>
      <c r="M3" s="754"/>
      <c r="N3" s="75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15.6" customHeight="1" x14ac:dyDescent="0.25">
      <c r="A5" s="755" t="s">
        <v>435</v>
      </c>
      <c r="B5" s="758" t="s">
        <v>436</v>
      </c>
      <c r="C5" s="759"/>
      <c r="D5" s="759"/>
      <c r="E5" s="760"/>
      <c r="F5" s="761"/>
      <c r="G5" s="762" t="s">
        <v>437</v>
      </c>
      <c r="H5" s="762"/>
      <c r="I5" s="762"/>
      <c r="J5" s="762"/>
      <c r="K5" s="762"/>
      <c r="L5" s="762"/>
      <c r="M5" s="763" t="s">
        <v>438</v>
      </c>
      <c r="N5" s="763" t="s">
        <v>439</v>
      </c>
    </row>
    <row r="6" spans="1:14" ht="64.900000000000006" customHeight="1" x14ac:dyDescent="0.25">
      <c r="A6" s="756"/>
      <c r="B6" s="764" t="s">
        <v>440</v>
      </c>
      <c r="C6" s="751" t="s">
        <v>441</v>
      </c>
      <c r="D6" s="751" t="s">
        <v>442</v>
      </c>
      <c r="E6" s="751" t="s">
        <v>443</v>
      </c>
      <c r="F6" s="771" t="s">
        <v>444</v>
      </c>
      <c r="G6" s="751" t="s">
        <v>445</v>
      </c>
      <c r="H6" s="751" t="s">
        <v>446</v>
      </c>
      <c r="I6" s="749" t="s">
        <v>447</v>
      </c>
      <c r="J6" s="751" t="s">
        <v>448</v>
      </c>
      <c r="K6" s="751" t="s">
        <v>443</v>
      </c>
      <c r="L6" s="768" t="s">
        <v>449</v>
      </c>
      <c r="M6" s="686"/>
      <c r="N6" s="688"/>
    </row>
    <row r="7" spans="1:14" ht="16.149999999999999" customHeight="1" x14ac:dyDescent="0.25">
      <c r="A7" s="756"/>
      <c r="B7" s="764"/>
      <c r="C7" s="766"/>
      <c r="D7" s="752"/>
      <c r="E7" s="752"/>
      <c r="F7" s="772"/>
      <c r="G7" s="752"/>
      <c r="H7" s="752"/>
      <c r="I7" s="749"/>
      <c r="J7" s="752"/>
      <c r="K7" s="752"/>
      <c r="L7" s="769"/>
      <c r="M7" s="686"/>
      <c r="N7" s="688"/>
    </row>
    <row r="8" spans="1:14" ht="31.15" customHeight="1" x14ac:dyDescent="0.25">
      <c r="A8" s="756"/>
      <c r="B8" s="764"/>
      <c r="C8" s="766"/>
      <c r="D8" s="752"/>
      <c r="E8" s="752"/>
      <c r="F8" s="772"/>
      <c r="G8" s="752"/>
      <c r="H8" s="752"/>
      <c r="I8" s="749"/>
      <c r="J8" s="752"/>
      <c r="K8" s="752"/>
      <c r="L8" s="769"/>
      <c r="M8" s="686"/>
      <c r="N8" s="688"/>
    </row>
    <row r="9" spans="1:14" ht="108" customHeight="1" thickBot="1" x14ac:dyDescent="0.3">
      <c r="A9" s="757"/>
      <c r="B9" s="765"/>
      <c r="C9" s="767"/>
      <c r="D9" s="753"/>
      <c r="E9" s="753"/>
      <c r="F9" s="773"/>
      <c r="G9" s="753"/>
      <c r="H9" s="753"/>
      <c r="I9" s="750"/>
      <c r="J9" s="753"/>
      <c r="K9" s="753"/>
      <c r="L9" s="770"/>
      <c r="M9" s="687"/>
      <c r="N9" s="689"/>
    </row>
    <row r="10" spans="1:14" ht="81" customHeight="1" thickBot="1" x14ac:dyDescent="0.35">
      <c r="A10" s="534"/>
      <c r="B10" s="535" t="s">
        <v>450</v>
      </c>
      <c r="C10" s="536" t="s">
        <v>451</v>
      </c>
      <c r="D10" s="536" t="s">
        <v>452</v>
      </c>
      <c r="E10" s="537" t="s">
        <v>453</v>
      </c>
      <c r="F10" s="538" t="s">
        <v>454</v>
      </c>
      <c r="G10" s="537" t="s">
        <v>455</v>
      </c>
      <c r="H10" s="539" t="s">
        <v>456</v>
      </c>
      <c r="I10" s="540" t="s">
        <v>457</v>
      </c>
      <c r="J10" s="540" t="s">
        <v>458</v>
      </c>
      <c r="K10" s="541" t="s">
        <v>459</v>
      </c>
      <c r="L10" s="542" t="s">
        <v>460</v>
      </c>
      <c r="M10" s="543" t="s">
        <v>461</v>
      </c>
      <c r="N10" s="543" t="s">
        <v>462</v>
      </c>
    </row>
    <row r="11" spans="1:14" ht="17.25" customHeight="1" x14ac:dyDescent="0.25">
      <c r="A11" s="544" t="s">
        <v>8</v>
      </c>
      <c r="B11" s="545"/>
      <c r="C11" s="546"/>
      <c r="D11" s="546"/>
      <c r="E11" s="546"/>
      <c r="F11" s="547">
        <f>B11+C11+D11+E11</f>
        <v>0</v>
      </c>
      <c r="G11" s="548"/>
      <c r="H11" s="546">
        <v>95</v>
      </c>
      <c r="I11" s="549"/>
      <c r="J11" s="549"/>
      <c r="K11" s="550"/>
      <c r="L11" s="551">
        <f>G11+H11+I11+J11+K11</f>
        <v>95</v>
      </c>
      <c r="M11" s="551">
        <f t="shared" ref="M11:N42" si="0">E11+K11</f>
        <v>0</v>
      </c>
      <c r="N11" s="551">
        <f t="shared" si="0"/>
        <v>95</v>
      </c>
    </row>
    <row r="12" spans="1:14" ht="18.75" x14ac:dyDescent="0.25">
      <c r="A12" s="552" t="s">
        <v>9</v>
      </c>
      <c r="B12" s="553"/>
      <c r="C12" s="554"/>
      <c r="D12" s="554"/>
      <c r="E12" s="554"/>
      <c r="F12" s="555">
        <f t="shared" ref="F12:F74" si="1">B12+C12+D12+E12</f>
        <v>0</v>
      </c>
      <c r="G12" s="556"/>
      <c r="H12" s="554"/>
      <c r="I12" s="557"/>
      <c r="J12" s="557"/>
      <c r="K12" s="558"/>
      <c r="L12" s="559">
        <f t="shared" ref="L12:L74" si="2">G12+H12+I12+J12+K12</f>
        <v>0</v>
      </c>
      <c r="M12" s="559">
        <f t="shared" si="0"/>
        <v>0</v>
      </c>
      <c r="N12" s="559">
        <f t="shared" si="0"/>
        <v>0</v>
      </c>
    </row>
    <row r="13" spans="1:14" ht="18.75" x14ac:dyDescent="0.25">
      <c r="A13" s="552" t="s">
        <v>10</v>
      </c>
      <c r="B13" s="553"/>
      <c r="C13" s="554"/>
      <c r="D13" s="554"/>
      <c r="E13" s="554"/>
      <c r="F13" s="555">
        <f t="shared" si="1"/>
        <v>0</v>
      </c>
      <c r="G13" s="556"/>
      <c r="H13" s="554"/>
      <c r="I13" s="557"/>
      <c r="J13" s="557"/>
      <c r="K13" s="558"/>
      <c r="L13" s="559">
        <f t="shared" si="2"/>
        <v>0</v>
      </c>
      <c r="M13" s="559">
        <f t="shared" si="0"/>
        <v>0</v>
      </c>
      <c r="N13" s="559">
        <f t="shared" si="0"/>
        <v>0</v>
      </c>
    </row>
    <row r="14" spans="1:14" ht="18.75" x14ac:dyDescent="0.25">
      <c r="A14" s="552" t="s">
        <v>11</v>
      </c>
      <c r="B14" s="553"/>
      <c r="C14" s="554"/>
      <c r="D14" s="554"/>
      <c r="E14" s="554"/>
      <c r="F14" s="555">
        <f t="shared" si="1"/>
        <v>0</v>
      </c>
      <c r="G14" s="556"/>
      <c r="H14" s="554"/>
      <c r="I14" s="557"/>
      <c r="J14" s="557"/>
      <c r="K14" s="558"/>
      <c r="L14" s="559">
        <f t="shared" si="2"/>
        <v>0</v>
      </c>
      <c r="M14" s="559">
        <f t="shared" si="0"/>
        <v>0</v>
      </c>
      <c r="N14" s="559">
        <f t="shared" si="0"/>
        <v>0</v>
      </c>
    </row>
    <row r="15" spans="1:14" ht="18.75" x14ac:dyDescent="0.25">
      <c r="A15" s="552" t="s">
        <v>12</v>
      </c>
      <c r="B15" s="553"/>
      <c r="C15" s="554"/>
      <c r="D15" s="554"/>
      <c r="E15" s="554"/>
      <c r="F15" s="555">
        <f t="shared" si="1"/>
        <v>0</v>
      </c>
      <c r="G15" s="556"/>
      <c r="H15" s="554"/>
      <c r="I15" s="557"/>
      <c r="J15" s="557"/>
      <c r="K15" s="558"/>
      <c r="L15" s="559">
        <f t="shared" si="2"/>
        <v>0</v>
      </c>
      <c r="M15" s="559">
        <f t="shared" si="0"/>
        <v>0</v>
      </c>
      <c r="N15" s="559">
        <f t="shared" si="0"/>
        <v>0</v>
      </c>
    </row>
    <row r="16" spans="1:14" ht="18.75" x14ac:dyDescent="0.25">
      <c r="A16" s="552" t="s">
        <v>13</v>
      </c>
      <c r="B16" s="553"/>
      <c r="C16" s="554"/>
      <c r="D16" s="554"/>
      <c r="E16" s="554"/>
      <c r="F16" s="555">
        <f t="shared" si="1"/>
        <v>0</v>
      </c>
      <c r="G16" s="556"/>
      <c r="H16" s="554"/>
      <c r="I16" s="557"/>
      <c r="J16" s="557"/>
      <c r="K16" s="558"/>
      <c r="L16" s="559">
        <f t="shared" si="2"/>
        <v>0</v>
      </c>
      <c r="M16" s="559">
        <f t="shared" si="0"/>
        <v>0</v>
      </c>
      <c r="N16" s="559">
        <f t="shared" si="0"/>
        <v>0</v>
      </c>
    </row>
    <row r="17" spans="1:14" ht="19.899999999999999" customHeight="1" x14ac:dyDescent="0.25">
      <c r="A17" s="552" t="s">
        <v>14</v>
      </c>
      <c r="B17" s="553"/>
      <c r="C17" s="554"/>
      <c r="D17" s="554"/>
      <c r="E17" s="554"/>
      <c r="F17" s="555">
        <f t="shared" si="1"/>
        <v>0</v>
      </c>
      <c r="G17" s="556"/>
      <c r="H17" s="554"/>
      <c r="I17" s="557"/>
      <c r="J17" s="557"/>
      <c r="K17" s="558"/>
      <c r="L17" s="559">
        <f t="shared" si="2"/>
        <v>0</v>
      </c>
      <c r="M17" s="559">
        <f t="shared" si="0"/>
        <v>0</v>
      </c>
      <c r="N17" s="559">
        <f t="shared" si="0"/>
        <v>0</v>
      </c>
    </row>
    <row r="18" spans="1:14" ht="18.75" x14ac:dyDescent="0.25">
      <c r="A18" s="552" t="s">
        <v>15</v>
      </c>
      <c r="B18" s="553"/>
      <c r="C18" s="554"/>
      <c r="D18" s="554"/>
      <c r="E18" s="554"/>
      <c r="F18" s="555">
        <f t="shared" si="1"/>
        <v>0</v>
      </c>
      <c r="G18" s="556"/>
      <c r="H18" s="554"/>
      <c r="I18" s="557"/>
      <c r="J18" s="557"/>
      <c r="K18" s="558"/>
      <c r="L18" s="559">
        <f t="shared" si="2"/>
        <v>0</v>
      </c>
      <c r="M18" s="559">
        <f t="shared" si="0"/>
        <v>0</v>
      </c>
      <c r="N18" s="559">
        <f t="shared" si="0"/>
        <v>0</v>
      </c>
    </row>
    <row r="19" spans="1:14" ht="18.75" x14ac:dyDescent="0.25">
      <c r="A19" s="552" t="s">
        <v>16</v>
      </c>
      <c r="B19" s="553"/>
      <c r="C19" s="554"/>
      <c r="D19" s="554"/>
      <c r="E19" s="554"/>
      <c r="F19" s="555">
        <f t="shared" si="1"/>
        <v>0</v>
      </c>
      <c r="G19" s="556"/>
      <c r="H19" s="554"/>
      <c r="I19" s="557"/>
      <c r="J19" s="557"/>
      <c r="K19" s="558"/>
      <c r="L19" s="559">
        <f t="shared" si="2"/>
        <v>0</v>
      </c>
      <c r="M19" s="559">
        <f t="shared" si="0"/>
        <v>0</v>
      </c>
      <c r="N19" s="559">
        <f t="shared" si="0"/>
        <v>0</v>
      </c>
    </row>
    <row r="20" spans="1:14" ht="18.75" x14ac:dyDescent="0.25">
      <c r="A20" s="552" t="s">
        <v>17</v>
      </c>
      <c r="B20" s="553"/>
      <c r="C20" s="554"/>
      <c r="D20" s="554"/>
      <c r="E20" s="554"/>
      <c r="F20" s="555">
        <f t="shared" si="1"/>
        <v>0</v>
      </c>
      <c r="G20" s="556"/>
      <c r="H20" s="554"/>
      <c r="I20" s="557"/>
      <c r="J20" s="557">
        <v>100</v>
      </c>
      <c r="K20" s="558"/>
      <c r="L20" s="559">
        <f t="shared" si="2"/>
        <v>100</v>
      </c>
      <c r="M20" s="559">
        <f t="shared" si="0"/>
        <v>0</v>
      </c>
      <c r="N20" s="559">
        <f t="shared" si="0"/>
        <v>100</v>
      </c>
    </row>
    <row r="21" spans="1:14" ht="23.25" customHeight="1" x14ac:dyDescent="0.25">
      <c r="A21" s="552" t="s">
        <v>18</v>
      </c>
      <c r="B21" s="553"/>
      <c r="C21" s="554"/>
      <c r="D21" s="554"/>
      <c r="E21" s="554"/>
      <c r="F21" s="555">
        <f t="shared" si="1"/>
        <v>0</v>
      </c>
      <c r="G21" s="556"/>
      <c r="H21" s="554"/>
      <c r="I21" s="557"/>
      <c r="J21" s="557">
        <v>200</v>
      </c>
      <c r="K21" s="558"/>
      <c r="L21" s="559">
        <f t="shared" si="2"/>
        <v>200</v>
      </c>
      <c r="M21" s="559">
        <f t="shared" si="0"/>
        <v>0</v>
      </c>
      <c r="N21" s="559">
        <f t="shared" si="0"/>
        <v>200</v>
      </c>
    </row>
    <row r="22" spans="1:14" ht="18.75" customHeight="1" x14ac:dyDescent="0.25">
      <c r="A22" s="552" t="s">
        <v>19</v>
      </c>
      <c r="B22" s="553"/>
      <c r="C22" s="554"/>
      <c r="D22" s="554"/>
      <c r="E22" s="554"/>
      <c r="F22" s="555">
        <f t="shared" si="1"/>
        <v>0</v>
      </c>
      <c r="G22" s="556"/>
      <c r="H22" s="554"/>
      <c r="I22" s="557"/>
      <c r="J22" s="557"/>
      <c r="K22" s="558"/>
      <c r="L22" s="559">
        <f t="shared" si="2"/>
        <v>0</v>
      </c>
      <c r="M22" s="559">
        <f t="shared" si="0"/>
        <v>0</v>
      </c>
      <c r="N22" s="559">
        <f t="shared" si="0"/>
        <v>0</v>
      </c>
    </row>
    <row r="23" spans="1:14" ht="19.149999999999999" customHeight="1" x14ac:dyDescent="0.25">
      <c r="A23" s="552" t="s">
        <v>20</v>
      </c>
      <c r="B23" s="553"/>
      <c r="C23" s="554"/>
      <c r="D23" s="554"/>
      <c r="E23" s="554"/>
      <c r="F23" s="555">
        <f t="shared" si="1"/>
        <v>0</v>
      </c>
      <c r="G23" s="556"/>
      <c r="H23" s="554"/>
      <c r="I23" s="557"/>
      <c r="J23" s="557"/>
      <c r="K23" s="558"/>
      <c r="L23" s="559">
        <f t="shared" si="2"/>
        <v>0</v>
      </c>
      <c r="M23" s="559">
        <f t="shared" si="0"/>
        <v>0</v>
      </c>
      <c r="N23" s="559">
        <f t="shared" si="0"/>
        <v>0</v>
      </c>
    </row>
    <row r="24" spans="1:14" ht="18.75" x14ac:dyDescent="0.25">
      <c r="A24" s="552" t="s">
        <v>21</v>
      </c>
      <c r="B24" s="553"/>
      <c r="C24" s="554"/>
      <c r="D24" s="554"/>
      <c r="E24" s="554"/>
      <c r="F24" s="555">
        <f t="shared" si="1"/>
        <v>0</v>
      </c>
      <c r="G24" s="556"/>
      <c r="H24" s="554"/>
      <c r="I24" s="557"/>
      <c r="J24" s="557"/>
      <c r="K24" s="558"/>
      <c r="L24" s="559">
        <f t="shared" si="2"/>
        <v>0</v>
      </c>
      <c r="M24" s="559">
        <f t="shared" si="0"/>
        <v>0</v>
      </c>
      <c r="N24" s="559">
        <f t="shared" si="0"/>
        <v>0</v>
      </c>
    </row>
    <row r="25" spans="1:14" ht="18.75" x14ac:dyDescent="0.25">
      <c r="A25" s="552" t="s">
        <v>22</v>
      </c>
      <c r="B25" s="553"/>
      <c r="C25" s="554"/>
      <c r="D25" s="554"/>
      <c r="E25" s="554"/>
      <c r="F25" s="555">
        <f t="shared" si="1"/>
        <v>0</v>
      </c>
      <c r="G25" s="556"/>
      <c r="H25" s="554"/>
      <c r="I25" s="557"/>
      <c r="J25" s="557">
        <v>300</v>
      </c>
      <c r="K25" s="558"/>
      <c r="L25" s="559">
        <f t="shared" si="2"/>
        <v>300</v>
      </c>
      <c r="M25" s="559">
        <f t="shared" si="0"/>
        <v>0</v>
      </c>
      <c r="N25" s="559">
        <f t="shared" si="0"/>
        <v>300</v>
      </c>
    </row>
    <row r="26" spans="1:14" ht="37.5" x14ac:dyDescent="0.25">
      <c r="A26" s="552" t="s">
        <v>470</v>
      </c>
      <c r="B26" s="553"/>
      <c r="C26" s="554"/>
      <c r="D26" s="554"/>
      <c r="E26" s="554"/>
      <c r="F26" s="555">
        <f t="shared" si="1"/>
        <v>0</v>
      </c>
      <c r="G26" s="556"/>
      <c r="H26" s="554"/>
      <c r="I26" s="557"/>
      <c r="J26" s="557"/>
      <c r="K26" s="558"/>
      <c r="L26" s="559">
        <f t="shared" si="2"/>
        <v>0</v>
      </c>
      <c r="M26" s="559">
        <f t="shared" si="0"/>
        <v>0</v>
      </c>
      <c r="N26" s="559">
        <f t="shared" si="0"/>
        <v>0</v>
      </c>
    </row>
    <row r="27" spans="1:14" ht="18.75" x14ac:dyDescent="0.25">
      <c r="A27" s="552" t="s">
        <v>24</v>
      </c>
      <c r="B27" s="553"/>
      <c r="C27" s="554"/>
      <c r="D27" s="554"/>
      <c r="E27" s="554"/>
      <c r="F27" s="555">
        <f t="shared" si="1"/>
        <v>0</v>
      </c>
      <c r="G27" s="556"/>
      <c r="H27" s="554"/>
      <c r="I27" s="557"/>
      <c r="J27" s="557"/>
      <c r="K27" s="558"/>
      <c r="L27" s="559">
        <f t="shared" si="2"/>
        <v>0</v>
      </c>
      <c r="M27" s="559">
        <f t="shared" si="0"/>
        <v>0</v>
      </c>
      <c r="N27" s="559">
        <f t="shared" si="0"/>
        <v>0</v>
      </c>
    </row>
    <row r="28" spans="1:14" ht="18.75" x14ac:dyDescent="0.25">
      <c r="A28" s="552" t="s">
        <v>25</v>
      </c>
      <c r="B28" s="553"/>
      <c r="C28" s="554"/>
      <c r="D28" s="554"/>
      <c r="E28" s="554"/>
      <c r="F28" s="555">
        <f t="shared" si="1"/>
        <v>0</v>
      </c>
      <c r="G28" s="556"/>
      <c r="H28" s="554"/>
      <c r="I28" s="557"/>
      <c r="J28" s="557"/>
      <c r="K28" s="558"/>
      <c r="L28" s="559">
        <f t="shared" si="2"/>
        <v>0</v>
      </c>
      <c r="M28" s="559">
        <f t="shared" si="0"/>
        <v>0</v>
      </c>
      <c r="N28" s="559">
        <f t="shared" si="0"/>
        <v>0</v>
      </c>
    </row>
    <row r="29" spans="1:14" ht="37.5" x14ac:dyDescent="0.25">
      <c r="A29" s="552" t="s">
        <v>26</v>
      </c>
      <c r="B29" s="553"/>
      <c r="C29" s="554"/>
      <c r="D29" s="554"/>
      <c r="E29" s="554"/>
      <c r="F29" s="555">
        <f t="shared" si="1"/>
        <v>0</v>
      </c>
      <c r="G29" s="556">
        <v>500</v>
      </c>
      <c r="H29" s="554">
        <v>141</v>
      </c>
      <c r="I29" s="557">
        <v>185</v>
      </c>
      <c r="J29" s="557">
        <v>631</v>
      </c>
      <c r="K29" s="558"/>
      <c r="L29" s="559">
        <f t="shared" si="2"/>
        <v>1457</v>
      </c>
      <c r="M29" s="559">
        <f t="shared" si="0"/>
        <v>0</v>
      </c>
      <c r="N29" s="559">
        <f t="shared" si="0"/>
        <v>1457</v>
      </c>
    </row>
    <row r="30" spans="1:14" ht="18.75" x14ac:dyDescent="0.25">
      <c r="A30" s="552" t="s">
        <v>27</v>
      </c>
      <c r="B30" s="553"/>
      <c r="C30" s="554"/>
      <c r="D30" s="554"/>
      <c r="E30" s="554"/>
      <c r="F30" s="555">
        <f t="shared" si="1"/>
        <v>0</v>
      </c>
      <c r="G30" s="556"/>
      <c r="H30" s="554"/>
      <c r="I30" s="557"/>
      <c r="J30" s="557"/>
      <c r="K30" s="558"/>
      <c r="L30" s="559">
        <f t="shared" si="2"/>
        <v>0</v>
      </c>
      <c r="M30" s="559">
        <f t="shared" si="0"/>
        <v>0</v>
      </c>
      <c r="N30" s="559">
        <f t="shared" si="0"/>
        <v>0</v>
      </c>
    </row>
    <row r="31" spans="1:14" ht="19.899999999999999" customHeight="1" x14ac:dyDescent="0.25">
      <c r="A31" s="552" t="s">
        <v>28</v>
      </c>
      <c r="B31" s="553"/>
      <c r="C31" s="554"/>
      <c r="D31" s="554"/>
      <c r="E31" s="554"/>
      <c r="F31" s="555">
        <f t="shared" si="1"/>
        <v>0</v>
      </c>
      <c r="G31" s="556"/>
      <c r="H31" s="554"/>
      <c r="I31" s="557"/>
      <c r="J31" s="557"/>
      <c r="K31" s="558"/>
      <c r="L31" s="559">
        <f t="shared" si="2"/>
        <v>0</v>
      </c>
      <c r="M31" s="559">
        <f t="shared" si="0"/>
        <v>0</v>
      </c>
      <c r="N31" s="559">
        <f t="shared" si="0"/>
        <v>0</v>
      </c>
    </row>
    <row r="32" spans="1:14" ht="18.75" x14ac:dyDescent="0.25">
      <c r="A32" s="552" t="s">
        <v>29</v>
      </c>
      <c r="B32" s="553"/>
      <c r="C32" s="554"/>
      <c r="D32" s="554"/>
      <c r="E32" s="554"/>
      <c r="F32" s="555">
        <f t="shared" si="1"/>
        <v>0</v>
      </c>
      <c r="G32" s="556"/>
      <c r="H32" s="554"/>
      <c r="I32" s="557"/>
      <c r="J32" s="557"/>
      <c r="K32" s="558"/>
      <c r="L32" s="559">
        <f t="shared" si="2"/>
        <v>0</v>
      </c>
      <c r="M32" s="559">
        <f t="shared" si="0"/>
        <v>0</v>
      </c>
      <c r="N32" s="559">
        <f t="shared" si="0"/>
        <v>0</v>
      </c>
    </row>
    <row r="33" spans="1:14" ht="18.600000000000001" customHeight="1" x14ac:dyDescent="0.25">
      <c r="A33" s="552" t="s">
        <v>30</v>
      </c>
      <c r="B33" s="553"/>
      <c r="C33" s="554"/>
      <c r="D33" s="554"/>
      <c r="E33" s="554"/>
      <c r="F33" s="555">
        <f t="shared" si="1"/>
        <v>0</v>
      </c>
      <c r="G33" s="556"/>
      <c r="H33" s="554"/>
      <c r="I33" s="557"/>
      <c r="J33" s="557"/>
      <c r="K33" s="558"/>
      <c r="L33" s="559">
        <f t="shared" si="2"/>
        <v>0</v>
      </c>
      <c r="M33" s="559">
        <f t="shared" si="0"/>
        <v>0</v>
      </c>
      <c r="N33" s="559">
        <f t="shared" si="0"/>
        <v>0</v>
      </c>
    </row>
    <row r="34" spans="1:14" ht="21" customHeight="1" x14ac:dyDescent="0.25">
      <c r="A34" s="552" t="s">
        <v>31</v>
      </c>
      <c r="B34" s="553"/>
      <c r="C34" s="554"/>
      <c r="D34" s="554"/>
      <c r="E34" s="554"/>
      <c r="F34" s="555">
        <f t="shared" si="1"/>
        <v>0</v>
      </c>
      <c r="G34" s="556"/>
      <c r="H34" s="554"/>
      <c r="I34" s="557"/>
      <c r="J34" s="557"/>
      <c r="K34" s="558"/>
      <c r="L34" s="559">
        <f t="shared" si="2"/>
        <v>0</v>
      </c>
      <c r="M34" s="559">
        <f t="shared" si="0"/>
        <v>0</v>
      </c>
      <c r="N34" s="559">
        <f t="shared" si="0"/>
        <v>0</v>
      </c>
    </row>
    <row r="35" spans="1:14" ht="18.75" x14ac:dyDescent="0.25">
      <c r="A35" s="552" t="s">
        <v>32</v>
      </c>
      <c r="B35" s="553"/>
      <c r="C35" s="554"/>
      <c r="D35" s="554"/>
      <c r="E35" s="554"/>
      <c r="F35" s="555">
        <f t="shared" si="1"/>
        <v>0</v>
      </c>
      <c r="G35" s="556"/>
      <c r="H35" s="554"/>
      <c r="I35" s="557"/>
      <c r="J35" s="557"/>
      <c r="K35" s="558"/>
      <c r="L35" s="559">
        <f t="shared" si="2"/>
        <v>0</v>
      </c>
      <c r="M35" s="559">
        <f t="shared" si="0"/>
        <v>0</v>
      </c>
      <c r="N35" s="559">
        <f t="shared" si="0"/>
        <v>0</v>
      </c>
    </row>
    <row r="36" spans="1:14" ht="18.75" x14ac:dyDescent="0.25">
      <c r="A36" s="552" t="s">
        <v>33</v>
      </c>
      <c r="B36" s="553"/>
      <c r="C36" s="554"/>
      <c r="D36" s="554"/>
      <c r="E36" s="554"/>
      <c r="F36" s="555">
        <f t="shared" si="1"/>
        <v>0</v>
      </c>
      <c r="G36" s="556"/>
      <c r="H36" s="554"/>
      <c r="I36" s="557"/>
      <c r="J36" s="557"/>
      <c r="K36" s="558"/>
      <c r="L36" s="559">
        <f t="shared" si="2"/>
        <v>0</v>
      </c>
      <c r="M36" s="559">
        <f t="shared" si="0"/>
        <v>0</v>
      </c>
      <c r="N36" s="559">
        <f t="shared" si="0"/>
        <v>0</v>
      </c>
    </row>
    <row r="37" spans="1:14" ht="19.899999999999999" customHeight="1" x14ac:dyDescent="0.25">
      <c r="A37" s="552" t="s">
        <v>34</v>
      </c>
      <c r="B37" s="553"/>
      <c r="C37" s="554"/>
      <c r="D37" s="554"/>
      <c r="E37" s="554"/>
      <c r="F37" s="555">
        <f t="shared" si="1"/>
        <v>0</v>
      </c>
      <c r="G37" s="556"/>
      <c r="H37" s="554"/>
      <c r="I37" s="557"/>
      <c r="J37" s="557"/>
      <c r="K37" s="558"/>
      <c r="L37" s="559">
        <f t="shared" si="2"/>
        <v>0</v>
      </c>
      <c r="M37" s="559">
        <f t="shared" si="0"/>
        <v>0</v>
      </c>
      <c r="N37" s="559">
        <f t="shared" si="0"/>
        <v>0</v>
      </c>
    </row>
    <row r="38" spans="1:14" ht="18.75" x14ac:dyDescent="0.25">
      <c r="A38" s="552" t="s">
        <v>35</v>
      </c>
      <c r="B38" s="553"/>
      <c r="C38" s="554"/>
      <c r="D38" s="554"/>
      <c r="E38" s="554"/>
      <c r="F38" s="555">
        <f t="shared" si="1"/>
        <v>0</v>
      </c>
      <c r="G38" s="556"/>
      <c r="H38" s="554"/>
      <c r="I38" s="557"/>
      <c r="J38" s="557"/>
      <c r="K38" s="558"/>
      <c r="L38" s="559">
        <f t="shared" si="2"/>
        <v>0</v>
      </c>
      <c r="M38" s="559">
        <f t="shared" si="0"/>
        <v>0</v>
      </c>
      <c r="N38" s="559">
        <f t="shared" si="0"/>
        <v>0</v>
      </c>
    </row>
    <row r="39" spans="1:14" ht="37.5" x14ac:dyDescent="0.25">
      <c r="A39" s="552" t="s">
        <v>36</v>
      </c>
      <c r="B39" s="553"/>
      <c r="C39" s="554"/>
      <c r="D39" s="554"/>
      <c r="E39" s="554"/>
      <c r="F39" s="555">
        <f t="shared" si="1"/>
        <v>0</v>
      </c>
      <c r="G39" s="556"/>
      <c r="H39" s="554"/>
      <c r="I39" s="557"/>
      <c r="J39" s="557"/>
      <c r="K39" s="558"/>
      <c r="L39" s="559">
        <f t="shared" si="2"/>
        <v>0</v>
      </c>
      <c r="M39" s="559">
        <f t="shared" si="0"/>
        <v>0</v>
      </c>
      <c r="N39" s="559">
        <f t="shared" si="0"/>
        <v>0</v>
      </c>
    </row>
    <row r="40" spans="1:14" ht="18.75" x14ac:dyDescent="0.25">
      <c r="A40" s="552" t="s">
        <v>37</v>
      </c>
      <c r="B40" s="553"/>
      <c r="C40" s="554"/>
      <c r="D40" s="554"/>
      <c r="E40" s="554"/>
      <c r="F40" s="555">
        <f t="shared" si="1"/>
        <v>0</v>
      </c>
      <c r="G40" s="556"/>
      <c r="H40" s="554"/>
      <c r="I40" s="557"/>
      <c r="J40" s="557"/>
      <c r="K40" s="558"/>
      <c r="L40" s="559">
        <f t="shared" si="2"/>
        <v>0</v>
      </c>
      <c r="M40" s="559">
        <f t="shared" si="0"/>
        <v>0</v>
      </c>
      <c r="N40" s="559">
        <f t="shared" si="0"/>
        <v>0</v>
      </c>
    </row>
    <row r="41" spans="1:14" ht="18.75" x14ac:dyDescent="0.25">
      <c r="A41" s="552" t="s">
        <v>38</v>
      </c>
      <c r="B41" s="553"/>
      <c r="C41" s="554"/>
      <c r="D41" s="554"/>
      <c r="E41" s="554"/>
      <c r="F41" s="555">
        <f t="shared" si="1"/>
        <v>0</v>
      </c>
      <c r="G41" s="556"/>
      <c r="H41" s="554"/>
      <c r="I41" s="557"/>
      <c r="J41" s="557"/>
      <c r="K41" s="558"/>
      <c r="L41" s="559">
        <f t="shared" si="2"/>
        <v>0</v>
      </c>
      <c r="M41" s="559">
        <f t="shared" si="0"/>
        <v>0</v>
      </c>
      <c r="N41" s="559">
        <f t="shared" si="0"/>
        <v>0</v>
      </c>
    </row>
    <row r="42" spans="1:14" ht="42" customHeight="1" x14ac:dyDescent="0.25">
      <c r="A42" s="552" t="s">
        <v>39</v>
      </c>
      <c r="B42" s="553"/>
      <c r="C42" s="554"/>
      <c r="D42" s="554"/>
      <c r="E42" s="554"/>
      <c r="F42" s="555">
        <f t="shared" si="1"/>
        <v>0</v>
      </c>
      <c r="G42" s="556"/>
      <c r="H42" s="554"/>
      <c r="I42" s="557"/>
      <c r="J42" s="557"/>
      <c r="K42" s="558"/>
      <c r="L42" s="559">
        <f t="shared" si="2"/>
        <v>0</v>
      </c>
      <c r="M42" s="559">
        <f t="shared" si="0"/>
        <v>0</v>
      </c>
      <c r="N42" s="559">
        <f t="shared" si="0"/>
        <v>0</v>
      </c>
    </row>
    <row r="43" spans="1:14" ht="18.75" x14ac:dyDescent="0.25">
      <c r="A43" s="552" t="s">
        <v>40</v>
      </c>
      <c r="B43" s="553"/>
      <c r="C43" s="554"/>
      <c r="D43" s="554"/>
      <c r="E43" s="554"/>
      <c r="F43" s="555">
        <f t="shared" si="1"/>
        <v>0</v>
      </c>
      <c r="G43" s="556"/>
      <c r="H43" s="554"/>
      <c r="I43" s="557"/>
      <c r="J43" s="557">
        <v>100</v>
      </c>
      <c r="K43" s="558"/>
      <c r="L43" s="559">
        <f t="shared" si="2"/>
        <v>100</v>
      </c>
      <c r="M43" s="559">
        <f t="shared" ref="M43:N74" si="3">E43+K43</f>
        <v>0</v>
      </c>
      <c r="N43" s="559">
        <f t="shared" si="3"/>
        <v>100</v>
      </c>
    </row>
    <row r="44" spans="1:14" ht="18.75" x14ac:dyDescent="0.25">
      <c r="A44" s="552" t="s">
        <v>41</v>
      </c>
      <c r="B44" s="553">
        <v>4300</v>
      </c>
      <c r="C44" s="554"/>
      <c r="D44" s="554"/>
      <c r="E44" s="554"/>
      <c r="F44" s="555">
        <f t="shared" si="1"/>
        <v>4300</v>
      </c>
      <c r="G44" s="556"/>
      <c r="H44" s="554"/>
      <c r="I44" s="557"/>
      <c r="J44" s="557"/>
      <c r="K44" s="558"/>
      <c r="L44" s="559">
        <f t="shared" si="2"/>
        <v>0</v>
      </c>
      <c r="M44" s="559">
        <f t="shared" si="3"/>
        <v>0</v>
      </c>
      <c r="N44" s="559">
        <f t="shared" si="3"/>
        <v>4300</v>
      </c>
    </row>
    <row r="45" spans="1:14" ht="18.75" x14ac:dyDescent="0.25">
      <c r="A45" s="552" t="s">
        <v>42</v>
      </c>
      <c r="B45" s="553">
        <f>8803-4300</f>
        <v>4503</v>
      </c>
      <c r="C45" s="554">
        <v>60</v>
      </c>
      <c r="D45" s="554">
        <v>209</v>
      </c>
      <c r="E45" s="554"/>
      <c r="F45" s="555">
        <f t="shared" si="1"/>
        <v>4772</v>
      </c>
      <c r="G45" s="556"/>
      <c r="H45" s="554"/>
      <c r="I45" s="557"/>
      <c r="J45" s="557"/>
      <c r="K45" s="558"/>
      <c r="L45" s="559">
        <f t="shared" si="2"/>
        <v>0</v>
      </c>
      <c r="M45" s="559">
        <f t="shared" si="3"/>
        <v>0</v>
      </c>
      <c r="N45" s="559">
        <f t="shared" si="3"/>
        <v>4772</v>
      </c>
    </row>
    <row r="46" spans="1:14" ht="21.75" customHeight="1" x14ac:dyDescent="0.25">
      <c r="A46" s="552" t="s">
        <v>43</v>
      </c>
      <c r="B46" s="553"/>
      <c r="C46" s="554"/>
      <c r="D46" s="554"/>
      <c r="E46" s="554">
        <v>16000</v>
      </c>
      <c r="F46" s="555">
        <f t="shared" si="1"/>
        <v>16000</v>
      </c>
      <c r="G46" s="556"/>
      <c r="H46" s="554"/>
      <c r="I46" s="557"/>
      <c r="J46" s="557"/>
      <c r="K46" s="558"/>
      <c r="L46" s="559">
        <f t="shared" si="2"/>
        <v>0</v>
      </c>
      <c r="M46" s="559">
        <f t="shared" si="3"/>
        <v>16000</v>
      </c>
      <c r="N46" s="559">
        <f t="shared" si="3"/>
        <v>16000</v>
      </c>
    </row>
    <row r="47" spans="1:14" ht="40.5" customHeight="1" x14ac:dyDescent="0.25">
      <c r="A47" s="552" t="s">
        <v>44</v>
      </c>
      <c r="B47" s="553"/>
      <c r="C47" s="554"/>
      <c r="D47" s="554"/>
      <c r="E47" s="554"/>
      <c r="F47" s="555">
        <f t="shared" si="1"/>
        <v>0</v>
      </c>
      <c r="G47" s="556"/>
      <c r="H47" s="554"/>
      <c r="I47" s="557"/>
      <c r="J47" s="557"/>
      <c r="K47" s="558"/>
      <c r="L47" s="559">
        <f t="shared" si="2"/>
        <v>0</v>
      </c>
      <c r="M47" s="559">
        <f t="shared" si="3"/>
        <v>0</v>
      </c>
      <c r="N47" s="559">
        <f t="shared" si="3"/>
        <v>0</v>
      </c>
    </row>
    <row r="48" spans="1:14" ht="20.25" customHeight="1" x14ac:dyDescent="0.25">
      <c r="A48" s="552" t="s">
        <v>45</v>
      </c>
      <c r="B48" s="553"/>
      <c r="C48" s="554"/>
      <c r="D48" s="554"/>
      <c r="E48" s="554"/>
      <c r="F48" s="555">
        <f t="shared" si="1"/>
        <v>0</v>
      </c>
      <c r="G48" s="556"/>
      <c r="H48" s="554"/>
      <c r="I48" s="557"/>
      <c r="J48" s="557"/>
      <c r="K48" s="558"/>
      <c r="L48" s="559">
        <f t="shared" si="2"/>
        <v>0</v>
      </c>
      <c r="M48" s="559">
        <f t="shared" si="3"/>
        <v>0</v>
      </c>
      <c r="N48" s="559">
        <f t="shared" si="3"/>
        <v>0</v>
      </c>
    </row>
    <row r="49" spans="1:14" ht="40.5" customHeight="1" x14ac:dyDescent="0.25">
      <c r="A49" s="552" t="s">
        <v>79</v>
      </c>
      <c r="B49" s="553"/>
      <c r="C49" s="554"/>
      <c r="D49" s="554"/>
      <c r="E49" s="554"/>
      <c r="F49" s="555">
        <f t="shared" si="1"/>
        <v>0</v>
      </c>
      <c r="G49" s="556"/>
      <c r="H49" s="554"/>
      <c r="I49" s="557"/>
      <c r="J49" s="557"/>
      <c r="K49" s="558">
        <v>15523</v>
      </c>
      <c r="L49" s="559">
        <f t="shared" si="2"/>
        <v>15523</v>
      </c>
      <c r="M49" s="559">
        <f t="shared" si="3"/>
        <v>15523</v>
      </c>
      <c r="N49" s="559">
        <f t="shared" si="3"/>
        <v>15523</v>
      </c>
    </row>
    <row r="50" spans="1:14" ht="18.75" x14ac:dyDescent="0.25">
      <c r="A50" s="552" t="s">
        <v>46</v>
      </c>
      <c r="B50" s="553"/>
      <c r="C50" s="554"/>
      <c r="D50" s="554"/>
      <c r="E50" s="554"/>
      <c r="F50" s="555">
        <f t="shared" si="1"/>
        <v>0</v>
      </c>
      <c r="G50" s="556"/>
      <c r="H50" s="554"/>
      <c r="I50" s="557"/>
      <c r="J50" s="557"/>
      <c r="K50" s="558"/>
      <c r="L50" s="559">
        <f t="shared" si="2"/>
        <v>0</v>
      </c>
      <c r="M50" s="559">
        <f t="shared" si="3"/>
        <v>0</v>
      </c>
      <c r="N50" s="559">
        <f t="shared" si="3"/>
        <v>0</v>
      </c>
    </row>
    <row r="51" spans="1:14" ht="39" customHeight="1" x14ac:dyDescent="0.25">
      <c r="A51" s="552" t="s">
        <v>47</v>
      </c>
      <c r="B51" s="553"/>
      <c r="C51" s="554"/>
      <c r="D51" s="554"/>
      <c r="E51" s="554"/>
      <c r="F51" s="555">
        <f t="shared" si="1"/>
        <v>0</v>
      </c>
      <c r="G51" s="556"/>
      <c r="H51" s="554"/>
      <c r="I51" s="557"/>
      <c r="J51" s="557"/>
      <c r="K51" s="558"/>
      <c r="L51" s="559">
        <f t="shared" si="2"/>
        <v>0</v>
      </c>
      <c r="M51" s="559">
        <f t="shared" si="3"/>
        <v>0</v>
      </c>
      <c r="N51" s="559">
        <f t="shared" si="3"/>
        <v>0</v>
      </c>
    </row>
    <row r="52" spans="1:14" ht="19.899999999999999" customHeight="1" x14ac:dyDescent="0.25">
      <c r="A52" s="552" t="s">
        <v>48</v>
      </c>
      <c r="B52" s="553"/>
      <c r="C52" s="554"/>
      <c r="D52" s="554"/>
      <c r="E52" s="554"/>
      <c r="F52" s="555">
        <f t="shared" si="1"/>
        <v>0</v>
      </c>
      <c r="G52" s="556"/>
      <c r="H52" s="554"/>
      <c r="I52" s="557"/>
      <c r="J52" s="557"/>
      <c r="K52" s="558"/>
      <c r="L52" s="559">
        <f t="shared" si="2"/>
        <v>0</v>
      </c>
      <c r="M52" s="559">
        <f t="shared" si="3"/>
        <v>0</v>
      </c>
      <c r="N52" s="559">
        <f t="shared" si="3"/>
        <v>0</v>
      </c>
    </row>
    <row r="53" spans="1:14" ht="18.75" x14ac:dyDescent="0.25">
      <c r="A53" s="552" t="s">
        <v>49</v>
      </c>
      <c r="B53" s="553"/>
      <c r="C53" s="554"/>
      <c r="D53" s="554"/>
      <c r="E53" s="554"/>
      <c r="F53" s="555">
        <f t="shared" si="1"/>
        <v>0</v>
      </c>
      <c r="G53" s="556"/>
      <c r="H53" s="554"/>
      <c r="I53" s="557"/>
      <c r="J53" s="557"/>
      <c r="K53" s="558"/>
      <c r="L53" s="559">
        <f t="shared" si="2"/>
        <v>0</v>
      </c>
      <c r="M53" s="559">
        <f t="shared" si="3"/>
        <v>0</v>
      </c>
      <c r="N53" s="559">
        <f t="shared" si="3"/>
        <v>0</v>
      </c>
    </row>
    <row r="54" spans="1:14" ht="18.75" x14ac:dyDescent="0.25">
      <c r="A54" s="552" t="s">
        <v>50</v>
      </c>
      <c r="B54" s="553"/>
      <c r="C54" s="554"/>
      <c r="D54" s="554"/>
      <c r="E54" s="554"/>
      <c r="F54" s="555">
        <f t="shared" si="1"/>
        <v>0</v>
      </c>
      <c r="G54" s="556"/>
      <c r="H54" s="554"/>
      <c r="I54" s="557"/>
      <c r="J54" s="557"/>
      <c r="K54" s="558"/>
      <c r="L54" s="559">
        <f t="shared" si="2"/>
        <v>0</v>
      </c>
      <c r="M54" s="559">
        <f t="shared" si="3"/>
        <v>0</v>
      </c>
      <c r="N54" s="559">
        <f t="shared" si="3"/>
        <v>0</v>
      </c>
    </row>
    <row r="55" spans="1:14" ht="37.5" x14ac:dyDescent="0.25">
      <c r="A55" s="552" t="s">
        <v>51</v>
      </c>
      <c r="B55" s="553"/>
      <c r="C55" s="554"/>
      <c r="D55" s="554"/>
      <c r="E55" s="554"/>
      <c r="F55" s="555">
        <f t="shared" si="1"/>
        <v>0</v>
      </c>
      <c r="G55" s="556"/>
      <c r="H55" s="554"/>
      <c r="I55" s="557"/>
      <c r="J55" s="557"/>
      <c r="K55" s="558"/>
      <c r="L55" s="559">
        <f t="shared" si="2"/>
        <v>0</v>
      </c>
      <c r="M55" s="559">
        <f t="shared" si="3"/>
        <v>0</v>
      </c>
      <c r="N55" s="559">
        <f t="shared" si="3"/>
        <v>0</v>
      </c>
    </row>
    <row r="56" spans="1:14" ht="18.75" x14ac:dyDescent="0.25">
      <c r="A56" s="552" t="s">
        <v>52</v>
      </c>
      <c r="B56" s="553"/>
      <c r="C56" s="554"/>
      <c r="D56" s="554"/>
      <c r="E56" s="554"/>
      <c r="F56" s="555">
        <f t="shared" si="1"/>
        <v>0</v>
      </c>
      <c r="G56" s="556"/>
      <c r="H56" s="554"/>
      <c r="I56" s="557"/>
      <c r="J56" s="557"/>
      <c r="K56" s="558"/>
      <c r="L56" s="559">
        <f t="shared" si="2"/>
        <v>0</v>
      </c>
      <c r="M56" s="559">
        <f t="shared" si="3"/>
        <v>0</v>
      </c>
      <c r="N56" s="559">
        <f t="shared" si="3"/>
        <v>0</v>
      </c>
    </row>
    <row r="57" spans="1:14" ht="18.75" x14ac:dyDescent="0.25">
      <c r="A57" s="552" t="s">
        <v>53</v>
      </c>
      <c r="B57" s="553"/>
      <c r="C57" s="554"/>
      <c r="D57" s="554"/>
      <c r="E57" s="554"/>
      <c r="F57" s="555">
        <f t="shared" si="1"/>
        <v>0</v>
      </c>
      <c r="G57" s="556"/>
      <c r="H57" s="554"/>
      <c r="I57" s="557"/>
      <c r="J57" s="557"/>
      <c r="K57" s="558"/>
      <c r="L57" s="559">
        <f t="shared" si="2"/>
        <v>0</v>
      </c>
      <c r="M57" s="559">
        <f t="shared" si="3"/>
        <v>0</v>
      </c>
      <c r="N57" s="559">
        <f t="shared" si="3"/>
        <v>0</v>
      </c>
    </row>
    <row r="58" spans="1:14" ht="18.75" x14ac:dyDescent="0.25">
      <c r="A58" s="552" t="s">
        <v>54</v>
      </c>
      <c r="B58" s="553"/>
      <c r="C58" s="554"/>
      <c r="D58" s="554"/>
      <c r="E58" s="554"/>
      <c r="F58" s="555">
        <f t="shared" si="1"/>
        <v>0</v>
      </c>
      <c r="G58" s="556"/>
      <c r="H58" s="554"/>
      <c r="I58" s="557"/>
      <c r="J58" s="557"/>
      <c r="K58" s="558"/>
      <c r="L58" s="559">
        <f t="shared" si="2"/>
        <v>0</v>
      </c>
      <c r="M58" s="559">
        <f t="shared" si="3"/>
        <v>0</v>
      </c>
      <c r="N58" s="559">
        <f t="shared" si="3"/>
        <v>0</v>
      </c>
    </row>
    <row r="59" spans="1:14" ht="18.75" x14ac:dyDescent="0.25">
      <c r="A59" s="552" t="s">
        <v>55</v>
      </c>
      <c r="B59" s="553"/>
      <c r="C59" s="554"/>
      <c r="D59" s="554"/>
      <c r="E59" s="554"/>
      <c r="F59" s="555">
        <f t="shared" si="1"/>
        <v>0</v>
      </c>
      <c r="G59" s="556"/>
      <c r="H59" s="554"/>
      <c r="I59" s="557"/>
      <c r="J59" s="557"/>
      <c r="K59" s="558"/>
      <c r="L59" s="559">
        <f t="shared" si="2"/>
        <v>0</v>
      </c>
      <c r="M59" s="559">
        <f t="shared" si="3"/>
        <v>0</v>
      </c>
      <c r="N59" s="559">
        <f t="shared" si="3"/>
        <v>0</v>
      </c>
    </row>
    <row r="60" spans="1:14" ht="37.5" x14ac:dyDescent="0.25">
      <c r="A60" s="552" t="s">
        <v>56</v>
      </c>
      <c r="B60" s="553"/>
      <c r="C60" s="554"/>
      <c r="D60" s="554"/>
      <c r="E60" s="554"/>
      <c r="F60" s="555">
        <f t="shared" si="1"/>
        <v>0</v>
      </c>
      <c r="G60" s="556"/>
      <c r="H60" s="554"/>
      <c r="I60" s="557"/>
      <c r="J60" s="557"/>
      <c r="K60" s="558"/>
      <c r="L60" s="559">
        <f t="shared" si="2"/>
        <v>0</v>
      </c>
      <c r="M60" s="559">
        <f t="shared" si="3"/>
        <v>0</v>
      </c>
      <c r="N60" s="559">
        <f t="shared" si="3"/>
        <v>0</v>
      </c>
    </row>
    <row r="61" spans="1:14" ht="18.75" x14ac:dyDescent="0.25">
      <c r="A61" s="552" t="s">
        <v>57</v>
      </c>
      <c r="B61" s="553"/>
      <c r="C61" s="554"/>
      <c r="D61" s="554"/>
      <c r="E61" s="554"/>
      <c r="F61" s="555">
        <f t="shared" si="1"/>
        <v>0</v>
      </c>
      <c r="G61" s="556">
        <v>4018</v>
      </c>
      <c r="H61" s="554">
        <v>1132</v>
      </c>
      <c r="I61" s="557">
        <v>150</v>
      </c>
      <c r="J61" s="557"/>
      <c r="K61" s="558"/>
      <c r="L61" s="559">
        <f t="shared" si="2"/>
        <v>5300</v>
      </c>
      <c r="M61" s="559">
        <f t="shared" si="3"/>
        <v>0</v>
      </c>
      <c r="N61" s="559">
        <f t="shared" si="3"/>
        <v>5300</v>
      </c>
    </row>
    <row r="62" spans="1:14" ht="18.75" x14ac:dyDescent="0.25">
      <c r="A62" s="552" t="s">
        <v>58</v>
      </c>
      <c r="B62" s="553"/>
      <c r="C62" s="554"/>
      <c r="D62" s="554"/>
      <c r="E62" s="554"/>
      <c r="F62" s="555">
        <f t="shared" si="1"/>
        <v>0</v>
      </c>
      <c r="G62" s="556">
        <v>1094</v>
      </c>
      <c r="H62" s="554">
        <v>260</v>
      </c>
      <c r="I62" s="557">
        <v>665</v>
      </c>
      <c r="J62" s="557">
        <v>5818</v>
      </c>
      <c r="K62" s="558"/>
      <c r="L62" s="559">
        <f t="shared" si="2"/>
        <v>7837</v>
      </c>
      <c r="M62" s="559">
        <f t="shared" si="3"/>
        <v>0</v>
      </c>
      <c r="N62" s="559">
        <f t="shared" si="3"/>
        <v>7837</v>
      </c>
    </row>
    <row r="63" spans="1:14" ht="37.5" x14ac:dyDescent="0.25">
      <c r="A63" s="552" t="s">
        <v>59</v>
      </c>
      <c r="B63" s="553"/>
      <c r="C63" s="554"/>
      <c r="D63" s="554"/>
      <c r="E63" s="554"/>
      <c r="F63" s="555">
        <f t="shared" si="1"/>
        <v>0</v>
      </c>
      <c r="G63" s="556"/>
      <c r="H63" s="554"/>
      <c r="I63" s="557"/>
      <c r="J63" s="557"/>
      <c r="K63" s="558"/>
      <c r="L63" s="559">
        <f t="shared" si="2"/>
        <v>0</v>
      </c>
      <c r="M63" s="559">
        <f t="shared" si="3"/>
        <v>0</v>
      </c>
      <c r="N63" s="559">
        <f t="shared" si="3"/>
        <v>0</v>
      </c>
    </row>
    <row r="64" spans="1:14" ht="18.75" x14ac:dyDescent="0.25">
      <c r="A64" s="552" t="s">
        <v>60</v>
      </c>
      <c r="B64" s="553"/>
      <c r="C64" s="554"/>
      <c r="D64" s="554"/>
      <c r="E64" s="554"/>
      <c r="F64" s="555">
        <f t="shared" si="1"/>
        <v>0</v>
      </c>
      <c r="G64" s="556"/>
      <c r="H64" s="554"/>
      <c r="I64" s="557"/>
      <c r="J64" s="557"/>
      <c r="K64" s="558"/>
      <c r="L64" s="559">
        <f t="shared" si="2"/>
        <v>0</v>
      </c>
      <c r="M64" s="559">
        <f t="shared" si="3"/>
        <v>0</v>
      </c>
      <c r="N64" s="559">
        <f t="shared" si="3"/>
        <v>0</v>
      </c>
    </row>
    <row r="65" spans="1:14" ht="18.75" x14ac:dyDescent="0.25">
      <c r="A65" s="552" t="s">
        <v>61</v>
      </c>
      <c r="B65" s="553"/>
      <c r="C65" s="554"/>
      <c r="D65" s="554"/>
      <c r="E65" s="554"/>
      <c r="F65" s="555">
        <f t="shared" si="1"/>
        <v>0</v>
      </c>
      <c r="G65" s="556"/>
      <c r="H65" s="554"/>
      <c r="I65" s="557"/>
      <c r="J65" s="557"/>
      <c r="K65" s="558"/>
      <c r="L65" s="559">
        <f t="shared" si="2"/>
        <v>0</v>
      </c>
      <c r="M65" s="559">
        <f t="shared" si="3"/>
        <v>0</v>
      </c>
      <c r="N65" s="559">
        <f t="shared" si="3"/>
        <v>0</v>
      </c>
    </row>
    <row r="66" spans="1:14" ht="37.5" x14ac:dyDescent="0.25">
      <c r="A66" s="552" t="s">
        <v>62</v>
      </c>
      <c r="B66" s="553"/>
      <c r="C66" s="554"/>
      <c r="D66" s="554"/>
      <c r="E66" s="554"/>
      <c r="F66" s="555">
        <f t="shared" si="1"/>
        <v>0</v>
      </c>
      <c r="G66" s="556"/>
      <c r="H66" s="554"/>
      <c r="I66" s="557"/>
      <c r="J66" s="557"/>
      <c r="K66" s="558"/>
      <c r="L66" s="559">
        <f t="shared" si="2"/>
        <v>0</v>
      </c>
      <c r="M66" s="559">
        <f t="shared" si="3"/>
        <v>0</v>
      </c>
      <c r="N66" s="559">
        <f t="shared" si="3"/>
        <v>0</v>
      </c>
    </row>
    <row r="67" spans="1:14" ht="18.75" x14ac:dyDescent="0.25">
      <c r="A67" s="552" t="s">
        <v>63</v>
      </c>
      <c r="B67" s="553"/>
      <c r="C67" s="554"/>
      <c r="D67" s="554"/>
      <c r="E67" s="554"/>
      <c r="F67" s="555">
        <f t="shared" si="1"/>
        <v>0</v>
      </c>
      <c r="G67" s="556"/>
      <c r="H67" s="554"/>
      <c r="I67" s="557"/>
      <c r="J67" s="557"/>
      <c r="K67" s="558"/>
      <c r="L67" s="559">
        <f t="shared" si="2"/>
        <v>0</v>
      </c>
      <c r="M67" s="559">
        <f t="shared" si="3"/>
        <v>0</v>
      </c>
      <c r="N67" s="559">
        <f t="shared" si="3"/>
        <v>0</v>
      </c>
    </row>
    <row r="68" spans="1:14" ht="18.75" x14ac:dyDescent="0.25">
      <c r="A68" s="552" t="s">
        <v>64</v>
      </c>
      <c r="B68" s="553"/>
      <c r="C68" s="554"/>
      <c r="D68" s="554"/>
      <c r="E68" s="554"/>
      <c r="F68" s="555">
        <f t="shared" si="1"/>
        <v>0</v>
      </c>
      <c r="G68" s="556"/>
      <c r="H68" s="554">
        <v>80</v>
      </c>
      <c r="I68" s="557"/>
      <c r="J68" s="557"/>
      <c r="K68" s="558"/>
      <c r="L68" s="559">
        <f t="shared" si="2"/>
        <v>80</v>
      </c>
      <c r="M68" s="559">
        <f t="shared" si="3"/>
        <v>0</v>
      </c>
      <c r="N68" s="559">
        <f t="shared" si="3"/>
        <v>80</v>
      </c>
    </row>
    <row r="69" spans="1:14" ht="21" customHeight="1" x14ac:dyDescent="0.25">
      <c r="A69" s="552" t="s">
        <v>65</v>
      </c>
      <c r="B69" s="553"/>
      <c r="C69" s="554"/>
      <c r="D69" s="554"/>
      <c r="E69" s="554"/>
      <c r="F69" s="555">
        <f t="shared" si="1"/>
        <v>0</v>
      </c>
      <c r="G69" s="556"/>
      <c r="H69" s="554"/>
      <c r="I69" s="557"/>
      <c r="J69" s="557"/>
      <c r="K69" s="558"/>
      <c r="L69" s="559">
        <f t="shared" si="2"/>
        <v>0</v>
      </c>
      <c r="M69" s="559">
        <f t="shared" si="3"/>
        <v>0</v>
      </c>
      <c r="N69" s="559">
        <f t="shared" si="3"/>
        <v>0</v>
      </c>
    </row>
    <row r="70" spans="1:14" ht="18.75" x14ac:dyDescent="0.25">
      <c r="A70" s="552" t="s">
        <v>66</v>
      </c>
      <c r="B70" s="553"/>
      <c r="C70" s="554"/>
      <c r="D70" s="554"/>
      <c r="E70" s="554"/>
      <c r="F70" s="555">
        <f t="shared" si="1"/>
        <v>0</v>
      </c>
      <c r="G70" s="556"/>
      <c r="H70" s="554"/>
      <c r="I70" s="557"/>
      <c r="J70" s="557">
        <v>1000</v>
      </c>
      <c r="K70" s="558"/>
      <c r="L70" s="559">
        <f t="shared" si="2"/>
        <v>1000</v>
      </c>
      <c r="M70" s="559">
        <f t="shared" si="3"/>
        <v>0</v>
      </c>
      <c r="N70" s="559">
        <f t="shared" si="3"/>
        <v>1000</v>
      </c>
    </row>
    <row r="71" spans="1:14" ht="18.75" x14ac:dyDescent="0.25">
      <c r="A71" s="552" t="s">
        <v>67</v>
      </c>
      <c r="B71" s="553"/>
      <c r="C71" s="554"/>
      <c r="D71" s="554"/>
      <c r="E71" s="554"/>
      <c r="F71" s="555">
        <f t="shared" si="1"/>
        <v>0</v>
      </c>
      <c r="G71" s="556"/>
      <c r="H71" s="554"/>
      <c r="I71" s="557"/>
      <c r="J71" s="557"/>
      <c r="K71" s="558"/>
      <c r="L71" s="559">
        <f t="shared" si="2"/>
        <v>0</v>
      </c>
      <c r="M71" s="559">
        <f t="shared" si="3"/>
        <v>0</v>
      </c>
      <c r="N71" s="559">
        <f t="shared" si="3"/>
        <v>0</v>
      </c>
    </row>
    <row r="72" spans="1:14" ht="37.5" x14ac:dyDescent="0.25">
      <c r="A72" s="552" t="s">
        <v>68</v>
      </c>
      <c r="B72" s="553"/>
      <c r="C72" s="554"/>
      <c r="D72" s="554"/>
      <c r="E72" s="554"/>
      <c r="F72" s="555">
        <f t="shared" si="1"/>
        <v>0</v>
      </c>
      <c r="G72" s="556"/>
      <c r="H72" s="554"/>
      <c r="I72" s="557"/>
      <c r="J72" s="557"/>
      <c r="K72" s="558"/>
      <c r="L72" s="559">
        <f t="shared" si="2"/>
        <v>0</v>
      </c>
      <c r="M72" s="559">
        <f t="shared" si="3"/>
        <v>0</v>
      </c>
      <c r="N72" s="559">
        <f t="shared" si="3"/>
        <v>0</v>
      </c>
    </row>
    <row r="73" spans="1:14" ht="38.25" thickBot="1" x14ac:dyDescent="0.3">
      <c r="A73" s="560" t="s">
        <v>69</v>
      </c>
      <c r="B73" s="561"/>
      <c r="C73" s="562"/>
      <c r="D73" s="562"/>
      <c r="E73" s="562"/>
      <c r="F73" s="563">
        <f t="shared" si="1"/>
        <v>0</v>
      </c>
      <c r="G73" s="564"/>
      <c r="H73" s="565"/>
      <c r="I73" s="566"/>
      <c r="J73" s="566"/>
      <c r="K73" s="567"/>
      <c r="L73" s="568">
        <f t="shared" si="2"/>
        <v>0</v>
      </c>
      <c r="M73" s="568">
        <f t="shared" si="3"/>
        <v>0</v>
      </c>
      <c r="N73" s="568">
        <f t="shared" si="3"/>
        <v>0</v>
      </c>
    </row>
    <row r="74" spans="1:14" ht="39.75" customHeight="1" thickBot="1" x14ac:dyDescent="0.3">
      <c r="A74" s="569" t="s">
        <v>70</v>
      </c>
      <c r="B74" s="570">
        <f>SUM(B11:B73)</f>
        <v>8803</v>
      </c>
      <c r="C74" s="571">
        <f>SUM(C11:C73)</f>
        <v>60</v>
      </c>
      <c r="D74" s="571">
        <f>SUM(D11:D73)</f>
        <v>209</v>
      </c>
      <c r="E74" s="571">
        <f>SUM(E11:E73)</f>
        <v>16000</v>
      </c>
      <c r="F74" s="572">
        <f t="shared" si="1"/>
        <v>25072</v>
      </c>
      <c r="G74" s="573">
        <f>SUM(G11:G73)</f>
        <v>5612</v>
      </c>
      <c r="H74" s="574">
        <f>SUM(H11:H73)</f>
        <v>1708</v>
      </c>
      <c r="I74" s="573">
        <f>SUM(I11:I73)</f>
        <v>1000</v>
      </c>
      <c r="J74" s="573">
        <f>SUM(J11:J73)</f>
        <v>8149</v>
      </c>
      <c r="K74" s="573">
        <f>SUM(K11:K73)</f>
        <v>15523</v>
      </c>
      <c r="L74" s="575">
        <f t="shared" si="2"/>
        <v>31992</v>
      </c>
      <c r="M74" s="576">
        <f t="shared" si="3"/>
        <v>31523</v>
      </c>
      <c r="N74" s="576">
        <f t="shared" si="3"/>
        <v>57064</v>
      </c>
    </row>
  </sheetData>
  <mergeCells count="18">
    <mergeCell ref="G6:G9"/>
    <mergeCell ref="H6:H9"/>
    <mergeCell ref="I6:I9"/>
    <mergeCell ref="J6:J9"/>
    <mergeCell ref="A2:N2"/>
    <mergeCell ref="A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44"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2:B27"/>
  <sheetViews>
    <sheetView workbookViewId="0">
      <selection activeCell="M22" sqref="M1:O1048576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705" t="s">
        <v>331</v>
      </c>
      <c r="B4" s="705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6">
        <f>B9+B10</f>
        <v>0</v>
      </c>
    </row>
    <row r="9" spans="1:2" ht="15.6" customHeight="1" x14ac:dyDescent="0.25">
      <c r="A9" s="365" t="s">
        <v>321</v>
      </c>
      <c r="B9" s="366"/>
    </row>
    <row r="10" spans="1:2" ht="15.6" customHeight="1" x14ac:dyDescent="0.25">
      <c r="A10" s="365" t="s">
        <v>320</v>
      </c>
      <c r="B10" s="366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/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/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7">
    <mergeCell ref="A26:B26"/>
    <mergeCell ref="A2:B3"/>
    <mergeCell ref="A4:B4"/>
    <mergeCell ref="A6:B6"/>
    <mergeCell ref="A7:B7"/>
    <mergeCell ref="A22:B22"/>
    <mergeCell ref="A25:B25"/>
  </mergeCells>
  <pageMargins left="0.7" right="0.7" top="0.75" bottom="0.75" header="0.3" footer="0.3"/>
  <pageSetup paperSize="9"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H14"/>
  <sheetViews>
    <sheetView view="pageBreakPreview" zoomScale="60" zoomScaleNormal="100" workbookViewId="0">
      <selection activeCell="M22" sqref="M1:O1048576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11" t="s">
        <v>368</v>
      </c>
      <c r="B4" s="711"/>
      <c r="C4" s="711"/>
      <c r="D4" s="711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0</v>
      </c>
      <c r="C7" s="381"/>
      <c r="D7" s="382"/>
      <c r="F7" s="421">
        <f>G7+H7</f>
        <v>0</v>
      </c>
      <c r="G7" s="381"/>
      <c r="H7" s="382"/>
    </row>
    <row r="8" spans="1:8" ht="19.899999999999999" customHeight="1" thickBot="1" x14ac:dyDescent="0.3">
      <c r="A8" s="386" t="s">
        <v>358</v>
      </c>
      <c r="B8" s="422">
        <f>C8+D8</f>
        <v>0</v>
      </c>
      <c r="C8" s="423"/>
      <c r="D8" s="424"/>
      <c r="F8" s="422">
        <f>G8+H8</f>
        <v>0</v>
      </c>
      <c r="G8" s="423"/>
      <c r="H8" s="424"/>
    </row>
    <row r="9" spans="1:8" ht="15.75" thickBot="1" x14ac:dyDescent="0.3">
      <c r="A9" s="391" t="s">
        <v>359</v>
      </c>
      <c r="B9" s="425">
        <f>B7+B8</f>
        <v>0</v>
      </c>
      <c r="C9" s="426">
        <f>C7+C8</f>
        <v>0</v>
      </c>
      <c r="D9" s="427">
        <f>D7+D8</f>
        <v>0</v>
      </c>
      <c r="F9" s="425">
        <f>F7+F8</f>
        <v>0</v>
      </c>
      <c r="G9" s="426">
        <f>G7+G8</f>
        <v>0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E6"/>
  <sheetViews>
    <sheetView workbookViewId="0">
      <selection activeCell="M22" sqref="M1:O1048576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18.42578125" customWidth="1"/>
    <col min="259" max="259" width="19.28515625" customWidth="1"/>
    <col min="513" max="513" width="32.7109375" customWidth="1"/>
    <col min="514" max="514" width="18.42578125" customWidth="1"/>
    <col min="515" max="515" width="19.28515625" customWidth="1"/>
    <col min="769" max="769" width="32.7109375" customWidth="1"/>
    <col min="770" max="770" width="18.42578125" customWidth="1"/>
    <col min="771" max="771" width="19.28515625" customWidth="1"/>
    <col min="1025" max="1025" width="32.7109375" customWidth="1"/>
    <col min="1026" max="1026" width="18.42578125" customWidth="1"/>
    <col min="1027" max="1027" width="19.28515625" customWidth="1"/>
    <col min="1281" max="1281" width="32.7109375" customWidth="1"/>
    <col min="1282" max="1282" width="18.42578125" customWidth="1"/>
    <col min="1283" max="1283" width="19.28515625" customWidth="1"/>
    <col min="1537" max="1537" width="32.7109375" customWidth="1"/>
    <col min="1538" max="1538" width="18.42578125" customWidth="1"/>
    <col min="1539" max="1539" width="19.28515625" customWidth="1"/>
    <col min="1793" max="1793" width="32.7109375" customWidth="1"/>
    <col min="1794" max="1794" width="18.42578125" customWidth="1"/>
    <col min="1795" max="1795" width="19.28515625" customWidth="1"/>
    <col min="2049" max="2049" width="32.7109375" customWidth="1"/>
    <col min="2050" max="2050" width="18.42578125" customWidth="1"/>
    <col min="2051" max="2051" width="19.28515625" customWidth="1"/>
    <col min="2305" max="2305" width="32.7109375" customWidth="1"/>
    <col min="2306" max="2306" width="18.42578125" customWidth="1"/>
    <col min="2307" max="2307" width="19.28515625" customWidth="1"/>
    <col min="2561" max="2561" width="32.7109375" customWidth="1"/>
    <col min="2562" max="2562" width="18.42578125" customWidth="1"/>
    <col min="2563" max="2563" width="19.28515625" customWidth="1"/>
    <col min="2817" max="2817" width="32.7109375" customWidth="1"/>
    <col min="2818" max="2818" width="18.42578125" customWidth="1"/>
    <col min="2819" max="2819" width="19.28515625" customWidth="1"/>
    <col min="3073" max="3073" width="32.7109375" customWidth="1"/>
    <col min="3074" max="3074" width="18.42578125" customWidth="1"/>
    <col min="3075" max="3075" width="19.28515625" customWidth="1"/>
    <col min="3329" max="3329" width="32.7109375" customWidth="1"/>
    <col min="3330" max="3330" width="18.42578125" customWidth="1"/>
    <col min="3331" max="3331" width="19.28515625" customWidth="1"/>
    <col min="3585" max="3585" width="32.7109375" customWidth="1"/>
    <col min="3586" max="3586" width="18.42578125" customWidth="1"/>
    <col min="3587" max="3587" width="19.28515625" customWidth="1"/>
    <col min="3841" max="3841" width="32.7109375" customWidth="1"/>
    <col min="3842" max="3842" width="18.42578125" customWidth="1"/>
    <col min="3843" max="3843" width="19.28515625" customWidth="1"/>
    <col min="4097" max="4097" width="32.7109375" customWidth="1"/>
    <col min="4098" max="4098" width="18.42578125" customWidth="1"/>
    <col min="4099" max="4099" width="19.28515625" customWidth="1"/>
    <col min="4353" max="4353" width="32.7109375" customWidth="1"/>
    <col min="4354" max="4354" width="18.42578125" customWidth="1"/>
    <col min="4355" max="4355" width="19.28515625" customWidth="1"/>
    <col min="4609" max="4609" width="32.7109375" customWidth="1"/>
    <col min="4610" max="4610" width="18.42578125" customWidth="1"/>
    <col min="4611" max="4611" width="19.28515625" customWidth="1"/>
    <col min="4865" max="4865" width="32.7109375" customWidth="1"/>
    <col min="4866" max="4866" width="18.42578125" customWidth="1"/>
    <col min="4867" max="4867" width="19.28515625" customWidth="1"/>
    <col min="5121" max="5121" width="32.7109375" customWidth="1"/>
    <col min="5122" max="5122" width="18.42578125" customWidth="1"/>
    <col min="5123" max="5123" width="19.28515625" customWidth="1"/>
    <col min="5377" max="5377" width="32.7109375" customWidth="1"/>
    <col min="5378" max="5378" width="18.42578125" customWidth="1"/>
    <col min="5379" max="5379" width="19.28515625" customWidth="1"/>
    <col min="5633" max="5633" width="32.7109375" customWidth="1"/>
    <col min="5634" max="5634" width="18.42578125" customWidth="1"/>
    <col min="5635" max="5635" width="19.28515625" customWidth="1"/>
    <col min="5889" max="5889" width="32.7109375" customWidth="1"/>
    <col min="5890" max="5890" width="18.42578125" customWidth="1"/>
    <col min="5891" max="5891" width="19.28515625" customWidth="1"/>
    <col min="6145" max="6145" width="32.7109375" customWidth="1"/>
    <col min="6146" max="6146" width="18.42578125" customWidth="1"/>
    <col min="6147" max="6147" width="19.28515625" customWidth="1"/>
    <col min="6401" max="6401" width="32.7109375" customWidth="1"/>
    <col min="6402" max="6402" width="18.42578125" customWidth="1"/>
    <col min="6403" max="6403" width="19.28515625" customWidth="1"/>
    <col min="6657" max="6657" width="32.7109375" customWidth="1"/>
    <col min="6658" max="6658" width="18.42578125" customWidth="1"/>
    <col min="6659" max="6659" width="19.28515625" customWidth="1"/>
    <col min="6913" max="6913" width="32.7109375" customWidth="1"/>
    <col min="6914" max="6914" width="18.42578125" customWidth="1"/>
    <col min="6915" max="6915" width="19.28515625" customWidth="1"/>
    <col min="7169" max="7169" width="32.7109375" customWidth="1"/>
    <col min="7170" max="7170" width="18.42578125" customWidth="1"/>
    <col min="7171" max="7171" width="19.28515625" customWidth="1"/>
    <col min="7425" max="7425" width="32.7109375" customWidth="1"/>
    <col min="7426" max="7426" width="18.42578125" customWidth="1"/>
    <col min="7427" max="7427" width="19.28515625" customWidth="1"/>
    <col min="7681" max="7681" width="32.7109375" customWidth="1"/>
    <col min="7682" max="7682" width="18.42578125" customWidth="1"/>
    <col min="7683" max="7683" width="19.28515625" customWidth="1"/>
    <col min="7937" max="7937" width="32.7109375" customWidth="1"/>
    <col min="7938" max="7938" width="18.42578125" customWidth="1"/>
    <col min="7939" max="7939" width="19.28515625" customWidth="1"/>
    <col min="8193" max="8193" width="32.7109375" customWidth="1"/>
    <col min="8194" max="8194" width="18.42578125" customWidth="1"/>
    <col min="8195" max="8195" width="19.28515625" customWidth="1"/>
    <col min="8449" max="8449" width="32.7109375" customWidth="1"/>
    <col min="8450" max="8450" width="18.42578125" customWidth="1"/>
    <col min="8451" max="8451" width="19.28515625" customWidth="1"/>
    <col min="8705" max="8705" width="32.7109375" customWidth="1"/>
    <col min="8706" max="8706" width="18.42578125" customWidth="1"/>
    <col min="8707" max="8707" width="19.28515625" customWidth="1"/>
    <col min="8961" max="8961" width="32.7109375" customWidth="1"/>
    <col min="8962" max="8962" width="18.42578125" customWidth="1"/>
    <col min="8963" max="8963" width="19.28515625" customWidth="1"/>
    <col min="9217" max="9217" width="32.7109375" customWidth="1"/>
    <col min="9218" max="9218" width="18.42578125" customWidth="1"/>
    <col min="9219" max="9219" width="19.28515625" customWidth="1"/>
    <col min="9473" max="9473" width="32.7109375" customWidth="1"/>
    <col min="9474" max="9474" width="18.42578125" customWidth="1"/>
    <col min="9475" max="9475" width="19.28515625" customWidth="1"/>
    <col min="9729" max="9729" width="32.7109375" customWidth="1"/>
    <col min="9730" max="9730" width="18.42578125" customWidth="1"/>
    <col min="9731" max="9731" width="19.28515625" customWidth="1"/>
    <col min="9985" max="9985" width="32.7109375" customWidth="1"/>
    <col min="9986" max="9986" width="18.42578125" customWidth="1"/>
    <col min="9987" max="9987" width="19.28515625" customWidth="1"/>
    <col min="10241" max="10241" width="32.7109375" customWidth="1"/>
    <col min="10242" max="10242" width="18.42578125" customWidth="1"/>
    <col min="10243" max="10243" width="19.28515625" customWidth="1"/>
    <col min="10497" max="10497" width="32.7109375" customWidth="1"/>
    <col min="10498" max="10498" width="18.42578125" customWidth="1"/>
    <col min="10499" max="10499" width="19.28515625" customWidth="1"/>
    <col min="10753" max="10753" width="32.7109375" customWidth="1"/>
    <col min="10754" max="10754" width="18.42578125" customWidth="1"/>
    <col min="10755" max="10755" width="19.28515625" customWidth="1"/>
    <col min="11009" max="11009" width="32.7109375" customWidth="1"/>
    <col min="11010" max="11010" width="18.42578125" customWidth="1"/>
    <col min="11011" max="11011" width="19.28515625" customWidth="1"/>
    <col min="11265" max="11265" width="32.7109375" customWidth="1"/>
    <col min="11266" max="11266" width="18.42578125" customWidth="1"/>
    <col min="11267" max="11267" width="19.28515625" customWidth="1"/>
    <col min="11521" max="11521" width="32.7109375" customWidth="1"/>
    <col min="11522" max="11522" width="18.42578125" customWidth="1"/>
    <col min="11523" max="11523" width="19.28515625" customWidth="1"/>
    <col min="11777" max="11777" width="32.7109375" customWidth="1"/>
    <col min="11778" max="11778" width="18.42578125" customWidth="1"/>
    <col min="11779" max="11779" width="19.28515625" customWidth="1"/>
    <col min="12033" max="12033" width="32.7109375" customWidth="1"/>
    <col min="12034" max="12034" width="18.42578125" customWidth="1"/>
    <col min="12035" max="12035" width="19.28515625" customWidth="1"/>
    <col min="12289" max="12289" width="32.7109375" customWidth="1"/>
    <col min="12290" max="12290" width="18.42578125" customWidth="1"/>
    <col min="12291" max="12291" width="19.28515625" customWidth="1"/>
    <col min="12545" max="12545" width="32.7109375" customWidth="1"/>
    <col min="12546" max="12546" width="18.42578125" customWidth="1"/>
    <col min="12547" max="12547" width="19.28515625" customWidth="1"/>
    <col min="12801" max="12801" width="32.7109375" customWidth="1"/>
    <col min="12802" max="12802" width="18.42578125" customWidth="1"/>
    <col min="12803" max="12803" width="19.28515625" customWidth="1"/>
    <col min="13057" max="13057" width="32.7109375" customWidth="1"/>
    <col min="13058" max="13058" width="18.42578125" customWidth="1"/>
    <col min="13059" max="13059" width="19.28515625" customWidth="1"/>
    <col min="13313" max="13313" width="32.7109375" customWidth="1"/>
    <col min="13314" max="13314" width="18.42578125" customWidth="1"/>
    <col min="13315" max="13315" width="19.28515625" customWidth="1"/>
    <col min="13569" max="13569" width="32.7109375" customWidth="1"/>
    <col min="13570" max="13570" width="18.42578125" customWidth="1"/>
    <col min="13571" max="13571" width="19.28515625" customWidth="1"/>
    <col min="13825" max="13825" width="32.7109375" customWidth="1"/>
    <col min="13826" max="13826" width="18.42578125" customWidth="1"/>
    <col min="13827" max="13827" width="19.28515625" customWidth="1"/>
    <col min="14081" max="14081" width="32.7109375" customWidth="1"/>
    <col min="14082" max="14082" width="18.42578125" customWidth="1"/>
    <col min="14083" max="14083" width="19.28515625" customWidth="1"/>
    <col min="14337" max="14337" width="32.7109375" customWidth="1"/>
    <col min="14338" max="14338" width="18.42578125" customWidth="1"/>
    <col min="14339" max="14339" width="19.28515625" customWidth="1"/>
    <col min="14593" max="14593" width="32.7109375" customWidth="1"/>
    <col min="14594" max="14594" width="18.42578125" customWidth="1"/>
    <col min="14595" max="14595" width="19.28515625" customWidth="1"/>
    <col min="14849" max="14849" width="32.7109375" customWidth="1"/>
    <col min="14850" max="14850" width="18.42578125" customWidth="1"/>
    <col min="14851" max="14851" width="19.28515625" customWidth="1"/>
    <col min="15105" max="15105" width="32.7109375" customWidth="1"/>
    <col min="15106" max="15106" width="18.42578125" customWidth="1"/>
    <col min="15107" max="15107" width="19.28515625" customWidth="1"/>
    <col min="15361" max="15361" width="32.7109375" customWidth="1"/>
    <col min="15362" max="15362" width="18.42578125" customWidth="1"/>
    <col min="15363" max="15363" width="19.28515625" customWidth="1"/>
    <col min="15617" max="15617" width="32.7109375" customWidth="1"/>
    <col min="15618" max="15618" width="18.42578125" customWidth="1"/>
    <col min="15619" max="15619" width="19.28515625" customWidth="1"/>
    <col min="15873" max="15873" width="32.7109375" customWidth="1"/>
    <col min="15874" max="15874" width="18.42578125" customWidth="1"/>
    <col min="15875" max="15875" width="19.28515625" customWidth="1"/>
    <col min="16129" max="16129" width="32.7109375" customWidth="1"/>
    <col min="16130" max="16130" width="18.42578125" customWidth="1"/>
    <col min="16131" max="16131" width="19.28515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18.75" x14ac:dyDescent="0.25">
      <c r="A2" s="41" t="s">
        <v>407</v>
      </c>
      <c r="B2" s="439"/>
      <c r="C2" s="439"/>
    </row>
    <row r="3" spans="1:5" ht="18.75" x14ac:dyDescent="0.25">
      <c r="A3" s="440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/>
      <c r="C6" s="443"/>
      <c r="D6" s="346"/>
      <c r="E6" s="346"/>
    </row>
  </sheetData>
  <mergeCells count="4">
    <mergeCell ref="A1:D1"/>
    <mergeCell ref="A4:A5"/>
    <mergeCell ref="B4:B5"/>
    <mergeCell ref="C4:E4"/>
  </mergeCells>
  <pageMargins left="0.7" right="0.7" top="0.75" bottom="0.75" header="0.3" footer="0.3"/>
  <pageSetup paperSize="9"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A1:O10"/>
  <sheetViews>
    <sheetView view="pageBreakPreview" zoomScale="60" zoomScaleNormal="77" workbookViewId="0">
      <selection activeCell="M22" sqref="M1:O1048576"/>
    </sheetView>
  </sheetViews>
  <sheetFormatPr defaultRowHeight="15.75" x14ac:dyDescent="0.25"/>
  <cols>
    <col min="1" max="1" width="75.42578125" style="36" customWidth="1"/>
    <col min="2" max="2" width="30.140625" style="36" customWidth="1"/>
    <col min="12" max="12" width="0" hidden="1" customWidth="1"/>
    <col min="13" max="15" width="8.85546875" hidden="1" customWidth="1"/>
    <col min="16" max="18" width="8.85546875" customWidth="1"/>
    <col min="238" max="238" width="34" customWidth="1"/>
    <col min="239" max="239" width="11.28515625" customWidth="1"/>
    <col min="240" max="240" width="11" customWidth="1"/>
    <col min="248" max="249" width="10.7109375" customWidth="1"/>
    <col min="251" max="251" width="11.5703125" customWidth="1"/>
    <col min="252" max="252" width="13.7109375" customWidth="1"/>
    <col min="253" max="256" width="9.28515625" customWidth="1"/>
    <col min="494" max="494" width="34" customWidth="1"/>
    <col min="495" max="495" width="11.28515625" customWidth="1"/>
    <col min="496" max="496" width="11" customWidth="1"/>
    <col min="504" max="505" width="10.7109375" customWidth="1"/>
    <col min="507" max="507" width="11.5703125" customWidth="1"/>
    <col min="508" max="508" width="13.7109375" customWidth="1"/>
    <col min="509" max="512" width="9.28515625" customWidth="1"/>
    <col min="750" max="750" width="34" customWidth="1"/>
    <col min="751" max="751" width="11.28515625" customWidth="1"/>
    <col min="752" max="752" width="11" customWidth="1"/>
    <col min="760" max="761" width="10.7109375" customWidth="1"/>
    <col min="763" max="763" width="11.5703125" customWidth="1"/>
    <col min="764" max="764" width="13.7109375" customWidth="1"/>
    <col min="765" max="768" width="9.28515625" customWidth="1"/>
    <col min="1006" max="1006" width="34" customWidth="1"/>
    <col min="1007" max="1007" width="11.28515625" customWidth="1"/>
    <col min="1008" max="1008" width="11" customWidth="1"/>
    <col min="1016" max="1017" width="10.7109375" customWidth="1"/>
    <col min="1019" max="1019" width="11.5703125" customWidth="1"/>
    <col min="1020" max="1020" width="13.7109375" customWidth="1"/>
    <col min="1021" max="1024" width="9.28515625" customWidth="1"/>
    <col min="1262" max="1262" width="34" customWidth="1"/>
    <col min="1263" max="1263" width="11.28515625" customWidth="1"/>
    <col min="1264" max="1264" width="11" customWidth="1"/>
    <col min="1272" max="1273" width="10.7109375" customWidth="1"/>
    <col min="1275" max="1275" width="11.5703125" customWidth="1"/>
    <col min="1276" max="1276" width="13.7109375" customWidth="1"/>
    <col min="1277" max="1280" width="9.28515625" customWidth="1"/>
    <col min="1518" max="1518" width="34" customWidth="1"/>
    <col min="1519" max="1519" width="11.28515625" customWidth="1"/>
    <col min="1520" max="1520" width="11" customWidth="1"/>
    <col min="1528" max="1529" width="10.7109375" customWidth="1"/>
    <col min="1531" max="1531" width="11.5703125" customWidth="1"/>
    <col min="1532" max="1532" width="13.7109375" customWidth="1"/>
    <col min="1533" max="1536" width="9.28515625" customWidth="1"/>
    <col min="1774" max="1774" width="34" customWidth="1"/>
    <col min="1775" max="1775" width="11.28515625" customWidth="1"/>
    <col min="1776" max="1776" width="11" customWidth="1"/>
    <col min="1784" max="1785" width="10.7109375" customWidth="1"/>
    <col min="1787" max="1787" width="11.5703125" customWidth="1"/>
    <col min="1788" max="1788" width="13.7109375" customWidth="1"/>
    <col min="1789" max="1792" width="9.28515625" customWidth="1"/>
    <col min="2030" max="2030" width="34" customWidth="1"/>
    <col min="2031" max="2031" width="11.28515625" customWidth="1"/>
    <col min="2032" max="2032" width="11" customWidth="1"/>
    <col min="2040" max="2041" width="10.7109375" customWidth="1"/>
    <col min="2043" max="2043" width="11.5703125" customWidth="1"/>
    <col min="2044" max="2044" width="13.7109375" customWidth="1"/>
    <col min="2045" max="2048" width="9.28515625" customWidth="1"/>
    <col min="2286" max="2286" width="34" customWidth="1"/>
    <col min="2287" max="2287" width="11.28515625" customWidth="1"/>
    <col min="2288" max="2288" width="11" customWidth="1"/>
    <col min="2296" max="2297" width="10.7109375" customWidth="1"/>
    <col min="2299" max="2299" width="11.5703125" customWidth="1"/>
    <col min="2300" max="2300" width="13.7109375" customWidth="1"/>
    <col min="2301" max="2304" width="9.28515625" customWidth="1"/>
    <col min="2542" max="2542" width="34" customWidth="1"/>
    <col min="2543" max="2543" width="11.28515625" customWidth="1"/>
    <col min="2544" max="2544" width="11" customWidth="1"/>
    <col min="2552" max="2553" width="10.7109375" customWidth="1"/>
    <col min="2555" max="2555" width="11.5703125" customWidth="1"/>
    <col min="2556" max="2556" width="13.7109375" customWidth="1"/>
    <col min="2557" max="2560" width="9.28515625" customWidth="1"/>
    <col min="2798" max="2798" width="34" customWidth="1"/>
    <col min="2799" max="2799" width="11.28515625" customWidth="1"/>
    <col min="2800" max="2800" width="11" customWidth="1"/>
    <col min="2808" max="2809" width="10.7109375" customWidth="1"/>
    <col min="2811" max="2811" width="11.5703125" customWidth="1"/>
    <col min="2812" max="2812" width="13.7109375" customWidth="1"/>
    <col min="2813" max="2816" width="9.28515625" customWidth="1"/>
    <col min="3054" max="3054" width="34" customWidth="1"/>
    <col min="3055" max="3055" width="11.28515625" customWidth="1"/>
    <col min="3056" max="3056" width="11" customWidth="1"/>
    <col min="3064" max="3065" width="10.7109375" customWidth="1"/>
    <col min="3067" max="3067" width="11.5703125" customWidth="1"/>
    <col min="3068" max="3068" width="13.7109375" customWidth="1"/>
    <col min="3069" max="3072" width="9.28515625" customWidth="1"/>
    <col min="3310" max="3310" width="34" customWidth="1"/>
    <col min="3311" max="3311" width="11.28515625" customWidth="1"/>
    <col min="3312" max="3312" width="11" customWidth="1"/>
    <col min="3320" max="3321" width="10.7109375" customWidth="1"/>
    <col min="3323" max="3323" width="11.5703125" customWidth="1"/>
    <col min="3324" max="3324" width="13.7109375" customWidth="1"/>
    <col min="3325" max="3328" width="9.28515625" customWidth="1"/>
    <col min="3566" max="3566" width="34" customWidth="1"/>
    <col min="3567" max="3567" width="11.28515625" customWidth="1"/>
    <col min="3568" max="3568" width="11" customWidth="1"/>
    <col min="3576" max="3577" width="10.7109375" customWidth="1"/>
    <col min="3579" max="3579" width="11.5703125" customWidth="1"/>
    <col min="3580" max="3580" width="13.7109375" customWidth="1"/>
    <col min="3581" max="3584" width="9.28515625" customWidth="1"/>
    <col min="3822" max="3822" width="34" customWidth="1"/>
    <col min="3823" max="3823" width="11.28515625" customWidth="1"/>
    <col min="3824" max="3824" width="11" customWidth="1"/>
    <col min="3832" max="3833" width="10.7109375" customWidth="1"/>
    <col min="3835" max="3835" width="11.5703125" customWidth="1"/>
    <col min="3836" max="3836" width="13.7109375" customWidth="1"/>
    <col min="3837" max="3840" width="9.28515625" customWidth="1"/>
    <col min="4078" max="4078" width="34" customWidth="1"/>
    <col min="4079" max="4079" width="11.28515625" customWidth="1"/>
    <col min="4080" max="4080" width="11" customWidth="1"/>
    <col min="4088" max="4089" width="10.7109375" customWidth="1"/>
    <col min="4091" max="4091" width="11.5703125" customWidth="1"/>
    <col min="4092" max="4092" width="13.7109375" customWidth="1"/>
    <col min="4093" max="4096" width="9.28515625" customWidth="1"/>
    <col min="4334" max="4334" width="34" customWidth="1"/>
    <col min="4335" max="4335" width="11.28515625" customWidth="1"/>
    <col min="4336" max="4336" width="11" customWidth="1"/>
    <col min="4344" max="4345" width="10.7109375" customWidth="1"/>
    <col min="4347" max="4347" width="11.5703125" customWidth="1"/>
    <col min="4348" max="4348" width="13.7109375" customWidth="1"/>
    <col min="4349" max="4352" width="9.28515625" customWidth="1"/>
    <col min="4590" max="4590" width="34" customWidth="1"/>
    <col min="4591" max="4591" width="11.28515625" customWidth="1"/>
    <col min="4592" max="4592" width="11" customWidth="1"/>
    <col min="4600" max="4601" width="10.7109375" customWidth="1"/>
    <col min="4603" max="4603" width="11.5703125" customWidth="1"/>
    <col min="4604" max="4604" width="13.7109375" customWidth="1"/>
    <col min="4605" max="4608" width="9.28515625" customWidth="1"/>
    <col min="4846" max="4846" width="34" customWidth="1"/>
    <col min="4847" max="4847" width="11.28515625" customWidth="1"/>
    <col min="4848" max="4848" width="11" customWidth="1"/>
    <col min="4856" max="4857" width="10.7109375" customWidth="1"/>
    <col min="4859" max="4859" width="11.5703125" customWidth="1"/>
    <col min="4860" max="4860" width="13.7109375" customWidth="1"/>
    <col min="4861" max="4864" width="9.28515625" customWidth="1"/>
    <col min="5102" max="5102" width="34" customWidth="1"/>
    <col min="5103" max="5103" width="11.28515625" customWidth="1"/>
    <col min="5104" max="5104" width="11" customWidth="1"/>
    <col min="5112" max="5113" width="10.7109375" customWidth="1"/>
    <col min="5115" max="5115" width="11.5703125" customWidth="1"/>
    <col min="5116" max="5116" width="13.7109375" customWidth="1"/>
    <col min="5117" max="5120" width="9.28515625" customWidth="1"/>
    <col min="5358" max="5358" width="34" customWidth="1"/>
    <col min="5359" max="5359" width="11.28515625" customWidth="1"/>
    <col min="5360" max="5360" width="11" customWidth="1"/>
    <col min="5368" max="5369" width="10.7109375" customWidth="1"/>
    <col min="5371" max="5371" width="11.5703125" customWidth="1"/>
    <col min="5372" max="5372" width="13.7109375" customWidth="1"/>
    <col min="5373" max="5376" width="9.28515625" customWidth="1"/>
    <col min="5614" max="5614" width="34" customWidth="1"/>
    <col min="5615" max="5615" width="11.28515625" customWidth="1"/>
    <col min="5616" max="5616" width="11" customWidth="1"/>
    <col min="5624" max="5625" width="10.7109375" customWidth="1"/>
    <col min="5627" max="5627" width="11.5703125" customWidth="1"/>
    <col min="5628" max="5628" width="13.7109375" customWidth="1"/>
    <col min="5629" max="5632" width="9.28515625" customWidth="1"/>
    <col min="5870" max="5870" width="34" customWidth="1"/>
    <col min="5871" max="5871" width="11.28515625" customWidth="1"/>
    <col min="5872" max="5872" width="11" customWidth="1"/>
    <col min="5880" max="5881" width="10.7109375" customWidth="1"/>
    <col min="5883" max="5883" width="11.5703125" customWidth="1"/>
    <col min="5884" max="5884" width="13.7109375" customWidth="1"/>
    <col min="5885" max="5888" width="9.28515625" customWidth="1"/>
    <col min="6126" max="6126" width="34" customWidth="1"/>
    <col min="6127" max="6127" width="11.28515625" customWidth="1"/>
    <col min="6128" max="6128" width="11" customWidth="1"/>
    <col min="6136" max="6137" width="10.7109375" customWidth="1"/>
    <col min="6139" max="6139" width="11.5703125" customWidth="1"/>
    <col min="6140" max="6140" width="13.7109375" customWidth="1"/>
    <col min="6141" max="6144" width="9.28515625" customWidth="1"/>
    <col min="6382" max="6382" width="34" customWidth="1"/>
    <col min="6383" max="6383" width="11.28515625" customWidth="1"/>
    <col min="6384" max="6384" width="11" customWidth="1"/>
    <col min="6392" max="6393" width="10.7109375" customWidth="1"/>
    <col min="6395" max="6395" width="11.5703125" customWidth="1"/>
    <col min="6396" max="6396" width="13.7109375" customWidth="1"/>
    <col min="6397" max="6400" width="9.28515625" customWidth="1"/>
    <col min="6638" max="6638" width="34" customWidth="1"/>
    <col min="6639" max="6639" width="11.28515625" customWidth="1"/>
    <col min="6640" max="6640" width="11" customWidth="1"/>
    <col min="6648" max="6649" width="10.7109375" customWidth="1"/>
    <col min="6651" max="6651" width="11.5703125" customWidth="1"/>
    <col min="6652" max="6652" width="13.7109375" customWidth="1"/>
    <col min="6653" max="6656" width="9.28515625" customWidth="1"/>
    <col min="6894" max="6894" width="34" customWidth="1"/>
    <col min="6895" max="6895" width="11.28515625" customWidth="1"/>
    <col min="6896" max="6896" width="11" customWidth="1"/>
    <col min="6904" max="6905" width="10.7109375" customWidth="1"/>
    <col min="6907" max="6907" width="11.5703125" customWidth="1"/>
    <col min="6908" max="6908" width="13.7109375" customWidth="1"/>
    <col min="6909" max="6912" width="9.28515625" customWidth="1"/>
    <col min="7150" max="7150" width="34" customWidth="1"/>
    <col min="7151" max="7151" width="11.28515625" customWidth="1"/>
    <col min="7152" max="7152" width="11" customWidth="1"/>
    <col min="7160" max="7161" width="10.7109375" customWidth="1"/>
    <col min="7163" max="7163" width="11.5703125" customWidth="1"/>
    <col min="7164" max="7164" width="13.7109375" customWidth="1"/>
    <col min="7165" max="7168" width="9.28515625" customWidth="1"/>
    <col min="7406" max="7406" width="34" customWidth="1"/>
    <col min="7407" max="7407" width="11.28515625" customWidth="1"/>
    <col min="7408" max="7408" width="11" customWidth="1"/>
    <col min="7416" max="7417" width="10.7109375" customWidth="1"/>
    <col min="7419" max="7419" width="11.5703125" customWidth="1"/>
    <col min="7420" max="7420" width="13.7109375" customWidth="1"/>
    <col min="7421" max="7424" width="9.28515625" customWidth="1"/>
    <col min="7662" max="7662" width="34" customWidth="1"/>
    <col min="7663" max="7663" width="11.28515625" customWidth="1"/>
    <col min="7664" max="7664" width="11" customWidth="1"/>
    <col min="7672" max="7673" width="10.7109375" customWidth="1"/>
    <col min="7675" max="7675" width="11.5703125" customWidth="1"/>
    <col min="7676" max="7676" width="13.7109375" customWidth="1"/>
    <col min="7677" max="7680" width="9.28515625" customWidth="1"/>
    <col min="7918" max="7918" width="34" customWidth="1"/>
    <col min="7919" max="7919" width="11.28515625" customWidth="1"/>
    <col min="7920" max="7920" width="11" customWidth="1"/>
    <col min="7928" max="7929" width="10.7109375" customWidth="1"/>
    <col min="7931" max="7931" width="11.5703125" customWidth="1"/>
    <col min="7932" max="7932" width="13.7109375" customWidth="1"/>
    <col min="7933" max="7936" width="9.28515625" customWidth="1"/>
    <col min="8174" max="8174" width="34" customWidth="1"/>
    <col min="8175" max="8175" width="11.28515625" customWidth="1"/>
    <col min="8176" max="8176" width="11" customWidth="1"/>
    <col min="8184" max="8185" width="10.7109375" customWidth="1"/>
    <col min="8187" max="8187" width="11.5703125" customWidth="1"/>
    <col min="8188" max="8188" width="13.7109375" customWidth="1"/>
    <col min="8189" max="8192" width="9.28515625" customWidth="1"/>
    <col min="8430" max="8430" width="34" customWidth="1"/>
    <col min="8431" max="8431" width="11.28515625" customWidth="1"/>
    <col min="8432" max="8432" width="11" customWidth="1"/>
    <col min="8440" max="8441" width="10.7109375" customWidth="1"/>
    <col min="8443" max="8443" width="11.5703125" customWidth="1"/>
    <col min="8444" max="8444" width="13.7109375" customWidth="1"/>
    <col min="8445" max="8448" width="9.28515625" customWidth="1"/>
    <col min="8686" max="8686" width="34" customWidth="1"/>
    <col min="8687" max="8687" width="11.28515625" customWidth="1"/>
    <col min="8688" max="8688" width="11" customWidth="1"/>
    <col min="8696" max="8697" width="10.7109375" customWidth="1"/>
    <col min="8699" max="8699" width="11.5703125" customWidth="1"/>
    <col min="8700" max="8700" width="13.7109375" customWidth="1"/>
    <col min="8701" max="8704" width="9.28515625" customWidth="1"/>
    <col min="8942" max="8942" width="34" customWidth="1"/>
    <col min="8943" max="8943" width="11.28515625" customWidth="1"/>
    <col min="8944" max="8944" width="11" customWidth="1"/>
    <col min="8952" max="8953" width="10.7109375" customWidth="1"/>
    <col min="8955" max="8955" width="11.5703125" customWidth="1"/>
    <col min="8956" max="8956" width="13.7109375" customWidth="1"/>
    <col min="8957" max="8960" width="9.28515625" customWidth="1"/>
    <col min="9198" max="9198" width="34" customWidth="1"/>
    <col min="9199" max="9199" width="11.28515625" customWidth="1"/>
    <col min="9200" max="9200" width="11" customWidth="1"/>
    <col min="9208" max="9209" width="10.7109375" customWidth="1"/>
    <col min="9211" max="9211" width="11.5703125" customWidth="1"/>
    <col min="9212" max="9212" width="13.7109375" customWidth="1"/>
    <col min="9213" max="9216" width="9.28515625" customWidth="1"/>
    <col min="9454" max="9454" width="34" customWidth="1"/>
    <col min="9455" max="9455" width="11.28515625" customWidth="1"/>
    <col min="9456" max="9456" width="11" customWidth="1"/>
    <col min="9464" max="9465" width="10.7109375" customWidth="1"/>
    <col min="9467" max="9467" width="11.5703125" customWidth="1"/>
    <col min="9468" max="9468" width="13.7109375" customWidth="1"/>
    <col min="9469" max="9472" width="9.28515625" customWidth="1"/>
    <col min="9710" max="9710" width="34" customWidth="1"/>
    <col min="9711" max="9711" width="11.28515625" customWidth="1"/>
    <col min="9712" max="9712" width="11" customWidth="1"/>
    <col min="9720" max="9721" width="10.7109375" customWidth="1"/>
    <col min="9723" max="9723" width="11.5703125" customWidth="1"/>
    <col min="9724" max="9724" width="13.7109375" customWidth="1"/>
    <col min="9725" max="9728" width="9.28515625" customWidth="1"/>
    <col min="9966" max="9966" width="34" customWidth="1"/>
    <col min="9967" max="9967" width="11.28515625" customWidth="1"/>
    <col min="9968" max="9968" width="11" customWidth="1"/>
    <col min="9976" max="9977" width="10.7109375" customWidth="1"/>
    <col min="9979" max="9979" width="11.5703125" customWidth="1"/>
    <col min="9980" max="9980" width="13.7109375" customWidth="1"/>
    <col min="9981" max="9984" width="9.28515625" customWidth="1"/>
    <col min="10222" max="10222" width="34" customWidth="1"/>
    <col min="10223" max="10223" width="11.28515625" customWidth="1"/>
    <col min="10224" max="10224" width="11" customWidth="1"/>
    <col min="10232" max="10233" width="10.7109375" customWidth="1"/>
    <col min="10235" max="10235" width="11.5703125" customWidth="1"/>
    <col min="10236" max="10236" width="13.7109375" customWidth="1"/>
    <col min="10237" max="10240" width="9.28515625" customWidth="1"/>
    <col min="10478" max="10478" width="34" customWidth="1"/>
    <col min="10479" max="10479" width="11.28515625" customWidth="1"/>
    <col min="10480" max="10480" width="11" customWidth="1"/>
    <col min="10488" max="10489" width="10.7109375" customWidth="1"/>
    <col min="10491" max="10491" width="11.5703125" customWidth="1"/>
    <col min="10492" max="10492" width="13.7109375" customWidth="1"/>
    <col min="10493" max="10496" width="9.28515625" customWidth="1"/>
    <col min="10734" max="10734" width="34" customWidth="1"/>
    <col min="10735" max="10735" width="11.28515625" customWidth="1"/>
    <col min="10736" max="10736" width="11" customWidth="1"/>
    <col min="10744" max="10745" width="10.7109375" customWidth="1"/>
    <col min="10747" max="10747" width="11.5703125" customWidth="1"/>
    <col min="10748" max="10748" width="13.7109375" customWidth="1"/>
    <col min="10749" max="10752" width="9.28515625" customWidth="1"/>
    <col min="10990" max="10990" width="34" customWidth="1"/>
    <col min="10991" max="10991" width="11.28515625" customWidth="1"/>
    <col min="10992" max="10992" width="11" customWidth="1"/>
    <col min="11000" max="11001" width="10.7109375" customWidth="1"/>
    <col min="11003" max="11003" width="11.5703125" customWidth="1"/>
    <col min="11004" max="11004" width="13.7109375" customWidth="1"/>
    <col min="11005" max="11008" width="9.28515625" customWidth="1"/>
    <col min="11246" max="11246" width="34" customWidth="1"/>
    <col min="11247" max="11247" width="11.28515625" customWidth="1"/>
    <col min="11248" max="11248" width="11" customWidth="1"/>
    <col min="11256" max="11257" width="10.7109375" customWidth="1"/>
    <col min="11259" max="11259" width="11.5703125" customWidth="1"/>
    <col min="11260" max="11260" width="13.7109375" customWidth="1"/>
    <col min="11261" max="11264" width="9.28515625" customWidth="1"/>
    <col min="11502" max="11502" width="34" customWidth="1"/>
    <col min="11503" max="11503" width="11.28515625" customWidth="1"/>
    <col min="11504" max="11504" width="11" customWidth="1"/>
    <col min="11512" max="11513" width="10.7109375" customWidth="1"/>
    <col min="11515" max="11515" width="11.5703125" customWidth="1"/>
    <col min="11516" max="11516" width="13.7109375" customWidth="1"/>
    <col min="11517" max="11520" width="9.28515625" customWidth="1"/>
    <col min="11758" max="11758" width="34" customWidth="1"/>
    <col min="11759" max="11759" width="11.28515625" customWidth="1"/>
    <col min="11760" max="11760" width="11" customWidth="1"/>
    <col min="11768" max="11769" width="10.7109375" customWidth="1"/>
    <col min="11771" max="11771" width="11.5703125" customWidth="1"/>
    <col min="11772" max="11772" width="13.7109375" customWidth="1"/>
    <col min="11773" max="11776" width="9.28515625" customWidth="1"/>
    <col min="12014" max="12014" width="34" customWidth="1"/>
    <col min="12015" max="12015" width="11.28515625" customWidth="1"/>
    <col min="12016" max="12016" width="11" customWidth="1"/>
    <col min="12024" max="12025" width="10.7109375" customWidth="1"/>
    <col min="12027" max="12027" width="11.5703125" customWidth="1"/>
    <col min="12028" max="12028" width="13.7109375" customWidth="1"/>
    <col min="12029" max="12032" width="9.28515625" customWidth="1"/>
    <col min="12270" max="12270" width="34" customWidth="1"/>
    <col min="12271" max="12271" width="11.28515625" customWidth="1"/>
    <col min="12272" max="12272" width="11" customWidth="1"/>
    <col min="12280" max="12281" width="10.7109375" customWidth="1"/>
    <col min="12283" max="12283" width="11.5703125" customWidth="1"/>
    <col min="12284" max="12284" width="13.7109375" customWidth="1"/>
    <col min="12285" max="12288" width="9.28515625" customWidth="1"/>
    <col min="12526" max="12526" width="34" customWidth="1"/>
    <col min="12527" max="12527" width="11.28515625" customWidth="1"/>
    <col min="12528" max="12528" width="11" customWidth="1"/>
    <col min="12536" max="12537" width="10.7109375" customWidth="1"/>
    <col min="12539" max="12539" width="11.5703125" customWidth="1"/>
    <col min="12540" max="12540" width="13.7109375" customWidth="1"/>
    <col min="12541" max="12544" width="9.28515625" customWidth="1"/>
    <col min="12782" max="12782" width="34" customWidth="1"/>
    <col min="12783" max="12783" width="11.28515625" customWidth="1"/>
    <col min="12784" max="12784" width="11" customWidth="1"/>
    <col min="12792" max="12793" width="10.7109375" customWidth="1"/>
    <col min="12795" max="12795" width="11.5703125" customWidth="1"/>
    <col min="12796" max="12796" width="13.7109375" customWidth="1"/>
    <col min="12797" max="12800" width="9.28515625" customWidth="1"/>
    <col min="13038" max="13038" width="34" customWidth="1"/>
    <col min="13039" max="13039" width="11.28515625" customWidth="1"/>
    <col min="13040" max="13040" width="11" customWidth="1"/>
    <col min="13048" max="13049" width="10.7109375" customWidth="1"/>
    <col min="13051" max="13051" width="11.5703125" customWidth="1"/>
    <col min="13052" max="13052" width="13.7109375" customWidth="1"/>
    <col min="13053" max="13056" width="9.28515625" customWidth="1"/>
    <col min="13294" max="13294" width="34" customWidth="1"/>
    <col min="13295" max="13295" width="11.28515625" customWidth="1"/>
    <col min="13296" max="13296" width="11" customWidth="1"/>
    <col min="13304" max="13305" width="10.7109375" customWidth="1"/>
    <col min="13307" max="13307" width="11.5703125" customWidth="1"/>
    <col min="13308" max="13308" width="13.7109375" customWidth="1"/>
    <col min="13309" max="13312" width="9.28515625" customWidth="1"/>
    <col min="13550" max="13550" width="34" customWidth="1"/>
    <col min="13551" max="13551" width="11.28515625" customWidth="1"/>
    <col min="13552" max="13552" width="11" customWidth="1"/>
    <col min="13560" max="13561" width="10.7109375" customWidth="1"/>
    <col min="13563" max="13563" width="11.5703125" customWidth="1"/>
    <col min="13564" max="13564" width="13.7109375" customWidth="1"/>
    <col min="13565" max="13568" width="9.28515625" customWidth="1"/>
    <col min="13806" max="13806" width="34" customWidth="1"/>
    <col min="13807" max="13807" width="11.28515625" customWidth="1"/>
    <col min="13808" max="13808" width="11" customWidth="1"/>
    <col min="13816" max="13817" width="10.7109375" customWidth="1"/>
    <col min="13819" max="13819" width="11.5703125" customWidth="1"/>
    <col min="13820" max="13820" width="13.7109375" customWidth="1"/>
    <col min="13821" max="13824" width="9.28515625" customWidth="1"/>
    <col min="14062" max="14062" width="34" customWidth="1"/>
    <col min="14063" max="14063" width="11.28515625" customWidth="1"/>
    <col min="14064" max="14064" width="11" customWidth="1"/>
    <col min="14072" max="14073" width="10.7109375" customWidth="1"/>
    <col min="14075" max="14075" width="11.5703125" customWidth="1"/>
    <col min="14076" max="14076" width="13.7109375" customWidth="1"/>
    <col min="14077" max="14080" width="9.28515625" customWidth="1"/>
    <col min="14318" max="14318" width="34" customWidth="1"/>
    <col min="14319" max="14319" width="11.28515625" customWidth="1"/>
    <col min="14320" max="14320" width="11" customWidth="1"/>
    <col min="14328" max="14329" width="10.7109375" customWidth="1"/>
    <col min="14331" max="14331" width="11.5703125" customWidth="1"/>
    <col min="14332" max="14332" width="13.7109375" customWidth="1"/>
    <col min="14333" max="14336" width="9.28515625" customWidth="1"/>
    <col min="14574" max="14574" width="34" customWidth="1"/>
    <col min="14575" max="14575" width="11.28515625" customWidth="1"/>
    <col min="14576" max="14576" width="11" customWidth="1"/>
    <col min="14584" max="14585" width="10.7109375" customWidth="1"/>
    <col min="14587" max="14587" width="11.5703125" customWidth="1"/>
    <col min="14588" max="14588" width="13.7109375" customWidth="1"/>
    <col min="14589" max="14592" width="9.28515625" customWidth="1"/>
    <col min="14830" max="14830" width="34" customWidth="1"/>
    <col min="14831" max="14831" width="11.28515625" customWidth="1"/>
    <col min="14832" max="14832" width="11" customWidth="1"/>
    <col min="14840" max="14841" width="10.7109375" customWidth="1"/>
    <col min="14843" max="14843" width="11.5703125" customWidth="1"/>
    <col min="14844" max="14844" width="13.7109375" customWidth="1"/>
    <col min="14845" max="14848" width="9.28515625" customWidth="1"/>
    <col min="15086" max="15086" width="34" customWidth="1"/>
    <col min="15087" max="15087" width="11.28515625" customWidth="1"/>
    <col min="15088" max="15088" width="11" customWidth="1"/>
    <col min="15096" max="15097" width="10.7109375" customWidth="1"/>
    <col min="15099" max="15099" width="11.5703125" customWidth="1"/>
    <col min="15100" max="15100" width="13.7109375" customWidth="1"/>
    <col min="15101" max="15104" width="9.28515625" customWidth="1"/>
    <col min="15342" max="15342" width="34" customWidth="1"/>
    <col min="15343" max="15343" width="11.28515625" customWidth="1"/>
    <col min="15344" max="15344" width="11" customWidth="1"/>
    <col min="15352" max="15353" width="10.7109375" customWidth="1"/>
    <col min="15355" max="15355" width="11.5703125" customWidth="1"/>
    <col min="15356" max="15356" width="13.7109375" customWidth="1"/>
    <col min="15357" max="15360" width="9.28515625" customWidth="1"/>
    <col min="15598" max="15598" width="34" customWidth="1"/>
    <col min="15599" max="15599" width="11.28515625" customWidth="1"/>
    <col min="15600" max="15600" width="11" customWidth="1"/>
    <col min="15608" max="15609" width="10.7109375" customWidth="1"/>
    <col min="15611" max="15611" width="11.5703125" customWidth="1"/>
    <col min="15612" max="15612" width="13.7109375" customWidth="1"/>
    <col min="15613" max="15616" width="9.28515625" customWidth="1"/>
    <col min="15854" max="15854" width="34" customWidth="1"/>
    <col min="15855" max="15855" width="11.28515625" customWidth="1"/>
    <col min="15856" max="15856" width="11" customWidth="1"/>
    <col min="15864" max="15865" width="10.7109375" customWidth="1"/>
    <col min="15867" max="15867" width="11.5703125" customWidth="1"/>
    <col min="15868" max="15868" width="13.7109375" customWidth="1"/>
    <col min="15869" max="15872" width="9.28515625" customWidth="1"/>
    <col min="16110" max="16110" width="34" customWidth="1"/>
    <col min="16111" max="16111" width="11.28515625" customWidth="1"/>
    <col min="16112" max="16112" width="11" customWidth="1"/>
    <col min="16120" max="16121" width="10.7109375" customWidth="1"/>
    <col min="16123" max="16123" width="11.5703125" customWidth="1"/>
    <col min="16124" max="16124" width="13.7109375" customWidth="1"/>
    <col min="16125" max="16128" width="9.2851562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87</v>
      </c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7" right="0.7" top="0.75" bottom="0.75" header="0.3" footer="0.3"/>
  <pageSetup paperSize="9" scale="76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  <pageSetUpPr fitToPage="1"/>
  </sheetPr>
  <dimension ref="A1:L58"/>
  <sheetViews>
    <sheetView view="pageBreakPreview" topLeftCell="A25" zoomScale="60" zoomScaleNormal="77" workbookViewId="0">
      <selection activeCell="M22" sqref="M1:O1048576"/>
    </sheetView>
  </sheetViews>
  <sheetFormatPr defaultRowHeight="15.75" x14ac:dyDescent="0.25"/>
  <cols>
    <col min="1" max="1" width="30.7109375" style="36" customWidth="1"/>
    <col min="2" max="2" width="35.140625" style="36" customWidth="1"/>
    <col min="12" max="15" width="8.85546875" customWidth="1"/>
    <col min="235" max="235" width="34" customWidth="1"/>
    <col min="236" max="236" width="11.28515625" customWidth="1"/>
    <col min="237" max="237" width="11" customWidth="1"/>
    <col min="245" max="246" width="10.7109375" customWidth="1"/>
    <col min="248" max="248" width="11.5703125" customWidth="1"/>
    <col min="249" max="249" width="13.7109375" customWidth="1"/>
    <col min="250" max="253" width="9.28515625" customWidth="1"/>
    <col min="491" max="491" width="34" customWidth="1"/>
    <col min="492" max="492" width="11.28515625" customWidth="1"/>
    <col min="493" max="493" width="11" customWidth="1"/>
    <col min="501" max="502" width="10.7109375" customWidth="1"/>
    <col min="504" max="504" width="11.5703125" customWidth="1"/>
    <col min="505" max="505" width="13.7109375" customWidth="1"/>
    <col min="506" max="509" width="9.28515625" customWidth="1"/>
    <col min="747" max="747" width="34" customWidth="1"/>
    <col min="748" max="748" width="11.28515625" customWidth="1"/>
    <col min="749" max="749" width="11" customWidth="1"/>
    <col min="757" max="758" width="10.7109375" customWidth="1"/>
    <col min="760" max="760" width="11.5703125" customWidth="1"/>
    <col min="761" max="761" width="13.7109375" customWidth="1"/>
    <col min="762" max="765" width="9.28515625" customWidth="1"/>
    <col min="1003" max="1003" width="34" customWidth="1"/>
    <col min="1004" max="1004" width="11.28515625" customWidth="1"/>
    <col min="1005" max="1005" width="11" customWidth="1"/>
    <col min="1013" max="1014" width="10.7109375" customWidth="1"/>
    <col min="1016" max="1016" width="11.5703125" customWidth="1"/>
    <col min="1017" max="1017" width="13.7109375" customWidth="1"/>
    <col min="1018" max="1021" width="9.28515625" customWidth="1"/>
    <col min="1259" max="1259" width="34" customWidth="1"/>
    <col min="1260" max="1260" width="11.28515625" customWidth="1"/>
    <col min="1261" max="1261" width="11" customWidth="1"/>
    <col min="1269" max="1270" width="10.7109375" customWidth="1"/>
    <col min="1272" max="1272" width="11.5703125" customWidth="1"/>
    <col min="1273" max="1273" width="13.7109375" customWidth="1"/>
    <col min="1274" max="1277" width="9.28515625" customWidth="1"/>
    <col min="1515" max="1515" width="34" customWidth="1"/>
    <col min="1516" max="1516" width="11.28515625" customWidth="1"/>
    <col min="1517" max="1517" width="11" customWidth="1"/>
    <col min="1525" max="1526" width="10.7109375" customWidth="1"/>
    <col min="1528" max="1528" width="11.5703125" customWidth="1"/>
    <col min="1529" max="1529" width="13.7109375" customWidth="1"/>
    <col min="1530" max="1533" width="9.28515625" customWidth="1"/>
    <col min="1771" max="1771" width="34" customWidth="1"/>
    <col min="1772" max="1772" width="11.28515625" customWidth="1"/>
    <col min="1773" max="1773" width="11" customWidth="1"/>
    <col min="1781" max="1782" width="10.7109375" customWidth="1"/>
    <col min="1784" max="1784" width="11.5703125" customWidth="1"/>
    <col min="1785" max="1785" width="13.7109375" customWidth="1"/>
    <col min="1786" max="1789" width="9.28515625" customWidth="1"/>
    <col min="2027" max="2027" width="34" customWidth="1"/>
    <col min="2028" max="2028" width="11.28515625" customWidth="1"/>
    <col min="2029" max="2029" width="11" customWidth="1"/>
    <col min="2037" max="2038" width="10.7109375" customWidth="1"/>
    <col min="2040" max="2040" width="11.5703125" customWidth="1"/>
    <col min="2041" max="2041" width="13.7109375" customWidth="1"/>
    <col min="2042" max="2045" width="9.28515625" customWidth="1"/>
    <col min="2283" max="2283" width="34" customWidth="1"/>
    <col min="2284" max="2284" width="11.28515625" customWidth="1"/>
    <col min="2285" max="2285" width="11" customWidth="1"/>
    <col min="2293" max="2294" width="10.7109375" customWidth="1"/>
    <col min="2296" max="2296" width="11.5703125" customWidth="1"/>
    <col min="2297" max="2297" width="13.7109375" customWidth="1"/>
    <col min="2298" max="2301" width="9.28515625" customWidth="1"/>
    <col min="2539" max="2539" width="34" customWidth="1"/>
    <col min="2540" max="2540" width="11.28515625" customWidth="1"/>
    <col min="2541" max="2541" width="11" customWidth="1"/>
    <col min="2549" max="2550" width="10.7109375" customWidth="1"/>
    <col min="2552" max="2552" width="11.5703125" customWidth="1"/>
    <col min="2553" max="2553" width="13.7109375" customWidth="1"/>
    <col min="2554" max="2557" width="9.28515625" customWidth="1"/>
    <col min="2795" max="2795" width="34" customWidth="1"/>
    <col min="2796" max="2796" width="11.28515625" customWidth="1"/>
    <col min="2797" max="2797" width="11" customWidth="1"/>
    <col min="2805" max="2806" width="10.7109375" customWidth="1"/>
    <col min="2808" max="2808" width="11.5703125" customWidth="1"/>
    <col min="2809" max="2809" width="13.7109375" customWidth="1"/>
    <col min="2810" max="2813" width="9.28515625" customWidth="1"/>
    <col min="3051" max="3051" width="34" customWidth="1"/>
    <col min="3052" max="3052" width="11.28515625" customWidth="1"/>
    <col min="3053" max="3053" width="11" customWidth="1"/>
    <col min="3061" max="3062" width="10.7109375" customWidth="1"/>
    <col min="3064" max="3064" width="11.5703125" customWidth="1"/>
    <col min="3065" max="3065" width="13.7109375" customWidth="1"/>
    <col min="3066" max="3069" width="9.28515625" customWidth="1"/>
    <col min="3307" max="3307" width="34" customWidth="1"/>
    <col min="3308" max="3308" width="11.28515625" customWidth="1"/>
    <col min="3309" max="3309" width="11" customWidth="1"/>
    <col min="3317" max="3318" width="10.7109375" customWidth="1"/>
    <col min="3320" max="3320" width="11.5703125" customWidth="1"/>
    <col min="3321" max="3321" width="13.7109375" customWidth="1"/>
    <col min="3322" max="3325" width="9.28515625" customWidth="1"/>
    <col min="3563" max="3563" width="34" customWidth="1"/>
    <col min="3564" max="3564" width="11.28515625" customWidth="1"/>
    <col min="3565" max="3565" width="11" customWidth="1"/>
    <col min="3573" max="3574" width="10.7109375" customWidth="1"/>
    <col min="3576" max="3576" width="11.5703125" customWidth="1"/>
    <col min="3577" max="3577" width="13.7109375" customWidth="1"/>
    <col min="3578" max="3581" width="9.28515625" customWidth="1"/>
    <col min="3819" max="3819" width="34" customWidth="1"/>
    <col min="3820" max="3820" width="11.28515625" customWidth="1"/>
    <col min="3821" max="3821" width="11" customWidth="1"/>
    <col min="3829" max="3830" width="10.7109375" customWidth="1"/>
    <col min="3832" max="3832" width="11.5703125" customWidth="1"/>
    <col min="3833" max="3833" width="13.7109375" customWidth="1"/>
    <col min="3834" max="3837" width="9.28515625" customWidth="1"/>
    <col min="4075" max="4075" width="34" customWidth="1"/>
    <col min="4076" max="4076" width="11.28515625" customWidth="1"/>
    <col min="4077" max="4077" width="11" customWidth="1"/>
    <col min="4085" max="4086" width="10.7109375" customWidth="1"/>
    <col min="4088" max="4088" width="11.5703125" customWidth="1"/>
    <col min="4089" max="4089" width="13.7109375" customWidth="1"/>
    <col min="4090" max="4093" width="9.28515625" customWidth="1"/>
    <col min="4331" max="4331" width="34" customWidth="1"/>
    <col min="4332" max="4332" width="11.28515625" customWidth="1"/>
    <col min="4333" max="4333" width="11" customWidth="1"/>
    <col min="4341" max="4342" width="10.7109375" customWidth="1"/>
    <col min="4344" max="4344" width="11.5703125" customWidth="1"/>
    <col min="4345" max="4345" width="13.7109375" customWidth="1"/>
    <col min="4346" max="4349" width="9.28515625" customWidth="1"/>
    <col min="4587" max="4587" width="34" customWidth="1"/>
    <col min="4588" max="4588" width="11.28515625" customWidth="1"/>
    <col min="4589" max="4589" width="11" customWidth="1"/>
    <col min="4597" max="4598" width="10.7109375" customWidth="1"/>
    <col min="4600" max="4600" width="11.5703125" customWidth="1"/>
    <col min="4601" max="4601" width="13.7109375" customWidth="1"/>
    <col min="4602" max="4605" width="9.28515625" customWidth="1"/>
    <col min="4843" max="4843" width="34" customWidth="1"/>
    <col min="4844" max="4844" width="11.28515625" customWidth="1"/>
    <col min="4845" max="4845" width="11" customWidth="1"/>
    <col min="4853" max="4854" width="10.7109375" customWidth="1"/>
    <col min="4856" max="4856" width="11.5703125" customWidth="1"/>
    <col min="4857" max="4857" width="13.7109375" customWidth="1"/>
    <col min="4858" max="4861" width="9.28515625" customWidth="1"/>
    <col min="5099" max="5099" width="34" customWidth="1"/>
    <col min="5100" max="5100" width="11.28515625" customWidth="1"/>
    <col min="5101" max="5101" width="11" customWidth="1"/>
    <col min="5109" max="5110" width="10.7109375" customWidth="1"/>
    <col min="5112" max="5112" width="11.5703125" customWidth="1"/>
    <col min="5113" max="5113" width="13.7109375" customWidth="1"/>
    <col min="5114" max="5117" width="9.28515625" customWidth="1"/>
    <col min="5355" max="5355" width="34" customWidth="1"/>
    <col min="5356" max="5356" width="11.28515625" customWidth="1"/>
    <col min="5357" max="5357" width="11" customWidth="1"/>
    <col min="5365" max="5366" width="10.7109375" customWidth="1"/>
    <col min="5368" max="5368" width="11.5703125" customWidth="1"/>
    <col min="5369" max="5369" width="13.7109375" customWidth="1"/>
    <col min="5370" max="5373" width="9.28515625" customWidth="1"/>
    <col min="5611" max="5611" width="34" customWidth="1"/>
    <col min="5612" max="5612" width="11.28515625" customWidth="1"/>
    <col min="5613" max="5613" width="11" customWidth="1"/>
    <col min="5621" max="5622" width="10.7109375" customWidth="1"/>
    <col min="5624" max="5624" width="11.5703125" customWidth="1"/>
    <col min="5625" max="5625" width="13.7109375" customWidth="1"/>
    <col min="5626" max="5629" width="9.28515625" customWidth="1"/>
    <col min="5867" max="5867" width="34" customWidth="1"/>
    <col min="5868" max="5868" width="11.28515625" customWidth="1"/>
    <col min="5869" max="5869" width="11" customWidth="1"/>
    <col min="5877" max="5878" width="10.7109375" customWidth="1"/>
    <col min="5880" max="5880" width="11.5703125" customWidth="1"/>
    <col min="5881" max="5881" width="13.7109375" customWidth="1"/>
    <col min="5882" max="5885" width="9.28515625" customWidth="1"/>
    <col min="6123" max="6123" width="34" customWidth="1"/>
    <col min="6124" max="6124" width="11.28515625" customWidth="1"/>
    <col min="6125" max="6125" width="11" customWidth="1"/>
    <col min="6133" max="6134" width="10.7109375" customWidth="1"/>
    <col min="6136" max="6136" width="11.5703125" customWidth="1"/>
    <col min="6137" max="6137" width="13.7109375" customWidth="1"/>
    <col min="6138" max="6141" width="9.28515625" customWidth="1"/>
    <col min="6379" max="6379" width="34" customWidth="1"/>
    <col min="6380" max="6380" width="11.28515625" customWidth="1"/>
    <col min="6381" max="6381" width="11" customWidth="1"/>
    <col min="6389" max="6390" width="10.7109375" customWidth="1"/>
    <col min="6392" max="6392" width="11.5703125" customWidth="1"/>
    <col min="6393" max="6393" width="13.7109375" customWidth="1"/>
    <col min="6394" max="6397" width="9.28515625" customWidth="1"/>
    <col min="6635" max="6635" width="34" customWidth="1"/>
    <col min="6636" max="6636" width="11.28515625" customWidth="1"/>
    <col min="6637" max="6637" width="11" customWidth="1"/>
    <col min="6645" max="6646" width="10.7109375" customWidth="1"/>
    <col min="6648" max="6648" width="11.5703125" customWidth="1"/>
    <col min="6649" max="6649" width="13.7109375" customWidth="1"/>
    <col min="6650" max="6653" width="9.28515625" customWidth="1"/>
    <col min="6891" max="6891" width="34" customWidth="1"/>
    <col min="6892" max="6892" width="11.28515625" customWidth="1"/>
    <col min="6893" max="6893" width="11" customWidth="1"/>
    <col min="6901" max="6902" width="10.7109375" customWidth="1"/>
    <col min="6904" max="6904" width="11.5703125" customWidth="1"/>
    <col min="6905" max="6905" width="13.7109375" customWidth="1"/>
    <col min="6906" max="6909" width="9.28515625" customWidth="1"/>
    <col min="7147" max="7147" width="34" customWidth="1"/>
    <col min="7148" max="7148" width="11.28515625" customWidth="1"/>
    <col min="7149" max="7149" width="11" customWidth="1"/>
    <col min="7157" max="7158" width="10.7109375" customWidth="1"/>
    <col min="7160" max="7160" width="11.5703125" customWidth="1"/>
    <col min="7161" max="7161" width="13.7109375" customWidth="1"/>
    <col min="7162" max="7165" width="9.28515625" customWidth="1"/>
    <col min="7403" max="7403" width="34" customWidth="1"/>
    <col min="7404" max="7404" width="11.28515625" customWidth="1"/>
    <col min="7405" max="7405" width="11" customWidth="1"/>
    <col min="7413" max="7414" width="10.7109375" customWidth="1"/>
    <col min="7416" max="7416" width="11.5703125" customWidth="1"/>
    <col min="7417" max="7417" width="13.7109375" customWidth="1"/>
    <col min="7418" max="7421" width="9.28515625" customWidth="1"/>
    <col min="7659" max="7659" width="34" customWidth="1"/>
    <col min="7660" max="7660" width="11.28515625" customWidth="1"/>
    <col min="7661" max="7661" width="11" customWidth="1"/>
    <col min="7669" max="7670" width="10.7109375" customWidth="1"/>
    <col min="7672" max="7672" width="11.5703125" customWidth="1"/>
    <col min="7673" max="7673" width="13.7109375" customWidth="1"/>
    <col min="7674" max="7677" width="9.28515625" customWidth="1"/>
    <col min="7915" max="7915" width="34" customWidth="1"/>
    <col min="7916" max="7916" width="11.28515625" customWidth="1"/>
    <col min="7917" max="7917" width="11" customWidth="1"/>
    <col min="7925" max="7926" width="10.7109375" customWidth="1"/>
    <col min="7928" max="7928" width="11.5703125" customWidth="1"/>
    <col min="7929" max="7929" width="13.7109375" customWidth="1"/>
    <col min="7930" max="7933" width="9.28515625" customWidth="1"/>
    <col min="8171" max="8171" width="34" customWidth="1"/>
    <col min="8172" max="8172" width="11.28515625" customWidth="1"/>
    <col min="8173" max="8173" width="11" customWidth="1"/>
    <col min="8181" max="8182" width="10.7109375" customWidth="1"/>
    <col min="8184" max="8184" width="11.5703125" customWidth="1"/>
    <col min="8185" max="8185" width="13.7109375" customWidth="1"/>
    <col min="8186" max="8189" width="9.28515625" customWidth="1"/>
    <col min="8427" max="8427" width="34" customWidth="1"/>
    <col min="8428" max="8428" width="11.28515625" customWidth="1"/>
    <col min="8429" max="8429" width="11" customWidth="1"/>
    <col min="8437" max="8438" width="10.7109375" customWidth="1"/>
    <col min="8440" max="8440" width="11.5703125" customWidth="1"/>
    <col min="8441" max="8441" width="13.7109375" customWidth="1"/>
    <col min="8442" max="8445" width="9.28515625" customWidth="1"/>
    <col min="8683" max="8683" width="34" customWidth="1"/>
    <col min="8684" max="8684" width="11.28515625" customWidth="1"/>
    <col min="8685" max="8685" width="11" customWidth="1"/>
    <col min="8693" max="8694" width="10.7109375" customWidth="1"/>
    <col min="8696" max="8696" width="11.5703125" customWidth="1"/>
    <col min="8697" max="8697" width="13.7109375" customWidth="1"/>
    <col min="8698" max="8701" width="9.28515625" customWidth="1"/>
    <col min="8939" max="8939" width="34" customWidth="1"/>
    <col min="8940" max="8940" width="11.28515625" customWidth="1"/>
    <col min="8941" max="8941" width="11" customWidth="1"/>
    <col min="8949" max="8950" width="10.7109375" customWidth="1"/>
    <col min="8952" max="8952" width="11.5703125" customWidth="1"/>
    <col min="8953" max="8953" width="13.7109375" customWidth="1"/>
    <col min="8954" max="8957" width="9.28515625" customWidth="1"/>
    <col min="9195" max="9195" width="34" customWidth="1"/>
    <col min="9196" max="9196" width="11.28515625" customWidth="1"/>
    <col min="9197" max="9197" width="11" customWidth="1"/>
    <col min="9205" max="9206" width="10.7109375" customWidth="1"/>
    <col min="9208" max="9208" width="11.5703125" customWidth="1"/>
    <col min="9209" max="9209" width="13.7109375" customWidth="1"/>
    <col min="9210" max="9213" width="9.28515625" customWidth="1"/>
    <col min="9451" max="9451" width="34" customWidth="1"/>
    <col min="9452" max="9452" width="11.28515625" customWidth="1"/>
    <col min="9453" max="9453" width="11" customWidth="1"/>
    <col min="9461" max="9462" width="10.7109375" customWidth="1"/>
    <col min="9464" max="9464" width="11.5703125" customWidth="1"/>
    <col min="9465" max="9465" width="13.7109375" customWidth="1"/>
    <col min="9466" max="9469" width="9.28515625" customWidth="1"/>
    <col min="9707" max="9707" width="34" customWidth="1"/>
    <col min="9708" max="9708" width="11.28515625" customWidth="1"/>
    <col min="9709" max="9709" width="11" customWidth="1"/>
    <col min="9717" max="9718" width="10.7109375" customWidth="1"/>
    <col min="9720" max="9720" width="11.5703125" customWidth="1"/>
    <col min="9721" max="9721" width="13.7109375" customWidth="1"/>
    <col min="9722" max="9725" width="9.28515625" customWidth="1"/>
    <col min="9963" max="9963" width="34" customWidth="1"/>
    <col min="9964" max="9964" width="11.28515625" customWidth="1"/>
    <col min="9965" max="9965" width="11" customWidth="1"/>
    <col min="9973" max="9974" width="10.7109375" customWidth="1"/>
    <col min="9976" max="9976" width="11.5703125" customWidth="1"/>
    <col min="9977" max="9977" width="13.7109375" customWidth="1"/>
    <col min="9978" max="9981" width="9.28515625" customWidth="1"/>
    <col min="10219" max="10219" width="34" customWidth="1"/>
    <col min="10220" max="10220" width="11.28515625" customWidth="1"/>
    <col min="10221" max="10221" width="11" customWidth="1"/>
    <col min="10229" max="10230" width="10.7109375" customWidth="1"/>
    <col min="10232" max="10232" width="11.5703125" customWidth="1"/>
    <col min="10233" max="10233" width="13.7109375" customWidth="1"/>
    <col min="10234" max="10237" width="9.28515625" customWidth="1"/>
    <col min="10475" max="10475" width="34" customWidth="1"/>
    <col min="10476" max="10476" width="11.28515625" customWidth="1"/>
    <col min="10477" max="10477" width="11" customWidth="1"/>
    <col min="10485" max="10486" width="10.7109375" customWidth="1"/>
    <col min="10488" max="10488" width="11.5703125" customWidth="1"/>
    <col min="10489" max="10489" width="13.7109375" customWidth="1"/>
    <col min="10490" max="10493" width="9.28515625" customWidth="1"/>
    <col min="10731" max="10731" width="34" customWidth="1"/>
    <col min="10732" max="10732" width="11.28515625" customWidth="1"/>
    <col min="10733" max="10733" width="11" customWidth="1"/>
    <col min="10741" max="10742" width="10.7109375" customWidth="1"/>
    <col min="10744" max="10744" width="11.5703125" customWidth="1"/>
    <col min="10745" max="10745" width="13.7109375" customWidth="1"/>
    <col min="10746" max="10749" width="9.28515625" customWidth="1"/>
    <col min="10987" max="10987" width="34" customWidth="1"/>
    <col min="10988" max="10988" width="11.28515625" customWidth="1"/>
    <col min="10989" max="10989" width="11" customWidth="1"/>
    <col min="10997" max="10998" width="10.7109375" customWidth="1"/>
    <col min="11000" max="11000" width="11.5703125" customWidth="1"/>
    <col min="11001" max="11001" width="13.7109375" customWidth="1"/>
    <col min="11002" max="11005" width="9.28515625" customWidth="1"/>
    <col min="11243" max="11243" width="34" customWidth="1"/>
    <col min="11244" max="11244" width="11.28515625" customWidth="1"/>
    <col min="11245" max="11245" width="11" customWidth="1"/>
    <col min="11253" max="11254" width="10.7109375" customWidth="1"/>
    <col min="11256" max="11256" width="11.5703125" customWidth="1"/>
    <col min="11257" max="11257" width="13.7109375" customWidth="1"/>
    <col min="11258" max="11261" width="9.28515625" customWidth="1"/>
    <col min="11499" max="11499" width="34" customWidth="1"/>
    <col min="11500" max="11500" width="11.28515625" customWidth="1"/>
    <col min="11501" max="11501" width="11" customWidth="1"/>
    <col min="11509" max="11510" width="10.7109375" customWidth="1"/>
    <col min="11512" max="11512" width="11.5703125" customWidth="1"/>
    <col min="11513" max="11513" width="13.7109375" customWidth="1"/>
    <col min="11514" max="11517" width="9.28515625" customWidth="1"/>
    <col min="11755" max="11755" width="34" customWidth="1"/>
    <col min="11756" max="11756" width="11.28515625" customWidth="1"/>
    <col min="11757" max="11757" width="11" customWidth="1"/>
    <col min="11765" max="11766" width="10.7109375" customWidth="1"/>
    <col min="11768" max="11768" width="11.5703125" customWidth="1"/>
    <col min="11769" max="11769" width="13.7109375" customWidth="1"/>
    <col min="11770" max="11773" width="9.28515625" customWidth="1"/>
    <col min="12011" max="12011" width="34" customWidth="1"/>
    <col min="12012" max="12012" width="11.28515625" customWidth="1"/>
    <col min="12013" max="12013" width="11" customWidth="1"/>
    <col min="12021" max="12022" width="10.7109375" customWidth="1"/>
    <col min="12024" max="12024" width="11.5703125" customWidth="1"/>
    <col min="12025" max="12025" width="13.7109375" customWidth="1"/>
    <col min="12026" max="12029" width="9.28515625" customWidth="1"/>
    <col min="12267" max="12267" width="34" customWidth="1"/>
    <col min="12268" max="12268" width="11.28515625" customWidth="1"/>
    <col min="12269" max="12269" width="11" customWidth="1"/>
    <col min="12277" max="12278" width="10.7109375" customWidth="1"/>
    <col min="12280" max="12280" width="11.5703125" customWidth="1"/>
    <col min="12281" max="12281" width="13.7109375" customWidth="1"/>
    <col min="12282" max="12285" width="9.28515625" customWidth="1"/>
    <col min="12523" max="12523" width="34" customWidth="1"/>
    <col min="12524" max="12524" width="11.28515625" customWidth="1"/>
    <col min="12525" max="12525" width="11" customWidth="1"/>
    <col min="12533" max="12534" width="10.7109375" customWidth="1"/>
    <col min="12536" max="12536" width="11.5703125" customWidth="1"/>
    <col min="12537" max="12537" width="13.7109375" customWidth="1"/>
    <col min="12538" max="12541" width="9.28515625" customWidth="1"/>
    <col min="12779" max="12779" width="34" customWidth="1"/>
    <col min="12780" max="12780" width="11.28515625" customWidth="1"/>
    <col min="12781" max="12781" width="11" customWidth="1"/>
    <col min="12789" max="12790" width="10.7109375" customWidth="1"/>
    <col min="12792" max="12792" width="11.5703125" customWidth="1"/>
    <col min="12793" max="12793" width="13.7109375" customWidth="1"/>
    <col min="12794" max="12797" width="9.28515625" customWidth="1"/>
    <col min="13035" max="13035" width="34" customWidth="1"/>
    <col min="13036" max="13036" width="11.28515625" customWidth="1"/>
    <col min="13037" max="13037" width="11" customWidth="1"/>
    <col min="13045" max="13046" width="10.7109375" customWidth="1"/>
    <col min="13048" max="13048" width="11.5703125" customWidth="1"/>
    <col min="13049" max="13049" width="13.7109375" customWidth="1"/>
    <col min="13050" max="13053" width="9.28515625" customWidth="1"/>
    <col min="13291" max="13291" width="34" customWidth="1"/>
    <col min="13292" max="13292" width="11.28515625" customWidth="1"/>
    <col min="13293" max="13293" width="11" customWidth="1"/>
    <col min="13301" max="13302" width="10.7109375" customWidth="1"/>
    <col min="13304" max="13304" width="11.5703125" customWidth="1"/>
    <col min="13305" max="13305" width="13.7109375" customWidth="1"/>
    <col min="13306" max="13309" width="9.28515625" customWidth="1"/>
    <col min="13547" max="13547" width="34" customWidth="1"/>
    <col min="13548" max="13548" width="11.28515625" customWidth="1"/>
    <col min="13549" max="13549" width="11" customWidth="1"/>
    <col min="13557" max="13558" width="10.7109375" customWidth="1"/>
    <col min="13560" max="13560" width="11.5703125" customWidth="1"/>
    <col min="13561" max="13561" width="13.7109375" customWidth="1"/>
    <col min="13562" max="13565" width="9.28515625" customWidth="1"/>
    <col min="13803" max="13803" width="34" customWidth="1"/>
    <col min="13804" max="13804" width="11.28515625" customWidth="1"/>
    <col min="13805" max="13805" width="11" customWidth="1"/>
    <col min="13813" max="13814" width="10.7109375" customWidth="1"/>
    <col min="13816" max="13816" width="11.5703125" customWidth="1"/>
    <col min="13817" max="13817" width="13.7109375" customWidth="1"/>
    <col min="13818" max="13821" width="9.28515625" customWidth="1"/>
    <col min="14059" max="14059" width="34" customWidth="1"/>
    <col min="14060" max="14060" width="11.28515625" customWidth="1"/>
    <col min="14061" max="14061" width="11" customWidth="1"/>
    <col min="14069" max="14070" width="10.7109375" customWidth="1"/>
    <col min="14072" max="14072" width="11.5703125" customWidth="1"/>
    <col min="14073" max="14073" width="13.7109375" customWidth="1"/>
    <col min="14074" max="14077" width="9.28515625" customWidth="1"/>
    <col min="14315" max="14315" width="34" customWidth="1"/>
    <col min="14316" max="14316" width="11.28515625" customWidth="1"/>
    <col min="14317" max="14317" width="11" customWidth="1"/>
    <col min="14325" max="14326" width="10.7109375" customWidth="1"/>
    <col min="14328" max="14328" width="11.5703125" customWidth="1"/>
    <col min="14329" max="14329" width="13.7109375" customWidth="1"/>
    <col min="14330" max="14333" width="9.28515625" customWidth="1"/>
    <col min="14571" max="14571" width="34" customWidth="1"/>
    <col min="14572" max="14572" width="11.28515625" customWidth="1"/>
    <col min="14573" max="14573" width="11" customWidth="1"/>
    <col min="14581" max="14582" width="10.7109375" customWidth="1"/>
    <col min="14584" max="14584" width="11.5703125" customWidth="1"/>
    <col min="14585" max="14585" width="13.7109375" customWidth="1"/>
    <col min="14586" max="14589" width="9.28515625" customWidth="1"/>
    <col min="14827" max="14827" width="34" customWidth="1"/>
    <col min="14828" max="14828" width="11.28515625" customWidth="1"/>
    <col min="14829" max="14829" width="11" customWidth="1"/>
    <col min="14837" max="14838" width="10.7109375" customWidth="1"/>
    <col min="14840" max="14840" width="11.5703125" customWidth="1"/>
    <col min="14841" max="14841" width="13.7109375" customWidth="1"/>
    <col min="14842" max="14845" width="9.28515625" customWidth="1"/>
    <col min="15083" max="15083" width="34" customWidth="1"/>
    <col min="15084" max="15084" width="11.28515625" customWidth="1"/>
    <col min="15085" max="15085" width="11" customWidth="1"/>
    <col min="15093" max="15094" width="10.7109375" customWidth="1"/>
    <col min="15096" max="15096" width="11.5703125" customWidth="1"/>
    <col min="15097" max="15097" width="13.7109375" customWidth="1"/>
    <col min="15098" max="15101" width="9.28515625" customWidth="1"/>
    <col min="15339" max="15339" width="34" customWidth="1"/>
    <col min="15340" max="15340" width="11.28515625" customWidth="1"/>
    <col min="15341" max="15341" width="11" customWidth="1"/>
    <col min="15349" max="15350" width="10.7109375" customWidth="1"/>
    <col min="15352" max="15352" width="11.5703125" customWidth="1"/>
    <col min="15353" max="15353" width="13.7109375" customWidth="1"/>
    <col min="15354" max="15357" width="9.28515625" customWidth="1"/>
    <col min="15595" max="15595" width="34" customWidth="1"/>
    <col min="15596" max="15596" width="11.28515625" customWidth="1"/>
    <col min="15597" max="15597" width="11" customWidth="1"/>
    <col min="15605" max="15606" width="10.7109375" customWidth="1"/>
    <col min="15608" max="15608" width="11.5703125" customWidth="1"/>
    <col min="15609" max="15609" width="13.7109375" customWidth="1"/>
    <col min="15610" max="15613" width="9.28515625" customWidth="1"/>
    <col min="15851" max="15851" width="34" customWidth="1"/>
    <col min="15852" max="15852" width="11.28515625" customWidth="1"/>
    <col min="15853" max="15853" width="11" customWidth="1"/>
    <col min="15861" max="15862" width="10.7109375" customWidth="1"/>
    <col min="15864" max="15864" width="11.5703125" customWidth="1"/>
    <col min="15865" max="15865" width="13.7109375" customWidth="1"/>
    <col min="15866" max="15869" width="9.28515625" customWidth="1"/>
    <col min="16107" max="16107" width="34" customWidth="1"/>
    <col min="16108" max="16108" width="11.28515625" customWidth="1"/>
    <col min="16109" max="16109" width="11" customWidth="1"/>
    <col min="16117" max="16118" width="10.7109375" customWidth="1"/>
    <col min="16120" max="16120" width="11.5703125" customWidth="1"/>
    <col min="16121" max="16121" width="13.7109375" customWidth="1"/>
    <col min="16122" max="16125" width="9.28515625" customWidth="1"/>
  </cols>
  <sheetData>
    <row r="1" spans="1:11" ht="44.4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35" t="s">
        <v>72</v>
      </c>
      <c r="B2" s="36" t="s">
        <v>183</v>
      </c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637" t="s">
        <v>171</v>
      </c>
      <c r="G3" s="637"/>
      <c r="H3" s="637"/>
      <c r="I3" s="637"/>
      <c r="J3" s="637"/>
      <c r="K3" s="638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15" customHeight="1" x14ac:dyDescent="0.25">
      <c r="A6" s="297" t="s">
        <v>212</v>
      </c>
      <c r="B6" s="298" t="s">
        <v>213</v>
      </c>
      <c r="C6" s="297">
        <f>D6+E6</f>
        <v>0</v>
      </c>
      <c r="D6" s="297"/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34.15" customHeight="1" x14ac:dyDescent="0.25">
      <c r="A7" s="300"/>
      <c r="B7" s="301" t="s">
        <v>214</v>
      </c>
      <c r="C7" s="299">
        <f t="shared" ref="C7:C51" si="0">D7+E7</f>
        <v>0</v>
      </c>
      <c r="D7" s="299"/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26.45" customHeight="1" x14ac:dyDescent="0.25">
      <c r="A8" s="302"/>
      <c r="B8" s="301" t="s">
        <v>215</v>
      </c>
      <c r="C8" s="299">
        <f t="shared" si="0"/>
        <v>0</v>
      </c>
      <c r="D8" s="299"/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32.450000000000003" customHeight="1" x14ac:dyDescent="0.25">
      <c r="A9" s="301" t="s">
        <v>216</v>
      </c>
      <c r="B9" s="301" t="s">
        <v>217</v>
      </c>
      <c r="C9" s="299">
        <f t="shared" si="0"/>
        <v>0</v>
      </c>
      <c r="D9" s="299"/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0</v>
      </c>
      <c r="D10" s="299"/>
      <c r="E10" s="299"/>
      <c r="F10" s="299">
        <f t="shared" si="1"/>
        <v>0</v>
      </c>
      <c r="G10" s="299"/>
      <c r="H10" s="299"/>
      <c r="I10" s="299">
        <f t="shared" si="2"/>
        <v>0</v>
      </c>
      <c r="J10" s="299"/>
      <c r="K10" s="299"/>
    </row>
    <row r="11" spans="1:11" x14ac:dyDescent="0.25">
      <c r="A11" s="301" t="s">
        <v>220</v>
      </c>
      <c r="B11" s="301" t="s">
        <v>221</v>
      </c>
      <c r="C11" s="299">
        <f t="shared" si="0"/>
        <v>0</v>
      </c>
      <c r="D11" s="299"/>
      <c r="E11" s="299"/>
      <c r="F11" s="299">
        <f t="shared" si="1"/>
        <v>0</v>
      </c>
      <c r="G11" s="299"/>
      <c r="H11" s="299"/>
      <c r="I11" s="299">
        <f t="shared" si="2"/>
        <v>0</v>
      </c>
      <c r="J11" s="299"/>
      <c r="K11" s="299"/>
    </row>
    <row r="12" spans="1:11" x14ac:dyDescent="0.25">
      <c r="A12" s="301" t="s">
        <v>222</v>
      </c>
      <c r="B12" s="301" t="s">
        <v>223</v>
      </c>
      <c r="C12" s="299">
        <f t="shared" si="0"/>
        <v>0</v>
      </c>
      <c r="D12" s="299"/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0</v>
      </c>
      <c r="D14" s="299"/>
      <c r="E14" s="299"/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0</v>
      </c>
      <c r="D15" s="299"/>
      <c r="E15" s="299"/>
      <c r="F15" s="299">
        <f t="shared" si="1"/>
        <v>0</v>
      </c>
      <c r="G15" s="299"/>
      <c r="H15" s="299"/>
      <c r="I15" s="299">
        <f t="shared" si="2"/>
        <v>0</v>
      </c>
      <c r="J15" s="299"/>
      <c r="K15" s="299"/>
    </row>
    <row r="16" spans="1:11" ht="31.9" customHeight="1" x14ac:dyDescent="0.25">
      <c r="A16" s="301" t="s">
        <v>228</v>
      </c>
      <c r="B16" s="301" t="s">
        <v>229</v>
      </c>
      <c r="C16" s="299">
        <f t="shared" si="0"/>
        <v>0</v>
      </c>
      <c r="D16" s="299"/>
      <c r="E16" s="299"/>
      <c r="F16" s="299">
        <f t="shared" si="1"/>
        <v>0</v>
      </c>
      <c r="G16" s="299"/>
      <c r="H16" s="299"/>
      <c r="I16" s="299">
        <f t="shared" si="2"/>
        <v>0</v>
      </c>
      <c r="J16" s="299"/>
      <c r="K16" s="299"/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0</v>
      </c>
      <c r="D18" s="299"/>
      <c r="E18" s="299"/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149999999999999" customHeight="1" x14ac:dyDescent="0.25">
      <c r="A19" s="302" t="s">
        <v>147</v>
      </c>
      <c r="B19" s="302" t="s">
        <v>146</v>
      </c>
      <c r="C19" s="299">
        <f t="shared" si="0"/>
        <v>0</v>
      </c>
      <c r="D19" s="299"/>
      <c r="E19" s="299"/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149999999999999" customHeight="1" x14ac:dyDescent="0.25">
      <c r="A20" s="302" t="s">
        <v>234</v>
      </c>
      <c r="B20" s="301" t="s">
        <v>235</v>
      </c>
      <c r="C20" s="299">
        <f t="shared" si="0"/>
        <v>0</v>
      </c>
      <c r="D20" s="299"/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43.9" customHeight="1" x14ac:dyDescent="0.25">
      <c r="A21" s="302"/>
      <c r="B21" s="303" t="s">
        <v>236</v>
      </c>
      <c r="C21" s="299">
        <f t="shared" si="0"/>
        <v>0</v>
      </c>
      <c r="D21" s="299"/>
      <c r="E21" s="299"/>
      <c r="F21" s="299">
        <f t="shared" si="1"/>
        <v>0</v>
      </c>
      <c r="G21" s="299"/>
      <c r="H21" s="299"/>
      <c r="I21" s="299">
        <f t="shared" si="2"/>
        <v>0</v>
      </c>
      <c r="J21" s="299"/>
      <c r="K21" s="299"/>
    </row>
    <row r="22" spans="1:11" x14ac:dyDescent="0.25">
      <c r="A22" s="301" t="s">
        <v>237</v>
      </c>
      <c r="B22" s="301" t="s">
        <v>238</v>
      </c>
      <c r="C22" s="299">
        <f t="shared" si="0"/>
        <v>0</v>
      </c>
      <c r="D22" s="299"/>
      <c r="E22" s="299"/>
      <c r="F22" s="299">
        <f t="shared" si="1"/>
        <v>0</v>
      </c>
      <c r="G22" s="299"/>
      <c r="H22" s="299"/>
      <c r="I22" s="299">
        <f t="shared" si="2"/>
        <v>0</v>
      </c>
      <c r="J22" s="299"/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0</v>
      </c>
      <c r="D23" s="299">
        <f t="shared" ref="D23:E23" si="3">D24+D25+D26</f>
        <v>0</v>
      </c>
      <c r="E23" s="299">
        <f t="shared" si="3"/>
        <v>0</v>
      </c>
      <c r="F23" s="299">
        <f t="shared" si="1"/>
        <v>0</v>
      </c>
      <c r="G23" s="299">
        <f t="shared" ref="G23:K23" si="4">G24+G25+G26</f>
        <v>0</v>
      </c>
      <c r="H23" s="299">
        <f t="shared" si="4"/>
        <v>0</v>
      </c>
      <c r="I23" s="299">
        <f t="shared" si="2"/>
        <v>0</v>
      </c>
      <c r="J23" s="299">
        <f t="shared" si="4"/>
        <v>0</v>
      </c>
      <c r="K23" s="299">
        <f t="shared" si="4"/>
        <v>0</v>
      </c>
    </row>
    <row r="24" spans="1:11" x14ac:dyDescent="0.25">
      <c r="A24" s="643"/>
      <c r="B24" s="304" t="s">
        <v>241</v>
      </c>
      <c r="C24" s="299">
        <f t="shared" si="0"/>
        <v>0</v>
      </c>
      <c r="D24" s="299"/>
      <c r="E24" s="299"/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83.45" customHeight="1" x14ac:dyDescent="0.25">
      <c r="A25" s="643"/>
      <c r="B25" s="304" t="s">
        <v>242</v>
      </c>
      <c r="C25" s="299">
        <f t="shared" si="0"/>
        <v>0</v>
      </c>
      <c r="D25" s="299"/>
      <c r="E25" s="299"/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8.75" x14ac:dyDescent="0.25">
      <c r="A26" s="644"/>
      <c r="B26" s="304" t="s">
        <v>243</v>
      </c>
      <c r="C26" s="299">
        <f t="shared" si="0"/>
        <v>0</v>
      </c>
      <c r="D26" s="299"/>
      <c r="E26" s="299"/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x14ac:dyDescent="0.25">
      <c r="A27" s="645" t="s">
        <v>244</v>
      </c>
      <c r="B27" s="301" t="s">
        <v>245</v>
      </c>
      <c r="C27" s="299">
        <f t="shared" si="0"/>
        <v>0</v>
      </c>
      <c r="D27" s="299"/>
      <c r="E27" s="299"/>
      <c r="F27" s="299">
        <f t="shared" si="1"/>
        <v>0</v>
      </c>
      <c r="G27" s="299"/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f t="shared" si="0"/>
        <v>0</v>
      </c>
      <c r="D28" s="299"/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0</v>
      </c>
      <c r="D29" s="299"/>
      <c r="E29" s="299"/>
      <c r="F29" s="299">
        <f t="shared" si="1"/>
        <v>0</v>
      </c>
      <c r="G29" s="299"/>
      <c r="H29" s="299"/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0</v>
      </c>
      <c r="D30" s="299"/>
      <c r="E30" s="299"/>
      <c r="F30" s="299">
        <f t="shared" si="1"/>
        <v>0</v>
      </c>
      <c r="G30" s="299"/>
      <c r="H30" s="299"/>
      <c r="I30" s="299">
        <f t="shared" si="2"/>
        <v>0</v>
      </c>
      <c r="J30" s="299"/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0</v>
      </c>
      <c r="D31" s="299"/>
      <c r="E31" s="299"/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149999999999999" customHeight="1" x14ac:dyDescent="0.25">
      <c r="A32" s="301" t="s">
        <v>252</v>
      </c>
      <c r="B32" s="301" t="s">
        <v>253</v>
      </c>
      <c r="C32" s="299">
        <f t="shared" si="0"/>
        <v>0</v>
      </c>
      <c r="D32" s="299"/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0</v>
      </c>
      <c r="D33" s="299"/>
      <c r="E33" s="299"/>
      <c r="F33" s="299">
        <f t="shared" si="1"/>
        <v>0</v>
      </c>
      <c r="G33" s="299"/>
      <c r="H33" s="299"/>
      <c r="I33" s="299">
        <f t="shared" si="2"/>
        <v>0</v>
      </c>
      <c r="J33" s="299"/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0</v>
      </c>
      <c r="D34" s="299"/>
      <c r="E34" s="299"/>
      <c r="F34" s="299">
        <f t="shared" si="1"/>
        <v>0</v>
      </c>
      <c r="G34" s="299"/>
      <c r="H34" s="299"/>
      <c r="I34" s="299">
        <f t="shared" si="2"/>
        <v>0</v>
      </c>
      <c r="J34" s="299"/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0</v>
      </c>
      <c r="D35" s="299"/>
      <c r="E35" s="299"/>
      <c r="F35" s="299">
        <f t="shared" si="1"/>
        <v>0</v>
      </c>
      <c r="G35" s="299"/>
      <c r="H35" s="299"/>
      <c r="I35" s="299">
        <f t="shared" si="2"/>
        <v>0</v>
      </c>
      <c r="J35" s="299"/>
      <c r="K35" s="299"/>
    </row>
    <row r="36" spans="1:11" x14ac:dyDescent="0.25">
      <c r="A36" s="301" t="s">
        <v>257</v>
      </c>
      <c r="B36" s="301" t="s">
        <v>258</v>
      </c>
      <c r="C36" s="299">
        <f t="shared" si="0"/>
        <v>0</v>
      </c>
      <c r="D36" s="308"/>
      <c r="E36" s="299"/>
      <c r="F36" s="299">
        <f t="shared" si="1"/>
        <v>0</v>
      </c>
      <c r="G36" s="299"/>
      <c r="H36" s="299"/>
      <c r="I36" s="299">
        <f t="shared" si="2"/>
        <v>0</v>
      </c>
      <c r="J36" s="299"/>
      <c r="K36" s="299"/>
    </row>
    <row r="37" spans="1:11" x14ac:dyDescent="0.25">
      <c r="A37" s="301" t="s">
        <v>259</v>
      </c>
      <c r="B37" s="301" t="s">
        <v>260</v>
      </c>
      <c r="C37" s="299">
        <f t="shared" si="0"/>
        <v>0</v>
      </c>
      <c r="D37" s="299"/>
      <c r="E37" s="299"/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0</v>
      </c>
      <c r="D38" s="299"/>
      <c r="E38" s="299"/>
      <c r="F38" s="299">
        <f t="shared" si="1"/>
        <v>0</v>
      </c>
      <c r="G38" s="299"/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0</v>
      </c>
      <c r="D39" s="299"/>
      <c r="E39" s="299"/>
      <c r="F39" s="299">
        <f t="shared" si="1"/>
        <v>0</v>
      </c>
      <c r="G39" s="299"/>
      <c r="H39" s="299"/>
      <c r="I39" s="299">
        <f t="shared" si="2"/>
        <v>0</v>
      </c>
      <c r="J39" s="299"/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0</v>
      </c>
      <c r="D40" s="299"/>
      <c r="E40" s="299"/>
      <c r="F40" s="299">
        <f t="shared" si="1"/>
        <v>0</v>
      </c>
      <c r="G40" s="299"/>
      <c r="H40" s="299"/>
      <c r="I40" s="299">
        <f t="shared" si="2"/>
        <v>0</v>
      </c>
      <c r="J40" s="299"/>
      <c r="K40" s="299"/>
    </row>
    <row r="41" spans="1:11" x14ac:dyDescent="0.25">
      <c r="A41" s="627"/>
      <c r="B41" s="301" t="s">
        <v>267</v>
      </c>
      <c r="C41" s="299">
        <f t="shared" si="0"/>
        <v>0</v>
      </c>
      <c r="D41" s="299"/>
      <c r="E41" s="299"/>
      <c r="F41" s="299">
        <f t="shared" si="1"/>
        <v>0</v>
      </c>
      <c r="G41" s="299"/>
      <c r="H41" s="299"/>
      <c r="I41" s="299">
        <f t="shared" si="2"/>
        <v>0</v>
      </c>
      <c r="J41" s="299"/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380</v>
      </c>
      <c r="D42" s="309">
        <v>380</v>
      </c>
      <c r="E42" s="299"/>
      <c r="F42" s="299">
        <f t="shared" si="1"/>
        <v>0</v>
      </c>
      <c r="G42" s="309"/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0</v>
      </c>
      <c r="D43" s="299"/>
      <c r="E43" s="299"/>
      <c r="F43" s="299">
        <f t="shared" si="1"/>
        <v>0</v>
      </c>
      <c r="G43" s="299"/>
      <c r="H43" s="299"/>
      <c r="I43" s="299">
        <f t="shared" si="2"/>
        <v>0</v>
      </c>
      <c r="J43" s="299"/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0</v>
      </c>
      <c r="D44" s="299"/>
      <c r="E44" s="299"/>
      <c r="F44" s="299">
        <f t="shared" si="1"/>
        <v>0</v>
      </c>
      <c r="G44" s="299"/>
      <c r="H44" s="299"/>
      <c r="I44" s="299">
        <f t="shared" si="2"/>
        <v>0</v>
      </c>
      <c r="J44" s="299"/>
      <c r="K44" s="299"/>
    </row>
    <row r="45" spans="1:11" ht="18" customHeight="1" x14ac:dyDescent="0.25">
      <c r="A45" s="627"/>
      <c r="B45" s="301" t="s">
        <v>274</v>
      </c>
      <c r="C45" s="299">
        <f t="shared" si="0"/>
        <v>0</v>
      </c>
      <c r="D45" s="299"/>
      <c r="E45" s="299"/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0</v>
      </c>
      <c r="D46" s="299"/>
      <c r="E46" s="299"/>
      <c r="F46" s="299">
        <f t="shared" si="1"/>
        <v>0</v>
      </c>
      <c r="G46" s="299"/>
      <c r="H46" s="299"/>
      <c r="I46" s="299">
        <f t="shared" si="2"/>
        <v>0</v>
      </c>
      <c r="J46" s="299"/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0</v>
      </c>
      <c r="D47" s="299"/>
      <c r="E47" s="299"/>
      <c r="F47" s="299">
        <f t="shared" si="1"/>
        <v>0</v>
      </c>
      <c r="G47" s="299"/>
      <c r="H47" s="299"/>
      <c r="I47" s="299">
        <f t="shared" si="2"/>
        <v>0</v>
      </c>
      <c r="J47" s="299"/>
      <c r="K47" s="299"/>
    </row>
    <row r="48" spans="1:11" ht="19.899999999999999" customHeight="1" x14ac:dyDescent="0.25">
      <c r="A48" s="301" t="s">
        <v>278</v>
      </c>
      <c r="B48" s="301" t="s">
        <v>279</v>
      </c>
      <c r="C48" s="299">
        <f t="shared" si="0"/>
        <v>0</v>
      </c>
      <c r="D48" s="299"/>
      <c r="E48" s="299"/>
      <c r="F48" s="299">
        <f t="shared" si="1"/>
        <v>0</v>
      </c>
      <c r="G48" s="299"/>
      <c r="H48" s="299"/>
      <c r="I48" s="299">
        <f t="shared" si="2"/>
        <v>0</v>
      </c>
      <c r="J48" s="299"/>
      <c r="K48" s="299"/>
    </row>
    <row r="49" spans="1:12" ht="19.899999999999999" customHeight="1" x14ac:dyDescent="0.25">
      <c r="A49" s="301" t="s">
        <v>280</v>
      </c>
      <c r="B49" s="301" t="s">
        <v>281</v>
      </c>
      <c r="C49" s="299">
        <f t="shared" si="0"/>
        <v>0</v>
      </c>
      <c r="D49" s="299"/>
      <c r="E49" s="299"/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2" x14ac:dyDescent="0.25">
      <c r="A50" s="301" t="s">
        <v>282</v>
      </c>
      <c r="B50" s="301" t="s">
        <v>283</v>
      </c>
      <c r="C50" s="299">
        <f t="shared" si="0"/>
        <v>0</v>
      </c>
      <c r="D50" s="299"/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2" ht="31.5" x14ac:dyDescent="0.25">
      <c r="A51" s="311" t="s">
        <v>70</v>
      </c>
      <c r="B51" s="312"/>
      <c r="C51" s="271">
        <f t="shared" si="0"/>
        <v>380</v>
      </c>
      <c r="D51" s="273">
        <f>SUM(D6:D23)+SUM(D27:D50)</f>
        <v>380</v>
      </c>
      <c r="E51" s="273">
        <f>SUM(E6:E23)+SUM(E27:E50)</f>
        <v>0</v>
      </c>
      <c r="F51" s="271">
        <f t="shared" si="1"/>
        <v>0</v>
      </c>
      <c r="G51" s="273">
        <f>SUM(G6:G23)+SUM(G27:G50)</f>
        <v>0</v>
      </c>
      <c r="H51" s="273">
        <f>SUM(H6:H23)+SUM(H27:H50)</f>
        <v>0</v>
      </c>
      <c r="I51" s="271">
        <f t="shared" si="2"/>
        <v>0</v>
      </c>
      <c r="J51" s="273">
        <f>SUM(J6:J23)+SUM(J27:J50)</f>
        <v>0</v>
      </c>
      <c r="K51" s="273">
        <f>SUM(K6:K23)+SUM(K27:K50)</f>
        <v>0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1">
    <mergeCell ref="A23:A26"/>
    <mergeCell ref="A27:A29"/>
    <mergeCell ref="A40:A41"/>
    <mergeCell ref="A44:A45"/>
    <mergeCell ref="B1:K1"/>
    <mergeCell ref="A3:A5"/>
    <mergeCell ref="B3:B5"/>
    <mergeCell ref="C3:E4"/>
    <mergeCell ref="F3:K3"/>
    <mergeCell ref="F4:H4"/>
    <mergeCell ref="I4:K4"/>
  </mergeCells>
  <pageMargins left="0.7" right="0.7" top="0.75" bottom="0.75" header="0.3" footer="0.3"/>
  <pageSetup paperSize="9" scale="58"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  <pageSetUpPr fitToPage="1"/>
  </sheetPr>
  <dimension ref="A1:Q39"/>
  <sheetViews>
    <sheetView view="pageBreakPreview" topLeftCell="A7" zoomScale="52" zoomScaleNormal="80" zoomScaleSheetLayoutView="52" workbookViewId="0">
      <selection activeCell="M22" sqref="M1:O1048576"/>
    </sheetView>
  </sheetViews>
  <sheetFormatPr defaultRowHeight="15" x14ac:dyDescent="0.25"/>
  <cols>
    <col min="1" max="1" width="31.28515625" style="186" customWidth="1"/>
    <col min="2" max="2" width="33.7109375" style="186" customWidth="1"/>
    <col min="3" max="5" width="9.140625" style="186"/>
    <col min="6" max="11" width="9.28515625" style="3" customWidth="1"/>
    <col min="12" max="14" width="9.140625" style="186"/>
    <col min="15" max="15" width="13.140625" style="186" customWidth="1"/>
    <col min="16" max="17" width="8.85546875" style="186" customWidth="1"/>
    <col min="18" max="247" width="9.140625" style="186"/>
    <col min="248" max="248" width="37.28515625" style="186" customWidth="1"/>
    <col min="249" max="251" width="9.140625" style="186"/>
    <col min="252" max="257" width="9.28515625" style="186" customWidth="1"/>
    <col min="258" max="503" width="9.140625" style="186"/>
    <col min="504" max="504" width="37.28515625" style="186" customWidth="1"/>
    <col min="505" max="507" width="9.140625" style="186"/>
    <col min="508" max="513" width="9.28515625" style="186" customWidth="1"/>
    <col min="514" max="759" width="9.140625" style="186"/>
    <col min="760" max="760" width="37.28515625" style="186" customWidth="1"/>
    <col min="761" max="763" width="9.140625" style="186"/>
    <col min="764" max="769" width="9.28515625" style="186" customWidth="1"/>
    <col min="770" max="1015" width="9.140625" style="186"/>
    <col min="1016" max="1016" width="37.28515625" style="186" customWidth="1"/>
    <col min="1017" max="1019" width="9.140625" style="186"/>
    <col min="1020" max="1025" width="9.28515625" style="186" customWidth="1"/>
    <col min="1026" max="1271" width="9.140625" style="186"/>
    <col min="1272" max="1272" width="37.28515625" style="186" customWidth="1"/>
    <col min="1273" max="1275" width="9.140625" style="186"/>
    <col min="1276" max="1281" width="9.28515625" style="186" customWidth="1"/>
    <col min="1282" max="1527" width="9.140625" style="186"/>
    <col min="1528" max="1528" width="37.28515625" style="186" customWidth="1"/>
    <col min="1529" max="1531" width="9.140625" style="186"/>
    <col min="1532" max="1537" width="9.28515625" style="186" customWidth="1"/>
    <col min="1538" max="1783" width="9.140625" style="186"/>
    <col min="1784" max="1784" width="37.28515625" style="186" customWidth="1"/>
    <col min="1785" max="1787" width="9.140625" style="186"/>
    <col min="1788" max="1793" width="9.28515625" style="186" customWidth="1"/>
    <col min="1794" max="2039" width="9.140625" style="186"/>
    <col min="2040" max="2040" width="37.28515625" style="186" customWidth="1"/>
    <col min="2041" max="2043" width="9.140625" style="186"/>
    <col min="2044" max="2049" width="9.28515625" style="186" customWidth="1"/>
    <col min="2050" max="2295" width="9.140625" style="186"/>
    <col min="2296" max="2296" width="37.28515625" style="186" customWidth="1"/>
    <col min="2297" max="2299" width="9.140625" style="186"/>
    <col min="2300" max="2305" width="9.28515625" style="186" customWidth="1"/>
    <col min="2306" max="2551" width="9.140625" style="186"/>
    <col min="2552" max="2552" width="37.28515625" style="186" customWidth="1"/>
    <col min="2553" max="2555" width="9.140625" style="186"/>
    <col min="2556" max="2561" width="9.28515625" style="186" customWidth="1"/>
    <col min="2562" max="2807" width="9.140625" style="186"/>
    <col min="2808" max="2808" width="37.28515625" style="186" customWidth="1"/>
    <col min="2809" max="2811" width="9.140625" style="186"/>
    <col min="2812" max="2817" width="9.28515625" style="186" customWidth="1"/>
    <col min="2818" max="3063" width="9.140625" style="186"/>
    <col min="3064" max="3064" width="37.28515625" style="186" customWidth="1"/>
    <col min="3065" max="3067" width="9.140625" style="186"/>
    <col min="3068" max="3073" width="9.28515625" style="186" customWidth="1"/>
    <col min="3074" max="3319" width="9.140625" style="186"/>
    <col min="3320" max="3320" width="37.28515625" style="186" customWidth="1"/>
    <col min="3321" max="3323" width="9.140625" style="186"/>
    <col min="3324" max="3329" width="9.28515625" style="186" customWidth="1"/>
    <col min="3330" max="3575" width="9.140625" style="186"/>
    <col min="3576" max="3576" width="37.28515625" style="186" customWidth="1"/>
    <col min="3577" max="3579" width="9.140625" style="186"/>
    <col min="3580" max="3585" width="9.28515625" style="186" customWidth="1"/>
    <col min="3586" max="3831" width="9.140625" style="186"/>
    <col min="3832" max="3832" width="37.28515625" style="186" customWidth="1"/>
    <col min="3833" max="3835" width="9.140625" style="186"/>
    <col min="3836" max="3841" width="9.28515625" style="186" customWidth="1"/>
    <col min="3842" max="4087" width="9.140625" style="186"/>
    <col min="4088" max="4088" width="37.28515625" style="186" customWidth="1"/>
    <col min="4089" max="4091" width="9.140625" style="186"/>
    <col min="4092" max="4097" width="9.28515625" style="186" customWidth="1"/>
    <col min="4098" max="4343" width="9.140625" style="186"/>
    <col min="4344" max="4344" width="37.28515625" style="186" customWidth="1"/>
    <col min="4345" max="4347" width="9.140625" style="186"/>
    <col min="4348" max="4353" width="9.28515625" style="186" customWidth="1"/>
    <col min="4354" max="4599" width="9.140625" style="186"/>
    <col min="4600" max="4600" width="37.28515625" style="186" customWidth="1"/>
    <col min="4601" max="4603" width="9.140625" style="186"/>
    <col min="4604" max="4609" width="9.28515625" style="186" customWidth="1"/>
    <col min="4610" max="4855" width="9.140625" style="186"/>
    <col min="4856" max="4856" width="37.28515625" style="186" customWidth="1"/>
    <col min="4857" max="4859" width="9.140625" style="186"/>
    <col min="4860" max="4865" width="9.28515625" style="186" customWidth="1"/>
    <col min="4866" max="5111" width="9.140625" style="186"/>
    <col min="5112" max="5112" width="37.28515625" style="186" customWidth="1"/>
    <col min="5113" max="5115" width="9.140625" style="186"/>
    <col min="5116" max="5121" width="9.28515625" style="186" customWidth="1"/>
    <col min="5122" max="5367" width="9.140625" style="186"/>
    <col min="5368" max="5368" width="37.28515625" style="186" customWidth="1"/>
    <col min="5369" max="5371" width="9.140625" style="186"/>
    <col min="5372" max="5377" width="9.28515625" style="186" customWidth="1"/>
    <col min="5378" max="5623" width="9.140625" style="186"/>
    <col min="5624" max="5624" width="37.28515625" style="186" customWidth="1"/>
    <col min="5625" max="5627" width="9.140625" style="186"/>
    <col min="5628" max="5633" width="9.28515625" style="186" customWidth="1"/>
    <col min="5634" max="5879" width="9.140625" style="186"/>
    <col min="5880" max="5880" width="37.28515625" style="186" customWidth="1"/>
    <col min="5881" max="5883" width="9.140625" style="186"/>
    <col min="5884" max="5889" width="9.28515625" style="186" customWidth="1"/>
    <col min="5890" max="6135" width="9.140625" style="186"/>
    <col min="6136" max="6136" width="37.28515625" style="186" customWidth="1"/>
    <col min="6137" max="6139" width="9.140625" style="186"/>
    <col min="6140" max="6145" width="9.28515625" style="186" customWidth="1"/>
    <col min="6146" max="6391" width="9.140625" style="186"/>
    <col min="6392" max="6392" width="37.28515625" style="186" customWidth="1"/>
    <col min="6393" max="6395" width="9.140625" style="186"/>
    <col min="6396" max="6401" width="9.28515625" style="186" customWidth="1"/>
    <col min="6402" max="6647" width="9.140625" style="186"/>
    <col min="6648" max="6648" width="37.28515625" style="186" customWidth="1"/>
    <col min="6649" max="6651" width="9.140625" style="186"/>
    <col min="6652" max="6657" width="9.28515625" style="186" customWidth="1"/>
    <col min="6658" max="6903" width="9.140625" style="186"/>
    <col min="6904" max="6904" width="37.28515625" style="186" customWidth="1"/>
    <col min="6905" max="6907" width="9.140625" style="186"/>
    <col min="6908" max="6913" width="9.28515625" style="186" customWidth="1"/>
    <col min="6914" max="7159" width="9.140625" style="186"/>
    <col min="7160" max="7160" width="37.28515625" style="186" customWidth="1"/>
    <col min="7161" max="7163" width="9.140625" style="186"/>
    <col min="7164" max="7169" width="9.28515625" style="186" customWidth="1"/>
    <col min="7170" max="7415" width="9.140625" style="186"/>
    <col min="7416" max="7416" width="37.28515625" style="186" customWidth="1"/>
    <col min="7417" max="7419" width="9.140625" style="186"/>
    <col min="7420" max="7425" width="9.28515625" style="186" customWidth="1"/>
    <col min="7426" max="7671" width="9.140625" style="186"/>
    <col min="7672" max="7672" width="37.28515625" style="186" customWidth="1"/>
    <col min="7673" max="7675" width="9.140625" style="186"/>
    <col min="7676" max="7681" width="9.28515625" style="186" customWidth="1"/>
    <col min="7682" max="7927" width="9.140625" style="186"/>
    <col min="7928" max="7928" width="37.28515625" style="186" customWidth="1"/>
    <col min="7929" max="7931" width="9.140625" style="186"/>
    <col min="7932" max="7937" width="9.28515625" style="186" customWidth="1"/>
    <col min="7938" max="8183" width="9.140625" style="186"/>
    <col min="8184" max="8184" width="37.28515625" style="186" customWidth="1"/>
    <col min="8185" max="8187" width="9.140625" style="186"/>
    <col min="8188" max="8193" width="9.28515625" style="186" customWidth="1"/>
    <col min="8194" max="8439" width="9.140625" style="186"/>
    <col min="8440" max="8440" width="37.28515625" style="186" customWidth="1"/>
    <col min="8441" max="8443" width="9.140625" style="186"/>
    <col min="8444" max="8449" width="9.28515625" style="186" customWidth="1"/>
    <col min="8450" max="8695" width="9.140625" style="186"/>
    <col min="8696" max="8696" width="37.28515625" style="186" customWidth="1"/>
    <col min="8697" max="8699" width="9.140625" style="186"/>
    <col min="8700" max="8705" width="9.28515625" style="186" customWidth="1"/>
    <col min="8706" max="8951" width="9.140625" style="186"/>
    <col min="8952" max="8952" width="37.28515625" style="186" customWidth="1"/>
    <col min="8953" max="8955" width="9.140625" style="186"/>
    <col min="8956" max="8961" width="9.28515625" style="186" customWidth="1"/>
    <col min="8962" max="9207" width="9.140625" style="186"/>
    <col min="9208" max="9208" width="37.28515625" style="186" customWidth="1"/>
    <col min="9209" max="9211" width="9.140625" style="186"/>
    <col min="9212" max="9217" width="9.28515625" style="186" customWidth="1"/>
    <col min="9218" max="9463" width="9.140625" style="186"/>
    <col min="9464" max="9464" width="37.28515625" style="186" customWidth="1"/>
    <col min="9465" max="9467" width="9.140625" style="186"/>
    <col min="9468" max="9473" width="9.28515625" style="186" customWidth="1"/>
    <col min="9474" max="9719" width="9.140625" style="186"/>
    <col min="9720" max="9720" width="37.28515625" style="186" customWidth="1"/>
    <col min="9721" max="9723" width="9.140625" style="186"/>
    <col min="9724" max="9729" width="9.28515625" style="186" customWidth="1"/>
    <col min="9730" max="9975" width="9.140625" style="186"/>
    <col min="9976" max="9976" width="37.28515625" style="186" customWidth="1"/>
    <col min="9977" max="9979" width="9.140625" style="186"/>
    <col min="9980" max="9985" width="9.28515625" style="186" customWidth="1"/>
    <col min="9986" max="10231" width="9.140625" style="186"/>
    <col min="10232" max="10232" width="37.28515625" style="186" customWidth="1"/>
    <col min="10233" max="10235" width="9.140625" style="186"/>
    <col min="10236" max="10241" width="9.28515625" style="186" customWidth="1"/>
    <col min="10242" max="10487" width="9.140625" style="186"/>
    <col min="10488" max="10488" width="37.28515625" style="186" customWidth="1"/>
    <col min="10489" max="10491" width="9.140625" style="186"/>
    <col min="10492" max="10497" width="9.28515625" style="186" customWidth="1"/>
    <col min="10498" max="10743" width="9.140625" style="186"/>
    <col min="10744" max="10744" width="37.28515625" style="186" customWidth="1"/>
    <col min="10745" max="10747" width="9.140625" style="186"/>
    <col min="10748" max="10753" width="9.28515625" style="186" customWidth="1"/>
    <col min="10754" max="10999" width="9.140625" style="186"/>
    <col min="11000" max="11000" width="37.28515625" style="186" customWidth="1"/>
    <col min="11001" max="11003" width="9.140625" style="186"/>
    <col min="11004" max="11009" width="9.28515625" style="186" customWidth="1"/>
    <col min="11010" max="11255" width="9.140625" style="186"/>
    <col min="11256" max="11256" width="37.28515625" style="186" customWidth="1"/>
    <col min="11257" max="11259" width="9.140625" style="186"/>
    <col min="11260" max="11265" width="9.28515625" style="186" customWidth="1"/>
    <col min="11266" max="11511" width="9.140625" style="186"/>
    <col min="11512" max="11512" width="37.28515625" style="186" customWidth="1"/>
    <col min="11513" max="11515" width="9.140625" style="186"/>
    <col min="11516" max="11521" width="9.28515625" style="186" customWidth="1"/>
    <col min="11522" max="11767" width="9.140625" style="186"/>
    <col min="11768" max="11768" width="37.28515625" style="186" customWidth="1"/>
    <col min="11769" max="11771" width="9.140625" style="186"/>
    <col min="11772" max="11777" width="9.28515625" style="186" customWidth="1"/>
    <col min="11778" max="12023" width="9.140625" style="186"/>
    <col min="12024" max="12024" width="37.28515625" style="186" customWidth="1"/>
    <col min="12025" max="12027" width="9.140625" style="186"/>
    <col min="12028" max="12033" width="9.28515625" style="186" customWidth="1"/>
    <col min="12034" max="12279" width="9.140625" style="186"/>
    <col min="12280" max="12280" width="37.28515625" style="186" customWidth="1"/>
    <col min="12281" max="12283" width="9.140625" style="186"/>
    <col min="12284" max="12289" width="9.28515625" style="186" customWidth="1"/>
    <col min="12290" max="12535" width="9.140625" style="186"/>
    <col min="12536" max="12536" width="37.28515625" style="186" customWidth="1"/>
    <col min="12537" max="12539" width="9.140625" style="186"/>
    <col min="12540" max="12545" width="9.28515625" style="186" customWidth="1"/>
    <col min="12546" max="12791" width="9.140625" style="186"/>
    <col min="12792" max="12792" width="37.28515625" style="186" customWidth="1"/>
    <col min="12793" max="12795" width="9.140625" style="186"/>
    <col min="12796" max="12801" width="9.28515625" style="186" customWidth="1"/>
    <col min="12802" max="13047" width="9.140625" style="186"/>
    <col min="13048" max="13048" width="37.28515625" style="186" customWidth="1"/>
    <col min="13049" max="13051" width="9.140625" style="186"/>
    <col min="13052" max="13057" width="9.28515625" style="186" customWidth="1"/>
    <col min="13058" max="13303" width="9.140625" style="186"/>
    <col min="13304" max="13304" width="37.28515625" style="186" customWidth="1"/>
    <col min="13305" max="13307" width="9.140625" style="186"/>
    <col min="13308" max="13313" width="9.28515625" style="186" customWidth="1"/>
    <col min="13314" max="13559" width="9.140625" style="186"/>
    <col min="13560" max="13560" width="37.28515625" style="186" customWidth="1"/>
    <col min="13561" max="13563" width="9.140625" style="186"/>
    <col min="13564" max="13569" width="9.28515625" style="186" customWidth="1"/>
    <col min="13570" max="13815" width="9.140625" style="186"/>
    <col min="13816" max="13816" width="37.28515625" style="186" customWidth="1"/>
    <col min="13817" max="13819" width="9.140625" style="186"/>
    <col min="13820" max="13825" width="9.28515625" style="186" customWidth="1"/>
    <col min="13826" max="14071" width="9.140625" style="186"/>
    <col min="14072" max="14072" width="37.28515625" style="186" customWidth="1"/>
    <col min="14073" max="14075" width="9.140625" style="186"/>
    <col min="14076" max="14081" width="9.28515625" style="186" customWidth="1"/>
    <col min="14082" max="14327" width="9.140625" style="186"/>
    <col min="14328" max="14328" width="37.28515625" style="186" customWidth="1"/>
    <col min="14329" max="14331" width="9.140625" style="186"/>
    <col min="14332" max="14337" width="9.28515625" style="186" customWidth="1"/>
    <col min="14338" max="14583" width="9.140625" style="186"/>
    <col min="14584" max="14584" width="37.28515625" style="186" customWidth="1"/>
    <col min="14585" max="14587" width="9.140625" style="186"/>
    <col min="14588" max="14593" width="9.28515625" style="186" customWidth="1"/>
    <col min="14594" max="14839" width="9.140625" style="186"/>
    <col min="14840" max="14840" width="37.28515625" style="186" customWidth="1"/>
    <col min="14841" max="14843" width="9.140625" style="186"/>
    <col min="14844" max="14849" width="9.28515625" style="186" customWidth="1"/>
    <col min="14850" max="15095" width="9.140625" style="186"/>
    <col min="15096" max="15096" width="37.28515625" style="186" customWidth="1"/>
    <col min="15097" max="15099" width="9.140625" style="186"/>
    <col min="15100" max="15105" width="9.28515625" style="186" customWidth="1"/>
    <col min="15106" max="15351" width="9.140625" style="186"/>
    <col min="15352" max="15352" width="37.28515625" style="186" customWidth="1"/>
    <col min="15353" max="15355" width="9.140625" style="186"/>
    <col min="15356" max="15361" width="9.28515625" style="186" customWidth="1"/>
    <col min="15362" max="15607" width="9.140625" style="186"/>
    <col min="15608" max="15608" width="37.28515625" style="186" customWidth="1"/>
    <col min="15609" max="15611" width="9.140625" style="186"/>
    <col min="15612" max="15617" width="9.28515625" style="186" customWidth="1"/>
    <col min="15618" max="15863" width="9.140625" style="186"/>
    <col min="15864" max="15864" width="37.28515625" style="186" customWidth="1"/>
    <col min="15865" max="15867" width="9.140625" style="186"/>
    <col min="15868" max="15873" width="9.28515625" style="186" customWidth="1"/>
    <col min="15874" max="16119" width="9.140625" style="186"/>
    <col min="16120" max="16120" width="37.28515625" style="186" customWidth="1"/>
    <col min="16121" max="16123" width="9.140625" style="186"/>
    <col min="16124" max="16129" width="9.28515625" style="186" customWidth="1"/>
    <col min="16130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15.6" customHeight="1" thickBot="1" x14ac:dyDescent="0.3">
      <c r="A3" s="35" t="s">
        <v>72</v>
      </c>
      <c r="B3" s="35" t="s">
        <v>183</v>
      </c>
      <c r="F3" s="186"/>
      <c r="G3" s="186"/>
      <c r="H3" s="186"/>
      <c r="I3" s="186"/>
      <c r="J3" s="186"/>
      <c r="K3" s="186"/>
      <c r="M3" s="2"/>
      <c r="N3" s="2"/>
    </row>
    <row r="4" spans="1:17" ht="15.6" customHeight="1" x14ac:dyDescent="0.25">
      <c r="A4" s="720" t="s">
        <v>174</v>
      </c>
      <c r="B4" s="650" t="s">
        <v>173</v>
      </c>
      <c r="C4" s="652" t="s">
        <v>172</v>
      </c>
      <c r="D4" s="653"/>
      <c r="E4" s="719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721"/>
      <c r="B5" s="651"/>
      <c r="C5" s="646" t="s">
        <v>170</v>
      </c>
      <c r="D5" s="647"/>
      <c r="E5" s="655"/>
      <c r="F5" s="646" t="s">
        <v>169</v>
      </c>
      <c r="G5" s="647"/>
      <c r="H5" s="655"/>
      <c r="I5" s="646" t="s">
        <v>168</v>
      </c>
      <c r="J5" s="647"/>
      <c r="K5" s="655"/>
      <c r="L5" s="729" t="s">
        <v>167</v>
      </c>
      <c r="M5" s="729"/>
      <c r="N5" s="729"/>
      <c r="O5" s="646" t="s">
        <v>166</v>
      </c>
      <c r="P5" s="647"/>
      <c r="Q5" s="648"/>
    </row>
    <row r="6" spans="1:17" ht="22.9" customHeight="1" x14ac:dyDescent="0.25">
      <c r="A6" s="230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899999999999999" customHeight="1" x14ac:dyDescent="0.25">
      <c r="A7" s="209" t="s">
        <v>165</v>
      </c>
      <c r="B7" s="199" t="s">
        <v>164</v>
      </c>
      <c r="C7" s="228">
        <f t="shared" ref="C7:C38" si="0">D7+E7</f>
        <v>135</v>
      </c>
      <c r="D7" s="228">
        <v>135</v>
      </c>
      <c r="E7" s="228"/>
      <c r="F7" s="228">
        <f t="shared" ref="F7:F38" si="1">G7+H7</f>
        <v>0</v>
      </c>
      <c r="G7" s="228"/>
      <c r="H7" s="228"/>
      <c r="I7" s="228">
        <f t="shared" ref="I7:I38" si="2">J7+K7</f>
        <v>0</v>
      </c>
      <c r="J7" s="228"/>
      <c r="K7" s="228"/>
      <c r="L7" s="198">
        <f t="shared" ref="L7:L38" si="3">M7+N7</f>
        <v>135</v>
      </c>
      <c r="M7" s="198">
        <v>135</v>
      </c>
      <c r="N7" s="198"/>
      <c r="O7" s="198">
        <f t="shared" ref="O7:O38" si="4">P7+Q7</f>
        <v>0</v>
      </c>
      <c r="P7" s="198"/>
      <c r="Q7" s="197"/>
    </row>
    <row r="8" spans="1:17" ht="19.899999999999999" customHeight="1" x14ac:dyDescent="0.25">
      <c r="A8" s="209"/>
      <c r="B8" s="199" t="s">
        <v>163</v>
      </c>
      <c r="C8" s="198">
        <f t="shared" si="0"/>
        <v>0</v>
      </c>
      <c r="D8" s="198"/>
      <c r="E8" s="198"/>
      <c r="F8" s="198">
        <f t="shared" si="1"/>
        <v>0</v>
      </c>
      <c r="G8" s="198"/>
      <c r="H8" s="198"/>
      <c r="I8" s="198">
        <f t="shared" si="2"/>
        <v>0</v>
      </c>
      <c r="J8" s="198"/>
      <c r="K8" s="198"/>
      <c r="L8" s="198">
        <f t="shared" si="3"/>
        <v>0</v>
      </c>
      <c r="M8" s="198"/>
      <c r="N8" s="198"/>
      <c r="O8" s="198">
        <f t="shared" si="4"/>
        <v>0</v>
      </c>
      <c r="P8" s="198"/>
      <c r="Q8" s="197"/>
    </row>
    <row r="9" spans="1:17" ht="49.9" customHeight="1" x14ac:dyDescent="0.25">
      <c r="A9" s="208"/>
      <c r="B9" s="199" t="s">
        <v>162</v>
      </c>
      <c r="C9" s="198">
        <f t="shared" si="0"/>
        <v>0</v>
      </c>
      <c r="D9" s="198"/>
      <c r="E9" s="198"/>
      <c r="F9" s="198">
        <f t="shared" si="1"/>
        <v>0</v>
      </c>
      <c r="G9" s="198"/>
      <c r="H9" s="198"/>
      <c r="I9" s="198">
        <f t="shared" si="2"/>
        <v>0</v>
      </c>
      <c r="J9" s="198"/>
      <c r="K9" s="198"/>
      <c r="L9" s="198">
        <f t="shared" si="3"/>
        <v>0</v>
      </c>
      <c r="M9" s="198"/>
      <c r="N9" s="198"/>
      <c r="O9" s="198">
        <f t="shared" si="4"/>
        <v>0</v>
      </c>
      <c r="P9" s="198"/>
      <c r="Q9" s="197"/>
    </row>
    <row r="10" spans="1:17" ht="19.899999999999999" customHeight="1" x14ac:dyDescent="0.25">
      <c r="A10" s="200" t="s">
        <v>161</v>
      </c>
      <c r="B10" s="199" t="s">
        <v>160</v>
      </c>
      <c r="C10" s="198">
        <f t="shared" si="0"/>
        <v>0</v>
      </c>
      <c r="D10" s="198"/>
      <c r="E10" s="198"/>
      <c r="F10" s="198">
        <f t="shared" si="1"/>
        <v>0</v>
      </c>
      <c r="G10" s="198"/>
      <c r="H10" s="198"/>
      <c r="I10" s="198">
        <f t="shared" si="2"/>
        <v>0</v>
      </c>
      <c r="J10" s="198"/>
      <c r="K10" s="198"/>
      <c r="L10" s="198">
        <f t="shared" si="3"/>
        <v>0</v>
      </c>
      <c r="M10" s="198"/>
      <c r="N10" s="198"/>
      <c r="O10" s="198">
        <f t="shared" si="4"/>
        <v>0</v>
      </c>
      <c r="P10" s="198"/>
      <c r="Q10" s="197"/>
    </row>
    <row r="11" spans="1:17" ht="19.899999999999999" customHeight="1" x14ac:dyDescent="0.25">
      <c r="A11" s="200" t="s">
        <v>159</v>
      </c>
      <c r="B11" s="199" t="s">
        <v>158</v>
      </c>
      <c r="C11" s="198">
        <f t="shared" si="0"/>
        <v>0</v>
      </c>
      <c r="D11" s="198"/>
      <c r="E11" s="198"/>
      <c r="F11" s="198">
        <f t="shared" si="1"/>
        <v>0</v>
      </c>
      <c r="G11" s="198"/>
      <c r="H11" s="198"/>
      <c r="I11" s="198">
        <f t="shared" si="2"/>
        <v>0</v>
      </c>
      <c r="J11" s="198"/>
      <c r="K11" s="198"/>
      <c r="L11" s="198">
        <f t="shared" si="3"/>
        <v>0</v>
      </c>
      <c r="M11" s="198"/>
      <c r="N11" s="198"/>
      <c r="O11" s="198">
        <f t="shared" si="4"/>
        <v>0</v>
      </c>
      <c r="P11" s="198"/>
      <c r="Q11" s="197"/>
    </row>
    <row r="12" spans="1:17" ht="19.899999999999999" customHeight="1" x14ac:dyDescent="0.25">
      <c r="A12" s="200" t="s">
        <v>157</v>
      </c>
      <c r="B12" s="199" t="s">
        <v>156</v>
      </c>
      <c r="C12" s="198">
        <f t="shared" si="0"/>
        <v>0</v>
      </c>
      <c r="D12" s="198"/>
      <c r="E12" s="198"/>
      <c r="F12" s="198">
        <f t="shared" si="1"/>
        <v>0</v>
      </c>
      <c r="G12" s="198"/>
      <c r="H12" s="198"/>
      <c r="I12" s="198">
        <f t="shared" si="2"/>
        <v>0</v>
      </c>
      <c r="J12" s="198"/>
      <c r="K12" s="198"/>
      <c r="L12" s="198">
        <f t="shared" si="3"/>
        <v>0</v>
      </c>
      <c r="M12" s="198"/>
      <c r="N12" s="198"/>
      <c r="O12" s="198">
        <f t="shared" si="4"/>
        <v>0</v>
      </c>
      <c r="P12" s="198"/>
      <c r="Q12" s="197"/>
    </row>
    <row r="13" spans="1:17" ht="19.899999999999999" customHeight="1" x14ac:dyDescent="0.25">
      <c r="A13" s="203" t="s">
        <v>155</v>
      </c>
      <c r="B13" s="199" t="s">
        <v>154</v>
      </c>
      <c r="C13" s="198">
        <f t="shared" si="0"/>
        <v>0</v>
      </c>
      <c r="D13" s="198"/>
      <c r="E13" s="198"/>
      <c r="F13" s="198">
        <f t="shared" si="1"/>
        <v>0</v>
      </c>
      <c r="G13" s="198"/>
      <c r="H13" s="198"/>
      <c r="I13" s="198">
        <f t="shared" si="2"/>
        <v>0</v>
      </c>
      <c r="J13" s="198"/>
      <c r="K13" s="198"/>
      <c r="L13" s="198">
        <f t="shared" si="3"/>
        <v>0</v>
      </c>
      <c r="M13" s="198"/>
      <c r="N13" s="198"/>
      <c r="O13" s="198">
        <f t="shared" si="4"/>
        <v>0</v>
      </c>
      <c r="P13" s="198"/>
      <c r="Q13" s="197"/>
    </row>
    <row r="14" spans="1:17" ht="16.149999999999999" customHeight="1" x14ac:dyDescent="0.25">
      <c r="A14" s="200" t="s">
        <v>153</v>
      </c>
      <c r="B14" s="199" t="s">
        <v>152</v>
      </c>
      <c r="C14" s="198">
        <f t="shared" si="0"/>
        <v>0</v>
      </c>
      <c r="D14" s="198"/>
      <c r="E14" s="198"/>
      <c r="F14" s="198">
        <f t="shared" si="1"/>
        <v>0</v>
      </c>
      <c r="G14" s="198"/>
      <c r="H14" s="198"/>
      <c r="I14" s="198">
        <f t="shared" si="2"/>
        <v>0</v>
      </c>
      <c r="J14" s="198"/>
      <c r="K14" s="198"/>
      <c r="L14" s="198">
        <f t="shared" si="3"/>
        <v>0</v>
      </c>
      <c r="M14" s="198"/>
      <c r="N14" s="198"/>
      <c r="O14" s="198">
        <f t="shared" si="4"/>
        <v>0</v>
      </c>
      <c r="P14" s="198"/>
      <c r="Q14" s="197"/>
    </row>
    <row r="15" spans="1:17" ht="19.899999999999999" customHeight="1" x14ac:dyDescent="0.25">
      <c r="A15" s="200" t="s">
        <v>151</v>
      </c>
      <c r="B15" s="199" t="s">
        <v>150</v>
      </c>
      <c r="C15" s="198">
        <f t="shared" si="0"/>
        <v>0</v>
      </c>
      <c r="D15" s="198"/>
      <c r="E15" s="198"/>
      <c r="F15" s="198">
        <f t="shared" si="1"/>
        <v>0</v>
      </c>
      <c r="G15" s="198"/>
      <c r="H15" s="198"/>
      <c r="I15" s="198">
        <f t="shared" si="2"/>
        <v>0</v>
      </c>
      <c r="J15" s="198"/>
      <c r="K15" s="198"/>
      <c r="L15" s="198">
        <f t="shared" si="3"/>
        <v>0</v>
      </c>
      <c r="M15" s="198"/>
      <c r="N15" s="198"/>
      <c r="O15" s="198">
        <f t="shared" si="4"/>
        <v>0</v>
      </c>
      <c r="P15" s="198"/>
      <c r="Q15" s="197"/>
    </row>
    <row r="16" spans="1:17" ht="19.899999999999999" customHeight="1" x14ac:dyDescent="0.25">
      <c r="A16" s="200" t="s">
        <v>149</v>
      </c>
      <c r="B16" s="199" t="s">
        <v>148</v>
      </c>
      <c r="C16" s="198">
        <f t="shared" si="0"/>
        <v>0</v>
      </c>
      <c r="D16" s="198"/>
      <c r="E16" s="198"/>
      <c r="F16" s="198">
        <f t="shared" si="1"/>
        <v>0</v>
      </c>
      <c r="G16" s="198"/>
      <c r="H16" s="198"/>
      <c r="I16" s="198">
        <f t="shared" si="2"/>
        <v>0</v>
      </c>
      <c r="J16" s="198"/>
      <c r="K16" s="198"/>
      <c r="L16" s="198">
        <f t="shared" si="3"/>
        <v>0</v>
      </c>
      <c r="M16" s="198"/>
      <c r="N16" s="198"/>
      <c r="O16" s="198">
        <f t="shared" si="4"/>
        <v>0</v>
      </c>
      <c r="P16" s="198"/>
      <c r="Q16" s="197"/>
    </row>
    <row r="17" spans="1:17" ht="19.899999999999999" customHeight="1" x14ac:dyDescent="0.25">
      <c r="A17" s="200" t="s">
        <v>147</v>
      </c>
      <c r="B17" s="199" t="s">
        <v>146</v>
      </c>
      <c r="C17" s="198">
        <f t="shared" si="0"/>
        <v>0</v>
      </c>
      <c r="D17" s="198"/>
      <c r="E17" s="198"/>
      <c r="F17" s="198">
        <f t="shared" si="1"/>
        <v>0</v>
      </c>
      <c r="G17" s="198"/>
      <c r="H17" s="198"/>
      <c r="I17" s="198">
        <f t="shared" si="2"/>
        <v>0</v>
      </c>
      <c r="J17" s="198"/>
      <c r="K17" s="198"/>
      <c r="L17" s="198">
        <f t="shared" si="3"/>
        <v>0</v>
      </c>
      <c r="M17" s="198"/>
      <c r="N17" s="198"/>
      <c r="O17" s="198">
        <f t="shared" si="4"/>
        <v>0</v>
      </c>
      <c r="P17" s="198"/>
      <c r="Q17" s="197"/>
    </row>
    <row r="18" spans="1:17" ht="19.899999999999999" customHeight="1" x14ac:dyDescent="0.25">
      <c r="A18" s="200" t="s">
        <v>145</v>
      </c>
      <c r="B18" s="199" t="s">
        <v>144</v>
      </c>
      <c r="C18" s="198">
        <f t="shared" si="0"/>
        <v>0</v>
      </c>
      <c r="D18" s="198"/>
      <c r="E18" s="198"/>
      <c r="F18" s="198">
        <f t="shared" si="1"/>
        <v>0</v>
      </c>
      <c r="G18" s="198"/>
      <c r="H18" s="198"/>
      <c r="I18" s="198">
        <f t="shared" si="2"/>
        <v>0</v>
      </c>
      <c r="J18" s="198"/>
      <c r="K18" s="198"/>
      <c r="L18" s="198">
        <f t="shared" si="3"/>
        <v>0</v>
      </c>
      <c r="M18" s="198"/>
      <c r="N18" s="198"/>
      <c r="O18" s="198">
        <f t="shared" si="4"/>
        <v>0</v>
      </c>
      <c r="P18" s="198"/>
      <c r="Q18" s="197"/>
    </row>
    <row r="19" spans="1:17" ht="19.899999999999999" customHeight="1" x14ac:dyDescent="0.25">
      <c r="A19" s="200" t="s">
        <v>143</v>
      </c>
      <c r="B19" s="199"/>
      <c r="C19" s="198">
        <f t="shared" si="0"/>
        <v>0</v>
      </c>
      <c r="D19" s="198">
        <f>SUM(D20:D22)</f>
        <v>0</v>
      </c>
      <c r="E19" s="198">
        <f>SUM(E20:E22)</f>
        <v>0</v>
      </c>
      <c r="F19" s="198">
        <f t="shared" si="1"/>
        <v>0</v>
      </c>
      <c r="G19" s="198">
        <f>SUM(G20:G22)</f>
        <v>0</v>
      </c>
      <c r="H19" s="198">
        <f>SUM(H20:H22)</f>
        <v>0</v>
      </c>
      <c r="I19" s="198">
        <f t="shared" si="2"/>
        <v>0</v>
      </c>
      <c r="J19" s="198">
        <f>SUM(J20:J22)</f>
        <v>0</v>
      </c>
      <c r="K19" s="198">
        <f>SUM(K20:K22)</f>
        <v>0</v>
      </c>
      <c r="L19" s="198">
        <f t="shared" si="3"/>
        <v>0</v>
      </c>
      <c r="M19" s="198">
        <f>SUM(M20:M22)</f>
        <v>0</v>
      </c>
      <c r="N19" s="198">
        <f>SUM(N20:N22)</f>
        <v>0</v>
      </c>
      <c r="O19" s="198">
        <f t="shared" si="4"/>
        <v>0</v>
      </c>
      <c r="P19" s="198">
        <f>SUM(P20:P22)</f>
        <v>0</v>
      </c>
      <c r="Q19" s="197">
        <f>SUM(Q20:Q22)</f>
        <v>0</v>
      </c>
    </row>
    <row r="20" spans="1:17" ht="19.899999999999999" customHeight="1" x14ac:dyDescent="0.25">
      <c r="A20" s="207" t="s">
        <v>142</v>
      </c>
      <c r="B20" s="206" t="s">
        <v>141</v>
      </c>
      <c r="C20" s="198">
        <f t="shared" si="0"/>
        <v>0</v>
      </c>
      <c r="D20" s="198"/>
      <c r="E20" s="198"/>
      <c r="F20" s="198">
        <f t="shared" si="1"/>
        <v>0</v>
      </c>
      <c r="G20" s="198"/>
      <c r="H20" s="198"/>
      <c r="I20" s="198">
        <f t="shared" si="2"/>
        <v>0</v>
      </c>
      <c r="J20" s="198"/>
      <c r="K20" s="198"/>
      <c r="L20" s="198">
        <f t="shared" si="3"/>
        <v>0</v>
      </c>
      <c r="M20" s="198"/>
      <c r="N20" s="198"/>
      <c r="O20" s="198">
        <f t="shared" si="4"/>
        <v>0</v>
      </c>
      <c r="P20" s="198"/>
      <c r="Q20" s="197"/>
    </row>
    <row r="21" spans="1:17" ht="49.15" customHeight="1" x14ac:dyDescent="0.25">
      <c r="A21" s="200"/>
      <c r="B21" s="204" t="s">
        <v>140</v>
      </c>
      <c r="C21" s="198">
        <f t="shared" si="0"/>
        <v>0</v>
      </c>
      <c r="D21" s="198"/>
      <c r="E21" s="198"/>
      <c r="F21" s="198">
        <f t="shared" si="1"/>
        <v>0</v>
      </c>
      <c r="G21" s="198"/>
      <c r="H21" s="198"/>
      <c r="I21" s="198">
        <f t="shared" si="2"/>
        <v>0</v>
      </c>
      <c r="J21" s="198"/>
      <c r="K21" s="198"/>
      <c r="L21" s="198">
        <f t="shared" si="3"/>
        <v>0</v>
      </c>
      <c r="M21" s="198"/>
      <c r="N21" s="198"/>
      <c r="O21" s="198">
        <f t="shared" si="4"/>
        <v>0</v>
      </c>
      <c r="P21" s="198"/>
      <c r="Q21" s="197"/>
    </row>
    <row r="22" spans="1:17" ht="32.450000000000003" customHeight="1" x14ac:dyDescent="0.25">
      <c r="A22" s="229"/>
      <c r="B22" s="204" t="s">
        <v>139</v>
      </c>
      <c r="C22" s="198">
        <f t="shared" si="0"/>
        <v>0</v>
      </c>
      <c r="D22" s="198"/>
      <c r="E22" s="198"/>
      <c r="F22" s="198">
        <f t="shared" si="1"/>
        <v>0</v>
      </c>
      <c r="G22" s="198"/>
      <c r="H22" s="198"/>
      <c r="I22" s="198">
        <f t="shared" si="2"/>
        <v>0</v>
      </c>
      <c r="J22" s="198"/>
      <c r="K22" s="198"/>
      <c r="L22" s="198">
        <f t="shared" si="3"/>
        <v>0</v>
      </c>
      <c r="M22" s="198"/>
      <c r="N22" s="198"/>
      <c r="O22" s="198">
        <f t="shared" si="4"/>
        <v>0</v>
      </c>
      <c r="P22" s="198"/>
      <c r="Q22" s="197"/>
    </row>
    <row r="23" spans="1:17" ht="21" customHeight="1" x14ac:dyDescent="0.25">
      <c r="A23" s="200" t="s">
        <v>138</v>
      </c>
      <c r="B23" s="204" t="s">
        <v>137</v>
      </c>
      <c r="C23" s="228">
        <f t="shared" si="0"/>
        <v>150</v>
      </c>
      <c r="D23" s="228">
        <v>150</v>
      </c>
      <c r="E23" s="228"/>
      <c r="F23" s="228">
        <f t="shared" si="1"/>
        <v>0</v>
      </c>
      <c r="G23" s="228"/>
      <c r="H23" s="228"/>
      <c r="I23" s="228">
        <f t="shared" si="2"/>
        <v>0</v>
      </c>
      <c r="J23" s="228"/>
      <c r="K23" s="228"/>
      <c r="L23" s="198">
        <f t="shared" si="3"/>
        <v>150</v>
      </c>
      <c r="M23" s="198">
        <v>150</v>
      </c>
      <c r="N23" s="198"/>
      <c r="O23" s="198">
        <f t="shared" si="4"/>
        <v>0</v>
      </c>
      <c r="P23" s="198"/>
      <c r="Q23" s="197"/>
    </row>
    <row r="24" spans="1:17" ht="19.899999999999999" customHeight="1" x14ac:dyDescent="0.25">
      <c r="A24" s="203" t="s">
        <v>136</v>
      </c>
      <c r="B24" s="199" t="s">
        <v>135</v>
      </c>
      <c r="C24" s="198">
        <f t="shared" si="0"/>
        <v>0</v>
      </c>
      <c r="D24" s="198"/>
      <c r="E24" s="198"/>
      <c r="F24" s="198">
        <f t="shared" si="1"/>
        <v>0</v>
      </c>
      <c r="G24" s="198"/>
      <c r="H24" s="198"/>
      <c r="I24" s="198">
        <f t="shared" si="2"/>
        <v>0</v>
      </c>
      <c r="J24" s="198"/>
      <c r="K24" s="198"/>
      <c r="L24" s="198">
        <f t="shared" si="3"/>
        <v>0</v>
      </c>
      <c r="M24" s="198"/>
      <c r="N24" s="198"/>
      <c r="O24" s="198">
        <f t="shared" si="4"/>
        <v>0</v>
      </c>
      <c r="P24" s="198"/>
      <c r="Q24" s="197"/>
    </row>
    <row r="25" spans="1:17" ht="19.899999999999999" customHeight="1" x14ac:dyDescent="0.25">
      <c r="A25" s="200" t="s">
        <v>134</v>
      </c>
      <c r="B25" s="199" t="s">
        <v>133</v>
      </c>
      <c r="C25" s="198">
        <f t="shared" si="0"/>
        <v>0</v>
      </c>
      <c r="D25" s="198"/>
      <c r="E25" s="198"/>
      <c r="F25" s="198">
        <f t="shared" si="1"/>
        <v>0</v>
      </c>
      <c r="G25" s="198"/>
      <c r="H25" s="198"/>
      <c r="I25" s="198">
        <f t="shared" si="2"/>
        <v>0</v>
      </c>
      <c r="J25" s="198"/>
      <c r="K25" s="198"/>
      <c r="L25" s="198">
        <f t="shared" si="3"/>
        <v>0</v>
      </c>
      <c r="M25" s="198"/>
      <c r="N25" s="198"/>
      <c r="O25" s="198">
        <f t="shared" si="4"/>
        <v>0</v>
      </c>
      <c r="P25" s="198"/>
      <c r="Q25" s="197"/>
    </row>
    <row r="26" spans="1:17" ht="19.899999999999999" customHeight="1" x14ac:dyDescent="0.25">
      <c r="A26" s="200" t="s">
        <v>132</v>
      </c>
      <c r="B26" s="199" t="s">
        <v>131</v>
      </c>
      <c r="C26" s="198">
        <f t="shared" si="0"/>
        <v>0</v>
      </c>
      <c r="D26" s="198"/>
      <c r="E26" s="198"/>
      <c r="F26" s="198">
        <f t="shared" si="1"/>
        <v>0</v>
      </c>
      <c r="G26" s="198"/>
      <c r="H26" s="198"/>
      <c r="I26" s="198">
        <f t="shared" si="2"/>
        <v>0</v>
      </c>
      <c r="J26" s="198"/>
      <c r="K26" s="198"/>
      <c r="L26" s="198">
        <f t="shared" si="3"/>
        <v>0</v>
      </c>
      <c r="M26" s="198"/>
      <c r="N26" s="198"/>
      <c r="O26" s="198">
        <f t="shared" si="4"/>
        <v>0</v>
      </c>
      <c r="P26" s="198"/>
      <c r="Q26" s="197"/>
    </row>
    <row r="27" spans="1:17" ht="19.899999999999999" customHeight="1" x14ac:dyDescent="0.25">
      <c r="A27" s="200" t="s">
        <v>130</v>
      </c>
      <c r="B27" s="199" t="s">
        <v>129</v>
      </c>
      <c r="C27" s="228">
        <f t="shared" si="0"/>
        <v>176</v>
      </c>
      <c r="D27" s="202"/>
      <c r="E27" s="228">
        <v>176</v>
      </c>
      <c r="F27" s="198">
        <f t="shared" si="1"/>
        <v>0</v>
      </c>
      <c r="G27" s="198"/>
      <c r="H27" s="198"/>
      <c r="I27" s="228">
        <f t="shared" si="2"/>
        <v>176</v>
      </c>
      <c r="J27" s="228"/>
      <c r="K27" s="228">
        <v>176</v>
      </c>
      <c r="L27" s="198">
        <f t="shared" si="3"/>
        <v>0</v>
      </c>
      <c r="M27" s="198"/>
      <c r="N27" s="198"/>
      <c r="O27" s="198">
        <f t="shared" si="4"/>
        <v>0</v>
      </c>
      <c r="P27" s="198"/>
      <c r="Q27" s="197"/>
    </row>
    <row r="28" spans="1:17" ht="19.899999999999999" customHeight="1" x14ac:dyDescent="0.25">
      <c r="A28" s="200" t="s">
        <v>128</v>
      </c>
      <c r="B28" s="199" t="s">
        <v>127</v>
      </c>
      <c r="C28" s="198">
        <f t="shared" si="0"/>
        <v>0</v>
      </c>
      <c r="D28" s="198"/>
      <c r="E28" s="198"/>
      <c r="F28" s="198">
        <f t="shared" si="1"/>
        <v>0</v>
      </c>
      <c r="G28" s="198"/>
      <c r="H28" s="198"/>
      <c r="I28" s="198">
        <f t="shared" si="2"/>
        <v>0</v>
      </c>
      <c r="J28" s="198"/>
      <c r="K28" s="198"/>
      <c r="L28" s="198">
        <f t="shared" si="3"/>
        <v>0</v>
      </c>
      <c r="M28" s="198"/>
      <c r="N28" s="198"/>
      <c r="O28" s="198">
        <f t="shared" si="4"/>
        <v>0</v>
      </c>
      <c r="P28" s="198"/>
      <c r="Q28" s="197"/>
    </row>
    <row r="29" spans="1:17" ht="19.899999999999999" customHeight="1" x14ac:dyDescent="0.25">
      <c r="A29" s="201" t="s">
        <v>126</v>
      </c>
      <c r="B29" s="199" t="s">
        <v>125</v>
      </c>
      <c r="C29" s="198">
        <f t="shared" si="0"/>
        <v>0</v>
      </c>
      <c r="D29" s="198"/>
      <c r="E29" s="198"/>
      <c r="F29" s="198">
        <f t="shared" si="1"/>
        <v>0</v>
      </c>
      <c r="G29" s="198"/>
      <c r="H29" s="198"/>
      <c r="I29" s="198">
        <f t="shared" si="2"/>
        <v>0</v>
      </c>
      <c r="J29" s="198"/>
      <c r="K29" s="198"/>
      <c r="L29" s="198">
        <f t="shared" si="3"/>
        <v>0</v>
      </c>
      <c r="M29" s="198"/>
      <c r="N29" s="198"/>
      <c r="O29" s="198">
        <f t="shared" si="4"/>
        <v>0</v>
      </c>
      <c r="P29" s="198"/>
      <c r="Q29" s="197"/>
    </row>
    <row r="30" spans="1:17" ht="19.899999999999999" customHeight="1" x14ac:dyDescent="0.25">
      <c r="A30" s="200" t="s">
        <v>124</v>
      </c>
      <c r="B30" s="199" t="s">
        <v>123</v>
      </c>
      <c r="C30" s="198">
        <f t="shared" si="0"/>
        <v>0</v>
      </c>
      <c r="D30" s="198"/>
      <c r="E30" s="198"/>
      <c r="F30" s="198">
        <f t="shared" si="1"/>
        <v>0</v>
      </c>
      <c r="G30" s="198"/>
      <c r="H30" s="198"/>
      <c r="I30" s="198">
        <f t="shared" si="2"/>
        <v>0</v>
      </c>
      <c r="J30" s="198"/>
      <c r="K30" s="198"/>
      <c r="L30" s="198">
        <f t="shared" si="3"/>
        <v>0</v>
      </c>
      <c r="M30" s="198"/>
      <c r="N30" s="198"/>
      <c r="O30" s="198">
        <f t="shared" si="4"/>
        <v>0</v>
      </c>
      <c r="P30" s="198"/>
      <c r="Q30" s="197"/>
    </row>
    <row r="31" spans="1:17" ht="19.899999999999999" customHeight="1" x14ac:dyDescent="0.25">
      <c r="A31" s="200" t="s">
        <v>122</v>
      </c>
      <c r="B31" s="199" t="s">
        <v>121</v>
      </c>
      <c r="C31" s="228">
        <f t="shared" si="0"/>
        <v>397</v>
      </c>
      <c r="D31" s="228">
        <v>397</v>
      </c>
      <c r="E31" s="228"/>
      <c r="F31" s="228">
        <f t="shared" si="1"/>
        <v>0</v>
      </c>
      <c r="G31" s="228"/>
      <c r="H31" s="228"/>
      <c r="I31" s="228">
        <f t="shared" si="2"/>
        <v>397</v>
      </c>
      <c r="J31" s="228">
        <v>397</v>
      </c>
      <c r="K31" s="198"/>
      <c r="L31" s="198">
        <f t="shared" si="3"/>
        <v>0</v>
      </c>
      <c r="M31" s="198"/>
      <c r="N31" s="198"/>
      <c r="O31" s="198">
        <f t="shared" si="4"/>
        <v>0</v>
      </c>
      <c r="P31" s="198"/>
      <c r="Q31" s="197"/>
    </row>
    <row r="32" spans="1:17" ht="19.899999999999999" customHeight="1" x14ac:dyDescent="0.25">
      <c r="A32" s="200" t="s">
        <v>120</v>
      </c>
      <c r="B32" s="199" t="s">
        <v>119</v>
      </c>
      <c r="C32" s="228">
        <f t="shared" si="0"/>
        <v>0</v>
      </c>
      <c r="D32" s="228"/>
      <c r="E32" s="228"/>
      <c r="F32" s="228">
        <f t="shared" si="1"/>
        <v>0</v>
      </c>
      <c r="G32" s="228"/>
      <c r="H32" s="228"/>
      <c r="I32" s="228">
        <f t="shared" si="2"/>
        <v>0</v>
      </c>
      <c r="J32" s="228"/>
      <c r="K32" s="198"/>
      <c r="L32" s="198">
        <f t="shared" si="3"/>
        <v>0</v>
      </c>
      <c r="M32" s="198"/>
      <c r="N32" s="198"/>
      <c r="O32" s="198">
        <f t="shared" si="4"/>
        <v>0</v>
      </c>
      <c r="P32" s="198"/>
      <c r="Q32" s="197"/>
    </row>
    <row r="33" spans="1:17" ht="19.899999999999999" customHeight="1" x14ac:dyDescent="0.25">
      <c r="A33" s="201"/>
      <c r="B33" s="199" t="s">
        <v>118</v>
      </c>
      <c r="C33" s="198">
        <f t="shared" si="0"/>
        <v>0</v>
      </c>
      <c r="D33" s="198"/>
      <c r="E33" s="198"/>
      <c r="F33" s="198">
        <f t="shared" si="1"/>
        <v>0</v>
      </c>
      <c r="G33" s="198"/>
      <c r="H33" s="198"/>
      <c r="I33" s="198">
        <f t="shared" si="2"/>
        <v>0</v>
      </c>
      <c r="J33" s="198"/>
      <c r="K33" s="198"/>
      <c r="L33" s="198">
        <f t="shared" si="3"/>
        <v>0</v>
      </c>
      <c r="M33" s="198"/>
      <c r="N33" s="198"/>
      <c r="O33" s="198">
        <f t="shared" si="4"/>
        <v>0</v>
      </c>
      <c r="P33" s="198"/>
      <c r="Q33" s="197"/>
    </row>
    <row r="34" spans="1:17" ht="19.899999999999999" customHeight="1" x14ac:dyDescent="0.25">
      <c r="A34" s="201" t="s">
        <v>117</v>
      </c>
      <c r="B34" s="199" t="s">
        <v>116</v>
      </c>
      <c r="C34" s="198">
        <f t="shared" si="0"/>
        <v>0</v>
      </c>
      <c r="D34" s="198"/>
      <c r="E34" s="198"/>
      <c r="F34" s="198">
        <f t="shared" si="1"/>
        <v>0</v>
      </c>
      <c r="G34" s="198"/>
      <c r="H34" s="198"/>
      <c r="I34" s="198">
        <f t="shared" si="2"/>
        <v>0</v>
      </c>
      <c r="J34" s="198"/>
      <c r="K34" s="198"/>
      <c r="L34" s="198">
        <f t="shared" si="3"/>
        <v>0</v>
      </c>
      <c r="M34" s="198"/>
      <c r="N34" s="198"/>
      <c r="O34" s="198">
        <f t="shared" si="4"/>
        <v>0</v>
      </c>
      <c r="P34" s="198"/>
      <c r="Q34" s="197"/>
    </row>
    <row r="35" spans="1:17" ht="19.899999999999999" customHeight="1" x14ac:dyDescent="0.25">
      <c r="A35" s="201" t="s">
        <v>115</v>
      </c>
      <c r="B35" s="199" t="s">
        <v>114</v>
      </c>
      <c r="C35" s="228">
        <f t="shared" si="0"/>
        <v>212</v>
      </c>
      <c r="D35" s="228">
        <v>212</v>
      </c>
      <c r="E35" s="228"/>
      <c r="F35" s="228">
        <f t="shared" si="1"/>
        <v>0</v>
      </c>
      <c r="G35" s="228"/>
      <c r="H35" s="228"/>
      <c r="I35" s="228">
        <f t="shared" si="2"/>
        <v>0</v>
      </c>
      <c r="J35" s="228"/>
      <c r="K35" s="198"/>
      <c r="L35" s="198">
        <f t="shared" si="3"/>
        <v>212</v>
      </c>
      <c r="M35" s="198">
        <v>212</v>
      </c>
      <c r="N35" s="198"/>
      <c r="O35" s="198">
        <f t="shared" si="4"/>
        <v>0</v>
      </c>
      <c r="P35" s="198"/>
      <c r="Q35" s="197"/>
    </row>
    <row r="36" spans="1:17" ht="19.899999999999999" customHeight="1" x14ac:dyDescent="0.25">
      <c r="A36" s="200" t="s">
        <v>113</v>
      </c>
      <c r="B36" s="199" t="s">
        <v>112</v>
      </c>
      <c r="C36" s="228">
        <f t="shared" si="0"/>
        <v>0</v>
      </c>
      <c r="D36" s="228"/>
      <c r="E36" s="228"/>
      <c r="F36" s="228">
        <f t="shared" si="1"/>
        <v>0</v>
      </c>
      <c r="G36" s="228"/>
      <c r="H36" s="228"/>
      <c r="I36" s="228">
        <f t="shared" si="2"/>
        <v>0</v>
      </c>
      <c r="J36" s="228"/>
      <c r="K36" s="198"/>
      <c r="L36" s="198">
        <f t="shared" si="3"/>
        <v>0</v>
      </c>
      <c r="M36" s="198"/>
      <c r="N36" s="198"/>
      <c r="O36" s="198">
        <f t="shared" si="4"/>
        <v>0</v>
      </c>
      <c r="P36" s="198"/>
      <c r="Q36" s="197"/>
    </row>
    <row r="37" spans="1:17" ht="19.899999999999999" customHeight="1" x14ac:dyDescent="0.25">
      <c r="A37" s="200" t="s">
        <v>111</v>
      </c>
      <c r="B37" s="199" t="s">
        <v>110</v>
      </c>
      <c r="C37" s="228">
        <f t="shared" si="0"/>
        <v>162</v>
      </c>
      <c r="D37" s="228">
        <v>162</v>
      </c>
      <c r="E37" s="198"/>
      <c r="F37" s="198">
        <f t="shared" si="1"/>
        <v>0</v>
      </c>
      <c r="G37" s="198"/>
      <c r="H37" s="198"/>
      <c r="I37" s="228">
        <f t="shared" si="2"/>
        <v>162</v>
      </c>
      <c r="J37" s="228">
        <v>162</v>
      </c>
      <c r="K37" s="198"/>
      <c r="L37" s="198">
        <f t="shared" si="3"/>
        <v>0</v>
      </c>
      <c r="M37" s="198"/>
      <c r="N37" s="198"/>
      <c r="O37" s="198">
        <f t="shared" si="4"/>
        <v>0</v>
      </c>
      <c r="P37" s="198"/>
      <c r="Q37" s="197"/>
    </row>
    <row r="38" spans="1:17" s="187" customFormat="1" ht="31.9" customHeight="1" thickBot="1" x14ac:dyDescent="0.25">
      <c r="A38" s="196" t="s">
        <v>70</v>
      </c>
      <c r="B38" s="195"/>
      <c r="C38" s="226">
        <f t="shared" si="0"/>
        <v>1232</v>
      </c>
      <c r="D38" s="226">
        <f>SUM(D7:D19)+SUM(D23:D37)</f>
        <v>1056</v>
      </c>
      <c r="E38" s="226">
        <f>SUM(E7:E19)+SUM(E23:E37)</f>
        <v>176</v>
      </c>
      <c r="F38" s="227">
        <f t="shared" si="1"/>
        <v>0</v>
      </c>
      <c r="G38" s="226">
        <f>SUM(G7:G19)+SUM(G23:G37)</f>
        <v>0</v>
      </c>
      <c r="H38" s="226">
        <f>SUM(H7:H19)+SUM(H23:H37)</f>
        <v>0</v>
      </c>
      <c r="I38" s="226">
        <f t="shared" si="2"/>
        <v>735</v>
      </c>
      <c r="J38" s="226">
        <f>SUM(J7:J19)+SUM(J23:J37)</f>
        <v>559</v>
      </c>
      <c r="K38" s="226">
        <f>SUM(K7:K19)+SUM(K23:K37)</f>
        <v>176</v>
      </c>
      <c r="L38" s="226">
        <f t="shared" si="3"/>
        <v>497</v>
      </c>
      <c r="M38" s="226">
        <f>SUM(M7:M19)+SUM(M23:M37)</f>
        <v>497</v>
      </c>
      <c r="N38" s="226">
        <f>SUM(N7:N19)+SUM(N23:N37)</f>
        <v>0</v>
      </c>
      <c r="O38" s="226">
        <f t="shared" si="4"/>
        <v>0</v>
      </c>
      <c r="P38" s="226">
        <f>SUM(P7:P19)+SUM(P23:P37)</f>
        <v>0</v>
      </c>
      <c r="Q38" s="225">
        <f>SUM(Q7:Q19)+SUM(Q23:Q37)</f>
        <v>0</v>
      </c>
    </row>
    <row r="39" spans="1:17" s="187" customFormat="1" ht="31.9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  <c r="O39" s="188"/>
    </row>
  </sheetData>
  <mergeCells count="10">
    <mergeCell ref="O5:Q5"/>
    <mergeCell ref="F4:Q4"/>
    <mergeCell ref="F5:H5"/>
    <mergeCell ref="I5:K5"/>
    <mergeCell ref="L5:N5"/>
    <mergeCell ref="A1:K1"/>
    <mergeCell ref="C4:E4"/>
    <mergeCell ref="C5:E5"/>
    <mergeCell ref="B4:B5"/>
    <mergeCell ref="A4:A5"/>
  </mergeCells>
  <pageMargins left="0.70866141732283472" right="0.70866141732283472" top="0.74803149606299213" bottom="0.74803149606299213" header="0.31496062992125984" footer="0.31496062992125984"/>
  <pageSetup paperSize="9" scale="57" orientation="landscape" r:id="rId1"/>
  <colBreaks count="1" manualBreakCount="1">
    <brk id="11" max="37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  <pageSetUpPr fitToPage="1"/>
  </sheetPr>
  <dimension ref="A1:R73"/>
  <sheetViews>
    <sheetView topLeftCell="A28" zoomScale="76" zoomScaleNormal="76" workbookViewId="0">
      <selection activeCell="M22" sqref="M1:O1048576"/>
    </sheetView>
  </sheetViews>
  <sheetFormatPr defaultRowHeight="15" x14ac:dyDescent="0.25"/>
  <cols>
    <col min="1" max="1" width="48.140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1.5703125" style="3" customWidth="1"/>
    <col min="12" max="15" width="9.28515625" style="20" customWidth="1"/>
    <col min="16" max="252" width="8.85546875" style="3"/>
    <col min="253" max="253" width="34" style="3" customWidth="1"/>
    <col min="254" max="254" width="11.28515625" style="3" customWidth="1"/>
    <col min="255" max="255" width="11" style="3" customWidth="1"/>
    <col min="256" max="262" width="8.85546875" style="3"/>
    <col min="263" max="264" width="10.7109375" style="3" customWidth="1"/>
    <col min="265" max="265" width="8.85546875" style="3"/>
    <col min="266" max="266" width="11.5703125" style="3" customWidth="1"/>
    <col min="267" max="267" width="13.7109375" style="3" customWidth="1"/>
    <col min="268" max="271" width="9.28515625" style="3" customWidth="1"/>
    <col min="272" max="508" width="8.85546875" style="3"/>
    <col min="509" max="509" width="34" style="3" customWidth="1"/>
    <col min="510" max="510" width="11.28515625" style="3" customWidth="1"/>
    <col min="511" max="511" width="11" style="3" customWidth="1"/>
    <col min="512" max="518" width="8.85546875" style="3"/>
    <col min="519" max="520" width="10.7109375" style="3" customWidth="1"/>
    <col min="521" max="521" width="8.85546875" style="3"/>
    <col min="522" max="522" width="11.5703125" style="3" customWidth="1"/>
    <col min="523" max="523" width="13.7109375" style="3" customWidth="1"/>
    <col min="524" max="527" width="9.28515625" style="3" customWidth="1"/>
    <col min="528" max="764" width="8.85546875" style="3"/>
    <col min="765" max="765" width="34" style="3" customWidth="1"/>
    <col min="766" max="766" width="11.28515625" style="3" customWidth="1"/>
    <col min="767" max="767" width="11" style="3" customWidth="1"/>
    <col min="768" max="774" width="8.85546875" style="3"/>
    <col min="775" max="776" width="10.7109375" style="3" customWidth="1"/>
    <col min="777" max="777" width="8.85546875" style="3"/>
    <col min="778" max="778" width="11.5703125" style="3" customWidth="1"/>
    <col min="779" max="779" width="13.7109375" style="3" customWidth="1"/>
    <col min="780" max="783" width="9.28515625" style="3" customWidth="1"/>
    <col min="784" max="1020" width="8.85546875" style="3"/>
    <col min="1021" max="1021" width="34" style="3" customWidth="1"/>
    <col min="1022" max="1022" width="11.28515625" style="3" customWidth="1"/>
    <col min="1023" max="1023" width="11" style="3" customWidth="1"/>
    <col min="1024" max="1030" width="8.85546875" style="3"/>
    <col min="1031" max="1032" width="10.7109375" style="3" customWidth="1"/>
    <col min="1033" max="1033" width="8.85546875" style="3"/>
    <col min="1034" max="1034" width="11.5703125" style="3" customWidth="1"/>
    <col min="1035" max="1035" width="13.7109375" style="3" customWidth="1"/>
    <col min="1036" max="1039" width="9.28515625" style="3" customWidth="1"/>
    <col min="1040" max="1276" width="8.85546875" style="3"/>
    <col min="1277" max="1277" width="34" style="3" customWidth="1"/>
    <col min="1278" max="1278" width="11.28515625" style="3" customWidth="1"/>
    <col min="1279" max="1279" width="11" style="3" customWidth="1"/>
    <col min="1280" max="1286" width="8.85546875" style="3"/>
    <col min="1287" max="1288" width="10.7109375" style="3" customWidth="1"/>
    <col min="1289" max="1289" width="8.85546875" style="3"/>
    <col min="1290" max="1290" width="11.5703125" style="3" customWidth="1"/>
    <col min="1291" max="1291" width="13.7109375" style="3" customWidth="1"/>
    <col min="1292" max="1295" width="9.28515625" style="3" customWidth="1"/>
    <col min="1296" max="1532" width="8.85546875" style="3"/>
    <col min="1533" max="1533" width="34" style="3" customWidth="1"/>
    <col min="1534" max="1534" width="11.28515625" style="3" customWidth="1"/>
    <col min="1535" max="1535" width="11" style="3" customWidth="1"/>
    <col min="1536" max="1542" width="8.85546875" style="3"/>
    <col min="1543" max="1544" width="10.7109375" style="3" customWidth="1"/>
    <col min="1545" max="1545" width="8.85546875" style="3"/>
    <col min="1546" max="1546" width="11.5703125" style="3" customWidth="1"/>
    <col min="1547" max="1547" width="13.7109375" style="3" customWidth="1"/>
    <col min="1548" max="1551" width="9.28515625" style="3" customWidth="1"/>
    <col min="1552" max="1788" width="8.85546875" style="3"/>
    <col min="1789" max="1789" width="34" style="3" customWidth="1"/>
    <col min="1790" max="1790" width="11.28515625" style="3" customWidth="1"/>
    <col min="1791" max="1791" width="11" style="3" customWidth="1"/>
    <col min="1792" max="1798" width="8.85546875" style="3"/>
    <col min="1799" max="1800" width="10.7109375" style="3" customWidth="1"/>
    <col min="1801" max="1801" width="8.85546875" style="3"/>
    <col min="1802" max="1802" width="11.5703125" style="3" customWidth="1"/>
    <col min="1803" max="1803" width="13.7109375" style="3" customWidth="1"/>
    <col min="1804" max="1807" width="9.28515625" style="3" customWidth="1"/>
    <col min="1808" max="2044" width="8.85546875" style="3"/>
    <col min="2045" max="2045" width="34" style="3" customWidth="1"/>
    <col min="2046" max="2046" width="11.28515625" style="3" customWidth="1"/>
    <col min="2047" max="2047" width="11" style="3" customWidth="1"/>
    <col min="2048" max="2054" width="8.85546875" style="3"/>
    <col min="2055" max="2056" width="10.7109375" style="3" customWidth="1"/>
    <col min="2057" max="2057" width="8.85546875" style="3"/>
    <col min="2058" max="2058" width="11.5703125" style="3" customWidth="1"/>
    <col min="2059" max="2059" width="13.7109375" style="3" customWidth="1"/>
    <col min="2060" max="2063" width="9.28515625" style="3" customWidth="1"/>
    <col min="2064" max="2300" width="8.85546875" style="3"/>
    <col min="2301" max="2301" width="34" style="3" customWidth="1"/>
    <col min="2302" max="2302" width="11.28515625" style="3" customWidth="1"/>
    <col min="2303" max="2303" width="11" style="3" customWidth="1"/>
    <col min="2304" max="2310" width="8.85546875" style="3"/>
    <col min="2311" max="2312" width="10.7109375" style="3" customWidth="1"/>
    <col min="2313" max="2313" width="8.85546875" style="3"/>
    <col min="2314" max="2314" width="11.5703125" style="3" customWidth="1"/>
    <col min="2315" max="2315" width="13.7109375" style="3" customWidth="1"/>
    <col min="2316" max="2319" width="9.28515625" style="3" customWidth="1"/>
    <col min="2320" max="2556" width="8.85546875" style="3"/>
    <col min="2557" max="2557" width="34" style="3" customWidth="1"/>
    <col min="2558" max="2558" width="11.28515625" style="3" customWidth="1"/>
    <col min="2559" max="2559" width="11" style="3" customWidth="1"/>
    <col min="2560" max="2566" width="8.85546875" style="3"/>
    <col min="2567" max="2568" width="10.7109375" style="3" customWidth="1"/>
    <col min="2569" max="2569" width="8.85546875" style="3"/>
    <col min="2570" max="2570" width="11.5703125" style="3" customWidth="1"/>
    <col min="2571" max="2571" width="13.7109375" style="3" customWidth="1"/>
    <col min="2572" max="2575" width="9.28515625" style="3" customWidth="1"/>
    <col min="2576" max="2812" width="8.85546875" style="3"/>
    <col min="2813" max="2813" width="34" style="3" customWidth="1"/>
    <col min="2814" max="2814" width="11.28515625" style="3" customWidth="1"/>
    <col min="2815" max="2815" width="11" style="3" customWidth="1"/>
    <col min="2816" max="2822" width="8.85546875" style="3"/>
    <col min="2823" max="2824" width="10.7109375" style="3" customWidth="1"/>
    <col min="2825" max="2825" width="8.85546875" style="3"/>
    <col min="2826" max="2826" width="11.5703125" style="3" customWidth="1"/>
    <col min="2827" max="2827" width="13.7109375" style="3" customWidth="1"/>
    <col min="2828" max="2831" width="9.28515625" style="3" customWidth="1"/>
    <col min="2832" max="3068" width="8.85546875" style="3"/>
    <col min="3069" max="3069" width="34" style="3" customWidth="1"/>
    <col min="3070" max="3070" width="11.28515625" style="3" customWidth="1"/>
    <col min="3071" max="3071" width="11" style="3" customWidth="1"/>
    <col min="3072" max="3078" width="8.85546875" style="3"/>
    <col min="3079" max="3080" width="10.7109375" style="3" customWidth="1"/>
    <col min="3081" max="3081" width="8.85546875" style="3"/>
    <col min="3082" max="3082" width="11.5703125" style="3" customWidth="1"/>
    <col min="3083" max="3083" width="13.7109375" style="3" customWidth="1"/>
    <col min="3084" max="3087" width="9.28515625" style="3" customWidth="1"/>
    <col min="3088" max="3324" width="8.85546875" style="3"/>
    <col min="3325" max="3325" width="34" style="3" customWidth="1"/>
    <col min="3326" max="3326" width="11.28515625" style="3" customWidth="1"/>
    <col min="3327" max="3327" width="11" style="3" customWidth="1"/>
    <col min="3328" max="3334" width="8.85546875" style="3"/>
    <col min="3335" max="3336" width="10.7109375" style="3" customWidth="1"/>
    <col min="3337" max="3337" width="8.85546875" style="3"/>
    <col min="3338" max="3338" width="11.5703125" style="3" customWidth="1"/>
    <col min="3339" max="3339" width="13.7109375" style="3" customWidth="1"/>
    <col min="3340" max="3343" width="9.28515625" style="3" customWidth="1"/>
    <col min="3344" max="3580" width="8.85546875" style="3"/>
    <col min="3581" max="3581" width="34" style="3" customWidth="1"/>
    <col min="3582" max="3582" width="11.28515625" style="3" customWidth="1"/>
    <col min="3583" max="3583" width="11" style="3" customWidth="1"/>
    <col min="3584" max="3590" width="8.85546875" style="3"/>
    <col min="3591" max="3592" width="10.7109375" style="3" customWidth="1"/>
    <col min="3593" max="3593" width="8.85546875" style="3"/>
    <col min="3594" max="3594" width="11.5703125" style="3" customWidth="1"/>
    <col min="3595" max="3595" width="13.7109375" style="3" customWidth="1"/>
    <col min="3596" max="3599" width="9.28515625" style="3" customWidth="1"/>
    <col min="3600" max="3836" width="8.85546875" style="3"/>
    <col min="3837" max="3837" width="34" style="3" customWidth="1"/>
    <col min="3838" max="3838" width="11.28515625" style="3" customWidth="1"/>
    <col min="3839" max="3839" width="11" style="3" customWidth="1"/>
    <col min="3840" max="3846" width="8.85546875" style="3"/>
    <col min="3847" max="3848" width="10.7109375" style="3" customWidth="1"/>
    <col min="3849" max="3849" width="8.85546875" style="3"/>
    <col min="3850" max="3850" width="11.5703125" style="3" customWidth="1"/>
    <col min="3851" max="3851" width="13.7109375" style="3" customWidth="1"/>
    <col min="3852" max="3855" width="9.28515625" style="3" customWidth="1"/>
    <col min="3856" max="4092" width="8.85546875" style="3"/>
    <col min="4093" max="4093" width="34" style="3" customWidth="1"/>
    <col min="4094" max="4094" width="11.28515625" style="3" customWidth="1"/>
    <col min="4095" max="4095" width="11" style="3" customWidth="1"/>
    <col min="4096" max="4102" width="8.85546875" style="3"/>
    <col min="4103" max="4104" width="10.7109375" style="3" customWidth="1"/>
    <col min="4105" max="4105" width="8.85546875" style="3"/>
    <col min="4106" max="4106" width="11.5703125" style="3" customWidth="1"/>
    <col min="4107" max="4107" width="13.7109375" style="3" customWidth="1"/>
    <col min="4108" max="4111" width="9.28515625" style="3" customWidth="1"/>
    <col min="4112" max="4348" width="8.85546875" style="3"/>
    <col min="4349" max="4349" width="34" style="3" customWidth="1"/>
    <col min="4350" max="4350" width="11.28515625" style="3" customWidth="1"/>
    <col min="4351" max="4351" width="11" style="3" customWidth="1"/>
    <col min="4352" max="4358" width="8.85546875" style="3"/>
    <col min="4359" max="4360" width="10.7109375" style="3" customWidth="1"/>
    <col min="4361" max="4361" width="8.85546875" style="3"/>
    <col min="4362" max="4362" width="11.5703125" style="3" customWidth="1"/>
    <col min="4363" max="4363" width="13.7109375" style="3" customWidth="1"/>
    <col min="4364" max="4367" width="9.28515625" style="3" customWidth="1"/>
    <col min="4368" max="4604" width="8.85546875" style="3"/>
    <col min="4605" max="4605" width="34" style="3" customWidth="1"/>
    <col min="4606" max="4606" width="11.28515625" style="3" customWidth="1"/>
    <col min="4607" max="4607" width="11" style="3" customWidth="1"/>
    <col min="4608" max="4614" width="8.85546875" style="3"/>
    <col min="4615" max="4616" width="10.7109375" style="3" customWidth="1"/>
    <col min="4617" max="4617" width="8.85546875" style="3"/>
    <col min="4618" max="4618" width="11.5703125" style="3" customWidth="1"/>
    <col min="4619" max="4619" width="13.7109375" style="3" customWidth="1"/>
    <col min="4620" max="4623" width="9.28515625" style="3" customWidth="1"/>
    <col min="4624" max="4860" width="8.85546875" style="3"/>
    <col min="4861" max="4861" width="34" style="3" customWidth="1"/>
    <col min="4862" max="4862" width="11.28515625" style="3" customWidth="1"/>
    <col min="4863" max="4863" width="11" style="3" customWidth="1"/>
    <col min="4864" max="4870" width="8.85546875" style="3"/>
    <col min="4871" max="4872" width="10.7109375" style="3" customWidth="1"/>
    <col min="4873" max="4873" width="8.85546875" style="3"/>
    <col min="4874" max="4874" width="11.5703125" style="3" customWidth="1"/>
    <col min="4875" max="4875" width="13.7109375" style="3" customWidth="1"/>
    <col min="4876" max="4879" width="9.28515625" style="3" customWidth="1"/>
    <col min="4880" max="5116" width="8.85546875" style="3"/>
    <col min="5117" max="5117" width="34" style="3" customWidth="1"/>
    <col min="5118" max="5118" width="11.28515625" style="3" customWidth="1"/>
    <col min="5119" max="5119" width="11" style="3" customWidth="1"/>
    <col min="5120" max="5126" width="8.85546875" style="3"/>
    <col min="5127" max="5128" width="10.7109375" style="3" customWidth="1"/>
    <col min="5129" max="5129" width="8.85546875" style="3"/>
    <col min="5130" max="5130" width="11.5703125" style="3" customWidth="1"/>
    <col min="5131" max="5131" width="13.7109375" style="3" customWidth="1"/>
    <col min="5132" max="5135" width="9.28515625" style="3" customWidth="1"/>
    <col min="5136" max="5372" width="8.85546875" style="3"/>
    <col min="5373" max="5373" width="34" style="3" customWidth="1"/>
    <col min="5374" max="5374" width="11.28515625" style="3" customWidth="1"/>
    <col min="5375" max="5375" width="11" style="3" customWidth="1"/>
    <col min="5376" max="5382" width="8.85546875" style="3"/>
    <col min="5383" max="5384" width="10.7109375" style="3" customWidth="1"/>
    <col min="5385" max="5385" width="8.85546875" style="3"/>
    <col min="5386" max="5386" width="11.5703125" style="3" customWidth="1"/>
    <col min="5387" max="5387" width="13.7109375" style="3" customWidth="1"/>
    <col min="5388" max="5391" width="9.28515625" style="3" customWidth="1"/>
    <col min="5392" max="5628" width="8.85546875" style="3"/>
    <col min="5629" max="5629" width="34" style="3" customWidth="1"/>
    <col min="5630" max="5630" width="11.28515625" style="3" customWidth="1"/>
    <col min="5631" max="5631" width="11" style="3" customWidth="1"/>
    <col min="5632" max="5638" width="8.85546875" style="3"/>
    <col min="5639" max="5640" width="10.7109375" style="3" customWidth="1"/>
    <col min="5641" max="5641" width="8.85546875" style="3"/>
    <col min="5642" max="5642" width="11.5703125" style="3" customWidth="1"/>
    <col min="5643" max="5643" width="13.7109375" style="3" customWidth="1"/>
    <col min="5644" max="5647" width="9.28515625" style="3" customWidth="1"/>
    <col min="5648" max="5884" width="8.85546875" style="3"/>
    <col min="5885" max="5885" width="34" style="3" customWidth="1"/>
    <col min="5886" max="5886" width="11.28515625" style="3" customWidth="1"/>
    <col min="5887" max="5887" width="11" style="3" customWidth="1"/>
    <col min="5888" max="5894" width="8.85546875" style="3"/>
    <col min="5895" max="5896" width="10.7109375" style="3" customWidth="1"/>
    <col min="5897" max="5897" width="8.85546875" style="3"/>
    <col min="5898" max="5898" width="11.5703125" style="3" customWidth="1"/>
    <col min="5899" max="5899" width="13.7109375" style="3" customWidth="1"/>
    <col min="5900" max="5903" width="9.28515625" style="3" customWidth="1"/>
    <col min="5904" max="6140" width="8.85546875" style="3"/>
    <col min="6141" max="6141" width="34" style="3" customWidth="1"/>
    <col min="6142" max="6142" width="11.28515625" style="3" customWidth="1"/>
    <col min="6143" max="6143" width="11" style="3" customWidth="1"/>
    <col min="6144" max="6150" width="8.85546875" style="3"/>
    <col min="6151" max="6152" width="10.7109375" style="3" customWidth="1"/>
    <col min="6153" max="6153" width="8.85546875" style="3"/>
    <col min="6154" max="6154" width="11.5703125" style="3" customWidth="1"/>
    <col min="6155" max="6155" width="13.7109375" style="3" customWidth="1"/>
    <col min="6156" max="6159" width="9.28515625" style="3" customWidth="1"/>
    <col min="6160" max="6396" width="8.85546875" style="3"/>
    <col min="6397" max="6397" width="34" style="3" customWidth="1"/>
    <col min="6398" max="6398" width="11.28515625" style="3" customWidth="1"/>
    <col min="6399" max="6399" width="11" style="3" customWidth="1"/>
    <col min="6400" max="6406" width="8.85546875" style="3"/>
    <col min="6407" max="6408" width="10.7109375" style="3" customWidth="1"/>
    <col min="6409" max="6409" width="8.85546875" style="3"/>
    <col min="6410" max="6410" width="11.5703125" style="3" customWidth="1"/>
    <col min="6411" max="6411" width="13.7109375" style="3" customWidth="1"/>
    <col min="6412" max="6415" width="9.28515625" style="3" customWidth="1"/>
    <col min="6416" max="6652" width="8.85546875" style="3"/>
    <col min="6653" max="6653" width="34" style="3" customWidth="1"/>
    <col min="6654" max="6654" width="11.28515625" style="3" customWidth="1"/>
    <col min="6655" max="6655" width="11" style="3" customWidth="1"/>
    <col min="6656" max="6662" width="8.85546875" style="3"/>
    <col min="6663" max="6664" width="10.7109375" style="3" customWidth="1"/>
    <col min="6665" max="6665" width="8.85546875" style="3"/>
    <col min="6666" max="6666" width="11.5703125" style="3" customWidth="1"/>
    <col min="6667" max="6667" width="13.7109375" style="3" customWidth="1"/>
    <col min="6668" max="6671" width="9.28515625" style="3" customWidth="1"/>
    <col min="6672" max="6908" width="8.85546875" style="3"/>
    <col min="6909" max="6909" width="34" style="3" customWidth="1"/>
    <col min="6910" max="6910" width="11.28515625" style="3" customWidth="1"/>
    <col min="6911" max="6911" width="11" style="3" customWidth="1"/>
    <col min="6912" max="6918" width="8.85546875" style="3"/>
    <col min="6919" max="6920" width="10.7109375" style="3" customWidth="1"/>
    <col min="6921" max="6921" width="8.85546875" style="3"/>
    <col min="6922" max="6922" width="11.5703125" style="3" customWidth="1"/>
    <col min="6923" max="6923" width="13.7109375" style="3" customWidth="1"/>
    <col min="6924" max="6927" width="9.28515625" style="3" customWidth="1"/>
    <col min="6928" max="7164" width="8.85546875" style="3"/>
    <col min="7165" max="7165" width="34" style="3" customWidth="1"/>
    <col min="7166" max="7166" width="11.28515625" style="3" customWidth="1"/>
    <col min="7167" max="7167" width="11" style="3" customWidth="1"/>
    <col min="7168" max="7174" width="8.85546875" style="3"/>
    <col min="7175" max="7176" width="10.7109375" style="3" customWidth="1"/>
    <col min="7177" max="7177" width="8.85546875" style="3"/>
    <col min="7178" max="7178" width="11.5703125" style="3" customWidth="1"/>
    <col min="7179" max="7179" width="13.7109375" style="3" customWidth="1"/>
    <col min="7180" max="7183" width="9.28515625" style="3" customWidth="1"/>
    <col min="7184" max="7420" width="8.85546875" style="3"/>
    <col min="7421" max="7421" width="34" style="3" customWidth="1"/>
    <col min="7422" max="7422" width="11.28515625" style="3" customWidth="1"/>
    <col min="7423" max="7423" width="11" style="3" customWidth="1"/>
    <col min="7424" max="7430" width="8.85546875" style="3"/>
    <col min="7431" max="7432" width="10.7109375" style="3" customWidth="1"/>
    <col min="7433" max="7433" width="8.85546875" style="3"/>
    <col min="7434" max="7434" width="11.5703125" style="3" customWidth="1"/>
    <col min="7435" max="7435" width="13.7109375" style="3" customWidth="1"/>
    <col min="7436" max="7439" width="9.28515625" style="3" customWidth="1"/>
    <col min="7440" max="7676" width="8.85546875" style="3"/>
    <col min="7677" max="7677" width="34" style="3" customWidth="1"/>
    <col min="7678" max="7678" width="11.28515625" style="3" customWidth="1"/>
    <col min="7679" max="7679" width="11" style="3" customWidth="1"/>
    <col min="7680" max="7686" width="8.85546875" style="3"/>
    <col min="7687" max="7688" width="10.7109375" style="3" customWidth="1"/>
    <col min="7689" max="7689" width="8.85546875" style="3"/>
    <col min="7690" max="7690" width="11.5703125" style="3" customWidth="1"/>
    <col min="7691" max="7691" width="13.7109375" style="3" customWidth="1"/>
    <col min="7692" max="7695" width="9.28515625" style="3" customWidth="1"/>
    <col min="7696" max="7932" width="8.85546875" style="3"/>
    <col min="7933" max="7933" width="34" style="3" customWidth="1"/>
    <col min="7934" max="7934" width="11.28515625" style="3" customWidth="1"/>
    <col min="7935" max="7935" width="11" style="3" customWidth="1"/>
    <col min="7936" max="7942" width="8.85546875" style="3"/>
    <col min="7943" max="7944" width="10.7109375" style="3" customWidth="1"/>
    <col min="7945" max="7945" width="8.85546875" style="3"/>
    <col min="7946" max="7946" width="11.5703125" style="3" customWidth="1"/>
    <col min="7947" max="7947" width="13.7109375" style="3" customWidth="1"/>
    <col min="7948" max="7951" width="9.28515625" style="3" customWidth="1"/>
    <col min="7952" max="8188" width="8.85546875" style="3"/>
    <col min="8189" max="8189" width="34" style="3" customWidth="1"/>
    <col min="8190" max="8190" width="11.28515625" style="3" customWidth="1"/>
    <col min="8191" max="8191" width="11" style="3" customWidth="1"/>
    <col min="8192" max="8198" width="8.85546875" style="3"/>
    <col min="8199" max="8200" width="10.7109375" style="3" customWidth="1"/>
    <col min="8201" max="8201" width="8.85546875" style="3"/>
    <col min="8202" max="8202" width="11.5703125" style="3" customWidth="1"/>
    <col min="8203" max="8203" width="13.7109375" style="3" customWidth="1"/>
    <col min="8204" max="8207" width="9.28515625" style="3" customWidth="1"/>
    <col min="8208" max="8444" width="8.85546875" style="3"/>
    <col min="8445" max="8445" width="34" style="3" customWidth="1"/>
    <col min="8446" max="8446" width="11.28515625" style="3" customWidth="1"/>
    <col min="8447" max="8447" width="11" style="3" customWidth="1"/>
    <col min="8448" max="8454" width="8.85546875" style="3"/>
    <col min="8455" max="8456" width="10.7109375" style="3" customWidth="1"/>
    <col min="8457" max="8457" width="8.85546875" style="3"/>
    <col min="8458" max="8458" width="11.5703125" style="3" customWidth="1"/>
    <col min="8459" max="8459" width="13.7109375" style="3" customWidth="1"/>
    <col min="8460" max="8463" width="9.28515625" style="3" customWidth="1"/>
    <col min="8464" max="8700" width="8.85546875" style="3"/>
    <col min="8701" max="8701" width="34" style="3" customWidth="1"/>
    <col min="8702" max="8702" width="11.28515625" style="3" customWidth="1"/>
    <col min="8703" max="8703" width="11" style="3" customWidth="1"/>
    <col min="8704" max="8710" width="8.85546875" style="3"/>
    <col min="8711" max="8712" width="10.7109375" style="3" customWidth="1"/>
    <col min="8713" max="8713" width="8.85546875" style="3"/>
    <col min="8714" max="8714" width="11.5703125" style="3" customWidth="1"/>
    <col min="8715" max="8715" width="13.7109375" style="3" customWidth="1"/>
    <col min="8716" max="8719" width="9.28515625" style="3" customWidth="1"/>
    <col min="8720" max="8956" width="8.85546875" style="3"/>
    <col min="8957" max="8957" width="34" style="3" customWidth="1"/>
    <col min="8958" max="8958" width="11.28515625" style="3" customWidth="1"/>
    <col min="8959" max="8959" width="11" style="3" customWidth="1"/>
    <col min="8960" max="8966" width="8.85546875" style="3"/>
    <col min="8967" max="8968" width="10.7109375" style="3" customWidth="1"/>
    <col min="8969" max="8969" width="8.85546875" style="3"/>
    <col min="8970" max="8970" width="11.5703125" style="3" customWidth="1"/>
    <col min="8971" max="8971" width="13.7109375" style="3" customWidth="1"/>
    <col min="8972" max="8975" width="9.28515625" style="3" customWidth="1"/>
    <col min="8976" max="9212" width="8.85546875" style="3"/>
    <col min="9213" max="9213" width="34" style="3" customWidth="1"/>
    <col min="9214" max="9214" width="11.28515625" style="3" customWidth="1"/>
    <col min="9215" max="9215" width="11" style="3" customWidth="1"/>
    <col min="9216" max="9222" width="8.85546875" style="3"/>
    <col min="9223" max="9224" width="10.7109375" style="3" customWidth="1"/>
    <col min="9225" max="9225" width="8.85546875" style="3"/>
    <col min="9226" max="9226" width="11.5703125" style="3" customWidth="1"/>
    <col min="9227" max="9227" width="13.7109375" style="3" customWidth="1"/>
    <col min="9228" max="9231" width="9.28515625" style="3" customWidth="1"/>
    <col min="9232" max="9468" width="8.85546875" style="3"/>
    <col min="9469" max="9469" width="34" style="3" customWidth="1"/>
    <col min="9470" max="9470" width="11.28515625" style="3" customWidth="1"/>
    <col min="9471" max="9471" width="11" style="3" customWidth="1"/>
    <col min="9472" max="9478" width="8.85546875" style="3"/>
    <col min="9479" max="9480" width="10.7109375" style="3" customWidth="1"/>
    <col min="9481" max="9481" width="8.85546875" style="3"/>
    <col min="9482" max="9482" width="11.5703125" style="3" customWidth="1"/>
    <col min="9483" max="9483" width="13.7109375" style="3" customWidth="1"/>
    <col min="9484" max="9487" width="9.28515625" style="3" customWidth="1"/>
    <col min="9488" max="9724" width="8.85546875" style="3"/>
    <col min="9725" max="9725" width="34" style="3" customWidth="1"/>
    <col min="9726" max="9726" width="11.28515625" style="3" customWidth="1"/>
    <col min="9727" max="9727" width="11" style="3" customWidth="1"/>
    <col min="9728" max="9734" width="8.85546875" style="3"/>
    <col min="9735" max="9736" width="10.7109375" style="3" customWidth="1"/>
    <col min="9737" max="9737" width="8.85546875" style="3"/>
    <col min="9738" max="9738" width="11.5703125" style="3" customWidth="1"/>
    <col min="9739" max="9739" width="13.7109375" style="3" customWidth="1"/>
    <col min="9740" max="9743" width="9.28515625" style="3" customWidth="1"/>
    <col min="9744" max="9980" width="8.85546875" style="3"/>
    <col min="9981" max="9981" width="34" style="3" customWidth="1"/>
    <col min="9982" max="9982" width="11.28515625" style="3" customWidth="1"/>
    <col min="9983" max="9983" width="11" style="3" customWidth="1"/>
    <col min="9984" max="9990" width="8.85546875" style="3"/>
    <col min="9991" max="9992" width="10.7109375" style="3" customWidth="1"/>
    <col min="9993" max="9993" width="8.85546875" style="3"/>
    <col min="9994" max="9994" width="11.5703125" style="3" customWidth="1"/>
    <col min="9995" max="9995" width="13.7109375" style="3" customWidth="1"/>
    <col min="9996" max="9999" width="9.28515625" style="3" customWidth="1"/>
    <col min="10000" max="10236" width="8.85546875" style="3"/>
    <col min="10237" max="10237" width="34" style="3" customWidth="1"/>
    <col min="10238" max="10238" width="11.28515625" style="3" customWidth="1"/>
    <col min="10239" max="10239" width="11" style="3" customWidth="1"/>
    <col min="10240" max="10246" width="8.85546875" style="3"/>
    <col min="10247" max="10248" width="10.7109375" style="3" customWidth="1"/>
    <col min="10249" max="10249" width="8.85546875" style="3"/>
    <col min="10250" max="10250" width="11.5703125" style="3" customWidth="1"/>
    <col min="10251" max="10251" width="13.7109375" style="3" customWidth="1"/>
    <col min="10252" max="10255" width="9.28515625" style="3" customWidth="1"/>
    <col min="10256" max="10492" width="8.85546875" style="3"/>
    <col min="10493" max="10493" width="34" style="3" customWidth="1"/>
    <col min="10494" max="10494" width="11.28515625" style="3" customWidth="1"/>
    <col min="10495" max="10495" width="11" style="3" customWidth="1"/>
    <col min="10496" max="10502" width="8.85546875" style="3"/>
    <col min="10503" max="10504" width="10.7109375" style="3" customWidth="1"/>
    <col min="10505" max="10505" width="8.85546875" style="3"/>
    <col min="10506" max="10506" width="11.5703125" style="3" customWidth="1"/>
    <col min="10507" max="10507" width="13.7109375" style="3" customWidth="1"/>
    <col min="10508" max="10511" width="9.28515625" style="3" customWidth="1"/>
    <col min="10512" max="10748" width="8.85546875" style="3"/>
    <col min="10749" max="10749" width="34" style="3" customWidth="1"/>
    <col min="10750" max="10750" width="11.28515625" style="3" customWidth="1"/>
    <col min="10751" max="10751" width="11" style="3" customWidth="1"/>
    <col min="10752" max="10758" width="8.85546875" style="3"/>
    <col min="10759" max="10760" width="10.7109375" style="3" customWidth="1"/>
    <col min="10761" max="10761" width="8.85546875" style="3"/>
    <col min="10762" max="10762" width="11.5703125" style="3" customWidth="1"/>
    <col min="10763" max="10763" width="13.7109375" style="3" customWidth="1"/>
    <col min="10764" max="10767" width="9.28515625" style="3" customWidth="1"/>
    <col min="10768" max="11004" width="8.85546875" style="3"/>
    <col min="11005" max="11005" width="34" style="3" customWidth="1"/>
    <col min="11006" max="11006" width="11.28515625" style="3" customWidth="1"/>
    <col min="11007" max="11007" width="11" style="3" customWidth="1"/>
    <col min="11008" max="11014" width="8.85546875" style="3"/>
    <col min="11015" max="11016" width="10.7109375" style="3" customWidth="1"/>
    <col min="11017" max="11017" width="8.85546875" style="3"/>
    <col min="11018" max="11018" width="11.5703125" style="3" customWidth="1"/>
    <col min="11019" max="11019" width="13.7109375" style="3" customWidth="1"/>
    <col min="11020" max="11023" width="9.28515625" style="3" customWidth="1"/>
    <col min="11024" max="11260" width="8.85546875" style="3"/>
    <col min="11261" max="11261" width="34" style="3" customWidth="1"/>
    <col min="11262" max="11262" width="11.28515625" style="3" customWidth="1"/>
    <col min="11263" max="11263" width="11" style="3" customWidth="1"/>
    <col min="11264" max="11270" width="8.85546875" style="3"/>
    <col min="11271" max="11272" width="10.7109375" style="3" customWidth="1"/>
    <col min="11273" max="11273" width="8.85546875" style="3"/>
    <col min="11274" max="11274" width="11.5703125" style="3" customWidth="1"/>
    <col min="11275" max="11275" width="13.7109375" style="3" customWidth="1"/>
    <col min="11276" max="11279" width="9.28515625" style="3" customWidth="1"/>
    <col min="11280" max="11516" width="8.85546875" style="3"/>
    <col min="11517" max="11517" width="34" style="3" customWidth="1"/>
    <col min="11518" max="11518" width="11.28515625" style="3" customWidth="1"/>
    <col min="11519" max="11519" width="11" style="3" customWidth="1"/>
    <col min="11520" max="11526" width="8.85546875" style="3"/>
    <col min="11527" max="11528" width="10.7109375" style="3" customWidth="1"/>
    <col min="11529" max="11529" width="8.85546875" style="3"/>
    <col min="11530" max="11530" width="11.5703125" style="3" customWidth="1"/>
    <col min="11531" max="11531" width="13.7109375" style="3" customWidth="1"/>
    <col min="11532" max="11535" width="9.28515625" style="3" customWidth="1"/>
    <col min="11536" max="11772" width="8.85546875" style="3"/>
    <col min="11773" max="11773" width="34" style="3" customWidth="1"/>
    <col min="11774" max="11774" width="11.28515625" style="3" customWidth="1"/>
    <col min="11775" max="11775" width="11" style="3" customWidth="1"/>
    <col min="11776" max="11782" width="8.85546875" style="3"/>
    <col min="11783" max="11784" width="10.7109375" style="3" customWidth="1"/>
    <col min="11785" max="11785" width="8.85546875" style="3"/>
    <col min="11786" max="11786" width="11.5703125" style="3" customWidth="1"/>
    <col min="11787" max="11787" width="13.7109375" style="3" customWidth="1"/>
    <col min="11788" max="11791" width="9.28515625" style="3" customWidth="1"/>
    <col min="11792" max="12028" width="8.85546875" style="3"/>
    <col min="12029" max="12029" width="34" style="3" customWidth="1"/>
    <col min="12030" max="12030" width="11.28515625" style="3" customWidth="1"/>
    <col min="12031" max="12031" width="11" style="3" customWidth="1"/>
    <col min="12032" max="12038" width="8.85546875" style="3"/>
    <col min="12039" max="12040" width="10.7109375" style="3" customWidth="1"/>
    <col min="12041" max="12041" width="8.85546875" style="3"/>
    <col min="12042" max="12042" width="11.5703125" style="3" customWidth="1"/>
    <col min="12043" max="12043" width="13.7109375" style="3" customWidth="1"/>
    <col min="12044" max="12047" width="9.28515625" style="3" customWidth="1"/>
    <col min="12048" max="12284" width="8.85546875" style="3"/>
    <col min="12285" max="12285" width="34" style="3" customWidth="1"/>
    <col min="12286" max="12286" width="11.28515625" style="3" customWidth="1"/>
    <col min="12287" max="12287" width="11" style="3" customWidth="1"/>
    <col min="12288" max="12294" width="8.85546875" style="3"/>
    <col min="12295" max="12296" width="10.7109375" style="3" customWidth="1"/>
    <col min="12297" max="12297" width="8.85546875" style="3"/>
    <col min="12298" max="12298" width="11.5703125" style="3" customWidth="1"/>
    <col min="12299" max="12299" width="13.7109375" style="3" customWidth="1"/>
    <col min="12300" max="12303" width="9.28515625" style="3" customWidth="1"/>
    <col min="12304" max="12540" width="8.85546875" style="3"/>
    <col min="12541" max="12541" width="34" style="3" customWidth="1"/>
    <col min="12542" max="12542" width="11.28515625" style="3" customWidth="1"/>
    <col min="12543" max="12543" width="11" style="3" customWidth="1"/>
    <col min="12544" max="12550" width="8.85546875" style="3"/>
    <col min="12551" max="12552" width="10.7109375" style="3" customWidth="1"/>
    <col min="12553" max="12553" width="8.85546875" style="3"/>
    <col min="12554" max="12554" width="11.5703125" style="3" customWidth="1"/>
    <col min="12555" max="12555" width="13.7109375" style="3" customWidth="1"/>
    <col min="12556" max="12559" width="9.28515625" style="3" customWidth="1"/>
    <col min="12560" max="12796" width="8.85546875" style="3"/>
    <col min="12797" max="12797" width="34" style="3" customWidth="1"/>
    <col min="12798" max="12798" width="11.28515625" style="3" customWidth="1"/>
    <col min="12799" max="12799" width="11" style="3" customWidth="1"/>
    <col min="12800" max="12806" width="8.85546875" style="3"/>
    <col min="12807" max="12808" width="10.7109375" style="3" customWidth="1"/>
    <col min="12809" max="12809" width="8.85546875" style="3"/>
    <col min="12810" max="12810" width="11.5703125" style="3" customWidth="1"/>
    <col min="12811" max="12811" width="13.7109375" style="3" customWidth="1"/>
    <col min="12812" max="12815" width="9.28515625" style="3" customWidth="1"/>
    <col min="12816" max="13052" width="8.85546875" style="3"/>
    <col min="13053" max="13053" width="34" style="3" customWidth="1"/>
    <col min="13054" max="13054" width="11.28515625" style="3" customWidth="1"/>
    <col min="13055" max="13055" width="11" style="3" customWidth="1"/>
    <col min="13056" max="13062" width="8.85546875" style="3"/>
    <col min="13063" max="13064" width="10.7109375" style="3" customWidth="1"/>
    <col min="13065" max="13065" width="8.85546875" style="3"/>
    <col min="13066" max="13066" width="11.5703125" style="3" customWidth="1"/>
    <col min="13067" max="13067" width="13.7109375" style="3" customWidth="1"/>
    <col min="13068" max="13071" width="9.28515625" style="3" customWidth="1"/>
    <col min="13072" max="13308" width="8.85546875" style="3"/>
    <col min="13309" max="13309" width="34" style="3" customWidth="1"/>
    <col min="13310" max="13310" width="11.28515625" style="3" customWidth="1"/>
    <col min="13311" max="13311" width="11" style="3" customWidth="1"/>
    <col min="13312" max="13318" width="8.85546875" style="3"/>
    <col min="13319" max="13320" width="10.7109375" style="3" customWidth="1"/>
    <col min="13321" max="13321" width="8.85546875" style="3"/>
    <col min="13322" max="13322" width="11.5703125" style="3" customWidth="1"/>
    <col min="13323" max="13323" width="13.7109375" style="3" customWidth="1"/>
    <col min="13324" max="13327" width="9.28515625" style="3" customWidth="1"/>
    <col min="13328" max="13564" width="8.85546875" style="3"/>
    <col min="13565" max="13565" width="34" style="3" customWidth="1"/>
    <col min="13566" max="13566" width="11.28515625" style="3" customWidth="1"/>
    <col min="13567" max="13567" width="11" style="3" customWidth="1"/>
    <col min="13568" max="13574" width="8.85546875" style="3"/>
    <col min="13575" max="13576" width="10.7109375" style="3" customWidth="1"/>
    <col min="13577" max="13577" width="8.85546875" style="3"/>
    <col min="13578" max="13578" width="11.5703125" style="3" customWidth="1"/>
    <col min="13579" max="13579" width="13.7109375" style="3" customWidth="1"/>
    <col min="13580" max="13583" width="9.28515625" style="3" customWidth="1"/>
    <col min="13584" max="13820" width="8.85546875" style="3"/>
    <col min="13821" max="13821" width="34" style="3" customWidth="1"/>
    <col min="13822" max="13822" width="11.28515625" style="3" customWidth="1"/>
    <col min="13823" max="13823" width="11" style="3" customWidth="1"/>
    <col min="13824" max="13830" width="8.85546875" style="3"/>
    <col min="13831" max="13832" width="10.7109375" style="3" customWidth="1"/>
    <col min="13833" max="13833" width="8.85546875" style="3"/>
    <col min="13834" max="13834" width="11.5703125" style="3" customWidth="1"/>
    <col min="13835" max="13835" width="13.7109375" style="3" customWidth="1"/>
    <col min="13836" max="13839" width="9.28515625" style="3" customWidth="1"/>
    <col min="13840" max="14076" width="8.85546875" style="3"/>
    <col min="14077" max="14077" width="34" style="3" customWidth="1"/>
    <col min="14078" max="14078" width="11.28515625" style="3" customWidth="1"/>
    <col min="14079" max="14079" width="11" style="3" customWidth="1"/>
    <col min="14080" max="14086" width="8.85546875" style="3"/>
    <col min="14087" max="14088" width="10.7109375" style="3" customWidth="1"/>
    <col min="14089" max="14089" width="8.85546875" style="3"/>
    <col min="14090" max="14090" width="11.5703125" style="3" customWidth="1"/>
    <col min="14091" max="14091" width="13.7109375" style="3" customWidth="1"/>
    <col min="14092" max="14095" width="9.28515625" style="3" customWidth="1"/>
    <col min="14096" max="14332" width="8.85546875" style="3"/>
    <col min="14333" max="14333" width="34" style="3" customWidth="1"/>
    <col min="14334" max="14334" width="11.28515625" style="3" customWidth="1"/>
    <col min="14335" max="14335" width="11" style="3" customWidth="1"/>
    <col min="14336" max="14342" width="8.85546875" style="3"/>
    <col min="14343" max="14344" width="10.7109375" style="3" customWidth="1"/>
    <col min="14345" max="14345" width="8.85546875" style="3"/>
    <col min="14346" max="14346" width="11.5703125" style="3" customWidth="1"/>
    <col min="14347" max="14347" width="13.7109375" style="3" customWidth="1"/>
    <col min="14348" max="14351" width="9.28515625" style="3" customWidth="1"/>
    <col min="14352" max="14588" width="8.85546875" style="3"/>
    <col min="14589" max="14589" width="34" style="3" customWidth="1"/>
    <col min="14590" max="14590" width="11.28515625" style="3" customWidth="1"/>
    <col min="14591" max="14591" width="11" style="3" customWidth="1"/>
    <col min="14592" max="14598" width="8.85546875" style="3"/>
    <col min="14599" max="14600" width="10.7109375" style="3" customWidth="1"/>
    <col min="14601" max="14601" width="8.85546875" style="3"/>
    <col min="14602" max="14602" width="11.5703125" style="3" customWidth="1"/>
    <col min="14603" max="14603" width="13.7109375" style="3" customWidth="1"/>
    <col min="14604" max="14607" width="9.28515625" style="3" customWidth="1"/>
    <col min="14608" max="14844" width="8.85546875" style="3"/>
    <col min="14845" max="14845" width="34" style="3" customWidth="1"/>
    <col min="14846" max="14846" width="11.28515625" style="3" customWidth="1"/>
    <col min="14847" max="14847" width="11" style="3" customWidth="1"/>
    <col min="14848" max="14854" width="8.85546875" style="3"/>
    <col min="14855" max="14856" width="10.7109375" style="3" customWidth="1"/>
    <col min="14857" max="14857" width="8.85546875" style="3"/>
    <col min="14858" max="14858" width="11.5703125" style="3" customWidth="1"/>
    <col min="14859" max="14859" width="13.7109375" style="3" customWidth="1"/>
    <col min="14860" max="14863" width="9.28515625" style="3" customWidth="1"/>
    <col min="14864" max="15100" width="8.85546875" style="3"/>
    <col min="15101" max="15101" width="34" style="3" customWidth="1"/>
    <col min="15102" max="15102" width="11.28515625" style="3" customWidth="1"/>
    <col min="15103" max="15103" width="11" style="3" customWidth="1"/>
    <col min="15104" max="15110" width="8.85546875" style="3"/>
    <col min="15111" max="15112" width="10.7109375" style="3" customWidth="1"/>
    <col min="15113" max="15113" width="8.85546875" style="3"/>
    <col min="15114" max="15114" width="11.5703125" style="3" customWidth="1"/>
    <col min="15115" max="15115" width="13.7109375" style="3" customWidth="1"/>
    <col min="15116" max="15119" width="9.28515625" style="3" customWidth="1"/>
    <col min="15120" max="15356" width="8.85546875" style="3"/>
    <col min="15357" max="15357" width="34" style="3" customWidth="1"/>
    <col min="15358" max="15358" width="11.28515625" style="3" customWidth="1"/>
    <col min="15359" max="15359" width="11" style="3" customWidth="1"/>
    <col min="15360" max="15366" width="8.85546875" style="3"/>
    <col min="15367" max="15368" width="10.7109375" style="3" customWidth="1"/>
    <col min="15369" max="15369" width="8.85546875" style="3"/>
    <col min="15370" max="15370" width="11.5703125" style="3" customWidth="1"/>
    <col min="15371" max="15371" width="13.7109375" style="3" customWidth="1"/>
    <col min="15372" max="15375" width="9.28515625" style="3" customWidth="1"/>
    <col min="15376" max="15612" width="8.85546875" style="3"/>
    <col min="15613" max="15613" width="34" style="3" customWidth="1"/>
    <col min="15614" max="15614" width="11.28515625" style="3" customWidth="1"/>
    <col min="15615" max="15615" width="11" style="3" customWidth="1"/>
    <col min="15616" max="15622" width="8.85546875" style="3"/>
    <col min="15623" max="15624" width="10.7109375" style="3" customWidth="1"/>
    <col min="15625" max="15625" width="8.85546875" style="3"/>
    <col min="15626" max="15626" width="11.5703125" style="3" customWidth="1"/>
    <col min="15627" max="15627" width="13.7109375" style="3" customWidth="1"/>
    <col min="15628" max="15631" width="9.28515625" style="3" customWidth="1"/>
    <col min="15632" max="15868" width="8.85546875" style="3"/>
    <col min="15869" max="15869" width="34" style="3" customWidth="1"/>
    <col min="15870" max="15870" width="11.28515625" style="3" customWidth="1"/>
    <col min="15871" max="15871" width="11" style="3" customWidth="1"/>
    <col min="15872" max="15878" width="8.85546875" style="3"/>
    <col min="15879" max="15880" width="10.7109375" style="3" customWidth="1"/>
    <col min="15881" max="15881" width="8.85546875" style="3"/>
    <col min="15882" max="15882" width="11.5703125" style="3" customWidth="1"/>
    <col min="15883" max="15883" width="13.7109375" style="3" customWidth="1"/>
    <col min="15884" max="15887" width="9.28515625" style="3" customWidth="1"/>
    <col min="15888" max="16124" width="8.85546875" style="3"/>
    <col min="16125" max="16125" width="34" style="3" customWidth="1"/>
    <col min="16126" max="16126" width="11.28515625" style="3" customWidth="1"/>
    <col min="16127" max="16127" width="11" style="3" customWidth="1"/>
    <col min="16128" max="16134" width="8.85546875" style="3"/>
    <col min="16135" max="16136" width="10.7109375" style="3" customWidth="1"/>
    <col min="16137" max="16137" width="8.85546875" style="3"/>
    <col min="16138" max="16138" width="11.5703125" style="3" customWidth="1"/>
    <col min="16139" max="16139" width="13.7109375" style="3" customWidth="1"/>
    <col min="16140" max="16143" width="9.28515625" style="3" customWidth="1"/>
    <col min="16144" max="16384" width="8.85546875" style="3"/>
  </cols>
  <sheetData>
    <row r="1" spans="1:15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ht="15.75" x14ac:dyDescent="0.25">
      <c r="A3" s="4" t="s">
        <v>88</v>
      </c>
      <c r="L3" s="2"/>
      <c r="M3" s="2"/>
      <c r="N3" s="2"/>
      <c r="O3" s="2"/>
    </row>
    <row r="4" spans="1:15" ht="15.75" thickBot="1" x14ac:dyDescent="0.3">
      <c r="L4" s="2"/>
      <c r="M4" s="2"/>
      <c r="N4" s="2"/>
      <c r="O4" s="2"/>
    </row>
    <row r="5" spans="1:15" ht="32.450000000000003" customHeight="1" x14ac:dyDescent="0.25">
      <c r="A5" s="661" t="s">
        <v>0</v>
      </c>
      <c r="B5" s="663" t="s">
        <v>1</v>
      </c>
      <c r="C5" s="664"/>
      <c r="D5" s="665"/>
      <c r="E5" s="666" t="s">
        <v>2</v>
      </c>
      <c r="F5" s="664"/>
      <c r="G5" s="667"/>
      <c r="H5" s="663" t="s">
        <v>3</v>
      </c>
      <c r="I5" s="664"/>
      <c r="J5" s="665"/>
      <c r="K5" s="658" t="s">
        <v>4</v>
      </c>
      <c r="L5" s="2"/>
      <c r="M5" s="2"/>
      <c r="N5" s="2"/>
      <c r="O5" s="2"/>
    </row>
    <row r="6" spans="1:15" ht="20.45" customHeight="1" thickBot="1" x14ac:dyDescent="0.3">
      <c r="A6" s="662"/>
      <c r="B6" s="76" t="s">
        <v>5</v>
      </c>
      <c r="C6" s="77" t="s">
        <v>6</v>
      </c>
      <c r="D6" s="78" t="s">
        <v>7</v>
      </c>
      <c r="E6" s="79" t="s">
        <v>5</v>
      </c>
      <c r="F6" s="77" t="s">
        <v>6</v>
      </c>
      <c r="G6" s="80" t="s">
        <v>7</v>
      </c>
      <c r="H6" s="76" t="s">
        <v>5</v>
      </c>
      <c r="I6" s="77" t="s">
        <v>6</v>
      </c>
      <c r="J6" s="78" t="s">
        <v>7</v>
      </c>
      <c r="K6" s="659"/>
      <c r="L6" s="2"/>
      <c r="M6" s="2"/>
      <c r="N6" s="2"/>
      <c r="O6" s="2"/>
    </row>
    <row r="7" spans="1:15" ht="15.75" x14ac:dyDescent="0.25">
      <c r="A7" s="53" t="s">
        <v>8</v>
      </c>
      <c r="B7" s="84">
        <f t="shared" ref="B7:B70" si="0">C7+D7</f>
        <v>1274</v>
      </c>
      <c r="C7" s="54">
        <v>1274</v>
      </c>
      <c r="D7" s="55"/>
      <c r="E7" s="84">
        <f t="shared" ref="E7:E70" si="1">F7+G7</f>
        <v>0</v>
      </c>
      <c r="F7" s="54"/>
      <c r="G7" s="55"/>
      <c r="H7" s="84">
        <f t="shared" ref="H7:H70" si="2">I7+J7</f>
        <v>4500</v>
      </c>
      <c r="I7" s="54">
        <v>4500</v>
      </c>
      <c r="J7" s="55"/>
      <c r="K7" s="56"/>
      <c r="L7" s="2"/>
      <c r="M7" s="2"/>
      <c r="N7" s="2"/>
      <c r="O7" s="2"/>
    </row>
    <row r="8" spans="1:15" ht="15.75" x14ac:dyDescent="0.25">
      <c r="A8" s="68" t="s">
        <v>9</v>
      </c>
      <c r="B8" s="84">
        <f t="shared" si="0"/>
        <v>0</v>
      </c>
      <c r="C8" s="88"/>
      <c r="D8" s="66"/>
      <c r="E8" s="84">
        <f t="shared" si="1"/>
        <v>0</v>
      </c>
      <c r="F8" s="88"/>
      <c r="G8" s="66"/>
      <c r="H8" s="84">
        <f t="shared" si="2"/>
        <v>0</v>
      </c>
      <c r="I8" s="88"/>
      <c r="J8" s="66"/>
      <c r="K8" s="67"/>
      <c r="L8" s="2"/>
      <c r="M8" s="2"/>
      <c r="N8" s="2"/>
      <c r="O8" s="2"/>
    </row>
    <row r="9" spans="1:15" ht="15.75" x14ac:dyDescent="0.25">
      <c r="A9" s="68" t="s">
        <v>10</v>
      </c>
      <c r="B9" s="84">
        <f t="shared" si="0"/>
        <v>0</v>
      </c>
      <c r="C9" s="88"/>
      <c r="D9" s="66"/>
      <c r="E9" s="84">
        <f t="shared" si="1"/>
        <v>0</v>
      </c>
      <c r="F9" s="88"/>
      <c r="G9" s="66"/>
      <c r="H9" s="84">
        <f t="shared" si="2"/>
        <v>0</v>
      </c>
      <c r="I9" s="88"/>
      <c r="J9" s="66"/>
      <c r="K9" s="67"/>
      <c r="L9" s="2"/>
      <c r="M9" s="2"/>
      <c r="N9" s="2"/>
      <c r="O9" s="2"/>
    </row>
    <row r="10" spans="1:15" ht="15.75" x14ac:dyDescent="0.25">
      <c r="A10" s="68" t="s">
        <v>11</v>
      </c>
      <c r="B10" s="84">
        <f t="shared" si="0"/>
        <v>0</v>
      </c>
      <c r="C10" s="88"/>
      <c r="D10" s="66"/>
      <c r="E10" s="84">
        <f t="shared" si="1"/>
        <v>0</v>
      </c>
      <c r="F10" s="88"/>
      <c r="G10" s="66"/>
      <c r="H10" s="84">
        <f t="shared" si="2"/>
        <v>0</v>
      </c>
      <c r="I10" s="88"/>
      <c r="J10" s="66"/>
      <c r="K10" s="67"/>
      <c r="L10" s="2"/>
      <c r="M10" s="2"/>
      <c r="N10" s="2"/>
      <c r="O10" s="2"/>
    </row>
    <row r="11" spans="1:15" ht="15.75" x14ac:dyDescent="0.25">
      <c r="A11" s="68" t="s">
        <v>12</v>
      </c>
      <c r="B11" s="84">
        <f t="shared" si="0"/>
        <v>0</v>
      </c>
      <c r="C11" s="88"/>
      <c r="D11" s="66"/>
      <c r="E11" s="84">
        <f t="shared" si="1"/>
        <v>0</v>
      </c>
      <c r="F11" s="88"/>
      <c r="G11" s="66"/>
      <c r="H11" s="84">
        <f t="shared" si="2"/>
        <v>0</v>
      </c>
      <c r="I11" s="88"/>
      <c r="J11" s="66"/>
      <c r="K11" s="67"/>
      <c r="L11" s="2"/>
      <c r="M11" s="2"/>
      <c r="N11" s="2"/>
      <c r="O11" s="2"/>
    </row>
    <row r="12" spans="1:15" ht="15.75" x14ac:dyDescent="0.25">
      <c r="A12" s="68" t="s">
        <v>13</v>
      </c>
      <c r="B12" s="84">
        <f t="shared" si="0"/>
        <v>0</v>
      </c>
      <c r="C12" s="88"/>
      <c r="D12" s="66"/>
      <c r="E12" s="84">
        <f t="shared" si="1"/>
        <v>0</v>
      </c>
      <c r="F12" s="88"/>
      <c r="G12" s="66"/>
      <c r="H12" s="84">
        <f t="shared" si="2"/>
        <v>0</v>
      </c>
      <c r="I12" s="88"/>
      <c r="J12" s="66"/>
      <c r="K12" s="67"/>
      <c r="L12" s="2"/>
      <c r="M12" s="2"/>
      <c r="N12" s="2"/>
      <c r="O12" s="2"/>
    </row>
    <row r="13" spans="1:15" ht="15.75" x14ac:dyDescent="0.25">
      <c r="A13" s="68" t="s">
        <v>14</v>
      </c>
      <c r="B13" s="84">
        <f t="shared" si="0"/>
        <v>0</v>
      </c>
      <c r="C13" s="88"/>
      <c r="D13" s="66"/>
      <c r="E13" s="84">
        <f t="shared" si="1"/>
        <v>0</v>
      </c>
      <c r="F13" s="88"/>
      <c r="G13" s="66"/>
      <c r="H13" s="84">
        <f t="shared" si="2"/>
        <v>0</v>
      </c>
      <c r="I13" s="88"/>
      <c r="J13" s="66"/>
      <c r="K13" s="67"/>
      <c r="L13" s="2"/>
      <c r="M13" s="2"/>
      <c r="N13" s="2"/>
      <c r="O13" s="2"/>
    </row>
    <row r="14" spans="1:15" ht="14.45" customHeight="1" x14ac:dyDescent="0.25">
      <c r="A14" s="68" t="s">
        <v>15</v>
      </c>
      <c r="B14" s="84">
        <f t="shared" si="0"/>
        <v>0</v>
      </c>
      <c r="C14" s="88"/>
      <c r="D14" s="66"/>
      <c r="E14" s="84">
        <f t="shared" si="1"/>
        <v>0</v>
      </c>
      <c r="F14" s="88"/>
      <c r="G14" s="66"/>
      <c r="H14" s="84">
        <f t="shared" si="2"/>
        <v>0</v>
      </c>
      <c r="I14" s="88"/>
      <c r="J14" s="66"/>
      <c r="K14" s="67"/>
      <c r="L14" s="2"/>
      <c r="M14" s="2"/>
      <c r="N14" s="2"/>
      <c r="O14" s="2"/>
    </row>
    <row r="15" spans="1:15" ht="15.75" x14ac:dyDescent="0.25">
      <c r="A15" s="68" t="s">
        <v>16</v>
      </c>
      <c r="B15" s="84">
        <f t="shared" si="0"/>
        <v>0</v>
      </c>
      <c r="C15" s="88"/>
      <c r="D15" s="66"/>
      <c r="E15" s="84">
        <f t="shared" si="1"/>
        <v>0</v>
      </c>
      <c r="F15" s="88"/>
      <c r="G15" s="66"/>
      <c r="H15" s="84">
        <f t="shared" si="2"/>
        <v>0</v>
      </c>
      <c r="I15" s="88"/>
      <c r="J15" s="66"/>
      <c r="K15" s="67"/>
      <c r="L15" s="2"/>
      <c r="M15" s="2"/>
      <c r="N15" s="2"/>
      <c r="O15" s="2"/>
    </row>
    <row r="16" spans="1:15" ht="15.75" x14ac:dyDescent="0.25">
      <c r="A16" s="68" t="s">
        <v>17</v>
      </c>
      <c r="B16" s="84">
        <f t="shared" si="0"/>
        <v>1300</v>
      </c>
      <c r="C16" s="88">
        <v>1300</v>
      </c>
      <c r="D16" s="66"/>
      <c r="E16" s="84">
        <f t="shared" si="1"/>
        <v>0</v>
      </c>
      <c r="F16" s="88"/>
      <c r="G16" s="66"/>
      <c r="H16" s="84">
        <f t="shared" si="2"/>
        <v>300</v>
      </c>
      <c r="I16" s="88">
        <v>300</v>
      </c>
      <c r="J16" s="66"/>
      <c r="K16" s="67"/>
      <c r="L16" s="2"/>
      <c r="M16" s="2"/>
      <c r="N16" s="2"/>
      <c r="O16" s="2"/>
    </row>
    <row r="17" spans="1:15" ht="15.75" x14ac:dyDescent="0.25">
      <c r="A17" s="68" t="s">
        <v>18</v>
      </c>
      <c r="B17" s="84">
        <f t="shared" si="0"/>
        <v>0</v>
      </c>
      <c r="C17" s="88"/>
      <c r="D17" s="66"/>
      <c r="E17" s="84">
        <f t="shared" si="1"/>
        <v>0</v>
      </c>
      <c r="F17" s="88"/>
      <c r="G17" s="66"/>
      <c r="H17" s="84">
        <f t="shared" si="2"/>
        <v>0</v>
      </c>
      <c r="I17" s="88"/>
      <c r="J17" s="66"/>
      <c r="K17" s="67"/>
      <c r="L17" s="2"/>
      <c r="M17" s="2"/>
      <c r="N17" s="2"/>
      <c r="O17" s="2"/>
    </row>
    <row r="18" spans="1:15" ht="15.75" x14ac:dyDescent="0.25">
      <c r="A18" s="68" t="s">
        <v>19</v>
      </c>
      <c r="B18" s="84">
        <f t="shared" si="0"/>
        <v>0</v>
      </c>
      <c r="C18" s="88"/>
      <c r="D18" s="66"/>
      <c r="E18" s="84">
        <f t="shared" si="1"/>
        <v>0</v>
      </c>
      <c r="F18" s="88"/>
      <c r="G18" s="66"/>
      <c r="H18" s="84">
        <f t="shared" si="2"/>
        <v>0</v>
      </c>
      <c r="I18" s="88"/>
      <c r="J18" s="66"/>
      <c r="K18" s="67"/>
      <c r="L18" s="2"/>
      <c r="M18" s="2"/>
      <c r="N18" s="2"/>
      <c r="O18" s="2"/>
    </row>
    <row r="19" spans="1:15" ht="15.75" x14ac:dyDescent="0.25">
      <c r="A19" s="68" t="s">
        <v>20</v>
      </c>
      <c r="B19" s="84">
        <f t="shared" si="0"/>
        <v>0</v>
      </c>
      <c r="C19" s="88"/>
      <c r="D19" s="66"/>
      <c r="E19" s="84">
        <f t="shared" si="1"/>
        <v>0</v>
      </c>
      <c r="F19" s="88"/>
      <c r="G19" s="66"/>
      <c r="H19" s="84">
        <f t="shared" si="2"/>
        <v>0</v>
      </c>
      <c r="I19" s="88"/>
      <c r="J19" s="66"/>
      <c r="K19" s="67"/>
      <c r="L19" s="2"/>
      <c r="M19" s="2"/>
      <c r="N19" s="2"/>
      <c r="O19" s="2"/>
    </row>
    <row r="20" spans="1:15" ht="15.75" x14ac:dyDescent="0.25">
      <c r="A20" s="68" t="s">
        <v>21</v>
      </c>
      <c r="B20" s="84">
        <f t="shared" si="0"/>
        <v>0</v>
      </c>
      <c r="C20" s="88"/>
      <c r="D20" s="66"/>
      <c r="E20" s="84">
        <f t="shared" si="1"/>
        <v>0</v>
      </c>
      <c r="F20" s="88"/>
      <c r="G20" s="66"/>
      <c r="H20" s="84">
        <f t="shared" si="2"/>
        <v>0</v>
      </c>
      <c r="I20" s="88"/>
      <c r="J20" s="66"/>
      <c r="K20" s="67"/>
      <c r="L20" s="2"/>
      <c r="M20" s="2"/>
      <c r="N20" s="2"/>
      <c r="O20" s="2"/>
    </row>
    <row r="21" spans="1:15" ht="15.75" x14ac:dyDescent="0.25">
      <c r="A21" s="68" t="s">
        <v>22</v>
      </c>
      <c r="B21" s="84">
        <f t="shared" si="0"/>
        <v>800</v>
      </c>
      <c r="C21" s="88">
        <v>800</v>
      </c>
      <c r="D21" s="66"/>
      <c r="E21" s="84">
        <f t="shared" si="1"/>
        <v>0</v>
      </c>
      <c r="F21" s="88"/>
      <c r="G21" s="66"/>
      <c r="H21" s="84">
        <f t="shared" si="2"/>
        <v>620</v>
      </c>
      <c r="I21" s="88">
        <v>620</v>
      </c>
      <c r="J21" s="66"/>
      <c r="K21" s="67"/>
      <c r="L21" s="2"/>
      <c r="M21" s="2"/>
      <c r="N21" s="2"/>
      <c r="O21" s="2"/>
    </row>
    <row r="22" spans="1:15" ht="15.6" customHeight="1" x14ac:dyDescent="0.25">
      <c r="A22" s="68" t="s">
        <v>23</v>
      </c>
      <c r="B22" s="84">
        <f t="shared" si="0"/>
        <v>0</v>
      </c>
      <c r="C22" s="88"/>
      <c r="D22" s="66"/>
      <c r="E22" s="84">
        <f t="shared" si="1"/>
        <v>0</v>
      </c>
      <c r="F22" s="88"/>
      <c r="G22" s="66"/>
      <c r="H22" s="84">
        <f t="shared" si="2"/>
        <v>0</v>
      </c>
      <c r="I22" s="88"/>
      <c r="J22" s="66"/>
      <c r="K22" s="67"/>
      <c r="L22" s="2"/>
      <c r="M22" s="2"/>
      <c r="N22" s="2"/>
      <c r="O22" s="2"/>
    </row>
    <row r="23" spans="1:15" ht="15.75" x14ac:dyDescent="0.25">
      <c r="A23" s="68" t="s">
        <v>24</v>
      </c>
      <c r="B23" s="84">
        <f t="shared" si="0"/>
        <v>0</v>
      </c>
      <c r="C23" s="88"/>
      <c r="D23" s="66"/>
      <c r="E23" s="84">
        <f t="shared" si="1"/>
        <v>0</v>
      </c>
      <c r="F23" s="88"/>
      <c r="G23" s="66"/>
      <c r="H23" s="84">
        <f t="shared" si="2"/>
        <v>0</v>
      </c>
      <c r="I23" s="88"/>
      <c r="J23" s="66"/>
      <c r="K23" s="67"/>
      <c r="L23" s="2"/>
      <c r="M23" s="2"/>
      <c r="N23" s="2"/>
      <c r="O23" s="2"/>
    </row>
    <row r="24" spans="1:15" ht="15.75" x14ac:dyDescent="0.25">
      <c r="A24" s="68" t="s">
        <v>25</v>
      </c>
      <c r="B24" s="84">
        <f t="shared" si="0"/>
        <v>0</v>
      </c>
      <c r="C24" s="88"/>
      <c r="D24" s="66"/>
      <c r="E24" s="84">
        <f t="shared" si="1"/>
        <v>0</v>
      </c>
      <c r="F24" s="88"/>
      <c r="G24" s="66"/>
      <c r="H24" s="84">
        <f t="shared" si="2"/>
        <v>0</v>
      </c>
      <c r="I24" s="88"/>
      <c r="J24" s="66"/>
      <c r="K24" s="67"/>
      <c r="L24" s="2"/>
      <c r="M24" s="2"/>
      <c r="N24" s="2"/>
      <c r="O24" s="2"/>
    </row>
    <row r="25" spans="1:15" ht="15.6" customHeight="1" x14ac:dyDescent="0.25">
      <c r="A25" s="68" t="s">
        <v>26</v>
      </c>
      <c r="B25" s="84">
        <f t="shared" si="0"/>
        <v>3800</v>
      </c>
      <c r="C25" s="88">
        <v>3800</v>
      </c>
      <c r="D25" s="66"/>
      <c r="E25" s="84">
        <f t="shared" si="1"/>
        <v>318</v>
      </c>
      <c r="F25" s="88">
        <v>318</v>
      </c>
      <c r="G25" s="66"/>
      <c r="H25" s="84">
        <f t="shared" si="2"/>
        <v>1711</v>
      </c>
      <c r="I25" s="88">
        <v>1711</v>
      </c>
      <c r="J25" s="66"/>
      <c r="K25" s="67"/>
      <c r="L25" s="2"/>
      <c r="M25" s="2"/>
      <c r="N25" s="2"/>
      <c r="O25" s="2"/>
    </row>
    <row r="26" spans="1:15" ht="15.6" customHeight="1" x14ac:dyDescent="0.25">
      <c r="A26" s="68" t="s">
        <v>27</v>
      </c>
      <c r="B26" s="84">
        <f t="shared" si="0"/>
        <v>500</v>
      </c>
      <c r="C26" s="88">
        <v>500</v>
      </c>
      <c r="D26" s="66"/>
      <c r="E26" s="84">
        <f t="shared" si="1"/>
        <v>0</v>
      </c>
      <c r="F26" s="88"/>
      <c r="G26" s="66"/>
      <c r="H26" s="84">
        <f t="shared" si="2"/>
        <v>0</v>
      </c>
      <c r="I26" s="88"/>
      <c r="J26" s="66"/>
      <c r="K26" s="67"/>
      <c r="L26" s="2"/>
      <c r="M26" s="2"/>
      <c r="N26" s="2"/>
      <c r="O26" s="2"/>
    </row>
    <row r="27" spans="1:15" ht="15.6" customHeight="1" x14ac:dyDescent="0.25">
      <c r="A27" s="68" t="s">
        <v>28</v>
      </c>
      <c r="B27" s="84">
        <f t="shared" si="0"/>
        <v>0</v>
      </c>
      <c r="C27" s="88"/>
      <c r="D27" s="66"/>
      <c r="E27" s="84">
        <f t="shared" si="1"/>
        <v>0</v>
      </c>
      <c r="F27" s="88"/>
      <c r="G27" s="66"/>
      <c r="H27" s="84">
        <f t="shared" si="2"/>
        <v>0</v>
      </c>
      <c r="I27" s="88"/>
      <c r="J27" s="66"/>
      <c r="K27" s="67"/>
      <c r="L27" s="2"/>
      <c r="M27" s="2"/>
      <c r="N27" s="2"/>
      <c r="O27" s="2"/>
    </row>
    <row r="28" spans="1:15" ht="15.6" customHeight="1" x14ac:dyDescent="0.25">
      <c r="A28" s="68" t="s">
        <v>29</v>
      </c>
      <c r="B28" s="84">
        <f t="shared" si="0"/>
        <v>0</v>
      </c>
      <c r="C28" s="88"/>
      <c r="D28" s="66"/>
      <c r="E28" s="84">
        <f t="shared" si="1"/>
        <v>0</v>
      </c>
      <c r="F28" s="88"/>
      <c r="G28" s="66"/>
      <c r="H28" s="84">
        <f t="shared" si="2"/>
        <v>0</v>
      </c>
      <c r="I28" s="88"/>
      <c r="J28" s="66"/>
      <c r="K28" s="67"/>
      <c r="L28" s="2"/>
      <c r="M28" s="2"/>
      <c r="N28" s="2"/>
      <c r="O28" s="2"/>
    </row>
    <row r="29" spans="1:15" ht="15.6" customHeight="1" x14ac:dyDescent="0.25">
      <c r="A29" s="68" t="s">
        <v>30</v>
      </c>
      <c r="B29" s="84">
        <f t="shared" si="0"/>
        <v>0</v>
      </c>
      <c r="C29" s="88"/>
      <c r="D29" s="66"/>
      <c r="E29" s="84">
        <f t="shared" si="1"/>
        <v>0</v>
      </c>
      <c r="F29" s="88"/>
      <c r="G29" s="66"/>
      <c r="H29" s="84">
        <f t="shared" si="2"/>
        <v>0</v>
      </c>
      <c r="I29" s="88"/>
      <c r="J29" s="66"/>
      <c r="K29" s="67"/>
      <c r="L29" s="2"/>
      <c r="M29" s="2"/>
      <c r="N29" s="2"/>
      <c r="O29" s="2"/>
    </row>
    <row r="30" spans="1:15" ht="15.6" customHeight="1" x14ac:dyDescent="0.25">
      <c r="A30" s="68" t="s">
        <v>31</v>
      </c>
      <c r="B30" s="84">
        <f t="shared" si="0"/>
        <v>0</v>
      </c>
      <c r="C30" s="88"/>
      <c r="D30" s="66"/>
      <c r="E30" s="84">
        <f t="shared" si="1"/>
        <v>0</v>
      </c>
      <c r="F30" s="88"/>
      <c r="G30" s="66"/>
      <c r="H30" s="84">
        <f t="shared" si="2"/>
        <v>0</v>
      </c>
      <c r="I30" s="88"/>
      <c r="J30" s="66"/>
      <c r="K30" s="67"/>
      <c r="L30" s="2"/>
      <c r="M30" s="2"/>
      <c r="N30" s="2"/>
      <c r="O30" s="2"/>
    </row>
    <row r="31" spans="1:15" ht="15.6" customHeight="1" x14ac:dyDescent="0.25">
      <c r="A31" s="68" t="s">
        <v>32</v>
      </c>
      <c r="B31" s="84">
        <f t="shared" si="0"/>
        <v>0</v>
      </c>
      <c r="C31" s="88"/>
      <c r="D31" s="66"/>
      <c r="E31" s="84">
        <f t="shared" si="1"/>
        <v>0</v>
      </c>
      <c r="F31" s="88"/>
      <c r="G31" s="66"/>
      <c r="H31" s="84">
        <f t="shared" si="2"/>
        <v>0</v>
      </c>
      <c r="I31" s="88"/>
      <c r="J31" s="66"/>
      <c r="K31" s="67"/>
      <c r="L31" s="19"/>
      <c r="M31" s="19"/>
      <c r="N31" s="19"/>
      <c r="O31" s="19"/>
    </row>
    <row r="32" spans="1:15" ht="15.6" customHeight="1" x14ac:dyDescent="0.25">
      <c r="A32" s="68" t="s">
        <v>33</v>
      </c>
      <c r="B32" s="84">
        <f t="shared" si="0"/>
        <v>0</v>
      </c>
      <c r="C32" s="88"/>
      <c r="D32" s="66"/>
      <c r="E32" s="84">
        <f t="shared" si="1"/>
        <v>0</v>
      </c>
      <c r="F32" s="88"/>
      <c r="G32" s="66"/>
      <c r="H32" s="84">
        <f t="shared" si="2"/>
        <v>0</v>
      </c>
      <c r="I32" s="88"/>
      <c r="J32" s="66"/>
      <c r="K32" s="67"/>
      <c r="L32" s="2"/>
      <c r="M32" s="2"/>
      <c r="N32" s="2"/>
      <c r="O32" s="2"/>
    </row>
    <row r="33" spans="1:18" ht="17.45" customHeight="1" x14ac:dyDescent="0.25">
      <c r="A33" s="68" t="s">
        <v>34</v>
      </c>
      <c r="B33" s="84">
        <f t="shared" si="0"/>
        <v>0</v>
      </c>
      <c r="C33" s="88"/>
      <c r="D33" s="66"/>
      <c r="E33" s="84">
        <f t="shared" si="1"/>
        <v>0</v>
      </c>
      <c r="F33" s="88"/>
      <c r="G33" s="66"/>
      <c r="H33" s="84">
        <f t="shared" si="2"/>
        <v>0</v>
      </c>
      <c r="I33" s="88"/>
      <c r="J33" s="66"/>
      <c r="K33" s="67"/>
      <c r="L33" s="2"/>
      <c r="M33" s="2"/>
      <c r="N33" s="2"/>
      <c r="O33" s="2"/>
    </row>
    <row r="34" spans="1:18" ht="15.75" x14ac:dyDescent="0.25">
      <c r="A34" s="68" t="s">
        <v>35</v>
      </c>
      <c r="B34" s="84">
        <f t="shared" si="0"/>
        <v>0</v>
      </c>
      <c r="C34" s="88"/>
      <c r="D34" s="66"/>
      <c r="E34" s="84">
        <f t="shared" si="1"/>
        <v>0</v>
      </c>
      <c r="F34" s="88"/>
      <c r="G34" s="66"/>
      <c r="H34" s="84">
        <f t="shared" si="2"/>
        <v>0</v>
      </c>
      <c r="I34" s="88"/>
      <c r="J34" s="66"/>
      <c r="K34" s="67"/>
      <c r="L34" s="2"/>
      <c r="M34" s="2"/>
      <c r="N34" s="2"/>
      <c r="O34" s="2"/>
    </row>
    <row r="35" spans="1:18" ht="16.899999999999999" customHeight="1" x14ac:dyDescent="0.25">
      <c r="A35" s="68" t="s">
        <v>36</v>
      </c>
      <c r="B35" s="84">
        <f t="shared" si="0"/>
        <v>0</v>
      </c>
      <c r="C35" s="88"/>
      <c r="D35" s="66"/>
      <c r="E35" s="84">
        <f t="shared" si="1"/>
        <v>0</v>
      </c>
      <c r="F35" s="88"/>
      <c r="G35" s="66"/>
      <c r="H35" s="84">
        <f t="shared" si="2"/>
        <v>0</v>
      </c>
      <c r="I35" s="88"/>
      <c r="J35" s="66"/>
      <c r="K35" s="67"/>
      <c r="L35" s="2"/>
      <c r="M35" s="2"/>
      <c r="N35" s="2"/>
      <c r="O35" s="2"/>
    </row>
    <row r="36" spans="1:18" ht="15.6" customHeight="1" x14ac:dyDescent="0.25">
      <c r="A36" s="68" t="s">
        <v>37</v>
      </c>
      <c r="B36" s="84">
        <f t="shared" si="0"/>
        <v>0</v>
      </c>
      <c r="C36" s="88"/>
      <c r="D36" s="66"/>
      <c r="E36" s="84">
        <f t="shared" si="1"/>
        <v>0</v>
      </c>
      <c r="F36" s="88"/>
      <c r="G36" s="66"/>
      <c r="H36" s="84">
        <f t="shared" si="2"/>
        <v>0</v>
      </c>
      <c r="I36" s="88"/>
      <c r="J36" s="66"/>
      <c r="K36" s="171">
        <f>ROUND(((B36+E36)*2.7)+H36*8.5,2)</f>
        <v>0</v>
      </c>
      <c r="L36" s="2"/>
      <c r="M36" s="2"/>
      <c r="N36" s="2"/>
      <c r="O36" s="2"/>
    </row>
    <row r="37" spans="1:18" ht="15.6" customHeight="1" x14ac:dyDescent="0.25">
      <c r="A37" s="68" t="s">
        <v>38</v>
      </c>
      <c r="B37" s="84">
        <f t="shared" si="0"/>
        <v>950</v>
      </c>
      <c r="C37" s="88">
        <v>950</v>
      </c>
      <c r="D37" s="66"/>
      <c r="E37" s="84">
        <f t="shared" si="1"/>
        <v>0</v>
      </c>
      <c r="F37" s="88"/>
      <c r="G37" s="66"/>
      <c r="H37" s="84">
        <f t="shared" si="2"/>
        <v>660</v>
      </c>
      <c r="I37" s="88">
        <v>660</v>
      </c>
      <c r="J37" s="66"/>
      <c r="K37" s="96"/>
      <c r="L37" s="2"/>
      <c r="M37" s="2"/>
      <c r="N37" s="2"/>
      <c r="O37" s="2"/>
    </row>
    <row r="38" spans="1:18" ht="15.75" x14ac:dyDescent="0.25">
      <c r="A38" s="68" t="s">
        <v>39</v>
      </c>
      <c r="B38" s="84">
        <f t="shared" si="0"/>
        <v>0</v>
      </c>
      <c r="C38" s="88"/>
      <c r="D38" s="66"/>
      <c r="E38" s="84">
        <f t="shared" si="1"/>
        <v>0</v>
      </c>
      <c r="F38" s="88"/>
      <c r="G38" s="66"/>
      <c r="H38" s="84">
        <f t="shared" si="2"/>
        <v>0</v>
      </c>
      <c r="I38" s="88"/>
      <c r="J38" s="66"/>
      <c r="K38" s="96"/>
      <c r="L38" s="2"/>
      <c r="M38" s="2"/>
      <c r="N38" s="2"/>
      <c r="O38" s="2"/>
    </row>
    <row r="39" spans="1:18" ht="15.6" customHeight="1" x14ac:dyDescent="0.25">
      <c r="A39" s="68" t="s">
        <v>40</v>
      </c>
      <c r="B39" s="84">
        <f t="shared" si="0"/>
        <v>2000</v>
      </c>
      <c r="C39" s="88">
        <v>2000</v>
      </c>
      <c r="D39" s="66"/>
      <c r="E39" s="84">
        <f t="shared" si="1"/>
        <v>0</v>
      </c>
      <c r="F39" s="88"/>
      <c r="G39" s="66"/>
      <c r="H39" s="84">
        <f t="shared" si="2"/>
        <v>620</v>
      </c>
      <c r="I39" s="88">
        <v>620</v>
      </c>
      <c r="J39" s="66"/>
      <c r="K39" s="96"/>
      <c r="L39" s="2"/>
      <c r="M39" s="2"/>
      <c r="N39" s="2"/>
      <c r="O39" s="2"/>
    </row>
    <row r="40" spans="1:18" ht="15.6" customHeight="1" x14ac:dyDescent="0.25">
      <c r="A40" s="68" t="s">
        <v>41</v>
      </c>
      <c r="B40" s="84">
        <f t="shared" si="0"/>
        <v>0</v>
      </c>
      <c r="C40" s="88"/>
      <c r="D40" s="66"/>
      <c r="E40" s="84">
        <f t="shared" si="1"/>
        <v>0</v>
      </c>
      <c r="F40" s="88"/>
      <c r="G40" s="66"/>
      <c r="H40" s="84">
        <f t="shared" si="2"/>
        <v>0</v>
      </c>
      <c r="I40" s="88"/>
      <c r="J40" s="66"/>
      <c r="K40" s="96"/>
      <c r="L40" s="2"/>
      <c r="M40" s="2"/>
      <c r="N40" s="2"/>
      <c r="O40" s="2"/>
    </row>
    <row r="41" spans="1:18" ht="15.6" customHeight="1" x14ac:dyDescent="0.25">
      <c r="A41" s="68" t="s">
        <v>42</v>
      </c>
      <c r="B41" s="84">
        <f t="shared" si="0"/>
        <v>10420</v>
      </c>
      <c r="C41" s="88"/>
      <c r="D41" s="66">
        <v>10420</v>
      </c>
      <c r="E41" s="84">
        <f t="shared" si="1"/>
        <v>300</v>
      </c>
      <c r="F41" s="88"/>
      <c r="G41" s="66">
        <v>300</v>
      </c>
      <c r="H41" s="84">
        <f t="shared" si="2"/>
        <v>3300</v>
      </c>
      <c r="I41" s="88"/>
      <c r="J41" s="66">
        <v>3300</v>
      </c>
      <c r="K41" s="96"/>
      <c r="L41" s="2"/>
      <c r="M41" s="2"/>
      <c r="N41" s="2"/>
      <c r="O41" s="2"/>
    </row>
    <row r="42" spans="1:18" ht="15.6" customHeight="1" x14ac:dyDescent="0.25">
      <c r="A42" s="68" t="s">
        <v>43</v>
      </c>
      <c r="B42" s="84">
        <f t="shared" si="0"/>
        <v>0</v>
      </c>
      <c r="C42" s="88"/>
      <c r="D42" s="66"/>
      <c r="E42" s="84">
        <f t="shared" si="1"/>
        <v>0</v>
      </c>
      <c r="F42" s="88"/>
      <c r="G42" s="66"/>
      <c r="H42" s="84">
        <f t="shared" si="2"/>
        <v>0</v>
      </c>
      <c r="I42" s="88"/>
      <c r="J42" s="66"/>
      <c r="K42" s="96"/>
      <c r="L42" s="2"/>
      <c r="M42" s="2"/>
      <c r="N42" s="2"/>
      <c r="O42" s="2"/>
    </row>
    <row r="43" spans="1:18" ht="15.6" customHeight="1" x14ac:dyDescent="0.25">
      <c r="A43" s="68" t="s">
        <v>44</v>
      </c>
      <c r="B43" s="84">
        <f t="shared" si="0"/>
        <v>0</v>
      </c>
      <c r="C43" s="88"/>
      <c r="D43" s="66"/>
      <c r="E43" s="84">
        <f t="shared" si="1"/>
        <v>0</v>
      </c>
      <c r="F43" s="88"/>
      <c r="G43" s="66"/>
      <c r="H43" s="84">
        <f t="shared" si="2"/>
        <v>0</v>
      </c>
      <c r="I43" s="88"/>
      <c r="J43" s="66"/>
      <c r="K43" s="96"/>
      <c r="L43" s="2"/>
      <c r="M43" s="2"/>
      <c r="N43" s="2"/>
      <c r="O43" s="2"/>
    </row>
    <row r="44" spans="1:18" ht="15" customHeight="1" x14ac:dyDescent="0.25">
      <c r="A44" s="68" t="s">
        <v>45</v>
      </c>
      <c r="B44" s="84">
        <f t="shared" si="0"/>
        <v>0</v>
      </c>
      <c r="C44" s="88"/>
      <c r="D44" s="66"/>
      <c r="E44" s="84">
        <f t="shared" si="1"/>
        <v>0</v>
      </c>
      <c r="F44" s="88"/>
      <c r="G44" s="66"/>
      <c r="H44" s="84">
        <f t="shared" si="2"/>
        <v>0</v>
      </c>
      <c r="I44" s="88"/>
      <c r="J44" s="66"/>
      <c r="K44" s="96"/>
      <c r="L44" s="19"/>
      <c r="M44" s="2"/>
      <c r="N44" s="19"/>
      <c r="O44" s="19"/>
    </row>
    <row r="45" spans="1:18" ht="30.6" customHeight="1" x14ac:dyDescent="0.25">
      <c r="A45" s="68" t="s">
        <v>78</v>
      </c>
      <c r="B45" s="84">
        <f t="shared" si="0"/>
        <v>0</v>
      </c>
      <c r="C45" s="88"/>
      <c r="D45" s="66"/>
      <c r="E45" s="84">
        <f t="shared" si="1"/>
        <v>0</v>
      </c>
      <c r="F45" s="88"/>
      <c r="G45" s="66"/>
      <c r="H45" s="84">
        <f t="shared" si="2"/>
        <v>0</v>
      </c>
      <c r="I45" s="88"/>
      <c r="J45" s="66"/>
      <c r="K45" s="96"/>
      <c r="L45" s="19"/>
      <c r="M45" s="2"/>
      <c r="N45" s="19"/>
      <c r="O45" s="19"/>
    </row>
    <row r="46" spans="1:18" ht="15.6" customHeight="1" x14ac:dyDescent="0.25">
      <c r="A46" s="68" t="s">
        <v>46</v>
      </c>
      <c r="B46" s="84">
        <f t="shared" si="0"/>
        <v>0</v>
      </c>
      <c r="C46" s="88"/>
      <c r="D46" s="66"/>
      <c r="E46" s="84">
        <f t="shared" si="1"/>
        <v>0</v>
      </c>
      <c r="F46" s="88"/>
      <c r="G46" s="66"/>
      <c r="H46" s="84">
        <f t="shared" si="2"/>
        <v>0</v>
      </c>
      <c r="I46" s="88"/>
      <c r="J46" s="66"/>
      <c r="K46" s="172"/>
    </row>
    <row r="47" spans="1:18" ht="15.6" customHeight="1" x14ac:dyDescent="0.25">
      <c r="A47" s="68" t="s">
        <v>47</v>
      </c>
      <c r="B47" s="84">
        <f t="shared" si="0"/>
        <v>0</v>
      </c>
      <c r="C47" s="93"/>
      <c r="D47" s="94"/>
      <c r="E47" s="84">
        <f t="shared" si="1"/>
        <v>0</v>
      </c>
      <c r="F47" s="93"/>
      <c r="G47" s="94"/>
      <c r="H47" s="84">
        <f t="shared" si="2"/>
        <v>0</v>
      </c>
      <c r="I47" s="93"/>
      <c r="J47" s="94"/>
      <c r="K47" s="96"/>
      <c r="P47" s="20"/>
      <c r="Q47" s="20"/>
      <c r="R47" s="20"/>
    </row>
    <row r="48" spans="1:18" s="20" customFormat="1" ht="15.75" x14ac:dyDescent="0.25">
      <c r="A48" s="68" t="s">
        <v>48</v>
      </c>
      <c r="B48" s="84">
        <f t="shared" si="0"/>
        <v>0</v>
      </c>
      <c r="C48" s="93"/>
      <c r="D48" s="94"/>
      <c r="E48" s="84">
        <f t="shared" si="1"/>
        <v>0</v>
      </c>
      <c r="F48" s="93"/>
      <c r="G48" s="94"/>
      <c r="H48" s="84">
        <f t="shared" si="2"/>
        <v>0</v>
      </c>
      <c r="I48" s="93"/>
      <c r="J48" s="94"/>
      <c r="K48" s="96"/>
    </row>
    <row r="49" spans="1:11" ht="15.75" x14ac:dyDescent="0.25">
      <c r="A49" s="68" t="s">
        <v>49</v>
      </c>
      <c r="B49" s="84">
        <f t="shared" si="0"/>
        <v>0</v>
      </c>
      <c r="C49" s="88"/>
      <c r="D49" s="66"/>
      <c r="E49" s="84">
        <f t="shared" si="1"/>
        <v>0</v>
      </c>
      <c r="F49" s="88"/>
      <c r="G49" s="66"/>
      <c r="H49" s="84">
        <f t="shared" si="2"/>
        <v>0</v>
      </c>
      <c r="I49" s="88"/>
      <c r="J49" s="66"/>
      <c r="K49" s="96"/>
    </row>
    <row r="50" spans="1:11" ht="15.75" x14ac:dyDescent="0.25">
      <c r="A50" s="68" t="s">
        <v>50</v>
      </c>
      <c r="B50" s="84">
        <f t="shared" si="0"/>
        <v>0</v>
      </c>
      <c r="C50" s="88"/>
      <c r="D50" s="66"/>
      <c r="E50" s="84">
        <f t="shared" si="1"/>
        <v>0</v>
      </c>
      <c r="F50" s="88"/>
      <c r="G50" s="66"/>
      <c r="H50" s="84">
        <f t="shared" si="2"/>
        <v>0</v>
      </c>
      <c r="I50" s="88"/>
      <c r="J50" s="66"/>
      <c r="K50" s="96"/>
    </row>
    <row r="51" spans="1:11" ht="17.45" customHeight="1" x14ac:dyDescent="0.25">
      <c r="A51" s="68" t="s">
        <v>51</v>
      </c>
      <c r="B51" s="84">
        <f t="shared" si="0"/>
        <v>0</v>
      </c>
      <c r="C51" s="88"/>
      <c r="D51" s="66"/>
      <c r="E51" s="84">
        <f t="shared" si="1"/>
        <v>0</v>
      </c>
      <c r="F51" s="88"/>
      <c r="G51" s="66"/>
      <c r="H51" s="84">
        <f t="shared" si="2"/>
        <v>0</v>
      </c>
      <c r="I51" s="88"/>
      <c r="J51" s="66"/>
      <c r="K51" s="96"/>
    </row>
    <row r="52" spans="1:11" ht="15" customHeight="1" x14ac:dyDescent="0.25">
      <c r="A52" s="68" t="s">
        <v>52</v>
      </c>
      <c r="B52" s="84">
        <f t="shared" si="0"/>
        <v>300</v>
      </c>
      <c r="C52" s="88">
        <v>300</v>
      </c>
      <c r="D52" s="66"/>
      <c r="E52" s="84">
        <f t="shared" si="1"/>
        <v>0</v>
      </c>
      <c r="F52" s="88"/>
      <c r="G52" s="66"/>
      <c r="H52" s="84">
        <f t="shared" si="2"/>
        <v>1392</v>
      </c>
      <c r="I52" s="88">
        <v>1392</v>
      </c>
      <c r="J52" s="66"/>
      <c r="K52" s="171">
        <f t="shared" ref="K52:K55" si="3">ROUND(((B52+E52)*2.7)+H52*8.5,2)</f>
        <v>12642</v>
      </c>
    </row>
    <row r="53" spans="1:11" ht="15.75" x14ac:dyDescent="0.25">
      <c r="A53" s="68" t="s">
        <v>53</v>
      </c>
      <c r="B53" s="84">
        <f t="shared" si="0"/>
        <v>0</v>
      </c>
      <c r="C53" s="97"/>
      <c r="D53" s="98"/>
      <c r="E53" s="84">
        <f t="shared" si="1"/>
        <v>0</v>
      </c>
      <c r="F53" s="97"/>
      <c r="G53" s="98"/>
      <c r="H53" s="84">
        <f t="shared" si="2"/>
        <v>0</v>
      </c>
      <c r="I53" s="99"/>
      <c r="J53" s="98"/>
      <c r="K53" s="171">
        <f t="shared" si="3"/>
        <v>0</v>
      </c>
    </row>
    <row r="54" spans="1:11" ht="15.75" x14ac:dyDescent="0.25">
      <c r="A54" s="68" t="s">
        <v>54</v>
      </c>
      <c r="B54" s="84">
        <f t="shared" si="0"/>
        <v>0</v>
      </c>
      <c r="C54" s="97"/>
      <c r="D54" s="98"/>
      <c r="E54" s="84">
        <f t="shared" si="1"/>
        <v>0</v>
      </c>
      <c r="F54" s="97"/>
      <c r="G54" s="98"/>
      <c r="H54" s="84">
        <f t="shared" si="2"/>
        <v>0</v>
      </c>
      <c r="I54" s="97"/>
      <c r="J54" s="98"/>
      <c r="K54" s="171">
        <f t="shared" si="3"/>
        <v>0</v>
      </c>
    </row>
    <row r="55" spans="1:11" ht="15.75" x14ac:dyDescent="0.25">
      <c r="A55" s="68" t="s">
        <v>55</v>
      </c>
      <c r="B55" s="84">
        <f t="shared" si="0"/>
        <v>0</v>
      </c>
      <c r="C55" s="97"/>
      <c r="D55" s="98"/>
      <c r="E55" s="84">
        <f t="shared" si="1"/>
        <v>0</v>
      </c>
      <c r="F55" s="97"/>
      <c r="G55" s="98"/>
      <c r="H55" s="84">
        <f t="shared" si="2"/>
        <v>0</v>
      </c>
      <c r="I55" s="97"/>
      <c r="J55" s="98"/>
      <c r="K55" s="171">
        <f t="shared" si="3"/>
        <v>0</v>
      </c>
    </row>
    <row r="56" spans="1:11" ht="15.75" x14ac:dyDescent="0.25">
      <c r="A56" s="68" t="s">
        <v>56</v>
      </c>
      <c r="B56" s="84">
        <f t="shared" si="0"/>
        <v>0</v>
      </c>
      <c r="C56" s="97"/>
      <c r="D56" s="98"/>
      <c r="E56" s="84">
        <f t="shared" si="1"/>
        <v>0</v>
      </c>
      <c r="F56" s="97"/>
      <c r="G56" s="98"/>
      <c r="H56" s="84">
        <f t="shared" si="2"/>
        <v>0</v>
      </c>
      <c r="I56" s="97"/>
      <c r="J56" s="98"/>
      <c r="K56" s="171"/>
    </row>
    <row r="57" spans="1:11" ht="15.75" x14ac:dyDescent="0.25">
      <c r="A57" s="68" t="s">
        <v>57</v>
      </c>
      <c r="B57" s="84">
        <f t="shared" si="0"/>
        <v>0</v>
      </c>
      <c r="C57" s="97"/>
      <c r="D57" s="98"/>
      <c r="E57" s="84">
        <f t="shared" si="1"/>
        <v>0</v>
      </c>
      <c r="F57" s="97"/>
      <c r="G57" s="98"/>
      <c r="H57" s="84">
        <f t="shared" si="2"/>
        <v>0</v>
      </c>
      <c r="I57" s="97"/>
      <c r="J57" s="98"/>
      <c r="K57" s="171"/>
    </row>
    <row r="58" spans="1:11" ht="15.75" x14ac:dyDescent="0.25">
      <c r="A58" s="68" t="s">
        <v>58</v>
      </c>
      <c r="B58" s="84">
        <f t="shared" si="0"/>
        <v>13984</v>
      </c>
      <c r="C58" s="97">
        <v>13984</v>
      </c>
      <c r="D58" s="98"/>
      <c r="E58" s="84">
        <f t="shared" si="1"/>
        <v>3100</v>
      </c>
      <c r="F58" s="97">
        <v>3100</v>
      </c>
      <c r="G58" s="98"/>
      <c r="H58" s="84">
        <f t="shared" si="2"/>
        <v>4801</v>
      </c>
      <c r="I58" s="97">
        <v>4801</v>
      </c>
      <c r="J58" s="98"/>
      <c r="K58" s="171"/>
    </row>
    <row r="59" spans="1:11" ht="16.149999999999999" customHeight="1" x14ac:dyDescent="0.25">
      <c r="A59" s="68" t="s">
        <v>59</v>
      </c>
      <c r="B59" s="84">
        <f t="shared" si="0"/>
        <v>0</v>
      </c>
      <c r="C59" s="97"/>
      <c r="D59" s="98"/>
      <c r="E59" s="84">
        <f t="shared" si="1"/>
        <v>0</v>
      </c>
      <c r="F59" s="97"/>
      <c r="G59" s="98"/>
      <c r="H59" s="84">
        <f t="shared" si="2"/>
        <v>0</v>
      </c>
      <c r="I59" s="97"/>
      <c r="J59" s="98"/>
      <c r="K59" s="171"/>
    </row>
    <row r="60" spans="1:11" ht="15.75" x14ac:dyDescent="0.25">
      <c r="A60" s="68" t="s">
        <v>60</v>
      </c>
      <c r="B60" s="84">
        <f t="shared" si="0"/>
        <v>0</v>
      </c>
      <c r="C60" s="97"/>
      <c r="D60" s="98"/>
      <c r="E60" s="84">
        <f t="shared" si="1"/>
        <v>0</v>
      </c>
      <c r="F60" s="97"/>
      <c r="G60" s="98"/>
      <c r="H60" s="84">
        <f t="shared" si="2"/>
        <v>0</v>
      </c>
      <c r="I60" s="97"/>
      <c r="J60" s="98"/>
      <c r="K60" s="171"/>
    </row>
    <row r="61" spans="1:11" ht="15.6" customHeight="1" x14ac:dyDescent="0.25">
      <c r="A61" s="68" t="s">
        <v>61</v>
      </c>
      <c r="B61" s="84">
        <f t="shared" si="0"/>
        <v>0</v>
      </c>
      <c r="C61" s="97"/>
      <c r="D61" s="98"/>
      <c r="E61" s="84">
        <f t="shared" si="1"/>
        <v>0</v>
      </c>
      <c r="F61" s="97"/>
      <c r="G61" s="98"/>
      <c r="H61" s="84">
        <f t="shared" si="2"/>
        <v>0</v>
      </c>
      <c r="I61" s="97"/>
      <c r="J61" s="98"/>
      <c r="K61" s="171"/>
    </row>
    <row r="62" spans="1:11" ht="29.45" customHeight="1" x14ac:dyDescent="0.25">
      <c r="A62" s="68" t="s">
        <v>62</v>
      </c>
      <c r="B62" s="84">
        <f t="shared" si="0"/>
        <v>0</v>
      </c>
      <c r="C62" s="97"/>
      <c r="D62" s="98"/>
      <c r="E62" s="84">
        <f t="shared" si="1"/>
        <v>0</v>
      </c>
      <c r="F62" s="97"/>
      <c r="G62" s="98"/>
      <c r="H62" s="84">
        <f t="shared" si="2"/>
        <v>0</v>
      </c>
      <c r="I62" s="97"/>
      <c r="J62" s="98"/>
      <c r="K62" s="171"/>
    </row>
    <row r="63" spans="1:11" ht="15.75" x14ac:dyDescent="0.25">
      <c r="A63" s="68" t="s">
        <v>63</v>
      </c>
      <c r="B63" s="84">
        <f t="shared" si="0"/>
        <v>0</v>
      </c>
      <c r="C63" s="97"/>
      <c r="D63" s="98"/>
      <c r="E63" s="84">
        <f t="shared" si="1"/>
        <v>0</v>
      </c>
      <c r="F63" s="97"/>
      <c r="G63" s="98"/>
      <c r="H63" s="84">
        <f t="shared" si="2"/>
        <v>0</v>
      </c>
      <c r="I63" s="97"/>
      <c r="J63" s="98"/>
      <c r="K63" s="171"/>
    </row>
    <row r="64" spans="1:11" ht="15.6" customHeight="1" x14ac:dyDescent="0.25">
      <c r="A64" s="68" t="s">
        <v>64</v>
      </c>
      <c r="B64" s="84">
        <f t="shared" si="0"/>
        <v>800</v>
      </c>
      <c r="C64" s="97">
        <v>800</v>
      </c>
      <c r="D64" s="100"/>
      <c r="E64" s="84">
        <f t="shared" si="1"/>
        <v>0</v>
      </c>
      <c r="F64" s="97"/>
      <c r="G64" s="100"/>
      <c r="H64" s="84">
        <f t="shared" si="2"/>
        <v>1166</v>
      </c>
      <c r="I64" s="97">
        <v>1166</v>
      </c>
      <c r="J64" s="100"/>
      <c r="K64" s="171"/>
    </row>
    <row r="65" spans="1:12" ht="15.75" x14ac:dyDescent="0.25">
      <c r="A65" s="68" t="s">
        <v>65</v>
      </c>
      <c r="B65" s="84">
        <f t="shared" si="0"/>
        <v>0</v>
      </c>
      <c r="C65" s="97"/>
      <c r="D65" s="98"/>
      <c r="E65" s="84">
        <f t="shared" si="1"/>
        <v>0</v>
      </c>
      <c r="F65" s="97"/>
      <c r="G65" s="98"/>
      <c r="H65" s="84">
        <f t="shared" si="2"/>
        <v>0</v>
      </c>
      <c r="I65" s="97"/>
      <c r="J65" s="98"/>
      <c r="K65" s="171"/>
    </row>
    <row r="66" spans="1:12" ht="15.75" x14ac:dyDescent="0.25">
      <c r="A66" s="68" t="s">
        <v>66</v>
      </c>
      <c r="B66" s="84">
        <f t="shared" si="0"/>
        <v>250</v>
      </c>
      <c r="C66" s="97">
        <v>250</v>
      </c>
      <c r="D66" s="98"/>
      <c r="E66" s="84">
        <f t="shared" si="1"/>
        <v>0</v>
      </c>
      <c r="F66" s="97"/>
      <c r="G66" s="98"/>
      <c r="H66" s="84">
        <f t="shared" si="2"/>
        <v>530</v>
      </c>
      <c r="I66" s="97">
        <v>530</v>
      </c>
      <c r="J66" s="98"/>
      <c r="K66" s="171"/>
    </row>
    <row r="67" spans="1:12" ht="15.75" x14ac:dyDescent="0.25">
      <c r="A67" s="68" t="s">
        <v>67</v>
      </c>
      <c r="B67" s="84">
        <f t="shared" si="0"/>
        <v>2100</v>
      </c>
      <c r="C67" s="97">
        <v>2100</v>
      </c>
      <c r="D67" s="98"/>
      <c r="E67" s="84">
        <f t="shared" si="1"/>
        <v>0</v>
      </c>
      <c r="F67" s="97"/>
      <c r="G67" s="98"/>
      <c r="H67" s="84">
        <f t="shared" si="2"/>
        <v>7018</v>
      </c>
      <c r="I67" s="97">
        <v>7018</v>
      </c>
      <c r="J67" s="98"/>
      <c r="K67" s="171">
        <f>ROUND(((B67+E67)*2.7)+H67*8.5,2)</f>
        <v>65323</v>
      </c>
    </row>
    <row r="68" spans="1:12" ht="15.75" x14ac:dyDescent="0.25">
      <c r="A68" s="68" t="s">
        <v>68</v>
      </c>
      <c r="B68" s="84">
        <f t="shared" si="0"/>
        <v>3230</v>
      </c>
      <c r="C68" s="97">
        <v>3230</v>
      </c>
      <c r="D68" s="98"/>
      <c r="E68" s="84">
        <f t="shared" si="1"/>
        <v>0</v>
      </c>
      <c r="F68" s="97"/>
      <c r="G68" s="98"/>
      <c r="H68" s="84">
        <f t="shared" si="2"/>
        <v>1150</v>
      </c>
      <c r="I68" s="97">
        <v>1150</v>
      </c>
      <c r="J68" s="98"/>
      <c r="K68" s="171"/>
    </row>
    <row r="69" spans="1:12" ht="16.5" thickBot="1" x14ac:dyDescent="0.3">
      <c r="A69" s="101" t="s">
        <v>69</v>
      </c>
      <c r="B69" s="84">
        <f t="shared" si="0"/>
        <v>0</v>
      </c>
      <c r="C69" s="102"/>
      <c r="D69" s="103"/>
      <c r="E69" s="84">
        <f t="shared" si="1"/>
        <v>0</v>
      </c>
      <c r="F69" s="102"/>
      <c r="G69" s="103"/>
      <c r="H69" s="84">
        <f t="shared" si="2"/>
        <v>0</v>
      </c>
      <c r="I69" s="102"/>
      <c r="J69" s="103"/>
      <c r="K69" s="173"/>
    </row>
    <row r="70" spans="1:12" ht="16.5" thickBot="1" x14ac:dyDescent="0.3">
      <c r="A70" s="60" t="s">
        <v>70</v>
      </c>
      <c r="B70" s="61">
        <f t="shared" si="0"/>
        <v>41708</v>
      </c>
      <c r="C70" s="62">
        <f>SUM(C7:C69)</f>
        <v>31288</v>
      </c>
      <c r="D70" s="62">
        <f>SUM(D7:D69)</f>
        <v>10420</v>
      </c>
      <c r="E70" s="61">
        <f t="shared" si="1"/>
        <v>3718</v>
      </c>
      <c r="F70" s="62">
        <f>SUM(F7:F69)</f>
        <v>3418</v>
      </c>
      <c r="G70" s="62">
        <f>SUM(G7:G69)</f>
        <v>300</v>
      </c>
      <c r="H70" s="61">
        <f t="shared" si="2"/>
        <v>27768</v>
      </c>
      <c r="I70" s="62">
        <f>SUM(I7:I69)</f>
        <v>24468</v>
      </c>
      <c r="J70" s="62">
        <f>SUM(J7:J69)</f>
        <v>3300</v>
      </c>
      <c r="K70" s="174">
        <f>K36+K52+K53+K54+K55+K67</f>
        <v>77965</v>
      </c>
    </row>
    <row r="71" spans="1:12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32"/>
    </row>
    <row r="72" spans="1:12" ht="51" customHeight="1" x14ac:dyDescent="0.25">
      <c r="A72" s="656" t="s">
        <v>71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353"/>
    </row>
    <row r="73" spans="1:12" x14ac:dyDescent="0.25">
      <c r="A73" s="354"/>
      <c r="B73" s="354"/>
      <c r="C73" s="354"/>
      <c r="D73" s="354"/>
      <c r="E73" s="354"/>
      <c r="F73" s="354"/>
      <c r="G73" s="354"/>
      <c r="H73" s="354"/>
      <c r="I73" s="354"/>
      <c r="J73" s="354"/>
      <c r="K73" s="354"/>
      <c r="L73" s="353"/>
    </row>
  </sheetData>
  <mergeCells count="8">
    <mergeCell ref="A72:K72"/>
    <mergeCell ref="K5:K6"/>
    <mergeCell ref="A1:A2"/>
    <mergeCell ref="B1:J2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</sheetPr>
  <dimension ref="A1:N74"/>
  <sheetViews>
    <sheetView view="pageBreakPreview" topLeftCell="A31" zoomScale="76" zoomScaleNormal="77" zoomScaleSheetLayoutView="76" workbookViewId="0">
      <selection activeCell="M22" sqref="M1:O1048576"/>
    </sheetView>
  </sheetViews>
  <sheetFormatPr defaultRowHeight="15" x14ac:dyDescent="0.25"/>
  <cols>
    <col min="1" max="1" width="30.42578125" customWidth="1"/>
    <col min="2" max="3" width="8.85546875" customWidth="1"/>
    <col min="4" max="4" width="10.7109375" customWidth="1"/>
    <col min="6" max="6" width="9.28515625" customWidth="1"/>
    <col min="7" max="7" width="9.7109375" customWidth="1"/>
    <col min="12" max="12" width="9.7109375" customWidth="1"/>
    <col min="13" max="14" width="10.28515625" customWidth="1"/>
    <col min="221" max="221" width="34" customWidth="1"/>
    <col min="222" max="222" width="11.28515625" customWidth="1"/>
    <col min="223" max="223" width="11" customWidth="1"/>
    <col min="231" max="232" width="10.7109375" customWidth="1"/>
    <col min="234" max="234" width="11.5703125" customWidth="1"/>
    <col min="235" max="235" width="13.7109375" customWidth="1"/>
    <col min="236" max="239" width="9.28515625" customWidth="1"/>
    <col min="477" max="477" width="34" customWidth="1"/>
    <col min="478" max="478" width="11.28515625" customWidth="1"/>
    <col min="479" max="479" width="11" customWidth="1"/>
    <col min="487" max="488" width="10.7109375" customWidth="1"/>
    <col min="490" max="490" width="11.5703125" customWidth="1"/>
    <col min="491" max="491" width="13.7109375" customWidth="1"/>
    <col min="492" max="495" width="9.28515625" customWidth="1"/>
    <col min="733" max="733" width="34" customWidth="1"/>
    <col min="734" max="734" width="11.28515625" customWidth="1"/>
    <col min="735" max="735" width="11" customWidth="1"/>
    <col min="743" max="744" width="10.7109375" customWidth="1"/>
    <col min="746" max="746" width="11.5703125" customWidth="1"/>
    <col min="747" max="747" width="13.7109375" customWidth="1"/>
    <col min="748" max="751" width="9.28515625" customWidth="1"/>
    <col min="989" max="989" width="34" customWidth="1"/>
    <col min="990" max="990" width="11.28515625" customWidth="1"/>
    <col min="991" max="991" width="11" customWidth="1"/>
    <col min="999" max="1000" width="10.7109375" customWidth="1"/>
    <col min="1002" max="1002" width="11.5703125" customWidth="1"/>
    <col min="1003" max="1003" width="13.7109375" customWidth="1"/>
    <col min="1004" max="1007" width="9.28515625" customWidth="1"/>
    <col min="1245" max="1245" width="34" customWidth="1"/>
    <col min="1246" max="1246" width="11.28515625" customWidth="1"/>
    <col min="1247" max="1247" width="11" customWidth="1"/>
    <col min="1255" max="1256" width="10.7109375" customWidth="1"/>
    <col min="1258" max="1258" width="11.5703125" customWidth="1"/>
    <col min="1259" max="1259" width="13.7109375" customWidth="1"/>
    <col min="1260" max="1263" width="9.28515625" customWidth="1"/>
    <col min="1501" max="1501" width="34" customWidth="1"/>
    <col min="1502" max="1502" width="11.28515625" customWidth="1"/>
    <col min="1503" max="1503" width="11" customWidth="1"/>
    <col min="1511" max="1512" width="10.7109375" customWidth="1"/>
    <col min="1514" max="1514" width="11.5703125" customWidth="1"/>
    <col min="1515" max="1515" width="13.7109375" customWidth="1"/>
    <col min="1516" max="1519" width="9.28515625" customWidth="1"/>
    <col min="1757" max="1757" width="34" customWidth="1"/>
    <col min="1758" max="1758" width="11.28515625" customWidth="1"/>
    <col min="1759" max="1759" width="11" customWidth="1"/>
    <col min="1767" max="1768" width="10.7109375" customWidth="1"/>
    <col min="1770" max="1770" width="11.5703125" customWidth="1"/>
    <col min="1771" max="1771" width="13.7109375" customWidth="1"/>
    <col min="1772" max="1775" width="9.28515625" customWidth="1"/>
    <col min="2013" max="2013" width="34" customWidth="1"/>
    <col min="2014" max="2014" width="11.28515625" customWidth="1"/>
    <col min="2015" max="2015" width="11" customWidth="1"/>
    <col min="2023" max="2024" width="10.7109375" customWidth="1"/>
    <col min="2026" max="2026" width="11.5703125" customWidth="1"/>
    <col min="2027" max="2027" width="13.7109375" customWidth="1"/>
    <col min="2028" max="2031" width="9.28515625" customWidth="1"/>
    <col min="2269" max="2269" width="34" customWidth="1"/>
    <col min="2270" max="2270" width="11.28515625" customWidth="1"/>
    <col min="2271" max="2271" width="11" customWidth="1"/>
    <col min="2279" max="2280" width="10.7109375" customWidth="1"/>
    <col min="2282" max="2282" width="11.5703125" customWidth="1"/>
    <col min="2283" max="2283" width="13.7109375" customWidth="1"/>
    <col min="2284" max="2287" width="9.28515625" customWidth="1"/>
    <col min="2525" max="2525" width="34" customWidth="1"/>
    <col min="2526" max="2526" width="11.28515625" customWidth="1"/>
    <col min="2527" max="2527" width="11" customWidth="1"/>
    <col min="2535" max="2536" width="10.7109375" customWidth="1"/>
    <col min="2538" max="2538" width="11.5703125" customWidth="1"/>
    <col min="2539" max="2539" width="13.7109375" customWidth="1"/>
    <col min="2540" max="2543" width="9.28515625" customWidth="1"/>
    <col min="2781" max="2781" width="34" customWidth="1"/>
    <col min="2782" max="2782" width="11.28515625" customWidth="1"/>
    <col min="2783" max="2783" width="11" customWidth="1"/>
    <col min="2791" max="2792" width="10.7109375" customWidth="1"/>
    <col min="2794" max="2794" width="11.5703125" customWidth="1"/>
    <col min="2795" max="2795" width="13.7109375" customWidth="1"/>
    <col min="2796" max="2799" width="9.28515625" customWidth="1"/>
    <col min="3037" max="3037" width="34" customWidth="1"/>
    <col min="3038" max="3038" width="11.28515625" customWidth="1"/>
    <col min="3039" max="3039" width="11" customWidth="1"/>
    <col min="3047" max="3048" width="10.7109375" customWidth="1"/>
    <col min="3050" max="3050" width="11.5703125" customWidth="1"/>
    <col min="3051" max="3051" width="13.7109375" customWidth="1"/>
    <col min="3052" max="3055" width="9.28515625" customWidth="1"/>
    <col min="3293" max="3293" width="34" customWidth="1"/>
    <col min="3294" max="3294" width="11.28515625" customWidth="1"/>
    <col min="3295" max="3295" width="11" customWidth="1"/>
    <col min="3303" max="3304" width="10.7109375" customWidth="1"/>
    <col min="3306" max="3306" width="11.5703125" customWidth="1"/>
    <col min="3307" max="3307" width="13.7109375" customWidth="1"/>
    <col min="3308" max="3311" width="9.28515625" customWidth="1"/>
    <col min="3549" max="3549" width="34" customWidth="1"/>
    <col min="3550" max="3550" width="11.28515625" customWidth="1"/>
    <col min="3551" max="3551" width="11" customWidth="1"/>
    <col min="3559" max="3560" width="10.7109375" customWidth="1"/>
    <col min="3562" max="3562" width="11.5703125" customWidth="1"/>
    <col min="3563" max="3563" width="13.7109375" customWidth="1"/>
    <col min="3564" max="3567" width="9.28515625" customWidth="1"/>
    <col min="3805" max="3805" width="34" customWidth="1"/>
    <col min="3806" max="3806" width="11.28515625" customWidth="1"/>
    <col min="3807" max="3807" width="11" customWidth="1"/>
    <col min="3815" max="3816" width="10.7109375" customWidth="1"/>
    <col min="3818" max="3818" width="11.5703125" customWidth="1"/>
    <col min="3819" max="3819" width="13.7109375" customWidth="1"/>
    <col min="3820" max="3823" width="9.28515625" customWidth="1"/>
    <col min="4061" max="4061" width="34" customWidth="1"/>
    <col min="4062" max="4062" width="11.28515625" customWidth="1"/>
    <col min="4063" max="4063" width="11" customWidth="1"/>
    <col min="4071" max="4072" width="10.7109375" customWidth="1"/>
    <col min="4074" max="4074" width="11.5703125" customWidth="1"/>
    <col min="4075" max="4075" width="13.7109375" customWidth="1"/>
    <col min="4076" max="4079" width="9.28515625" customWidth="1"/>
    <col min="4317" max="4317" width="34" customWidth="1"/>
    <col min="4318" max="4318" width="11.28515625" customWidth="1"/>
    <col min="4319" max="4319" width="11" customWidth="1"/>
    <col min="4327" max="4328" width="10.7109375" customWidth="1"/>
    <col min="4330" max="4330" width="11.5703125" customWidth="1"/>
    <col min="4331" max="4331" width="13.7109375" customWidth="1"/>
    <col min="4332" max="4335" width="9.28515625" customWidth="1"/>
    <col min="4573" max="4573" width="34" customWidth="1"/>
    <col min="4574" max="4574" width="11.28515625" customWidth="1"/>
    <col min="4575" max="4575" width="11" customWidth="1"/>
    <col min="4583" max="4584" width="10.7109375" customWidth="1"/>
    <col min="4586" max="4586" width="11.5703125" customWidth="1"/>
    <col min="4587" max="4587" width="13.7109375" customWidth="1"/>
    <col min="4588" max="4591" width="9.28515625" customWidth="1"/>
    <col min="4829" max="4829" width="34" customWidth="1"/>
    <col min="4830" max="4830" width="11.28515625" customWidth="1"/>
    <col min="4831" max="4831" width="11" customWidth="1"/>
    <col min="4839" max="4840" width="10.7109375" customWidth="1"/>
    <col min="4842" max="4842" width="11.5703125" customWidth="1"/>
    <col min="4843" max="4843" width="13.7109375" customWidth="1"/>
    <col min="4844" max="4847" width="9.28515625" customWidth="1"/>
    <col min="5085" max="5085" width="34" customWidth="1"/>
    <col min="5086" max="5086" width="11.28515625" customWidth="1"/>
    <col min="5087" max="5087" width="11" customWidth="1"/>
    <col min="5095" max="5096" width="10.7109375" customWidth="1"/>
    <col min="5098" max="5098" width="11.5703125" customWidth="1"/>
    <col min="5099" max="5099" width="13.7109375" customWidth="1"/>
    <col min="5100" max="5103" width="9.28515625" customWidth="1"/>
    <col min="5341" max="5341" width="34" customWidth="1"/>
    <col min="5342" max="5342" width="11.28515625" customWidth="1"/>
    <col min="5343" max="5343" width="11" customWidth="1"/>
    <col min="5351" max="5352" width="10.7109375" customWidth="1"/>
    <col min="5354" max="5354" width="11.5703125" customWidth="1"/>
    <col min="5355" max="5355" width="13.7109375" customWidth="1"/>
    <col min="5356" max="5359" width="9.28515625" customWidth="1"/>
    <col min="5597" max="5597" width="34" customWidth="1"/>
    <col min="5598" max="5598" width="11.28515625" customWidth="1"/>
    <col min="5599" max="5599" width="11" customWidth="1"/>
    <col min="5607" max="5608" width="10.7109375" customWidth="1"/>
    <col min="5610" max="5610" width="11.5703125" customWidth="1"/>
    <col min="5611" max="5611" width="13.7109375" customWidth="1"/>
    <col min="5612" max="5615" width="9.28515625" customWidth="1"/>
    <col min="5853" max="5853" width="34" customWidth="1"/>
    <col min="5854" max="5854" width="11.28515625" customWidth="1"/>
    <col min="5855" max="5855" width="11" customWidth="1"/>
    <col min="5863" max="5864" width="10.7109375" customWidth="1"/>
    <col min="5866" max="5866" width="11.5703125" customWidth="1"/>
    <col min="5867" max="5867" width="13.7109375" customWidth="1"/>
    <col min="5868" max="5871" width="9.28515625" customWidth="1"/>
    <col min="6109" max="6109" width="34" customWidth="1"/>
    <col min="6110" max="6110" width="11.28515625" customWidth="1"/>
    <col min="6111" max="6111" width="11" customWidth="1"/>
    <col min="6119" max="6120" width="10.7109375" customWidth="1"/>
    <col min="6122" max="6122" width="11.5703125" customWidth="1"/>
    <col min="6123" max="6123" width="13.7109375" customWidth="1"/>
    <col min="6124" max="6127" width="9.28515625" customWidth="1"/>
    <col min="6365" max="6365" width="34" customWidth="1"/>
    <col min="6366" max="6366" width="11.28515625" customWidth="1"/>
    <col min="6367" max="6367" width="11" customWidth="1"/>
    <col min="6375" max="6376" width="10.7109375" customWidth="1"/>
    <col min="6378" max="6378" width="11.5703125" customWidth="1"/>
    <col min="6379" max="6379" width="13.7109375" customWidth="1"/>
    <col min="6380" max="6383" width="9.28515625" customWidth="1"/>
    <col min="6621" max="6621" width="34" customWidth="1"/>
    <col min="6622" max="6622" width="11.28515625" customWidth="1"/>
    <col min="6623" max="6623" width="11" customWidth="1"/>
    <col min="6631" max="6632" width="10.7109375" customWidth="1"/>
    <col min="6634" max="6634" width="11.5703125" customWidth="1"/>
    <col min="6635" max="6635" width="13.7109375" customWidth="1"/>
    <col min="6636" max="6639" width="9.28515625" customWidth="1"/>
    <col min="6877" max="6877" width="34" customWidth="1"/>
    <col min="6878" max="6878" width="11.28515625" customWidth="1"/>
    <col min="6879" max="6879" width="11" customWidth="1"/>
    <col min="6887" max="6888" width="10.7109375" customWidth="1"/>
    <col min="6890" max="6890" width="11.5703125" customWidth="1"/>
    <col min="6891" max="6891" width="13.7109375" customWidth="1"/>
    <col min="6892" max="6895" width="9.28515625" customWidth="1"/>
    <col min="7133" max="7133" width="34" customWidth="1"/>
    <col min="7134" max="7134" width="11.28515625" customWidth="1"/>
    <col min="7135" max="7135" width="11" customWidth="1"/>
    <col min="7143" max="7144" width="10.7109375" customWidth="1"/>
    <col min="7146" max="7146" width="11.5703125" customWidth="1"/>
    <col min="7147" max="7147" width="13.7109375" customWidth="1"/>
    <col min="7148" max="7151" width="9.28515625" customWidth="1"/>
    <col min="7389" max="7389" width="34" customWidth="1"/>
    <col min="7390" max="7390" width="11.28515625" customWidth="1"/>
    <col min="7391" max="7391" width="11" customWidth="1"/>
    <col min="7399" max="7400" width="10.7109375" customWidth="1"/>
    <col min="7402" max="7402" width="11.5703125" customWidth="1"/>
    <col min="7403" max="7403" width="13.7109375" customWidth="1"/>
    <col min="7404" max="7407" width="9.28515625" customWidth="1"/>
    <col min="7645" max="7645" width="34" customWidth="1"/>
    <col min="7646" max="7646" width="11.28515625" customWidth="1"/>
    <col min="7647" max="7647" width="11" customWidth="1"/>
    <col min="7655" max="7656" width="10.7109375" customWidth="1"/>
    <col min="7658" max="7658" width="11.5703125" customWidth="1"/>
    <col min="7659" max="7659" width="13.7109375" customWidth="1"/>
    <col min="7660" max="7663" width="9.28515625" customWidth="1"/>
    <col min="7901" max="7901" width="34" customWidth="1"/>
    <col min="7902" max="7902" width="11.28515625" customWidth="1"/>
    <col min="7903" max="7903" width="11" customWidth="1"/>
    <col min="7911" max="7912" width="10.7109375" customWidth="1"/>
    <col min="7914" max="7914" width="11.5703125" customWidth="1"/>
    <col min="7915" max="7915" width="13.7109375" customWidth="1"/>
    <col min="7916" max="7919" width="9.28515625" customWidth="1"/>
    <col min="8157" max="8157" width="34" customWidth="1"/>
    <col min="8158" max="8158" width="11.28515625" customWidth="1"/>
    <col min="8159" max="8159" width="11" customWidth="1"/>
    <col min="8167" max="8168" width="10.7109375" customWidth="1"/>
    <col min="8170" max="8170" width="11.5703125" customWidth="1"/>
    <col min="8171" max="8171" width="13.7109375" customWidth="1"/>
    <col min="8172" max="8175" width="9.28515625" customWidth="1"/>
    <col min="8413" max="8413" width="34" customWidth="1"/>
    <col min="8414" max="8414" width="11.28515625" customWidth="1"/>
    <col min="8415" max="8415" width="11" customWidth="1"/>
    <col min="8423" max="8424" width="10.7109375" customWidth="1"/>
    <col min="8426" max="8426" width="11.5703125" customWidth="1"/>
    <col min="8427" max="8427" width="13.7109375" customWidth="1"/>
    <col min="8428" max="8431" width="9.28515625" customWidth="1"/>
    <col min="8669" max="8669" width="34" customWidth="1"/>
    <col min="8670" max="8670" width="11.28515625" customWidth="1"/>
    <col min="8671" max="8671" width="11" customWidth="1"/>
    <col min="8679" max="8680" width="10.7109375" customWidth="1"/>
    <col min="8682" max="8682" width="11.5703125" customWidth="1"/>
    <col min="8683" max="8683" width="13.7109375" customWidth="1"/>
    <col min="8684" max="8687" width="9.28515625" customWidth="1"/>
    <col min="8925" max="8925" width="34" customWidth="1"/>
    <col min="8926" max="8926" width="11.28515625" customWidth="1"/>
    <col min="8927" max="8927" width="11" customWidth="1"/>
    <col min="8935" max="8936" width="10.7109375" customWidth="1"/>
    <col min="8938" max="8938" width="11.5703125" customWidth="1"/>
    <col min="8939" max="8939" width="13.7109375" customWidth="1"/>
    <col min="8940" max="8943" width="9.28515625" customWidth="1"/>
    <col min="9181" max="9181" width="34" customWidth="1"/>
    <col min="9182" max="9182" width="11.28515625" customWidth="1"/>
    <col min="9183" max="9183" width="11" customWidth="1"/>
    <col min="9191" max="9192" width="10.7109375" customWidth="1"/>
    <col min="9194" max="9194" width="11.5703125" customWidth="1"/>
    <col min="9195" max="9195" width="13.7109375" customWidth="1"/>
    <col min="9196" max="9199" width="9.28515625" customWidth="1"/>
    <col min="9437" max="9437" width="34" customWidth="1"/>
    <col min="9438" max="9438" width="11.28515625" customWidth="1"/>
    <col min="9439" max="9439" width="11" customWidth="1"/>
    <col min="9447" max="9448" width="10.7109375" customWidth="1"/>
    <col min="9450" max="9450" width="11.5703125" customWidth="1"/>
    <col min="9451" max="9451" width="13.7109375" customWidth="1"/>
    <col min="9452" max="9455" width="9.28515625" customWidth="1"/>
    <col min="9693" max="9693" width="34" customWidth="1"/>
    <col min="9694" max="9694" width="11.28515625" customWidth="1"/>
    <col min="9695" max="9695" width="11" customWidth="1"/>
    <col min="9703" max="9704" width="10.7109375" customWidth="1"/>
    <col min="9706" max="9706" width="11.5703125" customWidth="1"/>
    <col min="9707" max="9707" width="13.7109375" customWidth="1"/>
    <col min="9708" max="9711" width="9.28515625" customWidth="1"/>
    <col min="9949" max="9949" width="34" customWidth="1"/>
    <col min="9950" max="9950" width="11.28515625" customWidth="1"/>
    <col min="9951" max="9951" width="11" customWidth="1"/>
    <col min="9959" max="9960" width="10.7109375" customWidth="1"/>
    <col min="9962" max="9962" width="11.5703125" customWidth="1"/>
    <col min="9963" max="9963" width="13.7109375" customWidth="1"/>
    <col min="9964" max="9967" width="9.28515625" customWidth="1"/>
    <col min="10205" max="10205" width="34" customWidth="1"/>
    <col min="10206" max="10206" width="11.28515625" customWidth="1"/>
    <col min="10207" max="10207" width="11" customWidth="1"/>
    <col min="10215" max="10216" width="10.7109375" customWidth="1"/>
    <col min="10218" max="10218" width="11.5703125" customWidth="1"/>
    <col min="10219" max="10219" width="13.7109375" customWidth="1"/>
    <col min="10220" max="10223" width="9.28515625" customWidth="1"/>
    <col min="10461" max="10461" width="34" customWidth="1"/>
    <col min="10462" max="10462" width="11.28515625" customWidth="1"/>
    <col min="10463" max="10463" width="11" customWidth="1"/>
    <col min="10471" max="10472" width="10.7109375" customWidth="1"/>
    <col min="10474" max="10474" width="11.5703125" customWidth="1"/>
    <col min="10475" max="10475" width="13.7109375" customWidth="1"/>
    <col min="10476" max="10479" width="9.28515625" customWidth="1"/>
    <col min="10717" max="10717" width="34" customWidth="1"/>
    <col min="10718" max="10718" width="11.28515625" customWidth="1"/>
    <col min="10719" max="10719" width="11" customWidth="1"/>
    <col min="10727" max="10728" width="10.7109375" customWidth="1"/>
    <col min="10730" max="10730" width="11.5703125" customWidth="1"/>
    <col min="10731" max="10731" width="13.7109375" customWidth="1"/>
    <col min="10732" max="10735" width="9.28515625" customWidth="1"/>
    <col min="10973" max="10973" width="34" customWidth="1"/>
    <col min="10974" max="10974" width="11.28515625" customWidth="1"/>
    <col min="10975" max="10975" width="11" customWidth="1"/>
    <col min="10983" max="10984" width="10.7109375" customWidth="1"/>
    <col min="10986" max="10986" width="11.5703125" customWidth="1"/>
    <col min="10987" max="10987" width="13.7109375" customWidth="1"/>
    <col min="10988" max="10991" width="9.28515625" customWidth="1"/>
    <col min="11229" max="11229" width="34" customWidth="1"/>
    <col min="11230" max="11230" width="11.28515625" customWidth="1"/>
    <col min="11231" max="11231" width="11" customWidth="1"/>
    <col min="11239" max="11240" width="10.7109375" customWidth="1"/>
    <col min="11242" max="11242" width="11.5703125" customWidth="1"/>
    <col min="11243" max="11243" width="13.7109375" customWidth="1"/>
    <col min="11244" max="11247" width="9.28515625" customWidth="1"/>
    <col min="11485" max="11485" width="34" customWidth="1"/>
    <col min="11486" max="11486" width="11.28515625" customWidth="1"/>
    <col min="11487" max="11487" width="11" customWidth="1"/>
    <col min="11495" max="11496" width="10.7109375" customWidth="1"/>
    <col min="11498" max="11498" width="11.5703125" customWidth="1"/>
    <col min="11499" max="11499" width="13.7109375" customWidth="1"/>
    <col min="11500" max="11503" width="9.28515625" customWidth="1"/>
    <col min="11741" max="11741" width="34" customWidth="1"/>
    <col min="11742" max="11742" width="11.28515625" customWidth="1"/>
    <col min="11743" max="11743" width="11" customWidth="1"/>
    <col min="11751" max="11752" width="10.7109375" customWidth="1"/>
    <col min="11754" max="11754" width="11.5703125" customWidth="1"/>
    <col min="11755" max="11755" width="13.7109375" customWidth="1"/>
    <col min="11756" max="11759" width="9.28515625" customWidth="1"/>
    <col min="11997" max="11997" width="34" customWidth="1"/>
    <col min="11998" max="11998" width="11.28515625" customWidth="1"/>
    <col min="11999" max="11999" width="11" customWidth="1"/>
    <col min="12007" max="12008" width="10.7109375" customWidth="1"/>
    <col min="12010" max="12010" width="11.5703125" customWidth="1"/>
    <col min="12011" max="12011" width="13.7109375" customWidth="1"/>
    <col min="12012" max="12015" width="9.28515625" customWidth="1"/>
    <col min="12253" max="12253" width="34" customWidth="1"/>
    <col min="12254" max="12254" width="11.28515625" customWidth="1"/>
    <col min="12255" max="12255" width="11" customWidth="1"/>
    <col min="12263" max="12264" width="10.7109375" customWidth="1"/>
    <col min="12266" max="12266" width="11.5703125" customWidth="1"/>
    <col min="12267" max="12267" width="13.7109375" customWidth="1"/>
    <col min="12268" max="12271" width="9.28515625" customWidth="1"/>
    <col min="12509" max="12509" width="34" customWidth="1"/>
    <col min="12510" max="12510" width="11.28515625" customWidth="1"/>
    <col min="12511" max="12511" width="11" customWidth="1"/>
    <col min="12519" max="12520" width="10.7109375" customWidth="1"/>
    <col min="12522" max="12522" width="11.5703125" customWidth="1"/>
    <col min="12523" max="12523" width="13.7109375" customWidth="1"/>
    <col min="12524" max="12527" width="9.28515625" customWidth="1"/>
    <col min="12765" max="12765" width="34" customWidth="1"/>
    <col min="12766" max="12766" width="11.28515625" customWidth="1"/>
    <col min="12767" max="12767" width="11" customWidth="1"/>
    <col min="12775" max="12776" width="10.7109375" customWidth="1"/>
    <col min="12778" max="12778" width="11.5703125" customWidth="1"/>
    <col min="12779" max="12779" width="13.7109375" customWidth="1"/>
    <col min="12780" max="12783" width="9.28515625" customWidth="1"/>
    <col min="13021" max="13021" width="34" customWidth="1"/>
    <col min="13022" max="13022" width="11.28515625" customWidth="1"/>
    <col min="13023" max="13023" width="11" customWidth="1"/>
    <col min="13031" max="13032" width="10.7109375" customWidth="1"/>
    <col min="13034" max="13034" width="11.5703125" customWidth="1"/>
    <col min="13035" max="13035" width="13.7109375" customWidth="1"/>
    <col min="13036" max="13039" width="9.28515625" customWidth="1"/>
    <col min="13277" max="13277" width="34" customWidth="1"/>
    <col min="13278" max="13278" width="11.28515625" customWidth="1"/>
    <col min="13279" max="13279" width="11" customWidth="1"/>
    <col min="13287" max="13288" width="10.7109375" customWidth="1"/>
    <col min="13290" max="13290" width="11.5703125" customWidth="1"/>
    <col min="13291" max="13291" width="13.7109375" customWidth="1"/>
    <col min="13292" max="13295" width="9.28515625" customWidth="1"/>
    <col min="13533" max="13533" width="34" customWidth="1"/>
    <col min="13534" max="13534" width="11.28515625" customWidth="1"/>
    <col min="13535" max="13535" width="11" customWidth="1"/>
    <col min="13543" max="13544" width="10.7109375" customWidth="1"/>
    <col min="13546" max="13546" width="11.5703125" customWidth="1"/>
    <col min="13547" max="13547" width="13.7109375" customWidth="1"/>
    <col min="13548" max="13551" width="9.28515625" customWidth="1"/>
    <col min="13789" max="13789" width="34" customWidth="1"/>
    <col min="13790" max="13790" width="11.28515625" customWidth="1"/>
    <col min="13791" max="13791" width="11" customWidth="1"/>
    <col min="13799" max="13800" width="10.7109375" customWidth="1"/>
    <col min="13802" max="13802" width="11.5703125" customWidth="1"/>
    <col min="13803" max="13803" width="13.7109375" customWidth="1"/>
    <col min="13804" max="13807" width="9.28515625" customWidth="1"/>
    <col min="14045" max="14045" width="34" customWidth="1"/>
    <col min="14046" max="14046" width="11.28515625" customWidth="1"/>
    <col min="14047" max="14047" width="11" customWidth="1"/>
    <col min="14055" max="14056" width="10.7109375" customWidth="1"/>
    <col min="14058" max="14058" width="11.5703125" customWidth="1"/>
    <col min="14059" max="14059" width="13.7109375" customWidth="1"/>
    <col min="14060" max="14063" width="9.28515625" customWidth="1"/>
    <col min="14301" max="14301" width="34" customWidth="1"/>
    <col min="14302" max="14302" width="11.28515625" customWidth="1"/>
    <col min="14303" max="14303" width="11" customWidth="1"/>
    <col min="14311" max="14312" width="10.7109375" customWidth="1"/>
    <col min="14314" max="14314" width="11.5703125" customWidth="1"/>
    <col min="14315" max="14315" width="13.7109375" customWidth="1"/>
    <col min="14316" max="14319" width="9.28515625" customWidth="1"/>
    <col min="14557" max="14557" width="34" customWidth="1"/>
    <col min="14558" max="14558" width="11.28515625" customWidth="1"/>
    <col min="14559" max="14559" width="11" customWidth="1"/>
    <col min="14567" max="14568" width="10.7109375" customWidth="1"/>
    <col min="14570" max="14570" width="11.5703125" customWidth="1"/>
    <col min="14571" max="14571" width="13.7109375" customWidth="1"/>
    <col min="14572" max="14575" width="9.28515625" customWidth="1"/>
    <col min="14813" max="14813" width="34" customWidth="1"/>
    <col min="14814" max="14814" width="11.28515625" customWidth="1"/>
    <col min="14815" max="14815" width="11" customWidth="1"/>
    <col min="14823" max="14824" width="10.7109375" customWidth="1"/>
    <col min="14826" max="14826" width="11.5703125" customWidth="1"/>
    <col min="14827" max="14827" width="13.7109375" customWidth="1"/>
    <col min="14828" max="14831" width="9.28515625" customWidth="1"/>
    <col min="15069" max="15069" width="34" customWidth="1"/>
    <col min="15070" max="15070" width="11.28515625" customWidth="1"/>
    <col min="15071" max="15071" width="11" customWidth="1"/>
    <col min="15079" max="15080" width="10.7109375" customWidth="1"/>
    <col min="15082" max="15082" width="11.5703125" customWidth="1"/>
    <col min="15083" max="15083" width="13.7109375" customWidth="1"/>
    <col min="15084" max="15087" width="9.28515625" customWidth="1"/>
    <col min="15325" max="15325" width="34" customWidth="1"/>
    <col min="15326" max="15326" width="11.28515625" customWidth="1"/>
    <col min="15327" max="15327" width="11" customWidth="1"/>
    <col min="15335" max="15336" width="10.7109375" customWidth="1"/>
    <col min="15338" max="15338" width="11.5703125" customWidth="1"/>
    <col min="15339" max="15339" width="13.7109375" customWidth="1"/>
    <col min="15340" max="15343" width="9.28515625" customWidth="1"/>
    <col min="15581" max="15581" width="34" customWidth="1"/>
    <col min="15582" max="15582" width="11.28515625" customWidth="1"/>
    <col min="15583" max="15583" width="11" customWidth="1"/>
    <col min="15591" max="15592" width="10.7109375" customWidth="1"/>
    <col min="15594" max="15594" width="11.5703125" customWidth="1"/>
    <col min="15595" max="15595" width="13.7109375" customWidth="1"/>
    <col min="15596" max="15599" width="9.28515625" customWidth="1"/>
    <col min="15837" max="15837" width="34" customWidth="1"/>
    <col min="15838" max="15838" width="11.28515625" customWidth="1"/>
    <col min="15839" max="15839" width="11" customWidth="1"/>
    <col min="15847" max="15848" width="10.7109375" customWidth="1"/>
    <col min="15850" max="15850" width="11.5703125" customWidth="1"/>
    <col min="15851" max="15851" width="13.7109375" customWidth="1"/>
    <col min="15852" max="15855" width="9.28515625" customWidth="1"/>
    <col min="16093" max="16093" width="34" customWidth="1"/>
    <col min="16094" max="16094" width="11.28515625" customWidth="1"/>
    <col min="16095" max="16095" width="11" customWidth="1"/>
    <col min="16103" max="16104" width="10.7109375" customWidth="1"/>
    <col min="16106" max="16106" width="11.5703125" customWidth="1"/>
    <col min="16107" max="16107" width="13.7109375" customWidth="1"/>
    <col min="16108" max="16111" width="9.28515625" customWidth="1"/>
  </cols>
  <sheetData>
    <row r="1" spans="1:14" ht="44.45" customHeight="1" x14ac:dyDescent="0.25"/>
    <row r="2" spans="1:14" ht="40.15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468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15.6" customHeight="1" x14ac:dyDescent="0.25">
      <c r="A5" s="730" t="s">
        <v>435</v>
      </c>
      <c r="B5" s="733" t="s">
        <v>436</v>
      </c>
      <c r="C5" s="679"/>
      <c r="D5" s="679"/>
      <c r="E5" s="680"/>
      <c r="F5" s="681"/>
      <c r="G5" s="734" t="s">
        <v>437</v>
      </c>
      <c r="H5" s="734"/>
      <c r="I5" s="734"/>
      <c r="J5" s="734"/>
      <c r="K5" s="734"/>
      <c r="L5" s="734"/>
      <c r="M5" s="685" t="s">
        <v>438</v>
      </c>
      <c r="N5" s="685" t="s">
        <v>439</v>
      </c>
    </row>
    <row r="6" spans="1:14" ht="64.900000000000006" customHeight="1" x14ac:dyDescent="0.25">
      <c r="A6" s="731"/>
      <c r="B6" s="735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6.149999999999999" customHeight="1" x14ac:dyDescent="0.25">
      <c r="A7" s="731"/>
      <c r="B7" s="735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ht="31.15" customHeight="1" x14ac:dyDescent="0.25">
      <c r="A8" s="731"/>
      <c r="B8" s="735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34.15" customHeight="1" thickBot="1" x14ac:dyDescent="0.3">
      <c r="A9" s="732"/>
      <c r="B9" s="736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501"/>
      <c r="B10" s="466" t="s">
        <v>450</v>
      </c>
      <c r="C10" s="467" t="s">
        <v>451</v>
      </c>
      <c r="D10" s="467" t="s">
        <v>452</v>
      </c>
      <c r="E10" s="465" t="s">
        <v>453</v>
      </c>
      <c r="F10" s="502" t="s">
        <v>454</v>
      </c>
      <c r="G10" s="465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510" t="s">
        <v>461</v>
      </c>
      <c r="N10" s="510" t="s">
        <v>462</v>
      </c>
    </row>
    <row r="11" spans="1:14" ht="17.45" customHeight="1" x14ac:dyDescent="0.25">
      <c r="A11" s="53" t="s">
        <v>8</v>
      </c>
      <c r="B11" s="511"/>
      <c r="C11" s="512"/>
      <c r="D11" s="512"/>
      <c r="E11" s="512"/>
      <c r="F11" s="513">
        <f>B11+C11+D11+E11</f>
        <v>0</v>
      </c>
      <c r="G11" s="473"/>
      <c r="H11" s="471"/>
      <c r="I11" s="474"/>
      <c r="J11" s="514">
        <v>120</v>
      </c>
      <c r="K11" s="515"/>
      <c r="L11" s="516">
        <f>G11+H11+I11+J11+K11</f>
        <v>120</v>
      </c>
      <c r="M11" s="476">
        <f t="shared" ref="M11:N42" si="0">E11+K11</f>
        <v>0</v>
      </c>
      <c r="N11" s="476">
        <f t="shared" si="0"/>
        <v>120</v>
      </c>
    </row>
    <row r="12" spans="1:14" ht="15.75" x14ac:dyDescent="0.25">
      <c r="A12" s="68" t="s">
        <v>9</v>
      </c>
      <c r="B12" s="517"/>
      <c r="C12" s="518"/>
      <c r="D12" s="518"/>
      <c r="E12" s="518"/>
      <c r="F12" s="519">
        <f t="shared" ref="F12:F74" si="1">B12+C12+D12+E12</f>
        <v>0</v>
      </c>
      <c r="G12" s="480"/>
      <c r="H12" s="478"/>
      <c r="I12" s="481"/>
      <c r="J12" s="481"/>
      <c r="K12" s="520"/>
      <c r="L12" s="521">
        <f t="shared" ref="L12:L74" si="2">G12+H12+I12+J12+K12</f>
        <v>0</v>
      </c>
      <c r="M12" s="483">
        <f t="shared" si="0"/>
        <v>0</v>
      </c>
      <c r="N12" s="483">
        <f t="shared" si="0"/>
        <v>0</v>
      </c>
    </row>
    <row r="13" spans="1:14" ht="15.75" x14ac:dyDescent="0.25">
      <c r="A13" s="68" t="s">
        <v>10</v>
      </c>
      <c r="B13" s="517"/>
      <c r="C13" s="518"/>
      <c r="D13" s="518"/>
      <c r="E13" s="518"/>
      <c r="F13" s="519">
        <f t="shared" si="1"/>
        <v>0</v>
      </c>
      <c r="G13" s="480"/>
      <c r="H13" s="478"/>
      <c r="I13" s="481"/>
      <c r="J13" s="522"/>
      <c r="K13" s="520"/>
      <c r="L13" s="521">
        <f t="shared" si="2"/>
        <v>0</v>
      </c>
      <c r="M13" s="483">
        <f t="shared" si="0"/>
        <v>0</v>
      </c>
      <c r="N13" s="483">
        <f t="shared" si="0"/>
        <v>0</v>
      </c>
    </row>
    <row r="14" spans="1:14" ht="15.75" x14ac:dyDescent="0.25">
      <c r="A14" s="68" t="s">
        <v>11</v>
      </c>
      <c r="B14" s="517"/>
      <c r="C14" s="518"/>
      <c r="D14" s="518"/>
      <c r="E14" s="518"/>
      <c r="F14" s="519">
        <f t="shared" si="1"/>
        <v>0</v>
      </c>
      <c r="G14" s="480"/>
      <c r="H14" s="478"/>
      <c r="I14" s="481"/>
      <c r="J14" s="522"/>
      <c r="K14" s="520"/>
      <c r="L14" s="521">
        <f t="shared" si="2"/>
        <v>0</v>
      </c>
      <c r="M14" s="483">
        <f t="shared" si="0"/>
        <v>0</v>
      </c>
      <c r="N14" s="483">
        <f t="shared" si="0"/>
        <v>0</v>
      </c>
    </row>
    <row r="15" spans="1:14" ht="15.75" x14ac:dyDescent="0.25">
      <c r="A15" s="68" t="s">
        <v>12</v>
      </c>
      <c r="B15" s="517"/>
      <c r="C15" s="518"/>
      <c r="D15" s="518"/>
      <c r="E15" s="518"/>
      <c r="F15" s="519">
        <f t="shared" si="1"/>
        <v>0</v>
      </c>
      <c r="G15" s="480"/>
      <c r="H15" s="478"/>
      <c r="I15" s="481"/>
      <c r="J15" s="522"/>
      <c r="K15" s="520"/>
      <c r="L15" s="521">
        <f t="shared" si="2"/>
        <v>0</v>
      </c>
      <c r="M15" s="483">
        <f t="shared" si="0"/>
        <v>0</v>
      </c>
      <c r="N15" s="483">
        <f t="shared" si="0"/>
        <v>0</v>
      </c>
    </row>
    <row r="16" spans="1:14" ht="15.75" x14ac:dyDescent="0.25">
      <c r="A16" s="68" t="s">
        <v>13</v>
      </c>
      <c r="B16" s="517"/>
      <c r="C16" s="518"/>
      <c r="D16" s="518"/>
      <c r="E16" s="518"/>
      <c r="F16" s="519">
        <f t="shared" si="1"/>
        <v>0</v>
      </c>
      <c r="G16" s="480"/>
      <c r="H16" s="478"/>
      <c r="I16" s="481"/>
      <c r="J16" s="522"/>
      <c r="K16" s="520"/>
      <c r="L16" s="521">
        <f t="shared" si="2"/>
        <v>0</v>
      </c>
      <c r="M16" s="483">
        <f t="shared" si="0"/>
        <v>0</v>
      </c>
      <c r="N16" s="483">
        <f t="shared" si="0"/>
        <v>0</v>
      </c>
    </row>
    <row r="17" spans="1:14" ht="19.899999999999999" customHeight="1" x14ac:dyDescent="0.25">
      <c r="A17" s="68" t="s">
        <v>14</v>
      </c>
      <c r="B17" s="517"/>
      <c r="C17" s="518"/>
      <c r="D17" s="518"/>
      <c r="E17" s="518"/>
      <c r="F17" s="519">
        <f t="shared" si="1"/>
        <v>0</v>
      </c>
      <c r="G17" s="480"/>
      <c r="H17" s="478"/>
      <c r="I17" s="481"/>
      <c r="J17" s="522"/>
      <c r="K17" s="520"/>
      <c r="L17" s="521">
        <f t="shared" si="2"/>
        <v>0</v>
      </c>
      <c r="M17" s="483">
        <f t="shared" si="0"/>
        <v>0</v>
      </c>
      <c r="N17" s="483">
        <f t="shared" si="0"/>
        <v>0</v>
      </c>
    </row>
    <row r="18" spans="1:14" ht="31.9" customHeight="1" x14ac:dyDescent="0.25">
      <c r="A18" s="68" t="s">
        <v>15</v>
      </c>
      <c r="B18" s="517"/>
      <c r="C18" s="518"/>
      <c r="D18" s="518"/>
      <c r="E18" s="518"/>
      <c r="F18" s="519">
        <f t="shared" si="1"/>
        <v>0</v>
      </c>
      <c r="G18" s="480"/>
      <c r="H18" s="478"/>
      <c r="I18" s="481"/>
      <c r="J18" s="522"/>
      <c r="K18" s="520"/>
      <c r="L18" s="521">
        <f t="shared" si="2"/>
        <v>0</v>
      </c>
      <c r="M18" s="483">
        <f t="shared" si="0"/>
        <v>0</v>
      </c>
      <c r="N18" s="483">
        <f t="shared" si="0"/>
        <v>0</v>
      </c>
    </row>
    <row r="19" spans="1:14" ht="15.75" x14ac:dyDescent="0.25">
      <c r="A19" s="68" t="s">
        <v>16</v>
      </c>
      <c r="B19" s="517"/>
      <c r="C19" s="518"/>
      <c r="D19" s="518"/>
      <c r="E19" s="518"/>
      <c r="F19" s="519">
        <f t="shared" si="1"/>
        <v>0</v>
      </c>
      <c r="G19" s="480"/>
      <c r="H19" s="478"/>
      <c r="I19" s="481"/>
      <c r="J19" s="522"/>
      <c r="K19" s="520"/>
      <c r="L19" s="521">
        <f t="shared" si="2"/>
        <v>0</v>
      </c>
      <c r="M19" s="483">
        <f t="shared" si="0"/>
        <v>0</v>
      </c>
      <c r="N19" s="483">
        <f t="shared" si="0"/>
        <v>0</v>
      </c>
    </row>
    <row r="20" spans="1:14" ht="15.75" x14ac:dyDescent="0.25">
      <c r="A20" s="68" t="s">
        <v>17</v>
      </c>
      <c r="B20" s="517"/>
      <c r="C20" s="518"/>
      <c r="D20" s="518"/>
      <c r="E20" s="518"/>
      <c r="F20" s="519">
        <f t="shared" si="1"/>
        <v>0</v>
      </c>
      <c r="G20" s="480"/>
      <c r="H20" s="478"/>
      <c r="I20" s="481"/>
      <c r="J20" s="523">
        <v>60</v>
      </c>
      <c r="K20" s="520"/>
      <c r="L20" s="521">
        <f t="shared" si="2"/>
        <v>60</v>
      </c>
      <c r="M20" s="483">
        <f t="shared" si="0"/>
        <v>0</v>
      </c>
      <c r="N20" s="483">
        <f t="shared" si="0"/>
        <v>60</v>
      </c>
    </row>
    <row r="21" spans="1:14" ht="16.149999999999999" customHeight="1" x14ac:dyDescent="0.25">
      <c r="A21" s="68" t="s">
        <v>18</v>
      </c>
      <c r="B21" s="517"/>
      <c r="C21" s="518"/>
      <c r="D21" s="518"/>
      <c r="E21" s="518"/>
      <c r="F21" s="519">
        <f t="shared" si="1"/>
        <v>0</v>
      </c>
      <c r="G21" s="480"/>
      <c r="H21" s="478"/>
      <c r="I21" s="481"/>
      <c r="J21" s="523"/>
      <c r="K21" s="520"/>
      <c r="L21" s="521">
        <f t="shared" si="2"/>
        <v>0</v>
      </c>
      <c r="M21" s="483">
        <f t="shared" si="0"/>
        <v>0</v>
      </c>
      <c r="N21" s="483">
        <f t="shared" si="0"/>
        <v>0</v>
      </c>
    </row>
    <row r="22" spans="1:14" ht="16.149999999999999" customHeight="1" x14ac:dyDescent="0.25">
      <c r="A22" s="68" t="s">
        <v>19</v>
      </c>
      <c r="B22" s="517"/>
      <c r="C22" s="518"/>
      <c r="D22" s="518"/>
      <c r="E22" s="518"/>
      <c r="F22" s="519">
        <f t="shared" si="1"/>
        <v>0</v>
      </c>
      <c r="G22" s="480"/>
      <c r="H22" s="478"/>
      <c r="I22" s="481"/>
      <c r="J22" s="523"/>
      <c r="K22" s="520"/>
      <c r="L22" s="521">
        <f t="shared" si="2"/>
        <v>0</v>
      </c>
      <c r="M22" s="483">
        <f t="shared" si="0"/>
        <v>0</v>
      </c>
      <c r="N22" s="483">
        <f t="shared" si="0"/>
        <v>0</v>
      </c>
    </row>
    <row r="23" spans="1:14" ht="19.149999999999999" customHeight="1" x14ac:dyDescent="0.25">
      <c r="A23" s="68" t="s">
        <v>20</v>
      </c>
      <c r="B23" s="517"/>
      <c r="C23" s="518"/>
      <c r="D23" s="518"/>
      <c r="E23" s="518"/>
      <c r="F23" s="519">
        <f t="shared" si="1"/>
        <v>0</v>
      </c>
      <c r="G23" s="480"/>
      <c r="H23" s="478"/>
      <c r="I23" s="481"/>
      <c r="J23" s="523"/>
      <c r="K23" s="520"/>
      <c r="L23" s="521">
        <f t="shared" si="2"/>
        <v>0</v>
      </c>
      <c r="M23" s="483">
        <f t="shared" si="0"/>
        <v>0</v>
      </c>
      <c r="N23" s="483">
        <f t="shared" si="0"/>
        <v>0</v>
      </c>
    </row>
    <row r="24" spans="1:14" ht="15.75" x14ac:dyDescent="0.25">
      <c r="A24" s="68" t="s">
        <v>21</v>
      </c>
      <c r="B24" s="517"/>
      <c r="C24" s="518"/>
      <c r="D24" s="518"/>
      <c r="E24" s="518"/>
      <c r="F24" s="519">
        <f t="shared" si="1"/>
        <v>0</v>
      </c>
      <c r="G24" s="480"/>
      <c r="H24" s="478"/>
      <c r="I24" s="481"/>
      <c r="J24" s="523"/>
      <c r="K24" s="520"/>
      <c r="L24" s="521">
        <f t="shared" si="2"/>
        <v>0</v>
      </c>
      <c r="M24" s="483">
        <f t="shared" si="0"/>
        <v>0</v>
      </c>
      <c r="N24" s="483">
        <f t="shared" si="0"/>
        <v>0</v>
      </c>
    </row>
    <row r="25" spans="1:14" ht="15.75" x14ac:dyDescent="0.25">
      <c r="A25" s="68" t="s">
        <v>22</v>
      </c>
      <c r="B25" s="517"/>
      <c r="C25" s="518"/>
      <c r="D25" s="518"/>
      <c r="E25" s="518"/>
      <c r="F25" s="519">
        <f t="shared" si="1"/>
        <v>0</v>
      </c>
      <c r="G25" s="480"/>
      <c r="H25" s="478"/>
      <c r="I25" s="481"/>
      <c r="J25" s="523">
        <v>120</v>
      </c>
      <c r="K25" s="520"/>
      <c r="L25" s="521">
        <f t="shared" si="2"/>
        <v>120</v>
      </c>
      <c r="M25" s="483">
        <f t="shared" si="0"/>
        <v>0</v>
      </c>
      <c r="N25" s="483">
        <f t="shared" si="0"/>
        <v>120</v>
      </c>
    </row>
    <row r="26" spans="1:14" ht="31.5" x14ac:dyDescent="0.25">
      <c r="A26" s="68" t="s">
        <v>23</v>
      </c>
      <c r="B26" s="517"/>
      <c r="C26" s="518"/>
      <c r="D26" s="518"/>
      <c r="E26" s="518"/>
      <c r="F26" s="519">
        <f t="shared" si="1"/>
        <v>0</v>
      </c>
      <c r="G26" s="480"/>
      <c r="H26" s="478"/>
      <c r="I26" s="481"/>
      <c r="J26" s="523"/>
      <c r="K26" s="520"/>
      <c r="L26" s="521">
        <f t="shared" si="2"/>
        <v>0</v>
      </c>
      <c r="M26" s="483">
        <f t="shared" si="0"/>
        <v>0</v>
      </c>
      <c r="N26" s="483">
        <f t="shared" si="0"/>
        <v>0</v>
      </c>
    </row>
    <row r="27" spans="1:14" ht="24" customHeight="1" x14ac:dyDescent="0.25">
      <c r="A27" s="68" t="s">
        <v>24</v>
      </c>
      <c r="B27" s="517"/>
      <c r="C27" s="518"/>
      <c r="D27" s="518"/>
      <c r="E27" s="518"/>
      <c r="F27" s="519">
        <f t="shared" si="1"/>
        <v>0</v>
      </c>
      <c r="G27" s="480"/>
      <c r="H27" s="478"/>
      <c r="I27" s="481"/>
      <c r="J27" s="523"/>
      <c r="K27" s="520"/>
      <c r="L27" s="521">
        <f t="shared" si="2"/>
        <v>0</v>
      </c>
      <c r="M27" s="483">
        <f t="shared" si="0"/>
        <v>0</v>
      </c>
      <c r="N27" s="483">
        <f t="shared" si="0"/>
        <v>0</v>
      </c>
    </row>
    <row r="28" spans="1:14" ht="15.75" x14ac:dyDescent="0.25">
      <c r="A28" s="68" t="s">
        <v>25</v>
      </c>
      <c r="B28" s="477"/>
      <c r="C28" s="478"/>
      <c r="D28" s="478"/>
      <c r="E28" s="478"/>
      <c r="F28" s="479">
        <f t="shared" si="1"/>
        <v>0</v>
      </c>
      <c r="G28" s="480"/>
      <c r="H28" s="478"/>
      <c r="I28" s="481"/>
      <c r="J28" s="523"/>
      <c r="K28" s="520"/>
      <c r="L28" s="521">
        <f t="shared" si="2"/>
        <v>0</v>
      </c>
      <c r="M28" s="483">
        <f t="shared" si="0"/>
        <v>0</v>
      </c>
      <c r="N28" s="483">
        <f t="shared" si="0"/>
        <v>0</v>
      </c>
    </row>
    <row r="29" spans="1:14" ht="31.5" x14ac:dyDescent="0.25">
      <c r="A29" s="68" t="s">
        <v>26</v>
      </c>
      <c r="B29" s="477"/>
      <c r="C29" s="478"/>
      <c r="D29" s="478"/>
      <c r="E29" s="478"/>
      <c r="F29" s="479">
        <f t="shared" si="1"/>
        <v>0</v>
      </c>
      <c r="G29" s="524">
        <v>500</v>
      </c>
      <c r="H29" s="518">
        <v>152</v>
      </c>
      <c r="I29" s="523">
        <v>28</v>
      </c>
      <c r="J29" s="523">
        <v>473</v>
      </c>
      <c r="K29" s="525"/>
      <c r="L29" s="521">
        <f t="shared" si="2"/>
        <v>1153</v>
      </c>
      <c r="M29" s="483">
        <f t="shared" si="0"/>
        <v>0</v>
      </c>
      <c r="N29" s="483">
        <f t="shared" si="0"/>
        <v>1153</v>
      </c>
    </row>
    <row r="30" spans="1:14" ht="15.75" x14ac:dyDescent="0.25">
      <c r="A30" s="68" t="s">
        <v>27</v>
      </c>
      <c r="B30" s="477"/>
      <c r="C30" s="478"/>
      <c r="D30" s="478"/>
      <c r="E30" s="478"/>
      <c r="F30" s="479">
        <f t="shared" si="1"/>
        <v>0</v>
      </c>
      <c r="G30" s="480"/>
      <c r="H30" s="478"/>
      <c r="I30" s="481"/>
      <c r="J30" s="523"/>
      <c r="K30" s="520"/>
      <c r="L30" s="521">
        <f t="shared" si="2"/>
        <v>0</v>
      </c>
      <c r="M30" s="483">
        <f t="shared" si="0"/>
        <v>0</v>
      </c>
      <c r="N30" s="483">
        <f t="shared" si="0"/>
        <v>0</v>
      </c>
    </row>
    <row r="31" spans="1:14" ht="19.899999999999999" customHeight="1" x14ac:dyDescent="0.25">
      <c r="A31" s="68" t="s">
        <v>28</v>
      </c>
      <c r="B31" s="477"/>
      <c r="C31" s="478"/>
      <c r="D31" s="478"/>
      <c r="E31" s="478"/>
      <c r="F31" s="479">
        <f t="shared" si="1"/>
        <v>0</v>
      </c>
      <c r="G31" s="480"/>
      <c r="H31" s="478"/>
      <c r="I31" s="481"/>
      <c r="J31" s="526"/>
      <c r="K31" s="520"/>
      <c r="L31" s="521">
        <f t="shared" si="2"/>
        <v>0</v>
      </c>
      <c r="M31" s="483">
        <f t="shared" si="0"/>
        <v>0</v>
      </c>
      <c r="N31" s="483">
        <f t="shared" si="0"/>
        <v>0</v>
      </c>
    </row>
    <row r="32" spans="1:14" ht="15.75" x14ac:dyDescent="0.25">
      <c r="A32" s="68" t="s">
        <v>29</v>
      </c>
      <c r="B32" s="477"/>
      <c r="C32" s="478"/>
      <c r="D32" s="478"/>
      <c r="E32" s="478"/>
      <c r="F32" s="479">
        <f t="shared" si="1"/>
        <v>0</v>
      </c>
      <c r="G32" s="480"/>
      <c r="H32" s="478"/>
      <c r="I32" s="481"/>
      <c r="J32" s="526"/>
      <c r="K32" s="520"/>
      <c r="L32" s="521">
        <f t="shared" si="2"/>
        <v>0</v>
      </c>
      <c r="M32" s="483">
        <f t="shared" si="0"/>
        <v>0</v>
      </c>
      <c r="N32" s="483">
        <f t="shared" si="0"/>
        <v>0</v>
      </c>
    </row>
    <row r="33" spans="1:14" ht="18.600000000000001" customHeight="1" x14ac:dyDescent="0.25">
      <c r="A33" s="68" t="s">
        <v>30</v>
      </c>
      <c r="B33" s="477"/>
      <c r="C33" s="478"/>
      <c r="D33" s="478"/>
      <c r="E33" s="478"/>
      <c r="F33" s="479">
        <f t="shared" si="1"/>
        <v>0</v>
      </c>
      <c r="G33" s="480"/>
      <c r="H33" s="478"/>
      <c r="I33" s="481"/>
      <c r="J33" s="526"/>
      <c r="K33" s="520"/>
      <c r="L33" s="521">
        <f t="shared" si="2"/>
        <v>0</v>
      </c>
      <c r="M33" s="483">
        <f t="shared" si="0"/>
        <v>0</v>
      </c>
      <c r="N33" s="483">
        <f t="shared" si="0"/>
        <v>0</v>
      </c>
    </row>
    <row r="34" spans="1:14" ht="16.149999999999999" customHeight="1" x14ac:dyDescent="0.25">
      <c r="A34" s="68" t="s">
        <v>31</v>
      </c>
      <c r="B34" s="477"/>
      <c r="C34" s="478"/>
      <c r="D34" s="478"/>
      <c r="E34" s="478"/>
      <c r="F34" s="479">
        <f t="shared" si="1"/>
        <v>0</v>
      </c>
      <c r="G34" s="480"/>
      <c r="H34" s="478"/>
      <c r="I34" s="481"/>
      <c r="J34" s="526"/>
      <c r="K34" s="520"/>
      <c r="L34" s="521">
        <f t="shared" si="2"/>
        <v>0</v>
      </c>
      <c r="M34" s="483">
        <f t="shared" si="0"/>
        <v>0</v>
      </c>
      <c r="N34" s="483">
        <f t="shared" si="0"/>
        <v>0</v>
      </c>
    </row>
    <row r="35" spans="1:14" ht="15.75" x14ac:dyDescent="0.25">
      <c r="A35" s="68" t="s">
        <v>32</v>
      </c>
      <c r="B35" s="477"/>
      <c r="C35" s="478"/>
      <c r="D35" s="478"/>
      <c r="E35" s="478"/>
      <c r="F35" s="479">
        <f t="shared" si="1"/>
        <v>0</v>
      </c>
      <c r="G35" s="480"/>
      <c r="H35" s="478"/>
      <c r="I35" s="481"/>
      <c r="J35" s="526"/>
      <c r="K35" s="520"/>
      <c r="L35" s="521">
        <f t="shared" si="2"/>
        <v>0</v>
      </c>
      <c r="M35" s="483">
        <f t="shared" si="0"/>
        <v>0</v>
      </c>
      <c r="N35" s="483">
        <f t="shared" si="0"/>
        <v>0</v>
      </c>
    </row>
    <row r="36" spans="1:14" ht="15.75" x14ac:dyDescent="0.25">
      <c r="A36" s="68" t="s">
        <v>33</v>
      </c>
      <c r="B36" s="477"/>
      <c r="C36" s="478"/>
      <c r="D36" s="478"/>
      <c r="E36" s="478"/>
      <c r="F36" s="479">
        <f t="shared" si="1"/>
        <v>0</v>
      </c>
      <c r="G36" s="480"/>
      <c r="H36" s="478"/>
      <c r="I36" s="481"/>
      <c r="J36" s="526"/>
      <c r="K36" s="520"/>
      <c r="L36" s="521">
        <f t="shared" si="2"/>
        <v>0</v>
      </c>
      <c r="M36" s="483">
        <f t="shared" si="0"/>
        <v>0</v>
      </c>
      <c r="N36" s="483">
        <f t="shared" si="0"/>
        <v>0</v>
      </c>
    </row>
    <row r="37" spans="1:14" ht="19.899999999999999" customHeight="1" x14ac:dyDescent="0.25">
      <c r="A37" s="68" t="s">
        <v>34</v>
      </c>
      <c r="B37" s="477"/>
      <c r="C37" s="478"/>
      <c r="D37" s="478"/>
      <c r="E37" s="478"/>
      <c r="F37" s="479">
        <f t="shared" si="1"/>
        <v>0</v>
      </c>
      <c r="G37" s="480"/>
      <c r="H37" s="478"/>
      <c r="I37" s="481"/>
      <c r="J37" s="526"/>
      <c r="K37" s="520"/>
      <c r="L37" s="521">
        <f t="shared" si="2"/>
        <v>0</v>
      </c>
      <c r="M37" s="483">
        <f t="shared" si="0"/>
        <v>0</v>
      </c>
      <c r="N37" s="483">
        <f t="shared" si="0"/>
        <v>0</v>
      </c>
    </row>
    <row r="38" spans="1:14" ht="15.75" x14ac:dyDescent="0.25">
      <c r="A38" s="68" t="s">
        <v>35</v>
      </c>
      <c r="B38" s="477"/>
      <c r="C38" s="478"/>
      <c r="D38" s="478"/>
      <c r="E38" s="478"/>
      <c r="F38" s="479">
        <f t="shared" si="1"/>
        <v>0</v>
      </c>
      <c r="G38" s="480"/>
      <c r="H38" s="478"/>
      <c r="I38" s="481"/>
      <c r="J38" s="526"/>
      <c r="K38" s="520"/>
      <c r="L38" s="521">
        <f t="shared" si="2"/>
        <v>0</v>
      </c>
      <c r="M38" s="483">
        <f t="shared" si="0"/>
        <v>0</v>
      </c>
      <c r="N38" s="483">
        <f t="shared" si="0"/>
        <v>0</v>
      </c>
    </row>
    <row r="39" spans="1:14" ht="31.5" x14ac:dyDescent="0.25">
      <c r="A39" s="68" t="s">
        <v>36</v>
      </c>
      <c r="B39" s="477"/>
      <c r="C39" s="478"/>
      <c r="D39" s="478"/>
      <c r="E39" s="478"/>
      <c r="F39" s="479">
        <f t="shared" si="1"/>
        <v>0</v>
      </c>
      <c r="G39" s="480"/>
      <c r="H39" s="478"/>
      <c r="I39" s="481"/>
      <c r="J39" s="526"/>
      <c r="K39" s="520"/>
      <c r="L39" s="521">
        <f t="shared" si="2"/>
        <v>0</v>
      </c>
      <c r="M39" s="483">
        <f t="shared" si="0"/>
        <v>0</v>
      </c>
      <c r="N39" s="483">
        <f t="shared" si="0"/>
        <v>0</v>
      </c>
    </row>
    <row r="40" spans="1:14" ht="15.75" x14ac:dyDescent="0.25">
      <c r="A40" s="68" t="s">
        <v>37</v>
      </c>
      <c r="B40" s="477"/>
      <c r="C40" s="478"/>
      <c r="D40" s="478"/>
      <c r="E40" s="478"/>
      <c r="F40" s="479">
        <f t="shared" si="1"/>
        <v>0</v>
      </c>
      <c r="G40" s="480"/>
      <c r="H40" s="478"/>
      <c r="I40" s="481"/>
      <c r="J40" s="526"/>
      <c r="K40" s="520"/>
      <c r="L40" s="521">
        <f t="shared" si="2"/>
        <v>0</v>
      </c>
      <c r="M40" s="483">
        <f t="shared" si="0"/>
        <v>0</v>
      </c>
      <c r="N40" s="483">
        <f t="shared" si="0"/>
        <v>0</v>
      </c>
    </row>
    <row r="41" spans="1:14" ht="25.15" customHeight="1" x14ac:dyDescent="0.25">
      <c r="A41" s="68" t="s">
        <v>38</v>
      </c>
      <c r="B41" s="477"/>
      <c r="C41" s="478"/>
      <c r="D41" s="478"/>
      <c r="E41" s="478"/>
      <c r="F41" s="479">
        <f t="shared" si="1"/>
        <v>0</v>
      </c>
      <c r="G41" s="480"/>
      <c r="H41" s="478"/>
      <c r="I41" s="481"/>
      <c r="J41" s="526">
        <v>30</v>
      </c>
      <c r="K41" s="520"/>
      <c r="L41" s="521">
        <f t="shared" si="2"/>
        <v>30</v>
      </c>
      <c r="M41" s="483">
        <f t="shared" si="0"/>
        <v>0</v>
      </c>
      <c r="N41" s="483">
        <f t="shared" si="0"/>
        <v>30</v>
      </c>
    </row>
    <row r="42" spans="1:14" ht="33.6" customHeight="1" x14ac:dyDescent="0.25">
      <c r="A42" s="68" t="s">
        <v>39</v>
      </c>
      <c r="B42" s="517"/>
      <c r="C42" s="518"/>
      <c r="D42" s="518"/>
      <c r="E42" s="518"/>
      <c r="F42" s="519">
        <f t="shared" si="1"/>
        <v>0</v>
      </c>
      <c r="G42" s="480"/>
      <c r="H42" s="478"/>
      <c r="I42" s="481"/>
      <c r="J42" s="526"/>
      <c r="K42" s="520"/>
      <c r="L42" s="521">
        <f t="shared" si="2"/>
        <v>0</v>
      </c>
      <c r="M42" s="483">
        <f t="shared" si="0"/>
        <v>0</v>
      </c>
      <c r="N42" s="483">
        <f t="shared" si="0"/>
        <v>0</v>
      </c>
    </row>
    <row r="43" spans="1:14" ht="15.75" x14ac:dyDescent="0.25">
      <c r="A43" s="68" t="s">
        <v>40</v>
      </c>
      <c r="B43" s="517"/>
      <c r="C43" s="518"/>
      <c r="D43" s="518"/>
      <c r="E43" s="518"/>
      <c r="F43" s="519">
        <f t="shared" si="1"/>
        <v>0</v>
      </c>
      <c r="G43" s="480"/>
      <c r="H43" s="478"/>
      <c r="I43" s="481"/>
      <c r="J43" s="526">
        <v>120</v>
      </c>
      <c r="K43" s="520"/>
      <c r="L43" s="521">
        <f t="shared" si="2"/>
        <v>120</v>
      </c>
      <c r="M43" s="483">
        <f t="shared" ref="M43:N74" si="3">E43+K43</f>
        <v>0</v>
      </c>
      <c r="N43" s="483">
        <f t="shared" si="3"/>
        <v>120</v>
      </c>
    </row>
    <row r="44" spans="1:14" ht="15.75" x14ac:dyDescent="0.25">
      <c r="A44" s="68" t="s">
        <v>41</v>
      </c>
      <c r="B44" s="517"/>
      <c r="C44" s="518"/>
      <c r="D44" s="518"/>
      <c r="E44" s="518"/>
      <c r="F44" s="519">
        <f t="shared" si="1"/>
        <v>0</v>
      </c>
      <c r="G44" s="480"/>
      <c r="H44" s="478"/>
      <c r="I44" s="481"/>
      <c r="J44" s="526"/>
      <c r="K44" s="520"/>
      <c r="L44" s="521">
        <f t="shared" si="2"/>
        <v>0</v>
      </c>
      <c r="M44" s="483">
        <f t="shared" si="3"/>
        <v>0</v>
      </c>
      <c r="N44" s="483">
        <f t="shared" si="3"/>
        <v>0</v>
      </c>
    </row>
    <row r="45" spans="1:14" ht="15.75" x14ac:dyDescent="0.25">
      <c r="A45" s="68" t="s">
        <v>42</v>
      </c>
      <c r="B45" s="517">
        <v>4000</v>
      </c>
      <c r="C45" s="518">
        <v>70</v>
      </c>
      <c r="D45" s="518"/>
      <c r="E45" s="518"/>
      <c r="F45" s="519">
        <f t="shared" si="1"/>
        <v>4070</v>
      </c>
      <c r="G45" s="480"/>
      <c r="H45" s="478"/>
      <c r="I45" s="481"/>
      <c r="J45" s="526"/>
      <c r="K45" s="520"/>
      <c r="L45" s="521">
        <f t="shared" si="2"/>
        <v>0</v>
      </c>
      <c r="M45" s="483">
        <f t="shared" si="3"/>
        <v>0</v>
      </c>
      <c r="N45" s="483">
        <f t="shared" si="3"/>
        <v>4070</v>
      </c>
    </row>
    <row r="46" spans="1:14" ht="15" customHeight="1" x14ac:dyDescent="0.25">
      <c r="A46" s="68" t="s">
        <v>43</v>
      </c>
      <c r="B46" s="477"/>
      <c r="C46" s="478"/>
      <c r="D46" s="478"/>
      <c r="E46" s="478"/>
      <c r="F46" s="479">
        <f t="shared" si="1"/>
        <v>0</v>
      </c>
      <c r="G46" s="480"/>
      <c r="H46" s="478"/>
      <c r="I46" s="481"/>
      <c r="J46" s="481"/>
      <c r="K46" s="520"/>
      <c r="L46" s="521">
        <f t="shared" si="2"/>
        <v>0</v>
      </c>
      <c r="M46" s="483">
        <f t="shared" si="3"/>
        <v>0</v>
      </c>
      <c r="N46" s="483">
        <f t="shared" si="3"/>
        <v>0</v>
      </c>
    </row>
    <row r="47" spans="1:14" ht="18" customHeight="1" x14ac:dyDescent="0.25">
      <c r="A47" s="68" t="s">
        <v>44</v>
      </c>
      <c r="B47" s="477"/>
      <c r="C47" s="478"/>
      <c r="D47" s="478"/>
      <c r="E47" s="478"/>
      <c r="F47" s="479">
        <f t="shared" si="1"/>
        <v>0</v>
      </c>
      <c r="G47" s="480"/>
      <c r="H47" s="478"/>
      <c r="I47" s="481"/>
      <c r="J47" s="481"/>
      <c r="K47" s="520"/>
      <c r="L47" s="521">
        <f t="shared" si="2"/>
        <v>0</v>
      </c>
      <c r="M47" s="483">
        <f t="shared" si="3"/>
        <v>0</v>
      </c>
      <c r="N47" s="483">
        <f t="shared" si="3"/>
        <v>0</v>
      </c>
    </row>
    <row r="48" spans="1:14" ht="18.600000000000001" customHeight="1" x14ac:dyDescent="0.25">
      <c r="A48" s="68" t="s">
        <v>45</v>
      </c>
      <c r="B48" s="477"/>
      <c r="C48" s="478"/>
      <c r="D48" s="478"/>
      <c r="E48" s="478"/>
      <c r="F48" s="479">
        <f t="shared" si="1"/>
        <v>0</v>
      </c>
      <c r="G48" s="480"/>
      <c r="H48" s="478"/>
      <c r="I48" s="481"/>
      <c r="J48" s="481"/>
      <c r="K48" s="520"/>
      <c r="L48" s="521">
        <f t="shared" si="2"/>
        <v>0</v>
      </c>
      <c r="M48" s="483">
        <f t="shared" si="3"/>
        <v>0</v>
      </c>
      <c r="N48" s="483">
        <f t="shared" si="3"/>
        <v>0</v>
      </c>
    </row>
    <row r="49" spans="1:14" ht="39" customHeight="1" x14ac:dyDescent="0.25">
      <c r="A49" s="68" t="s">
        <v>78</v>
      </c>
      <c r="B49" s="477"/>
      <c r="C49" s="478"/>
      <c r="D49" s="478"/>
      <c r="E49" s="478"/>
      <c r="F49" s="479">
        <f t="shared" si="1"/>
        <v>0</v>
      </c>
      <c r="G49" s="480"/>
      <c r="H49" s="478"/>
      <c r="I49" s="481"/>
      <c r="J49" s="481"/>
      <c r="K49" s="520"/>
      <c r="L49" s="521">
        <f t="shared" si="2"/>
        <v>0</v>
      </c>
      <c r="M49" s="483">
        <f t="shared" si="3"/>
        <v>0</v>
      </c>
      <c r="N49" s="483">
        <f t="shared" si="3"/>
        <v>0</v>
      </c>
    </row>
    <row r="50" spans="1:14" ht="19.899999999999999" customHeight="1" x14ac:dyDescent="0.25">
      <c r="A50" s="68" t="s">
        <v>46</v>
      </c>
      <c r="B50" s="477"/>
      <c r="C50" s="478"/>
      <c r="D50" s="478"/>
      <c r="E50" s="478"/>
      <c r="F50" s="479">
        <f t="shared" si="1"/>
        <v>0</v>
      </c>
      <c r="G50" s="480"/>
      <c r="H50" s="478"/>
      <c r="I50" s="481"/>
      <c r="J50" s="481"/>
      <c r="K50" s="520"/>
      <c r="L50" s="521">
        <f t="shared" si="2"/>
        <v>0</v>
      </c>
      <c r="M50" s="483">
        <f t="shared" si="3"/>
        <v>0</v>
      </c>
      <c r="N50" s="483">
        <f t="shared" si="3"/>
        <v>0</v>
      </c>
    </row>
    <row r="51" spans="1:14" ht="19.899999999999999" customHeight="1" x14ac:dyDescent="0.25">
      <c r="A51" s="68" t="s">
        <v>47</v>
      </c>
      <c r="B51" s="477"/>
      <c r="C51" s="478"/>
      <c r="D51" s="478"/>
      <c r="E51" s="478"/>
      <c r="F51" s="479">
        <f t="shared" si="1"/>
        <v>0</v>
      </c>
      <c r="G51" s="480"/>
      <c r="H51" s="478"/>
      <c r="I51" s="481"/>
      <c r="J51" s="481"/>
      <c r="K51" s="520"/>
      <c r="L51" s="521">
        <f t="shared" si="2"/>
        <v>0</v>
      </c>
      <c r="M51" s="483">
        <f t="shared" si="3"/>
        <v>0</v>
      </c>
      <c r="N51" s="483">
        <f t="shared" si="3"/>
        <v>0</v>
      </c>
    </row>
    <row r="52" spans="1:14" ht="15.75" x14ac:dyDescent="0.25">
      <c r="A52" s="68" t="s">
        <v>48</v>
      </c>
      <c r="B52" s="477"/>
      <c r="C52" s="478"/>
      <c r="D52" s="478"/>
      <c r="E52" s="478"/>
      <c r="F52" s="479">
        <f t="shared" si="1"/>
        <v>0</v>
      </c>
      <c r="G52" s="480"/>
      <c r="H52" s="478"/>
      <c r="I52" s="481"/>
      <c r="J52" s="481"/>
      <c r="K52" s="520"/>
      <c r="L52" s="521">
        <f t="shared" si="2"/>
        <v>0</v>
      </c>
      <c r="M52" s="483">
        <f t="shared" si="3"/>
        <v>0</v>
      </c>
      <c r="N52" s="483">
        <f t="shared" si="3"/>
        <v>0</v>
      </c>
    </row>
    <row r="53" spans="1:14" ht="15.75" x14ac:dyDescent="0.25">
      <c r="A53" s="68" t="s">
        <v>49</v>
      </c>
      <c r="B53" s="477"/>
      <c r="C53" s="478"/>
      <c r="D53" s="478"/>
      <c r="E53" s="478"/>
      <c r="F53" s="479">
        <f t="shared" si="1"/>
        <v>0</v>
      </c>
      <c r="G53" s="480"/>
      <c r="H53" s="478"/>
      <c r="I53" s="481"/>
      <c r="J53" s="481"/>
      <c r="K53" s="520"/>
      <c r="L53" s="521">
        <f t="shared" si="2"/>
        <v>0</v>
      </c>
      <c r="M53" s="483">
        <f t="shared" si="3"/>
        <v>0</v>
      </c>
      <c r="N53" s="483">
        <f t="shared" si="3"/>
        <v>0</v>
      </c>
    </row>
    <row r="54" spans="1:14" ht="15.75" x14ac:dyDescent="0.25">
      <c r="A54" s="68" t="s">
        <v>50</v>
      </c>
      <c r="B54" s="477"/>
      <c r="C54" s="478"/>
      <c r="D54" s="478"/>
      <c r="E54" s="478"/>
      <c r="F54" s="479">
        <f t="shared" si="1"/>
        <v>0</v>
      </c>
      <c r="G54" s="480"/>
      <c r="H54" s="478"/>
      <c r="I54" s="481"/>
      <c r="J54" s="481"/>
      <c r="K54" s="520"/>
      <c r="L54" s="521">
        <f t="shared" si="2"/>
        <v>0</v>
      </c>
      <c r="M54" s="483">
        <f t="shared" si="3"/>
        <v>0</v>
      </c>
      <c r="N54" s="483">
        <f t="shared" si="3"/>
        <v>0</v>
      </c>
    </row>
    <row r="55" spans="1:14" ht="31.5" x14ac:dyDescent="0.25">
      <c r="A55" s="68" t="s">
        <v>51</v>
      </c>
      <c r="B55" s="477"/>
      <c r="C55" s="478"/>
      <c r="D55" s="478"/>
      <c r="E55" s="478"/>
      <c r="F55" s="479">
        <f t="shared" si="1"/>
        <v>0</v>
      </c>
      <c r="G55" s="480"/>
      <c r="H55" s="478"/>
      <c r="I55" s="481"/>
      <c r="J55" s="481"/>
      <c r="K55" s="520"/>
      <c r="L55" s="521">
        <f t="shared" si="2"/>
        <v>0</v>
      </c>
      <c r="M55" s="483">
        <f t="shared" si="3"/>
        <v>0</v>
      </c>
      <c r="N55" s="483">
        <f t="shared" si="3"/>
        <v>0</v>
      </c>
    </row>
    <row r="56" spans="1:14" ht="15.75" x14ac:dyDescent="0.25">
      <c r="A56" s="68" t="s">
        <v>52</v>
      </c>
      <c r="B56" s="477"/>
      <c r="C56" s="478"/>
      <c r="D56" s="478"/>
      <c r="E56" s="478"/>
      <c r="F56" s="479">
        <f t="shared" si="1"/>
        <v>0</v>
      </c>
      <c r="G56" s="480"/>
      <c r="H56" s="478"/>
      <c r="I56" s="481"/>
      <c r="J56" s="481"/>
      <c r="K56" s="520"/>
      <c r="L56" s="521">
        <f t="shared" si="2"/>
        <v>0</v>
      </c>
      <c r="M56" s="483">
        <f t="shared" si="3"/>
        <v>0</v>
      </c>
      <c r="N56" s="483">
        <f t="shared" si="3"/>
        <v>0</v>
      </c>
    </row>
    <row r="57" spans="1:14" ht="15.75" x14ac:dyDescent="0.25">
      <c r="A57" s="68" t="s">
        <v>53</v>
      </c>
      <c r="B57" s="477"/>
      <c r="C57" s="478"/>
      <c r="D57" s="478"/>
      <c r="E57" s="478"/>
      <c r="F57" s="479">
        <f t="shared" si="1"/>
        <v>0</v>
      </c>
      <c r="G57" s="480"/>
      <c r="H57" s="478"/>
      <c r="I57" s="481"/>
      <c r="J57" s="481"/>
      <c r="K57" s="520"/>
      <c r="L57" s="521">
        <f t="shared" si="2"/>
        <v>0</v>
      </c>
      <c r="M57" s="483">
        <f t="shared" si="3"/>
        <v>0</v>
      </c>
      <c r="N57" s="483">
        <f t="shared" si="3"/>
        <v>0</v>
      </c>
    </row>
    <row r="58" spans="1:14" ht="15.75" x14ac:dyDescent="0.25">
      <c r="A58" s="68" t="s">
        <v>54</v>
      </c>
      <c r="B58" s="477"/>
      <c r="C58" s="478"/>
      <c r="D58" s="478"/>
      <c r="E58" s="478"/>
      <c r="F58" s="479">
        <f t="shared" si="1"/>
        <v>0</v>
      </c>
      <c r="G58" s="480"/>
      <c r="H58" s="478"/>
      <c r="I58" s="481"/>
      <c r="J58" s="481"/>
      <c r="K58" s="520"/>
      <c r="L58" s="521">
        <f t="shared" si="2"/>
        <v>0</v>
      </c>
      <c r="M58" s="483">
        <f t="shared" si="3"/>
        <v>0</v>
      </c>
      <c r="N58" s="483">
        <f t="shared" si="3"/>
        <v>0</v>
      </c>
    </row>
    <row r="59" spans="1:14" ht="15.75" x14ac:dyDescent="0.25">
      <c r="A59" s="68" t="s">
        <v>55</v>
      </c>
      <c r="B59" s="477"/>
      <c r="C59" s="478"/>
      <c r="D59" s="478"/>
      <c r="E59" s="478"/>
      <c r="F59" s="479">
        <f t="shared" si="1"/>
        <v>0</v>
      </c>
      <c r="G59" s="480"/>
      <c r="H59" s="478"/>
      <c r="I59" s="481"/>
      <c r="J59" s="481"/>
      <c r="K59" s="520"/>
      <c r="L59" s="521">
        <f t="shared" si="2"/>
        <v>0</v>
      </c>
      <c r="M59" s="483">
        <f t="shared" si="3"/>
        <v>0</v>
      </c>
      <c r="N59" s="483">
        <f t="shared" si="3"/>
        <v>0</v>
      </c>
    </row>
    <row r="60" spans="1:14" ht="31.5" x14ac:dyDescent="0.25">
      <c r="A60" s="68" t="s">
        <v>56</v>
      </c>
      <c r="B60" s="477"/>
      <c r="C60" s="478"/>
      <c r="D60" s="478"/>
      <c r="E60" s="478"/>
      <c r="F60" s="479">
        <f t="shared" si="1"/>
        <v>0</v>
      </c>
      <c r="G60" s="480"/>
      <c r="H60" s="478"/>
      <c r="I60" s="481"/>
      <c r="J60" s="481"/>
      <c r="K60" s="520"/>
      <c r="L60" s="521">
        <f t="shared" si="2"/>
        <v>0</v>
      </c>
      <c r="M60" s="483">
        <f t="shared" si="3"/>
        <v>0</v>
      </c>
      <c r="N60" s="483">
        <f t="shared" si="3"/>
        <v>0</v>
      </c>
    </row>
    <row r="61" spans="1:14" ht="15.75" x14ac:dyDescent="0.25">
      <c r="A61" s="68" t="s">
        <v>57</v>
      </c>
      <c r="B61" s="477"/>
      <c r="C61" s="478"/>
      <c r="D61" s="478"/>
      <c r="E61" s="478"/>
      <c r="F61" s="479">
        <f t="shared" si="1"/>
        <v>0</v>
      </c>
      <c r="G61" s="480"/>
      <c r="H61" s="478"/>
      <c r="I61" s="481"/>
      <c r="J61" s="481"/>
      <c r="K61" s="520"/>
      <c r="L61" s="521">
        <f t="shared" si="2"/>
        <v>0</v>
      </c>
      <c r="M61" s="483">
        <f t="shared" si="3"/>
        <v>0</v>
      </c>
      <c r="N61" s="483">
        <f t="shared" si="3"/>
        <v>0</v>
      </c>
    </row>
    <row r="62" spans="1:14" ht="15.75" x14ac:dyDescent="0.25">
      <c r="A62" s="68" t="s">
        <v>58</v>
      </c>
      <c r="B62" s="477"/>
      <c r="C62" s="478"/>
      <c r="D62" s="478"/>
      <c r="E62" s="478"/>
      <c r="F62" s="479">
        <f t="shared" si="1"/>
        <v>0</v>
      </c>
      <c r="G62" s="524">
        <v>2438</v>
      </c>
      <c r="H62" s="518">
        <v>743</v>
      </c>
      <c r="I62" s="523">
        <v>200</v>
      </c>
      <c r="J62" s="523">
        <v>1483</v>
      </c>
      <c r="K62" s="525"/>
      <c r="L62" s="521">
        <f t="shared" si="2"/>
        <v>4864</v>
      </c>
      <c r="M62" s="483">
        <f t="shared" si="3"/>
        <v>0</v>
      </c>
      <c r="N62" s="483">
        <f t="shared" si="3"/>
        <v>4864</v>
      </c>
    </row>
    <row r="63" spans="1:14" ht="19.899999999999999" customHeight="1" x14ac:dyDescent="0.25">
      <c r="A63" s="68" t="s">
        <v>59</v>
      </c>
      <c r="B63" s="477"/>
      <c r="C63" s="478"/>
      <c r="D63" s="478"/>
      <c r="E63" s="478"/>
      <c r="F63" s="479">
        <f t="shared" si="1"/>
        <v>0</v>
      </c>
      <c r="G63" s="480"/>
      <c r="H63" s="478"/>
      <c r="I63" s="481"/>
      <c r="J63" s="526"/>
      <c r="K63" s="520"/>
      <c r="L63" s="521">
        <f t="shared" si="2"/>
        <v>0</v>
      </c>
      <c r="M63" s="483">
        <f t="shared" si="3"/>
        <v>0</v>
      </c>
      <c r="N63" s="483">
        <f t="shared" si="3"/>
        <v>0</v>
      </c>
    </row>
    <row r="64" spans="1:14" ht="15.75" x14ac:dyDescent="0.25">
      <c r="A64" s="68" t="s">
        <v>60</v>
      </c>
      <c r="B64" s="477"/>
      <c r="C64" s="478"/>
      <c r="D64" s="478"/>
      <c r="E64" s="478"/>
      <c r="F64" s="479">
        <f t="shared" si="1"/>
        <v>0</v>
      </c>
      <c r="G64" s="480"/>
      <c r="H64" s="478"/>
      <c r="I64" s="481"/>
      <c r="J64" s="526"/>
      <c r="K64" s="520"/>
      <c r="L64" s="521">
        <f t="shared" si="2"/>
        <v>0</v>
      </c>
      <c r="M64" s="483">
        <f t="shared" si="3"/>
        <v>0</v>
      </c>
      <c r="N64" s="483">
        <f t="shared" si="3"/>
        <v>0</v>
      </c>
    </row>
    <row r="65" spans="1:14" ht="15.75" x14ac:dyDescent="0.25">
      <c r="A65" s="68" t="s">
        <v>61</v>
      </c>
      <c r="B65" s="477"/>
      <c r="C65" s="478"/>
      <c r="D65" s="478"/>
      <c r="E65" s="478"/>
      <c r="F65" s="479">
        <f t="shared" si="1"/>
        <v>0</v>
      </c>
      <c r="G65" s="480"/>
      <c r="H65" s="478"/>
      <c r="I65" s="481"/>
      <c r="J65" s="526"/>
      <c r="K65" s="520"/>
      <c r="L65" s="521">
        <f t="shared" si="2"/>
        <v>0</v>
      </c>
      <c r="M65" s="483">
        <f t="shared" si="3"/>
        <v>0</v>
      </c>
      <c r="N65" s="483">
        <f t="shared" si="3"/>
        <v>0</v>
      </c>
    </row>
    <row r="66" spans="1:14" ht="31.5" x14ac:dyDescent="0.25">
      <c r="A66" s="68" t="s">
        <v>62</v>
      </c>
      <c r="B66" s="517"/>
      <c r="C66" s="518"/>
      <c r="D66" s="518"/>
      <c r="E66" s="518"/>
      <c r="F66" s="519">
        <f t="shared" si="1"/>
        <v>0</v>
      </c>
      <c r="G66" s="480"/>
      <c r="H66" s="478"/>
      <c r="I66" s="481"/>
      <c r="J66" s="526"/>
      <c r="K66" s="520"/>
      <c r="L66" s="521">
        <f t="shared" si="2"/>
        <v>0</v>
      </c>
      <c r="M66" s="483">
        <f t="shared" si="3"/>
        <v>0</v>
      </c>
      <c r="N66" s="483">
        <f t="shared" si="3"/>
        <v>0</v>
      </c>
    </row>
    <row r="67" spans="1:14" ht="15.75" x14ac:dyDescent="0.25">
      <c r="A67" s="68" t="s">
        <v>63</v>
      </c>
      <c r="B67" s="517"/>
      <c r="C67" s="518"/>
      <c r="D67" s="518"/>
      <c r="E67" s="518"/>
      <c r="F67" s="519">
        <f t="shared" si="1"/>
        <v>0</v>
      </c>
      <c r="G67" s="480"/>
      <c r="H67" s="478"/>
      <c r="I67" s="481"/>
      <c r="J67" s="526"/>
      <c r="K67" s="520"/>
      <c r="L67" s="521">
        <f t="shared" si="2"/>
        <v>0</v>
      </c>
      <c r="M67" s="483">
        <f t="shared" si="3"/>
        <v>0</v>
      </c>
      <c r="N67" s="483">
        <f t="shared" si="3"/>
        <v>0</v>
      </c>
    </row>
    <row r="68" spans="1:14" ht="15.75" x14ac:dyDescent="0.25">
      <c r="A68" s="68" t="s">
        <v>64</v>
      </c>
      <c r="B68" s="517"/>
      <c r="C68" s="518"/>
      <c r="D68" s="518"/>
      <c r="E68" s="518"/>
      <c r="F68" s="519">
        <f t="shared" si="1"/>
        <v>0</v>
      </c>
      <c r="G68" s="480"/>
      <c r="H68" s="478"/>
      <c r="I68" s="481"/>
      <c r="J68" s="526">
        <v>60</v>
      </c>
      <c r="K68" s="520"/>
      <c r="L68" s="521">
        <f t="shared" si="2"/>
        <v>60</v>
      </c>
      <c r="M68" s="483">
        <f t="shared" si="3"/>
        <v>0</v>
      </c>
      <c r="N68" s="483">
        <f t="shared" si="3"/>
        <v>60</v>
      </c>
    </row>
    <row r="69" spans="1:14" ht="21" customHeight="1" x14ac:dyDescent="0.25">
      <c r="A69" s="68" t="s">
        <v>65</v>
      </c>
      <c r="B69" s="517"/>
      <c r="C69" s="518"/>
      <c r="D69" s="518"/>
      <c r="E69" s="518"/>
      <c r="F69" s="519">
        <f t="shared" si="1"/>
        <v>0</v>
      </c>
      <c r="G69" s="480"/>
      <c r="H69" s="478"/>
      <c r="I69" s="481"/>
      <c r="J69" s="526"/>
      <c r="K69" s="520"/>
      <c r="L69" s="521">
        <f t="shared" si="2"/>
        <v>0</v>
      </c>
      <c r="M69" s="483">
        <f t="shared" si="3"/>
        <v>0</v>
      </c>
      <c r="N69" s="483">
        <f t="shared" si="3"/>
        <v>0</v>
      </c>
    </row>
    <row r="70" spans="1:14" ht="15.75" x14ac:dyDescent="0.25">
      <c r="A70" s="68" t="s">
        <v>66</v>
      </c>
      <c r="B70" s="517"/>
      <c r="C70" s="518"/>
      <c r="D70" s="518"/>
      <c r="E70" s="518"/>
      <c r="F70" s="519">
        <f t="shared" si="1"/>
        <v>0</v>
      </c>
      <c r="G70" s="480"/>
      <c r="H70" s="478"/>
      <c r="I70" s="481"/>
      <c r="J70" s="526">
        <v>90</v>
      </c>
      <c r="K70" s="520"/>
      <c r="L70" s="521">
        <f t="shared" si="2"/>
        <v>90</v>
      </c>
      <c r="M70" s="483">
        <f t="shared" si="3"/>
        <v>0</v>
      </c>
      <c r="N70" s="483">
        <f t="shared" si="3"/>
        <v>90</v>
      </c>
    </row>
    <row r="71" spans="1:14" ht="15.75" x14ac:dyDescent="0.25">
      <c r="A71" s="68" t="s">
        <v>67</v>
      </c>
      <c r="B71" s="517"/>
      <c r="C71" s="518"/>
      <c r="D71" s="518"/>
      <c r="E71" s="518"/>
      <c r="F71" s="519">
        <f t="shared" si="1"/>
        <v>0</v>
      </c>
      <c r="G71" s="480"/>
      <c r="H71" s="478"/>
      <c r="I71" s="481"/>
      <c r="J71" s="526"/>
      <c r="K71" s="520"/>
      <c r="L71" s="521">
        <f t="shared" si="2"/>
        <v>0</v>
      </c>
      <c r="M71" s="483">
        <f t="shared" si="3"/>
        <v>0</v>
      </c>
      <c r="N71" s="483">
        <f t="shared" si="3"/>
        <v>0</v>
      </c>
    </row>
    <row r="72" spans="1:14" ht="31.5" x14ac:dyDescent="0.25">
      <c r="A72" s="68" t="s">
        <v>68</v>
      </c>
      <c r="B72" s="517"/>
      <c r="C72" s="518"/>
      <c r="D72" s="518"/>
      <c r="E72" s="518"/>
      <c r="F72" s="519">
        <f t="shared" si="1"/>
        <v>0</v>
      </c>
      <c r="G72" s="480"/>
      <c r="H72" s="478"/>
      <c r="I72" s="481"/>
      <c r="J72" s="526"/>
      <c r="K72" s="520"/>
      <c r="L72" s="521">
        <f t="shared" si="2"/>
        <v>0</v>
      </c>
      <c r="M72" s="483">
        <f t="shared" si="3"/>
        <v>0</v>
      </c>
      <c r="N72" s="483">
        <f t="shared" si="3"/>
        <v>0</v>
      </c>
    </row>
    <row r="73" spans="1:14" ht="32.25" thickBot="1" x14ac:dyDescent="0.3">
      <c r="A73" s="101" t="s">
        <v>69</v>
      </c>
      <c r="B73" s="527"/>
      <c r="C73" s="528"/>
      <c r="D73" s="528"/>
      <c r="E73" s="528"/>
      <c r="F73" s="529">
        <f t="shared" si="1"/>
        <v>0</v>
      </c>
      <c r="G73" s="487"/>
      <c r="H73" s="488"/>
      <c r="I73" s="489"/>
      <c r="J73" s="530"/>
      <c r="K73" s="531"/>
      <c r="L73" s="532">
        <f t="shared" si="2"/>
        <v>0</v>
      </c>
      <c r="M73" s="491">
        <f t="shared" si="3"/>
        <v>0</v>
      </c>
      <c r="N73" s="491">
        <f t="shared" si="3"/>
        <v>0</v>
      </c>
    </row>
    <row r="74" spans="1:14" ht="35.450000000000003" customHeight="1" thickBot="1" x14ac:dyDescent="0.3">
      <c r="A74" s="492" t="s">
        <v>70</v>
      </c>
      <c r="B74" s="503">
        <f>SUM(B11:B73)</f>
        <v>4000</v>
      </c>
      <c r="C74" s="503">
        <f t="shared" ref="C74:E74" si="4">SUM(C11:C73)</f>
        <v>70</v>
      </c>
      <c r="D74" s="503">
        <f t="shared" si="4"/>
        <v>0</v>
      </c>
      <c r="E74" s="503">
        <f t="shared" si="4"/>
        <v>0</v>
      </c>
      <c r="F74" s="509">
        <f t="shared" si="1"/>
        <v>4070</v>
      </c>
      <c r="G74" s="505">
        <f t="shared" ref="G74:K74" si="5">SUM(G11:G73)</f>
        <v>2938</v>
      </c>
      <c r="H74" s="503">
        <f t="shared" si="5"/>
        <v>895</v>
      </c>
      <c r="I74" s="503">
        <f t="shared" si="5"/>
        <v>228</v>
      </c>
      <c r="J74" s="503">
        <f t="shared" si="5"/>
        <v>2556</v>
      </c>
      <c r="K74" s="504">
        <f t="shared" si="5"/>
        <v>0</v>
      </c>
      <c r="L74" s="533">
        <f t="shared" si="2"/>
        <v>6617</v>
      </c>
      <c r="M74" s="507">
        <f t="shared" si="3"/>
        <v>0</v>
      </c>
      <c r="N74" s="507">
        <f t="shared" si="3"/>
        <v>10687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</sheetPr>
  <dimension ref="A2:B27"/>
  <sheetViews>
    <sheetView workbookViewId="0">
      <selection activeCell="M22" sqref="M1:O1048576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705" t="s">
        <v>332</v>
      </c>
      <c r="B4" s="705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6">
        <f>B9+B10</f>
        <v>0</v>
      </c>
    </row>
    <row r="9" spans="1:2" ht="15.6" customHeight="1" x14ac:dyDescent="0.25">
      <c r="A9" s="365" t="s">
        <v>321</v>
      </c>
      <c r="B9" s="366"/>
    </row>
    <row r="10" spans="1:2" ht="15.6" customHeight="1" x14ac:dyDescent="0.25">
      <c r="A10" s="365" t="s">
        <v>320</v>
      </c>
      <c r="B10" s="366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/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/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7">
    <mergeCell ref="A26:B26"/>
    <mergeCell ref="A2:B3"/>
    <mergeCell ref="A4:B4"/>
    <mergeCell ref="A6:B6"/>
    <mergeCell ref="A7:B7"/>
    <mergeCell ref="A22:B22"/>
    <mergeCell ref="A25:B25"/>
  </mergeCells>
  <pageMargins left="0.7" right="0.7" top="0.75" bottom="0.75" header="0.3" footer="0.3"/>
  <pageSetup paperSize="9"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</sheetPr>
  <dimension ref="A1:H14"/>
  <sheetViews>
    <sheetView view="pageBreakPreview" zoomScale="60" zoomScaleNormal="100" workbookViewId="0">
      <selection activeCell="M22" sqref="M1:O1048576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11" t="s">
        <v>369</v>
      </c>
      <c r="B4" s="711"/>
      <c r="C4" s="711"/>
      <c r="D4" s="711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0</v>
      </c>
      <c r="C7" s="381"/>
      <c r="D7" s="382"/>
      <c r="F7" s="421">
        <f>G7+H7</f>
        <v>0</v>
      </c>
      <c r="G7" s="381"/>
      <c r="H7" s="382"/>
    </row>
    <row r="8" spans="1:8" ht="19.899999999999999" customHeight="1" thickBot="1" x14ac:dyDescent="0.3">
      <c r="A8" s="386" t="s">
        <v>358</v>
      </c>
      <c r="B8" s="422">
        <f>C8+D8</f>
        <v>0</v>
      </c>
      <c r="C8" s="423"/>
      <c r="D8" s="424"/>
      <c r="F8" s="422">
        <f>G8+H8</f>
        <v>0</v>
      </c>
      <c r="G8" s="423"/>
      <c r="H8" s="424"/>
    </row>
    <row r="9" spans="1:8" ht="15.75" thickBot="1" x14ac:dyDescent="0.3">
      <c r="A9" s="391" t="s">
        <v>359</v>
      </c>
      <c r="B9" s="425">
        <f>B7+B8</f>
        <v>0</v>
      </c>
      <c r="C9" s="426">
        <f>C7+C8</f>
        <v>0</v>
      </c>
      <c r="D9" s="427">
        <f>D7+D8</f>
        <v>0</v>
      </c>
      <c r="F9" s="425">
        <f>F7+F8</f>
        <v>0</v>
      </c>
      <c r="G9" s="426">
        <f>G7+G8</f>
        <v>0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</sheetPr>
  <dimension ref="A1:E6"/>
  <sheetViews>
    <sheetView workbookViewId="0">
      <selection activeCell="M22" sqref="M1:O1048576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18.42578125" customWidth="1"/>
    <col min="259" max="259" width="19.28515625" customWidth="1"/>
    <col min="513" max="513" width="32.7109375" customWidth="1"/>
    <col min="514" max="514" width="18.42578125" customWidth="1"/>
    <col min="515" max="515" width="19.28515625" customWidth="1"/>
    <col min="769" max="769" width="32.7109375" customWidth="1"/>
    <col min="770" max="770" width="18.42578125" customWidth="1"/>
    <col min="771" max="771" width="19.28515625" customWidth="1"/>
    <col min="1025" max="1025" width="32.7109375" customWidth="1"/>
    <col min="1026" max="1026" width="18.42578125" customWidth="1"/>
    <col min="1027" max="1027" width="19.28515625" customWidth="1"/>
    <col min="1281" max="1281" width="32.7109375" customWidth="1"/>
    <col min="1282" max="1282" width="18.42578125" customWidth="1"/>
    <col min="1283" max="1283" width="19.28515625" customWidth="1"/>
    <col min="1537" max="1537" width="32.7109375" customWidth="1"/>
    <col min="1538" max="1538" width="18.42578125" customWidth="1"/>
    <col min="1539" max="1539" width="19.28515625" customWidth="1"/>
    <col min="1793" max="1793" width="32.7109375" customWidth="1"/>
    <col min="1794" max="1794" width="18.42578125" customWidth="1"/>
    <col min="1795" max="1795" width="19.28515625" customWidth="1"/>
    <col min="2049" max="2049" width="32.7109375" customWidth="1"/>
    <col min="2050" max="2050" width="18.42578125" customWidth="1"/>
    <col min="2051" max="2051" width="19.28515625" customWidth="1"/>
    <col min="2305" max="2305" width="32.7109375" customWidth="1"/>
    <col min="2306" max="2306" width="18.42578125" customWidth="1"/>
    <col min="2307" max="2307" width="19.28515625" customWidth="1"/>
    <col min="2561" max="2561" width="32.7109375" customWidth="1"/>
    <col min="2562" max="2562" width="18.42578125" customWidth="1"/>
    <col min="2563" max="2563" width="19.28515625" customWidth="1"/>
    <col min="2817" max="2817" width="32.7109375" customWidth="1"/>
    <col min="2818" max="2818" width="18.42578125" customWidth="1"/>
    <col min="2819" max="2819" width="19.28515625" customWidth="1"/>
    <col min="3073" max="3073" width="32.7109375" customWidth="1"/>
    <col min="3074" max="3074" width="18.42578125" customWidth="1"/>
    <col min="3075" max="3075" width="19.28515625" customWidth="1"/>
    <col min="3329" max="3329" width="32.7109375" customWidth="1"/>
    <col min="3330" max="3330" width="18.42578125" customWidth="1"/>
    <col min="3331" max="3331" width="19.28515625" customWidth="1"/>
    <col min="3585" max="3585" width="32.7109375" customWidth="1"/>
    <col min="3586" max="3586" width="18.42578125" customWidth="1"/>
    <col min="3587" max="3587" width="19.28515625" customWidth="1"/>
    <col min="3841" max="3841" width="32.7109375" customWidth="1"/>
    <col min="3842" max="3842" width="18.42578125" customWidth="1"/>
    <col min="3843" max="3843" width="19.28515625" customWidth="1"/>
    <col min="4097" max="4097" width="32.7109375" customWidth="1"/>
    <col min="4098" max="4098" width="18.42578125" customWidth="1"/>
    <col min="4099" max="4099" width="19.28515625" customWidth="1"/>
    <col min="4353" max="4353" width="32.7109375" customWidth="1"/>
    <col min="4354" max="4354" width="18.42578125" customWidth="1"/>
    <col min="4355" max="4355" width="19.28515625" customWidth="1"/>
    <col min="4609" max="4609" width="32.7109375" customWidth="1"/>
    <col min="4610" max="4610" width="18.42578125" customWidth="1"/>
    <col min="4611" max="4611" width="19.28515625" customWidth="1"/>
    <col min="4865" max="4865" width="32.7109375" customWidth="1"/>
    <col min="4866" max="4866" width="18.42578125" customWidth="1"/>
    <col min="4867" max="4867" width="19.28515625" customWidth="1"/>
    <col min="5121" max="5121" width="32.7109375" customWidth="1"/>
    <col min="5122" max="5122" width="18.42578125" customWidth="1"/>
    <col min="5123" max="5123" width="19.28515625" customWidth="1"/>
    <col min="5377" max="5377" width="32.7109375" customWidth="1"/>
    <col min="5378" max="5378" width="18.42578125" customWidth="1"/>
    <col min="5379" max="5379" width="19.28515625" customWidth="1"/>
    <col min="5633" max="5633" width="32.7109375" customWidth="1"/>
    <col min="5634" max="5634" width="18.42578125" customWidth="1"/>
    <col min="5635" max="5635" width="19.28515625" customWidth="1"/>
    <col min="5889" max="5889" width="32.7109375" customWidth="1"/>
    <col min="5890" max="5890" width="18.42578125" customWidth="1"/>
    <col min="5891" max="5891" width="19.28515625" customWidth="1"/>
    <col min="6145" max="6145" width="32.7109375" customWidth="1"/>
    <col min="6146" max="6146" width="18.42578125" customWidth="1"/>
    <col min="6147" max="6147" width="19.28515625" customWidth="1"/>
    <col min="6401" max="6401" width="32.7109375" customWidth="1"/>
    <col min="6402" max="6402" width="18.42578125" customWidth="1"/>
    <col min="6403" max="6403" width="19.28515625" customWidth="1"/>
    <col min="6657" max="6657" width="32.7109375" customWidth="1"/>
    <col min="6658" max="6658" width="18.42578125" customWidth="1"/>
    <col min="6659" max="6659" width="19.28515625" customWidth="1"/>
    <col min="6913" max="6913" width="32.7109375" customWidth="1"/>
    <col min="6914" max="6914" width="18.42578125" customWidth="1"/>
    <col min="6915" max="6915" width="19.28515625" customWidth="1"/>
    <col min="7169" max="7169" width="32.7109375" customWidth="1"/>
    <col min="7170" max="7170" width="18.42578125" customWidth="1"/>
    <col min="7171" max="7171" width="19.28515625" customWidth="1"/>
    <col min="7425" max="7425" width="32.7109375" customWidth="1"/>
    <col min="7426" max="7426" width="18.42578125" customWidth="1"/>
    <col min="7427" max="7427" width="19.28515625" customWidth="1"/>
    <col min="7681" max="7681" width="32.7109375" customWidth="1"/>
    <col min="7682" max="7682" width="18.42578125" customWidth="1"/>
    <col min="7683" max="7683" width="19.28515625" customWidth="1"/>
    <col min="7937" max="7937" width="32.7109375" customWidth="1"/>
    <col min="7938" max="7938" width="18.42578125" customWidth="1"/>
    <col min="7939" max="7939" width="19.28515625" customWidth="1"/>
    <col min="8193" max="8193" width="32.7109375" customWidth="1"/>
    <col min="8194" max="8194" width="18.42578125" customWidth="1"/>
    <col min="8195" max="8195" width="19.28515625" customWidth="1"/>
    <col min="8449" max="8449" width="32.7109375" customWidth="1"/>
    <col min="8450" max="8450" width="18.42578125" customWidth="1"/>
    <col min="8451" max="8451" width="19.28515625" customWidth="1"/>
    <col min="8705" max="8705" width="32.7109375" customWidth="1"/>
    <col min="8706" max="8706" width="18.42578125" customWidth="1"/>
    <col min="8707" max="8707" width="19.28515625" customWidth="1"/>
    <col min="8961" max="8961" width="32.7109375" customWidth="1"/>
    <col min="8962" max="8962" width="18.42578125" customWidth="1"/>
    <col min="8963" max="8963" width="19.28515625" customWidth="1"/>
    <col min="9217" max="9217" width="32.7109375" customWidth="1"/>
    <col min="9218" max="9218" width="18.42578125" customWidth="1"/>
    <col min="9219" max="9219" width="19.28515625" customWidth="1"/>
    <col min="9473" max="9473" width="32.7109375" customWidth="1"/>
    <col min="9474" max="9474" width="18.42578125" customWidth="1"/>
    <col min="9475" max="9475" width="19.28515625" customWidth="1"/>
    <col min="9729" max="9729" width="32.7109375" customWidth="1"/>
    <col min="9730" max="9730" width="18.42578125" customWidth="1"/>
    <col min="9731" max="9731" width="19.28515625" customWidth="1"/>
    <col min="9985" max="9985" width="32.7109375" customWidth="1"/>
    <col min="9986" max="9986" width="18.42578125" customWidth="1"/>
    <col min="9987" max="9987" width="19.28515625" customWidth="1"/>
    <col min="10241" max="10241" width="32.7109375" customWidth="1"/>
    <col min="10242" max="10242" width="18.42578125" customWidth="1"/>
    <col min="10243" max="10243" width="19.28515625" customWidth="1"/>
    <col min="10497" max="10497" width="32.7109375" customWidth="1"/>
    <col min="10498" max="10498" width="18.42578125" customWidth="1"/>
    <col min="10499" max="10499" width="19.28515625" customWidth="1"/>
    <col min="10753" max="10753" width="32.7109375" customWidth="1"/>
    <col min="10754" max="10754" width="18.42578125" customWidth="1"/>
    <col min="10755" max="10755" width="19.28515625" customWidth="1"/>
    <col min="11009" max="11009" width="32.7109375" customWidth="1"/>
    <col min="11010" max="11010" width="18.42578125" customWidth="1"/>
    <col min="11011" max="11011" width="19.28515625" customWidth="1"/>
    <col min="11265" max="11265" width="32.7109375" customWidth="1"/>
    <col min="11266" max="11266" width="18.42578125" customWidth="1"/>
    <col min="11267" max="11267" width="19.28515625" customWidth="1"/>
    <col min="11521" max="11521" width="32.7109375" customWidth="1"/>
    <col min="11522" max="11522" width="18.42578125" customWidth="1"/>
    <col min="11523" max="11523" width="19.28515625" customWidth="1"/>
    <col min="11777" max="11777" width="32.7109375" customWidth="1"/>
    <col min="11778" max="11778" width="18.42578125" customWidth="1"/>
    <col min="11779" max="11779" width="19.28515625" customWidth="1"/>
    <col min="12033" max="12033" width="32.7109375" customWidth="1"/>
    <col min="12034" max="12034" width="18.42578125" customWidth="1"/>
    <col min="12035" max="12035" width="19.28515625" customWidth="1"/>
    <col min="12289" max="12289" width="32.7109375" customWidth="1"/>
    <col min="12290" max="12290" width="18.42578125" customWidth="1"/>
    <col min="12291" max="12291" width="19.28515625" customWidth="1"/>
    <col min="12545" max="12545" width="32.7109375" customWidth="1"/>
    <col min="12546" max="12546" width="18.42578125" customWidth="1"/>
    <col min="12547" max="12547" width="19.28515625" customWidth="1"/>
    <col min="12801" max="12801" width="32.7109375" customWidth="1"/>
    <col min="12802" max="12802" width="18.42578125" customWidth="1"/>
    <col min="12803" max="12803" width="19.28515625" customWidth="1"/>
    <col min="13057" max="13057" width="32.7109375" customWidth="1"/>
    <col min="13058" max="13058" width="18.42578125" customWidth="1"/>
    <col min="13059" max="13059" width="19.28515625" customWidth="1"/>
    <col min="13313" max="13313" width="32.7109375" customWidth="1"/>
    <col min="13314" max="13314" width="18.42578125" customWidth="1"/>
    <col min="13315" max="13315" width="19.28515625" customWidth="1"/>
    <col min="13569" max="13569" width="32.7109375" customWidth="1"/>
    <col min="13570" max="13570" width="18.42578125" customWidth="1"/>
    <col min="13571" max="13571" width="19.28515625" customWidth="1"/>
    <col min="13825" max="13825" width="32.7109375" customWidth="1"/>
    <col min="13826" max="13826" width="18.42578125" customWidth="1"/>
    <col min="13827" max="13827" width="19.28515625" customWidth="1"/>
    <col min="14081" max="14081" width="32.7109375" customWidth="1"/>
    <col min="14082" max="14082" width="18.42578125" customWidth="1"/>
    <col min="14083" max="14083" width="19.28515625" customWidth="1"/>
    <col min="14337" max="14337" width="32.7109375" customWidth="1"/>
    <col min="14338" max="14338" width="18.42578125" customWidth="1"/>
    <col min="14339" max="14339" width="19.28515625" customWidth="1"/>
    <col min="14593" max="14593" width="32.7109375" customWidth="1"/>
    <col min="14594" max="14594" width="18.42578125" customWidth="1"/>
    <col min="14595" max="14595" width="19.28515625" customWidth="1"/>
    <col min="14849" max="14849" width="32.7109375" customWidth="1"/>
    <col min="14850" max="14850" width="18.42578125" customWidth="1"/>
    <col min="14851" max="14851" width="19.28515625" customWidth="1"/>
    <col min="15105" max="15105" width="32.7109375" customWidth="1"/>
    <col min="15106" max="15106" width="18.42578125" customWidth="1"/>
    <col min="15107" max="15107" width="19.28515625" customWidth="1"/>
    <col min="15361" max="15361" width="32.7109375" customWidth="1"/>
    <col min="15362" max="15362" width="18.42578125" customWidth="1"/>
    <col min="15363" max="15363" width="19.28515625" customWidth="1"/>
    <col min="15617" max="15617" width="32.7109375" customWidth="1"/>
    <col min="15618" max="15618" width="18.42578125" customWidth="1"/>
    <col min="15619" max="15619" width="19.28515625" customWidth="1"/>
    <col min="15873" max="15873" width="32.7109375" customWidth="1"/>
    <col min="15874" max="15874" width="18.42578125" customWidth="1"/>
    <col min="15875" max="15875" width="19.28515625" customWidth="1"/>
    <col min="16129" max="16129" width="32.7109375" customWidth="1"/>
    <col min="16130" max="16130" width="18.42578125" customWidth="1"/>
    <col min="16131" max="16131" width="19.28515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18.75" x14ac:dyDescent="0.25">
      <c r="A2" s="41" t="s">
        <v>400</v>
      </c>
      <c r="B2" s="439"/>
      <c r="C2" s="439"/>
    </row>
    <row r="3" spans="1:5" ht="18.75" x14ac:dyDescent="0.25">
      <c r="A3" s="440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>
        <v>5346</v>
      </c>
      <c r="C6" s="443">
        <v>1</v>
      </c>
      <c r="D6" s="346">
        <v>2</v>
      </c>
      <c r="E6" s="346">
        <v>3</v>
      </c>
    </row>
  </sheetData>
  <mergeCells count="4">
    <mergeCell ref="A1:D1"/>
    <mergeCell ref="A4:A5"/>
    <mergeCell ref="B4:B5"/>
    <mergeCell ref="C4:E4"/>
  </mergeCells>
  <pageMargins left="0.7" right="0.7" top="0.75" bottom="0.75" header="0.3" footer="0.3"/>
  <pageSetup paperSize="9" orientation="portrait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  <pageSetUpPr fitToPage="1"/>
  </sheetPr>
  <dimension ref="A1:O10"/>
  <sheetViews>
    <sheetView view="pageBreakPreview" zoomScale="60" zoomScaleNormal="77" workbookViewId="0">
      <selection activeCell="M22" sqref="M1:O1048576"/>
    </sheetView>
  </sheetViews>
  <sheetFormatPr defaultRowHeight="15.75" x14ac:dyDescent="0.25"/>
  <cols>
    <col min="1" max="1" width="75.42578125" style="36" customWidth="1"/>
    <col min="2" max="2" width="30.140625" style="36" customWidth="1"/>
    <col min="12" max="12" width="0" hidden="1" customWidth="1"/>
    <col min="13" max="15" width="8.85546875" hidden="1" customWidth="1"/>
    <col min="16" max="18" width="8.85546875" customWidth="1"/>
    <col min="238" max="238" width="34" customWidth="1"/>
    <col min="239" max="239" width="11.28515625" customWidth="1"/>
    <col min="240" max="240" width="11" customWidth="1"/>
    <col min="248" max="249" width="10.7109375" customWidth="1"/>
    <col min="251" max="251" width="11.5703125" customWidth="1"/>
    <col min="252" max="252" width="13.7109375" customWidth="1"/>
    <col min="253" max="256" width="9.28515625" customWidth="1"/>
    <col min="494" max="494" width="34" customWidth="1"/>
    <col min="495" max="495" width="11.28515625" customWidth="1"/>
    <col min="496" max="496" width="11" customWidth="1"/>
    <col min="504" max="505" width="10.7109375" customWidth="1"/>
    <col min="507" max="507" width="11.5703125" customWidth="1"/>
    <col min="508" max="508" width="13.7109375" customWidth="1"/>
    <col min="509" max="512" width="9.28515625" customWidth="1"/>
    <col min="750" max="750" width="34" customWidth="1"/>
    <col min="751" max="751" width="11.28515625" customWidth="1"/>
    <col min="752" max="752" width="11" customWidth="1"/>
    <col min="760" max="761" width="10.7109375" customWidth="1"/>
    <col min="763" max="763" width="11.5703125" customWidth="1"/>
    <col min="764" max="764" width="13.7109375" customWidth="1"/>
    <col min="765" max="768" width="9.28515625" customWidth="1"/>
    <col min="1006" max="1006" width="34" customWidth="1"/>
    <col min="1007" max="1007" width="11.28515625" customWidth="1"/>
    <col min="1008" max="1008" width="11" customWidth="1"/>
    <col min="1016" max="1017" width="10.7109375" customWidth="1"/>
    <col min="1019" max="1019" width="11.5703125" customWidth="1"/>
    <col min="1020" max="1020" width="13.7109375" customWidth="1"/>
    <col min="1021" max="1024" width="9.28515625" customWidth="1"/>
    <col min="1262" max="1262" width="34" customWidth="1"/>
    <col min="1263" max="1263" width="11.28515625" customWidth="1"/>
    <col min="1264" max="1264" width="11" customWidth="1"/>
    <col min="1272" max="1273" width="10.7109375" customWidth="1"/>
    <col min="1275" max="1275" width="11.5703125" customWidth="1"/>
    <col min="1276" max="1276" width="13.7109375" customWidth="1"/>
    <col min="1277" max="1280" width="9.28515625" customWidth="1"/>
    <col min="1518" max="1518" width="34" customWidth="1"/>
    <col min="1519" max="1519" width="11.28515625" customWidth="1"/>
    <col min="1520" max="1520" width="11" customWidth="1"/>
    <col min="1528" max="1529" width="10.7109375" customWidth="1"/>
    <col min="1531" max="1531" width="11.5703125" customWidth="1"/>
    <col min="1532" max="1532" width="13.7109375" customWidth="1"/>
    <col min="1533" max="1536" width="9.28515625" customWidth="1"/>
    <col min="1774" max="1774" width="34" customWidth="1"/>
    <col min="1775" max="1775" width="11.28515625" customWidth="1"/>
    <col min="1776" max="1776" width="11" customWidth="1"/>
    <col min="1784" max="1785" width="10.7109375" customWidth="1"/>
    <col min="1787" max="1787" width="11.5703125" customWidth="1"/>
    <col min="1788" max="1788" width="13.7109375" customWidth="1"/>
    <col min="1789" max="1792" width="9.28515625" customWidth="1"/>
    <col min="2030" max="2030" width="34" customWidth="1"/>
    <col min="2031" max="2031" width="11.28515625" customWidth="1"/>
    <col min="2032" max="2032" width="11" customWidth="1"/>
    <col min="2040" max="2041" width="10.7109375" customWidth="1"/>
    <col min="2043" max="2043" width="11.5703125" customWidth="1"/>
    <col min="2044" max="2044" width="13.7109375" customWidth="1"/>
    <col min="2045" max="2048" width="9.28515625" customWidth="1"/>
    <col min="2286" max="2286" width="34" customWidth="1"/>
    <col min="2287" max="2287" width="11.28515625" customWidth="1"/>
    <col min="2288" max="2288" width="11" customWidth="1"/>
    <col min="2296" max="2297" width="10.7109375" customWidth="1"/>
    <col min="2299" max="2299" width="11.5703125" customWidth="1"/>
    <col min="2300" max="2300" width="13.7109375" customWidth="1"/>
    <col min="2301" max="2304" width="9.28515625" customWidth="1"/>
    <col min="2542" max="2542" width="34" customWidth="1"/>
    <col min="2543" max="2543" width="11.28515625" customWidth="1"/>
    <col min="2544" max="2544" width="11" customWidth="1"/>
    <col min="2552" max="2553" width="10.7109375" customWidth="1"/>
    <col min="2555" max="2555" width="11.5703125" customWidth="1"/>
    <col min="2556" max="2556" width="13.7109375" customWidth="1"/>
    <col min="2557" max="2560" width="9.28515625" customWidth="1"/>
    <col min="2798" max="2798" width="34" customWidth="1"/>
    <col min="2799" max="2799" width="11.28515625" customWidth="1"/>
    <col min="2800" max="2800" width="11" customWidth="1"/>
    <col min="2808" max="2809" width="10.7109375" customWidth="1"/>
    <col min="2811" max="2811" width="11.5703125" customWidth="1"/>
    <col min="2812" max="2812" width="13.7109375" customWidth="1"/>
    <col min="2813" max="2816" width="9.28515625" customWidth="1"/>
    <col min="3054" max="3054" width="34" customWidth="1"/>
    <col min="3055" max="3055" width="11.28515625" customWidth="1"/>
    <col min="3056" max="3056" width="11" customWidth="1"/>
    <col min="3064" max="3065" width="10.7109375" customWidth="1"/>
    <col min="3067" max="3067" width="11.5703125" customWidth="1"/>
    <col min="3068" max="3068" width="13.7109375" customWidth="1"/>
    <col min="3069" max="3072" width="9.28515625" customWidth="1"/>
    <col min="3310" max="3310" width="34" customWidth="1"/>
    <col min="3311" max="3311" width="11.28515625" customWidth="1"/>
    <col min="3312" max="3312" width="11" customWidth="1"/>
    <col min="3320" max="3321" width="10.7109375" customWidth="1"/>
    <col min="3323" max="3323" width="11.5703125" customWidth="1"/>
    <col min="3324" max="3324" width="13.7109375" customWidth="1"/>
    <col min="3325" max="3328" width="9.28515625" customWidth="1"/>
    <col min="3566" max="3566" width="34" customWidth="1"/>
    <col min="3567" max="3567" width="11.28515625" customWidth="1"/>
    <col min="3568" max="3568" width="11" customWidth="1"/>
    <col min="3576" max="3577" width="10.7109375" customWidth="1"/>
    <col min="3579" max="3579" width="11.5703125" customWidth="1"/>
    <col min="3580" max="3580" width="13.7109375" customWidth="1"/>
    <col min="3581" max="3584" width="9.28515625" customWidth="1"/>
    <col min="3822" max="3822" width="34" customWidth="1"/>
    <col min="3823" max="3823" width="11.28515625" customWidth="1"/>
    <col min="3824" max="3824" width="11" customWidth="1"/>
    <col min="3832" max="3833" width="10.7109375" customWidth="1"/>
    <col min="3835" max="3835" width="11.5703125" customWidth="1"/>
    <col min="3836" max="3836" width="13.7109375" customWidth="1"/>
    <col min="3837" max="3840" width="9.28515625" customWidth="1"/>
    <col min="4078" max="4078" width="34" customWidth="1"/>
    <col min="4079" max="4079" width="11.28515625" customWidth="1"/>
    <col min="4080" max="4080" width="11" customWidth="1"/>
    <col min="4088" max="4089" width="10.7109375" customWidth="1"/>
    <col min="4091" max="4091" width="11.5703125" customWidth="1"/>
    <col min="4092" max="4092" width="13.7109375" customWidth="1"/>
    <col min="4093" max="4096" width="9.28515625" customWidth="1"/>
    <col min="4334" max="4334" width="34" customWidth="1"/>
    <col min="4335" max="4335" width="11.28515625" customWidth="1"/>
    <col min="4336" max="4336" width="11" customWidth="1"/>
    <col min="4344" max="4345" width="10.7109375" customWidth="1"/>
    <col min="4347" max="4347" width="11.5703125" customWidth="1"/>
    <col min="4348" max="4348" width="13.7109375" customWidth="1"/>
    <col min="4349" max="4352" width="9.28515625" customWidth="1"/>
    <col min="4590" max="4590" width="34" customWidth="1"/>
    <col min="4591" max="4591" width="11.28515625" customWidth="1"/>
    <col min="4592" max="4592" width="11" customWidth="1"/>
    <col min="4600" max="4601" width="10.7109375" customWidth="1"/>
    <col min="4603" max="4603" width="11.5703125" customWidth="1"/>
    <col min="4604" max="4604" width="13.7109375" customWidth="1"/>
    <col min="4605" max="4608" width="9.28515625" customWidth="1"/>
    <col min="4846" max="4846" width="34" customWidth="1"/>
    <col min="4847" max="4847" width="11.28515625" customWidth="1"/>
    <col min="4848" max="4848" width="11" customWidth="1"/>
    <col min="4856" max="4857" width="10.7109375" customWidth="1"/>
    <col min="4859" max="4859" width="11.5703125" customWidth="1"/>
    <col min="4860" max="4860" width="13.7109375" customWidth="1"/>
    <col min="4861" max="4864" width="9.28515625" customWidth="1"/>
    <col min="5102" max="5102" width="34" customWidth="1"/>
    <col min="5103" max="5103" width="11.28515625" customWidth="1"/>
    <col min="5104" max="5104" width="11" customWidth="1"/>
    <col min="5112" max="5113" width="10.7109375" customWidth="1"/>
    <col min="5115" max="5115" width="11.5703125" customWidth="1"/>
    <col min="5116" max="5116" width="13.7109375" customWidth="1"/>
    <col min="5117" max="5120" width="9.28515625" customWidth="1"/>
    <col min="5358" max="5358" width="34" customWidth="1"/>
    <col min="5359" max="5359" width="11.28515625" customWidth="1"/>
    <col min="5360" max="5360" width="11" customWidth="1"/>
    <col min="5368" max="5369" width="10.7109375" customWidth="1"/>
    <col min="5371" max="5371" width="11.5703125" customWidth="1"/>
    <col min="5372" max="5372" width="13.7109375" customWidth="1"/>
    <col min="5373" max="5376" width="9.28515625" customWidth="1"/>
    <col min="5614" max="5614" width="34" customWidth="1"/>
    <col min="5615" max="5615" width="11.28515625" customWidth="1"/>
    <col min="5616" max="5616" width="11" customWidth="1"/>
    <col min="5624" max="5625" width="10.7109375" customWidth="1"/>
    <col min="5627" max="5627" width="11.5703125" customWidth="1"/>
    <col min="5628" max="5628" width="13.7109375" customWidth="1"/>
    <col min="5629" max="5632" width="9.28515625" customWidth="1"/>
    <col min="5870" max="5870" width="34" customWidth="1"/>
    <col min="5871" max="5871" width="11.28515625" customWidth="1"/>
    <col min="5872" max="5872" width="11" customWidth="1"/>
    <col min="5880" max="5881" width="10.7109375" customWidth="1"/>
    <col min="5883" max="5883" width="11.5703125" customWidth="1"/>
    <col min="5884" max="5884" width="13.7109375" customWidth="1"/>
    <col min="5885" max="5888" width="9.28515625" customWidth="1"/>
    <col min="6126" max="6126" width="34" customWidth="1"/>
    <col min="6127" max="6127" width="11.28515625" customWidth="1"/>
    <col min="6128" max="6128" width="11" customWidth="1"/>
    <col min="6136" max="6137" width="10.7109375" customWidth="1"/>
    <col min="6139" max="6139" width="11.5703125" customWidth="1"/>
    <col min="6140" max="6140" width="13.7109375" customWidth="1"/>
    <col min="6141" max="6144" width="9.28515625" customWidth="1"/>
    <col min="6382" max="6382" width="34" customWidth="1"/>
    <col min="6383" max="6383" width="11.28515625" customWidth="1"/>
    <col min="6384" max="6384" width="11" customWidth="1"/>
    <col min="6392" max="6393" width="10.7109375" customWidth="1"/>
    <col min="6395" max="6395" width="11.5703125" customWidth="1"/>
    <col min="6396" max="6396" width="13.7109375" customWidth="1"/>
    <col min="6397" max="6400" width="9.28515625" customWidth="1"/>
    <col min="6638" max="6638" width="34" customWidth="1"/>
    <col min="6639" max="6639" width="11.28515625" customWidth="1"/>
    <col min="6640" max="6640" width="11" customWidth="1"/>
    <col min="6648" max="6649" width="10.7109375" customWidth="1"/>
    <col min="6651" max="6651" width="11.5703125" customWidth="1"/>
    <col min="6652" max="6652" width="13.7109375" customWidth="1"/>
    <col min="6653" max="6656" width="9.28515625" customWidth="1"/>
    <col min="6894" max="6894" width="34" customWidth="1"/>
    <col min="6895" max="6895" width="11.28515625" customWidth="1"/>
    <col min="6896" max="6896" width="11" customWidth="1"/>
    <col min="6904" max="6905" width="10.7109375" customWidth="1"/>
    <col min="6907" max="6907" width="11.5703125" customWidth="1"/>
    <col min="6908" max="6908" width="13.7109375" customWidth="1"/>
    <col min="6909" max="6912" width="9.28515625" customWidth="1"/>
    <col min="7150" max="7150" width="34" customWidth="1"/>
    <col min="7151" max="7151" width="11.28515625" customWidth="1"/>
    <col min="7152" max="7152" width="11" customWidth="1"/>
    <col min="7160" max="7161" width="10.7109375" customWidth="1"/>
    <col min="7163" max="7163" width="11.5703125" customWidth="1"/>
    <col min="7164" max="7164" width="13.7109375" customWidth="1"/>
    <col min="7165" max="7168" width="9.28515625" customWidth="1"/>
    <col min="7406" max="7406" width="34" customWidth="1"/>
    <col min="7407" max="7407" width="11.28515625" customWidth="1"/>
    <col min="7408" max="7408" width="11" customWidth="1"/>
    <col min="7416" max="7417" width="10.7109375" customWidth="1"/>
    <col min="7419" max="7419" width="11.5703125" customWidth="1"/>
    <col min="7420" max="7420" width="13.7109375" customWidth="1"/>
    <col min="7421" max="7424" width="9.28515625" customWidth="1"/>
    <col min="7662" max="7662" width="34" customWidth="1"/>
    <col min="7663" max="7663" width="11.28515625" customWidth="1"/>
    <col min="7664" max="7664" width="11" customWidth="1"/>
    <col min="7672" max="7673" width="10.7109375" customWidth="1"/>
    <col min="7675" max="7675" width="11.5703125" customWidth="1"/>
    <col min="7676" max="7676" width="13.7109375" customWidth="1"/>
    <col min="7677" max="7680" width="9.28515625" customWidth="1"/>
    <col min="7918" max="7918" width="34" customWidth="1"/>
    <col min="7919" max="7919" width="11.28515625" customWidth="1"/>
    <col min="7920" max="7920" width="11" customWidth="1"/>
    <col min="7928" max="7929" width="10.7109375" customWidth="1"/>
    <col min="7931" max="7931" width="11.5703125" customWidth="1"/>
    <col min="7932" max="7932" width="13.7109375" customWidth="1"/>
    <col min="7933" max="7936" width="9.28515625" customWidth="1"/>
    <col min="8174" max="8174" width="34" customWidth="1"/>
    <col min="8175" max="8175" width="11.28515625" customWidth="1"/>
    <col min="8176" max="8176" width="11" customWidth="1"/>
    <col min="8184" max="8185" width="10.7109375" customWidth="1"/>
    <col min="8187" max="8187" width="11.5703125" customWidth="1"/>
    <col min="8188" max="8188" width="13.7109375" customWidth="1"/>
    <col min="8189" max="8192" width="9.28515625" customWidth="1"/>
    <col min="8430" max="8430" width="34" customWidth="1"/>
    <col min="8431" max="8431" width="11.28515625" customWidth="1"/>
    <col min="8432" max="8432" width="11" customWidth="1"/>
    <col min="8440" max="8441" width="10.7109375" customWidth="1"/>
    <col min="8443" max="8443" width="11.5703125" customWidth="1"/>
    <col min="8444" max="8444" width="13.7109375" customWidth="1"/>
    <col min="8445" max="8448" width="9.28515625" customWidth="1"/>
    <col min="8686" max="8686" width="34" customWidth="1"/>
    <col min="8687" max="8687" width="11.28515625" customWidth="1"/>
    <col min="8688" max="8688" width="11" customWidth="1"/>
    <col min="8696" max="8697" width="10.7109375" customWidth="1"/>
    <col min="8699" max="8699" width="11.5703125" customWidth="1"/>
    <col min="8700" max="8700" width="13.7109375" customWidth="1"/>
    <col min="8701" max="8704" width="9.28515625" customWidth="1"/>
    <col min="8942" max="8942" width="34" customWidth="1"/>
    <col min="8943" max="8943" width="11.28515625" customWidth="1"/>
    <col min="8944" max="8944" width="11" customWidth="1"/>
    <col min="8952" max="8953" width="10.7109375" customWidth="1"/>
    <col min="8955" max="8955" width="11.5703125" customWidth="1"/>
    <col min="8956" max="8956" width="13.7109375" customWidth="1"/>
    <col min="8957" max="8960" width="9.28515625" customWidth="1"/>
    <col min="9198" max="9198" width="34" customWidth="1"/>
    <col min="9199" max="9199" width="11.28515625" customWidth="1"/>
    <col min="9200" max="9200" width="11" customWidth="1"/>
    <col min="9208" max="9209" width="10.7109375" customWidth="1"/>
    <col min="9211" max="9211" width="11.5703125" customWidth="1"/>
    <col min="9212" max="9212" width="13.7109375" customWidth="1"/>
    <col min="9213" max="9216" width="9.28515625" customWidth="1"/>
    <col min="9454" max="9454" width="34" customWidth="1"/>
    <col min="9455" max="9455" width="11.28515625" customWidth="1"/>
    <col min="9456" max="9456" width="11" customWidth="1"/>
    <col min="9464" max="9465" width="10.7109375" customWidth="1"/>
    <col min="9467" max="9467" width="11.5703125" customWidth="1"/>
    <col min="9468" max="9468" width="13.7109375" customWidth="1"/>
    <col min="9469" max="9472" width="9.28515625" customWidth="1"/>
    <col min="9710" max="9710" width="34" customWidth="1"/>
    <col min="9711" max="9711" width="11.28515625" customWidth="1"/>
    <col min="9712" max="9712" width="11" customWidth="1"/>
    <col min="9720" max="9721" width="10.7109375" customWidth="1"/>
    <col min="9723" max="9723" width="11.5703125" customWidth="1"/>
    <col min="9724" max="9724" width="13.7109375" customWidth="1"/>
    <col min="9725" max="9728" width="9.28515625" customWidth="1"/>
    <col min="9966" max="9966" width="34" customWidth="1"/>
    <col min="9967" max="9967" width="11.28515625" customWidth="1"/>
    <col min="9968" max="9968" width="11" customWidth="1"/>
    <col min="9976" max="9977" width="10.7109375" customWidth="1"/>
    <col min="9979" max="9979" width="11.5703125" customWidth="1"/>
    <col min="9980" max="9980" width="13.7109375" customWidth="1"/>
    <col min="9981" max="9984" width="9.28515625" customWidth="1"/>
    <col min="10222" max="10222" width="34" customWidth="1"/>
    <col min="10223" max="10223" width="11.28515625" customWidth="1"/>
    <col min="10224" max="10224" width="11" customWidth="1"/>
    <col min="10232" max="10233" width="10.7109375" customWidth="1"/>
    <col min="10235" max="10235" width="11.5703125" customWidth="1"/>
    <col min="10236" max="10236" width="13.7109375" customWidth="1"/>
    <col min="10237" max="10240" width="9.28515625" customWidth="1"/>
    <col min="10478" max="10478" width="34" customWidth="1"/>
    <col min="10479" max="10479" width="11.28515625" customWidth="1"/>
    <col min="10480" max="10480" width="11" customWidth="1"/>
    <col min="10488" max="10489" width="10.7109375" customWidth="1"/>
    <col min="10491" max="10491" width="11.5703125" customWidth="1"/>
    <col min="10492" max="10492" width="13.7109375" customWidth="1"/>
    <col min="10493" max="10496" width="9.28515625" customWidth="1"/>
    <col min="10734" max="10734" width="34" customWidth="1"/>
    <col min="10735" max="10735" width="11.28515625" customWidth="1"/>
    <col min="10736" max="10736" width="11" customWidth="1"/>
    <col min="10744" max="10745" width="10.7109375" customWidth="1"/>
    <col min="10747" max="10747" width="11.5703125" customWidth="1"/>
    <col min="10748" max="10748" width="13.7109375" customWidth="1"/>
    <col min="10749" max="10752" width="9.28515625" customWidth="1"/>
    <col min="10990" max="10990" width="34" customWidth="1"/>
    <col min="10991" max="10991" width="11.28515625" customWidth="1"/>
    <col min="10992" max="10992" width="11" customWidth="1"/>
    <col min="11000" max="11001" width="10.7109375" customWidth="1"/>
    <col min="11003" max="11003" width="11.5703125" customWidth="1"/>
    <col min="11004" max="11004" width="13.7109375" customWidth="1"/>
    <col min="11005" max="11008" width="9.28515625" customWidth="1"/>
    <col min="11246" max="11246" width="34" customWidth="1"/>
    <col min="11247" max="11247" width="11.28515625" customWidth="1"/>
    <col min="11248" max="11248" width="11" customWidth="1"/>
    <col min="11256" max="11257" width="10.7109375" customWidth="1"/>
    <col min="11259" max="11259" width="11.5703125" customWidth="1"/>
    <col min="11260" max="11260" width="13.7109375" customWidth="1"/>
    <col min="11261" max="11264" width="9.28515625" customWidth="1"/>
    <col min="11502" max="11502" width="34" customWidth="1"/>
    <col min="11503" max="11503" width="11.28515625" customWidth="1"/>
    <col min="11504" max="11504" width="11" customWidth="1"/>
    <col min="11512" max="11513" width="10.7109375" customWidth="1"/>
    <col min="11515" max="11515" width="11.5703125" customWidth="1"/>
    <col min="11516" max="11516" width="13.7109375" customWidth="1"/>
    <col min="11517" max="11520" width="9.28515625" customWidth="1"/>
    <col min="11758" max="11758" width="34" customWidth="1"/>
    <col min="11759" max="11759" width="11.28515625" customWidth="1"/>
    <col min="11760" max="11760" width="11" customWidth="1"/>
    <col min="11768" max="11769" width="10.7109375" customWidth="1"/>
    <col min="11771" max="11771" width="11.5703125" customWidth="1"/>
    <col min="11772" max="11772" width="13.7109375" customWidth="1"/>
    <col min="11773" max="11776" width="9.28515625" customWidth="1"/>
    <col min="12014" max="12014" width="34" customWidth="1"/>
    <col min="12015" max="12015" width="11.28515625" customWidth="1"/>
    <col min="12016" max="12016" width="11" customWidth="1"/>
    <col min="12024" max="12025" width="10.7109375" customWidth="1"/>
    <col min="12027" max="12027" width="11.5703125" customWidth="1"/>
    <col min="12028" max="12028" width="13.7109375" customWidth="1"/>
    <col min="12029" max="12032" width="9.28515625" customWidth="1"/>
    <col min="12270" max="12270" width="34" customWidth="1"/>
    <col min="12271" max="12271" width="11.28515625" customWidth="1"/>
    <col min="12272" max="12272" width="11" customWidth="1"/>
    <col min="12280" max="12281" width="10.7109375" customWidth="1"/>
    <col min="12283" max="12283" width="11.5703125" customWidth="1"/>
    <col min="12284" max="12284" width="13.7109375" customWidth="1"/>
    <col min="12285" max="12288" width="9.28515625" customWidth="1"/>
    <col min="12526" max="12526" width="34" customWidth="1"/>
    <col min="12527" max="12527" width="11.28515625" customWidth="1"/>
    <col min="12528" max="12528" width="11" customWidth="1"/>
    <col min="12536" max="12537" width="10.7109375" customWidth="1"/>
    <col min="12539" max="12539" width="11.5703125" customWidth="1"/>
    <col min="12540" max="12540" width="13.7109375" customWidth="1"/>
    <col min="12541" max="12544" width="9.28515625" customWidth="1"/>
    <col min="12782" max="12782" width="34" customWidth="1"/>
    <col min="12783" max="12783" width="11.28515625" customWidth="1"/>
    <col min="12784" max="12784" width="11" customWidth="1"/>
    <col min="12792" max="12793" width="10.7109375" customWidth="1"/>
    <col min="12795" max="12795" width="11.5703125" customWidth="1"/>
    <col min="12796" max="12796" width="13.7109375" customWidth="1"/>
    <col min="12797" max="12800" width="9.28515625" customWidth="1"/>
    <col min="13038" max="13038" width="34" customWidth="1"/>
    <col min="13039" max="13039" width="11.28515625" customWidth="1"/>
    <col min="13040" max="13040" width="11" customWidth="1"/>
    <col min="13048" max="13049" width="10.7109375" customWidth="1"/>
    <col min="13051" max="13051" width="11.5703125" customWidth="1"/>
    <col min="13052" max="13052" width="13.7109375" customWidth="1"/>
    <col min="13053" max="13056" width="9.28515625" customWidth="1"/>
    <col min="13294" max="13294" width="34" customWidth="1"/>
    <col min="13295" max="13295" width="11.28515625" customWidth="1"/>
    <col min="13296" max="13296" width="11" customWidth="1"/>
    <col min="13304" max="13305" width="10.7109375" customWidth="1"/>
    <col min="13307" max="13307" width="11.5703125" customWidth="1"/>
    <col min="13308" max="13308" width="13.7109375" customWidth="1"/>
    <col min="13309" max="13312" width="9.28515625" customWidth="1"/>
    <col min="13550" max="13550" width="34" customWidth="1"/>
    <col min="13551" max="13551" width="11.28515625" customWidth="1"/>
    <col min="13552" max="13552" width="11" customWidth="1"/>
    <col min="13560" max="13561" width="10.7109375" customWidth="1"/>
    <col min="13563" max="13563" width="11.5703125" customWidth="1"/>
    <col min="13564" max="13564" width="13.7109375" customWidth="1"/>
    <col min="13565" max="13568" width="9.28515625" customWidth="1"/>
    <col min="13806" max="13806" width="34" customWidth="1"/>
    <col min="13807" max="13807" width="11.28515625" customWidth="1"/>
    <col min="13808" max="13808" width="11" customWidth="1"/>
    <col min="13816" max="13817" width="10.7109375" customWidth="1"/>
    <col min="13819" max="13819" width="11.5703125" customWidth="1"/>
    <col min="13820" max="13820" width="13.7109375" customWidth="1"/>
    <col min="13821" max="13824" width="9.28515625" customWidth="1"/>
    <col min="14062" max="14062" width="34" customWidth="1"/>
    <col min="14063" max="14063" width="11.28515625" customWidth="1"/>
    <col min="14064" max="14064" width="11" customWidth="1"/>
    <col min="14072" max="14073" width="10.7109375" customWidth="1"/>
    <col min="14075" max="14075" width="11.5703125" customWidth="1"/>
    <col min="14076" max="14076" width="13.7109375" customWidth="1"/>
    <col min="14077" max="14080" width="9.28515625" customWidth="1"/>
    <col min="14318" max="14318" width="34" customWidth="1"/>
    <col min="14319" max="14319" width="11.28515625" customWidth="1"/>
    <col min="14320" max="14320" width="11" customWidth="1"/>
    <col min="14328" max="14329" width="10.7109375" customWidth="1"/>
    <col min="14331" max="14331" width="11.5703125" customWidth="1"/>
    <col min="14332" max="14332" width="13.7109375" customWidth="1"/>
    <col min="14333" max="14336" width="9.28515625" customWidth="1"/>
    <col min="14574" max="14574" width="34" customWidth="1"/>
    <col min="14575" max="14575" width="11.28515625" customWidth="1"/>
    <col min="14576" max="14576" width="11" customWidth="1"/>
    <col min="14584" max="14585" width="10.7109375" customWidth="1"/>
    <col min="14587" max="14587" width="11.5703125" customWidth="1"/>
    <col min="14588" max="14588" width="13.7109375" customWidth="1"/>
    <col min="14589" max="14592" width="9.28515625" customWidth="1"/>
    <col min="14830" max="14830" width="34" customWidth="1"/>
    <col min="14831" max="14831" width="11.28515625" customWidth="1"/>
    <col min="14832" max="14832" width="11" customWidth="1"/>
    <col min="14840" max="14841" width="10.7109375" customWidth="1"/>
    <col min="14843" max="14843" width="11.5703125" customWidth="1"/>
    <col min="14844" max="14844" width="13.7109375" customWidth="1"/>
    <col min="14845" max="14848" width="9.28515625" customWidth="1"/>
    <col min="15086" max="15086" width="34" customWidth="1"/>
    <col min="15087" max="15087" width="11.28515625" customWidth="1"/>
    <col min="15088" max="15088" width="11" customWidth="1"/>
    <col min="15096" max="15097" width="10.7109375" customWidth="1"/>
    <col min="15099" max="15099" width="11.5703125" customWidth="1"/>
    <col min="15100" max="15100" width="13.7109375" customWidth="1"/>
    <col min="15101" max="15104" width="9.28515625" customWidth="1"/>
    <col min="15342" max="15342" width="34" customWidth="1"/>
    <col min="15343" max="15343" width="11.28515625" customWidth="1"/>
    <col min="15344" max="15344" width="11" customWidth="1"/>
    <col min="15352" max="15353" width="10.7109375" customWidth="1"/>
    <col min="15355" max="15355" width="11.5703125" customWidth="1"/>
    <col min="15356" max="15356" width="13.7109375" customWidth="1"/>
    <col min="15357" max="15360" width="9.28515625" customWidth="1"/>
    <col min="15598" max="15598" width="34" customWidth="1"/>
    <col min="15599" max="15599" width="11.28515625" customWidth="1"/>
    <col min="15600" max="15600" width="11" customWidth="1"/>
    <col min="15608" max="15609" width="10.7109375" customWidth="1"/>
    <col min="15611" max="15611" width="11.5703125" customWidth="1"/>
    <col min="15612" max="15612" width="13.7109375" customWidth="1"/>
    <col min="15613" max="15616" width="9.28515625" customWidth="1"/>
    <col min="15854" max="15854" width="34" customWidth="1"/>
    <col min="15855" max="15855" width="11.28515625" customWidth="1"/>
    <col min="15856" max="15856" width="11" customWidth="1"/>
    <col min="15864" max="15865" width="10.7109375" customWidth="1"/>
    <col min="15867" max="15867" width="11.5703125" customWidth="1"/>
    <col min="15868" max="15868" width="13.7109375" customWidth="1"/>
    <col min="15869" max="15872" width="9.28515625" customWidth="1"/>
    <col min="16110" max="16110" width="34" customWidth="1"/>
    <col min="16111" max="16111" width="11.28515625" customWidth="1"/>
    <col min="16112" max="16112" width="11" customWidth="1"/>
    <col min="16120" max="16121" width="10.7109375" customWidth="1"/>
    <col min="16123" max="16123" width="11.5703125" customWidth="1"/>
    <col min="16124" max="16124" width="13.7109375" customWidth="1"/>
    <col min="16125" max="16128" width="9.2851562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88</v>
      </c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7" right="0.7" top="0.75" bottom="0.75" header="0.3" footer="0.3"/>
  <pageSetup paperSize="9" scale="76" orientation="portrait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L58"/>
  <sheetViews>
    <sheetView view="pageBreakPreview" topLeftCell="A34" zoomScale="60" zoomScaleNormal="77" workbookViewId="0">
      <selection activeCell="M25" sqref="M1:O1048576"/>
    </sheetView>
  </sheetViews>
  <sheetFormatPr defaultRowHeight="15.75" x14ac:dyDescent="0.25"/>
  <cols>
    <col min="1" max="1" width="30.7109375" style="36" customWidth="1"/>
    <col min="2" max="2" width="35.140625" style="36" customWidth="1"/>
    <col min="12" max="15" width="8.85546875" customWidth="1"/>
    <col min="235" max="235" width="34" customWidth="1"/>
    <col min="236" max="236" width="11.28515625" customWidth="1"/>
    <col min="237" max="237" width="11" customWidth="1"/>
    <col min="245" max="246" width="10.7109375" customWidth="1"/>
    <col min="248" max="248" width="11.5703125" customWidth="1"/>
    <col min="249" max="249" width="13.7109375" customWidth="1"/>
    <col min="250" max="253" width="9.28515625" customWidth="1"/>
    <col min="491" max="491" width="34" customWidth="1"/>
    <col min="492" max="492" width="11.28515625" customWidth="1"/>
    <col min="493" max="493" width="11" customWidth="1"/>
    <col min="501" max="502" width="10.7109375" customWidth="1"/>
    <col min="504" max="504" width="11.5703125" customWidth="1"/>
    <col min="505" max="505" width="13.7109375" customWidth="1"/>
    <col min="506" max="509" width="9.28515625" customWidth="1"/>
    <col min="747" max="747" width="34" customWidth="1"/>
    <col min="748" max="748" width="11.28515625" customWidth="1"/>
    <col min="749" max="749" width="11" customWidth="1"/>
    <col min="757" max="758" width="10.7109375" customWidth="1"/>
    <col min="760" max="760" width="11.5703125" customWidth="1"/>
    <col min="761" max="761" width="13.7109375" customWidth="1"/>
    <col min="762" max="765" width="9.28515625" customWidth="1"/>
    <col min="1003" max="1003" width="34" customWidth="1"/>
    <col min="1004" max="1004" width="11.28515625" customWidth="1"/>
    <col min="1005" max="1005" width="11" customWidth="1"/>
    <col min="1013" max="1014" width="10.7109375" customWidth="1"/>
    <col min="1016" max="1016" width="11.5703125" customWidth="1"/>
    <col min="1017" max="1017" width="13.7109375" customWidth="1"/>
    <col min="1018" max="1021" width="9.28515625" customWidth="1"/>
    <col min="1259" max="1259" width="34" customWidth="1"/>
    <col min="1260" max="1260" width="11.28515625" customWidth="1"/>
    <col min="1261" max="1261" width="11" customWidth="1"/>
    <col min="1269" max="1270" width="10.7109375" customWidth="1"/>
    <col min="1272" max="1272" width="11.5703125" customWidth="1"/>
    <col min="1273" max="1273" width="13.7109375" customWidth="1"/>
    <col min="1274" max="1277" width="9.28515625" customWidth="1"/>
    <col min="1515" max="1515" width="34" customWidth="1"/>
    <col min="1516" max="1516" width="11.28515625" customWidth="1"/>
    <col min="1517" max="1517" width="11" customWidth="1"/>
    <col min="1525" max="1526" width="10.7109375" customWidth="1"/>
    <col min="1528" max="1528" width="11.5703125" customWidth="1"/>
    <col min="1529" max="1529" width="13.7109375" customWidth="1"/>
    <col min="1530" max="1533" width="9.28515625" customWidth="1"/>
    <col min="1771" max="1771" width="34" customWidth="1"/>
    <col min="1772" max="1772" width="11.28515625" customWidth="1"/>
    <col min="1773" max="1773" width="11" customWidth="1"/>
    <col min="1781" max="1782" width="10.7109375" customWidth="1"/>
    <col min="1784" max="1784" width="11.5703125" customWidth="1"/>
    <col min="1785" max="1785" width="13.7109375" customWidth="1"/>
    <col min="1786" max="1789" width="9.28515625" customWidth="1"/>
    <col min="2027" max="2027" width="34" customWidth="1"/>
    <col min="2028" max="2028" width="11.28515625" customWidth="1"/>
    <col min="2029" max="2029" width="11" customWidth="1"/>
    <col min="2037" max="2038" width="10.7109375" customWidth="1"/>
    <col min="2040" max="2040" width="11.5703125" customWidth="1"/>
    <col min="2041" max="2041" width="13.7109375" customWidth="1"/>
    <col min="2042" max="2045" width="9.28515625" customWidth="1"/>
    <col min="2283" max="2283" width="34" customWidth="1"/>
    <col min="2284" max="2284" width="11.28515625" customWidth="1"/>
    <col min="2285" max="2285" width="11" customWidth="1"/>
    <col min="2293" max="2294" width="10.7109375" customWidth="1"/>
    <col min="2296" max="2296" width="11.5703125" customWidth="1"/>
    <col min="2297" max="2297" width="13.7109375" customWidth="1"/>
    <col min="2298" max="2301" width="9.28515625" customWidth="1"/>
    <col min="2539" max="2539" width="34" customWidth="1"/>
    <col min="2540" max="2540" width="11.28515625" customWidth="1"/>
    <col min="2541" max="2541" width="11" customWidth="1"/>
    <col min="2549" max="2550" width="10.7109375" customWidth="1"/>
    <col min="2552" max="2552" width="11.5703125" customWidth="1"/>
    <col min="2553" max="2553" width="13.7109375" customWidth="1"/>
    <col min="2554" max="2557" width="9.28515625" customWidth="1"/>
    <col min="2795" max="2795" width="34" customWidth="1"/>
    <col min="2796" max="2796" width="11.28515625" customWidth="1"/>
    <col min="2797" max="2797" width="11" customWidth="1"/>
    <col min="2805" max="2806" width="10.7109375" customWidth="1"/>
    <col min="2808" max="2808" width="11.5703125" customWidth="1"/>
    <col min="2809" max="2809" width="13.7109375" customWidth="1"/>
    <col min="2810" max="2813" width="9.28515625" customWidth="1"/>
    <col min="3051" max="3051" width="34" customWidth="1"/>
    <col min="3052" max="3052" width="11.28515625" customWidth="1"/>
    <col min="3053" max="3053" width="11" customWidth="1"/>
    <col min="3061" max="3062" width="10.7109375" customWidth="1"/>
    <col min="3064" max="3064" width="11.5703125" customWidth="1"/>
    <col min="3065" max="3065" width="13.7109375" customWidth="1"/>
    <col min="3066" max="3069" width="9.28515625" customWidth="1"/>
    <col min="3307" max="3307" width="34" customWidth="1"/>
    <col min="3308" max="3308" width="11.28515625" customWidth="1"/>
    <col min="3309" max="3309" width="11" customWidth="1"/>
    <col min="3317" max="3318" width="10.7109375" customWidth="1"/>
    <col min="3320" max="3320" width="11.5703125" customWidth="1"/>
    <col min="3321" max="3321" width="13.7109375" customWidth="1"/>
    <col min="3322" max="3325" width="9.28515625" customWidth="1"/>
    <col min="3563" max="3563" width="34" customWidth="1"/>
    <col min="3564" max="3564" width="11.28515625" customWidth="1"/>
    <col min="3565" max="3565" width="11" customWidth="1"/>
    <col min="3573" max="3574" width="10.7109375" customWidth="1"/>
    <col min="3576" max="3576" width="11.5703125" customWidth="1"/>
    <col min="3577" max="3577" width="13.7109375" customWidth="1"/>
    <col min="3578" max="3581" width="9.28515625" customWidth="1"/>
    <col min="3819" max="3819" width="34" customWidth="1"/>
    <col min="3820" max="3820" width="11.28515625" customWidth="1"/>
    <col min="3821" max="3821" width="11" customWidth="1"/>
    <col min="3829" max="3830" width="10.7109375" customWidth="1"/>
    <col min="3832" max="3832" width="11.5703125" customWidth="1"/>
    <col min="3833" max="3833" width="13.7109375" customWidth="1"/>
    <col min="3834" max="3837" width="9.28515625" customWidth="1"/>
    <col min="4075" max="4075" width="34" customWidth="1"/>
    <col min="4076" max="4076" width="11.28515625" customWidth="1"/>
    <col min="4077" max="4077" width="11" customWidth="1"/>
    <col min="4085" max="4086" width="10.7109375" customWidth="1"/>
    <col min="4088" max="4088" width="11.5703125" customWidth="1"/>
    <col min="4089" max="4089" width="13.7109375" customWidth="1"/>
    <col min="4090" max="4093" width="9.28515625" customWidth="1"/>
    <col min="4331" max="4331" width="34" customWidth="1"/>
    <col min="4332" max="4332" width="11.28515625" customWidth="1"/>
    <col min="4333" max="4333" width="11" customWidth="1"/>
    <col min="4341" max="4342" width="10.7109375" customWidth="1"/>
    <col min="4344" max="4344" width="11.5703125" customWidth="1"/>
    <col min="4345" max="4345" width="13.7109375" customWidth="1"/>
    <col min="4346" max="4349" width="9.28515625" customWidth="1"/>
    <col min="4587" max="4587" width="34" customWidth="1"/>
    <col min="4588" max="4588" width="11.28515625" customWidth="1"/>
    <col min="4589" max="4589" width="11" customWidth="1"/>
    <col min="4597" max="4598" width="10.7109375" customWidth="1"/>
    <col min="4600" max="4600" width="11.5703125" customWidth="1"/>
    <col min="4601" max="4601" width="13.7109375" customWidth="1"/>
    <col min="4602" max="4605" width="9.28515625" customWidth="1"/>
    <col min="4843" max="4843" width="34" customWidth="1"/>
    <col min="4844" max="4844" width="11.28515625" customWidth="1"/>
    <col min="4845" max="4845" width="11" customWidth="1"/>
    <col min="4853" max="4854" width="10.7109375" customWidth="1"/>
    <col min="4856" max="4856" width="11.5703125" customWidth="1"/>
    <col min="4857" max="4857" width="13.7109375" customWidth="1"/>
    <col min="4858" max="4861" width="9.28515625" customWidth="1"/>
    <col min="5099" max="5099" width="34" customWidth="1"/>
    <col min="5100" max="5100" width="11.28515625" customWidth="1"/>
    <col min="5101" max="5101" width="11" customWidth="1"/>
    <col min="5109" max="5110" width="10.7109375" customWidth="1"/>
    <col min="5112" max="5112" width="11.5703125" customWidth="1"/>
    <col min="5113" max="5113" width="13.7109375" customWidth="1"/>
    <col min="5114" max="5117" width="9.28515625" customWidth="1"/>
    <col min="5355" max="5355" width="34" customWidth="1"/>
    <col min="5356" max="5356" width="11.28515625" customWidth="1"/>
    <col min="5357" max="5357" width="11" customWidth="1"/>
    <col min="5365" max="5366" width="10.7109375" customWidth="1"/>
    <col min="5368" max="5368" width="11.5703125" customWidth="1"/>
    <col min="5369" max="5369" width="13.7109375" customWidth="1"/>
    <col min="5370" max="5373" width="9.28515625" customWidth="1"/>
    <col min="5611" max="5611" width="34" customWidth="1"/>
    <col min="5612" max="5612" width="11.28515625" customWidth="1"/>
    <col min="5613" max="5613" width="11" customWidth="1"/>
    <col min="5621" max="5622" width="10.7109375" customWidth="1"/>
    <col min="5624" max="5624" width="11.5703125" customWidth="1"/>
    <col min="5625" max="5625" width="13.7109375" customWidth="1"/>
    <col min="5626" max="5629" width="9.28515625" customWidth="1"/>
    <col min="5867" max="5867" width="34" customWidth="1"/>
    <col min="5868" max="5868" width="11.28515625" customWidth="1"/>
    <col min="5869" max="5869" width="11" customWidth="1"/>
    <col min="5877" max="5878" width="10.7109375" customWidth="1"/>
    <col min="5880" max="5880" width="11.5703125" customWidth="1"/>
    <col min="5881" max="5881" width="13.7109375" customWidth="1"/>
    <col min="5882" max="5885" width="9.28515625" customWidth="1"/>
    <col min="6123" max="6123" width="34" customWidth="1"/>
    <col min="6124" max="6124" width="11.28515625" customWidth="1"/>
    <col min="6125" max="6125" width="11" customWidth="1"/>
    <col min="6133" max="6134" width="10.7109375" customWidth="1"/>
    <col min="6136" max="6136" width="11.5703125" customWidth="1"/>
    <col min="6137" max="6137" width="13.7109375" customWidth="1"/>
    <col min="6138" max="6141" width="9.28515625" customWidth="1"/>
    <col min="6379" max="6379" width="34" customWidth="1"/>
    <col min="6380" max="6380" width="11.28515625" customWidth="1"/>
    <col min="6381" max="6381" width="11" customWidth="1"/>
    <col min="6389" max="6390" width="10.7109375" customWidth="1"/>
    <col min="6392" max="6392" width="11.5703125" customWidth="1"/>
    <col min="6393" max="6393" width="13.7109375" customWidth="1"/>
    <col min="6394" max="6397" width="9.28515625" customWidth="1"/>
    <col min="6635" max="6635" width="34" customWidth="1"/>
    <col min="6636" max="6636" width="11.28515625" customWidth="1"/>
    <col min="6637" max="6637" width="11" customWidth="1"/>
    <col min="6645" max="6646" width="10.7109375" customWidth="1"/>
    <col min="6648" max="6648" width="11.5703125" customWidth="1"/>
    <col min="6649" max="6649" width="13.7109375" customWidth="1"/>
    <col min="6650" max="6653" width="9.28515625" customWidth="1"/>
    <col min="6891" max="6891" width="34" customWidth="1"/>
    <col min="6892" max="6892" width="11.28515625" customWidth="1"/>
    <col min="6893" max="6893" width="11" customWidth="1"/>
    <col min="6901" max="6902" width="10.7109375" customWidth="1"/>
    <col min="6904" max="6904" width="11.5703125" customWidth="1"/>
    <col min="6905" max="6905" width="13.7109375" customWidth="1"/>
    <col min="6906" max="6909" width="9.28515625" customWidth="1"/>
    <col min="7147" max="7147" width="34" customWidth="1"/>
    <col min="7148" max="7148" width="11.28515625" customWidth="1"/>
    <col min="7149" max="7149" width="11" customWidth="1"/>
    <col min="7157" max="7158" width="10.7109375" customWidth="1"/>
    <col min="7160" max="7160" width="11.5703125" customWidth="1"/>
    <col min="7161" max="7161" width="13.7109375" customWidth="1"/>
    <col min="7162" max="7165" width="9.28515625" customWidth="1"/>
    <col min="7403" max="7403" width="34" customWidth="1"/>
    <col min="7404" max="7404" width="11.28515625" customWidth="1"/>
    <col min="7405" max="7405" width="11" customWidth="1"/>
    <col min="7413" max="7414" width="10.7109375" customWidth="1"/>
    <col min="7416" max="7416" width="11.5703125" customWidth="1"/>
    <col min="7417" max="7417" width="13.7109375" customWidth="1"/>
    <col min="7418" max="7421" width="9.28515625" customWidth="1"/>
    <col min="7659" max="7659" width="34" customWidth="1"/>
    <col min="7660" max="7660" width="11.28515625" customWidth="1"/>
    <col min="7661" max="7661" width="11" customWidth="1"/>
    <col min="7669" max="7670" width="10.7109375" customWidth="1"/>
    <col min="7672" max="7672" width="11.5703125" customWidth="1"/>
    <col min="7673" max="7673" width="13.7109375" customWidth="1"/>
    <col min="7674" max="7677" width="9.28515625" customWidth="1"/>
    <col min="7915" max="7915" width="34" customWidth="1"/>
    <col min="7916" max="7916" width="11.28515625" customWidth="1"/>
    <col min="7917" max="7917" width="11" customWidth="1"/>
    <col min="7925" max="7926" width="10.7109375" customWidth="1"/>
    <col min="7928" max="7928" width="11.5703125" customWidth="1"/>
    <col min="7929" max="7929" width="13.7109375" customWidth="1"/>
    <col min="7930" max="7933" width="9.28515625" customWidth="1"/>
    <col min="8171" max="8171" width="34" customWidth="1"/>
    <col min="8172" max="8172" width="11.28515625" customWidth="1"/>
    <col min="8173" max="8173" width="11" customWidth="1"/>
    <col min="8181" max="8182" width="10.7109375" customWidth="1"/>
    <col min="8184" max="8184" width="11.5703125" customWidth="1"/>
    <col min="8185" max="8185" width="13.7109375" customWidth="1"/>
    <col min="8186" max="8189" width="9.28515625" customWidth="1"/>
    <col min="8427" max="8427" width="34" customWidth="1"/>
    <col min="8428" max="8428" width="11.28515625" customWidth="1"/>
    <col min="8429" max="8429" width="11" customWidth="1"/>
    <col min="8437" max="8438" width="10.7109375" customWidth="1"/>
    <col min="8440" max="8440" width="11.5703125" customWidth="1"/>
    <col min="8441" max="8441" width="13.7109375" customWidth="1"/>
    <col min="8442" max="8445" width="9.28515625" customWidth="1"/>
    <col min="8683" max="8683" width="34" customWidth="1"/>
    <col min="8684" max="8684" width="11.28515625" customWidth="1"/>
    <col min="8685" max="8685" width="11" customWidth="1"/>
    <col min="8693" max="8694" width="10.7109375" customWidth="1"/>
    <col min="8696" max="8696" width="11.5703125" customWidth="1"/>
    <col min="8697" max="8697" width="13.7109375" customWidth="1"/>
    <col min="8698" max="8701" width="9.28515625" customWidth="1"/>
    <col min="8939" max="8939" width="34" customWidth="1"/>
    <col min="8940" max="8940" width="11.28515625" customWidth="1"/>
    <col min="8941" max="8941" width="11" customWidth="1"/>
    <col min="8949" max="8950" width="10.7109375" customWidth="1"/>
    <col min="8952" max="8952" width="11.5703125" customWidth="1"/>
    <col min="8953" max="8953" width="13.7109375" customWidth="1"/>
    <col min="8954" max="8957" width="9.28515625" customWidth="1"/>
    <col min="9195" max="9195" width="34" customWidth="1"/>
    <col min="9196" max="9196" width="11.28515625" customWidth="1"/>
    <col min="9197" max="9197" width="11" customWidth="1"/>
    <col min="9205" max="9206" width="10.7109375" customWidth="1"/>
    <col min="9208" max="9208" width="11.5703125" customWidth="1"/>
    <col min="9209" max="9209" width="13.7109375" customWidth="1"/>
    <col min="9210" max="9213" width="9.28515625" customWidth="1"/>
    <col min="9451" max="9451" width="34" customWidth="1"/>
    <col min="9452" max="9452" width="11.28515625" customWidth="1"/>
    <col min="9453" max="9453" width="11" customWidth="1"/>
    <col min="9461" max="9462" width="10.7109375" customWidth="1"/>
    <col min="9464" max="9464" width="11.5703125" customWidth="1"/>
    <col min="9465" max="9465" width="13.7109375" customWidth="1"/>
    <col min="9466" max="9469" width="9.28515625" customWidth="1"/>
    <col min="9707" max="9707" width="34" customWidth="1"/>
    <col min="9708" max="9708" width="11.28515625" customWidth="1"/>
    <col min="9709" max="9709" width="11" customWidth="1"/>
    <col min="9717" max="9718" width="10.7109375" customWidth="1"/>
    <col min="9720" max="9720" width="11.5703125" customWidth="1"/>
    <col min="9721" max="9721" width="13.7109375" customWidth="1"/>
    <col min="9722" max="9725" width="9.28515625" customWidth="1"/>
    <col min="9963" max="9963" width="34" customWidth="1"/>
    <col min="9964" max="9964" width="11.28515625" customWidth="1"/>
    <col min="9965" max="9965" width="11" customWidth="1"/>
    <col min="9973" max="9974" width="10.7109375" customWidth="1"/>
    <col min="9976" max="9976" width="11.5703125" customWidth="1"/>
    <col min="9977" max="9977" width="13.7109375" customWidth="1"/>
    <col min="9978" max="9981" width="9.28515625" customWidth="1"/>
    <col min="10219" max="10219" width="34" customWidth="1"/>
    <col min="10220" max="10220" width="11.28515625" customWidth="1"/>
    <col min="10221" max="10221" width="11" customWidth="1"/>
    <col min="10229" max="10230" width="10.7109375" customWidth="1"/>
    <col min="10232" max="10232" width="11.5703125" customWidth="1"/>
    <col min="10233" max="10233" width="13.7109375" customWidth="1"/>
    <col min="10234" max="10237" width="9.28515625" customWidth="1"/>
    <col min="10475" max="10475" width="34" customWidth="1"/>
    <col min="10476" max="10476" width="11.28515625" customWidth="1"/>
    <col min="10477" max="10477" width="11" customWidth="1"/>
    <col min="10485" max="10486" width="10.7109375" customWidth="1"/>
    <col min="10488" max="10488" width="11.5703125" customWidth="1"/>
    <col min="10489" max="10489" width="13.7109375" customWidth="1"/>
    <col min="10490" max="10493" width="9.28515625" customWidth="1"/>
    <col min="10731" max="10731" width="34" customWidth="1"/>
    <col min="10732" max="10732" width="11.28515625" customWidth="1"/>
    <col min="10733" max="10733" width="11" customWidth="1"/>
    <col min="10741" max="10742" width="10.7109375" customWidth="1"/>
    <col min="10744" max="10744" width="11.5703125" customWidth="1"/>
    <col min="10745" max="10745" width="13.7109375" customWidth="1"/>
    <col min="10746" max="10749" width="9.28515625" customWidth="1"/>
    <col min="10987" max="10987" width="34" customWidth="1"/>
    <col min="10988" max="10988" width="11.28515625" customWidth="1"/>
    <col min="10989" max="10989" width="11" customWidth="1"/>
    <col min="10997" max="10998" width="10.7109375" customWidth="1"/>
    <col min="11000" max="11000" width="11.5703125" customWidth="1"/>
    <col min="11001" max="11001" width="13.7109375" customWidth="1"/>
    <col min="11002" max="11005" width="9.28515625" customWidth="1"/>
    <col min="11243" max="11243" width="34" customWidth="1"/>
    <col min="11244" max="11244" width="11.28515625" customWidth="1"/>
    <col min="11245" max="11245" width="11" customWidth="1"/>
    <col min="11253" max="11254" width="10.7109375" customWidth="1"/>
    <col min="11256" max="11256" width="11.5703125" customWidth="1"/>
    <col min="11257" max="11257" width="13.7109375" customWidth="1"/>
    <col min="11258" max="11261" width="9.28515625" customWidth="1"/>
    <col min="11499" max="11499" width="34" customWidth="1"/>
    <col min="11500" max="11500" width="11.28515625" customWidth="1"/>
    <col min="11501" max="11501" width="11" customWidth="1"/>
    <col min="11509" max="11510" width="10.7109375" customWidth="1"/>
    <col min="11512" max="11512" width="11.5703125" customWidth="1"/>
    <col min="11513" max="11513" width="13.7109375" customWidth="1"/>
    <col min="11514" max="11517" width="9.28515625" customWidth="1"/>
    <col min="11755" max="11755" width="34" customWidth="1"/>
    <col min="11756" max="11756" width="11.28515625" customWidth="1"/>
    <col min="11757" max="11757" width="11" customWidth="1"/>
    <col min="11765" max="11766" width="10.7109375" customWidth="1"/>
    <col min="11768" max="11768" width="11.5703125" customWidth="1"/>
    <col min="11769" max="11769" width="13.7109375" customWidth="1"/>
    <col min="11770" max="11773" width="9.28515625" customWidth="1"/>
    <col min="12011" max="12011" width="34" customWidth="1"/>
    <col min="12012" max="12012" width="11.28515625" customWidth="1"/>
    <col min="12013" max="12013" width="11" customWidth="1"/>
    <col min="12021" max="12022" width="10.7109375" customWidth="1"/>
    <col min="12024" max="12024" width="11.5703125" customWidth="1"/>
    <col min="12025" max="12025" width="13.7109375" customWidth="1"/>
    <col min="12026" max="12029" width="9.28515625" customWidth="1"/>
    <col min="12267" max="12267" width="34" customWidth="1"/>
    <col min="12268" max="12268" width="11.28515625" customWidth="1"/>
    <col min="12269" max="12269" width="11" customWidth="1"/>
    <col min="12277" max="12278" width="10.7109375" customWidth="1"/>
    <col min="12280" max="12280" width="11.5703125" customWidth="1"/>
    <col min="12281" max="12281" width="13.7109375" customWidth="1"/>
    <col min="12282" max="12285" width="9.28515625" customWidth="1"/>
    <col min="12523" max="12523" width="34" customWidth="1"/>
    <col min="12524" max="12524" width="11.28515625" customWidth="1"/>
    <col min="12525" max="12525" width="11" customWidth="1"/>
    <col min="12533" max="12534" width="10.7109375" customWidth="1"/>
    <col min="12536" max="12536" width="11.5703125" customWidth="1"/>
    <col min="12537" max="12537" width="13.7109375" customWidth="1"/>
    <col min="12538" max="12541" width="9.28515625" customWidth="1"/>
    <col min="12779" max="12779" width="34" customWidth="1"/>
    <col min="12780" max="12780" width="11.28515625" customWidth="1"/>
    <col min="12781" max="12781" width="11" customWidth="1"/>
    <col min="12789" max="12790" width="10.7109375" customWidth="1"/>
    <col min="12792" max="12792" width="11.5703125" customWidth="1"/>
    <col min="12793" max="12793" width="13.7109375" customWidth="1"/>
    <col min="12794" max="12797" width="9.28515625" customWidth="1"/>
    <col min="13035" max="13035" width="34" customWidth="1"/>
    <col min="13036" max="13036" width="11.28515625" customWidth="1"/>
    <col min="13037" max="13037" width="11" customWidth="1"/>
    <col min="13045" max="13046" width="10.7109375" customWidth="1"/>
    <col min="13048" max="13048" width="11.5703125" customWidth="1"/>
    <col min="13049" max="13049" width="13.7109375" customWidth="1"/>
    <col min="13050" max="13053" width="9.28515625" customWidth="1"/>
    <col min="13291" max="13291" width="34" customWidth="1"/>
    <col min="13292" max="13292" width="11.28515625" customWidth="1"/>
    <col min="13293" max="13293" width="11" customWidth="1"/>
    <col min="13301" max="13302" width="10.7109375" customWidth="1"/>
    <col min="13304" max="13304" width="11.5703125" customWidth="1"/>
    <col min="13305" max="13305" width="13.7109375" customWidth="1"/>
    <col min="13306" max="13309" width="9.28515625" customWidth="1"/>
    <col min="13547" max="13547" width="34" customWidth="1"/>
    <col min="13548" max="13548" width="11.28515625" customWidth="1"/>
    <col min="13549" max="13549" width="11" customWidth="1"/>
    <col min="13557" max="13558" width="10.7109375" customWidth="1"/>
    <col min="13560" max="13560" width="11.5703125" customWidth="1"/>
    <col min="13561" max="13561" width="13.7109375" customWidth="1"/>
    <col min="13562" max="13565" width="9.28515625" customWidth="1"/>
    <col min="13803" max="13803" width="34" customWidth="1"/>
    <col min="13804" max="13804" width="11.28515625" customWidth="1"/>
    <col min="13805" max="13805" width="11" customWidth="1"/>
    <col min="13813" max="13814" width="10.7109375" customWidth="1"/>
    <col min="13816" max="13816" width="11.5703125" customWidth="1"/>
    <col min="13817" max="13817" width="13.7109375" customWidth="1"/>
    <col min="13818" max="13821" width="9.28515625" customWidth="1"/>
    <col min="14059" max="14059" width="34" customWidth="1"/>
    <col min="14060" max="14060" width="11.28515625" customWidth="1"/>
    <col min="14061" max="14061" width="11" customWidth="1"/>
    <col min="14069" max="14070" width="10.7109375" customWidth="1"/>
    <col min="14072" max="14072" width="11.5703125" customWidth="1"/>
    <col min="14073" max="14073" width="13.7109375" customWidth="1"/>
    <col min="14074" max="14077" width="9.28515625" customWidth="1"/>
    <col min="14315" max="14315" width="34" customWidth="1"/>
    <col min="14316" max="14316" width="11.28515625" customWidth="1"/>
    <col min="14317" max="14317" width="11" customWidth="1"/>
    <col min="14325" max="14326" width="10.7109375" customWidth="1"/>
    <col min="14328" max="14328" width="11.5703125" customWidth="1"/>
    <col min="14329" max="14329" width="13.7109375" customWidth="1"/>
    <col min="14330" max="14333" width="9.28515625" customWidth="1"/>
    <col min="14571" max="14571" width="34" customWidth="1"/>
    <col min="14572" max="14572" width="11.28515625" customWidth="1"/>
    <col min="14573" max="14573" width="11" customWidth="1"/>
    <col min="14581" max="14582" width="10.7109375" customWidth="1"/>
    <col min="14584" max="14584" width="11.5703125" customWidth="1"/>
    <col min="14585" max="14585" width="13.7109375" customWidth="1"/>
    <col min="14586" max="14589" width="9.28515625" customWidth="1"/>
    <col min="14827" max="14827" width="34" customWidth="1"/>
    <col min="14828" max="14828" width="11.28515625" customWidth="1"/>
    <col min="14829" max="14829" width="11" customWidth="1"/>
    <col min="14837" max="14838" width="10.7109375" customWidth="1"/>
    <col min="14840" max="14840" width="11.5703125" customWidth="1"/>
    <col min="14841" max="14841" width="13.7109375" customWidth="1"/>
    <col min="14842" max="14845" width="9.28515625" customWidth="1"/>
    <col min="15083" max="15083" width="34" customWidth="1"/>
    <col min="15084" max="15084" width="11.28515625" customWidth="1"/>
    <col min="15085" max="15085" width="11" customWidth="1"/>
    <col min="15093" max="15094" width="10.7109375" customWidth="1"/>
    <col min="15096" max="15096" width="11.5703125" customWidth="1"/>
    <col min="15097" max="15097" width="13.7109375" customWidth="1"/>
    <col min="15098" max="15101" width="9.28515625" customWidth="1"/>
    <col min="15339" max="15339" width="34" customWidth="1"/>
    <col min="15340" max="15340" width="11.28515625" customWidth="1"/>
    <col min="15341" max="15341" width="11" customWidth="1"/>
    <col min="15349" max="15350" width="10.7109375" customWidth="1"/>
    <col min="15352" max="15352" width="11.5703125" customWidth="1"/>
    <col min="15353" max="15353" width="13.7109375" customWidth="1"/>
    <col min="15354" max="15357" width="9.28515625" customWidth="1"/>
    <col min="15595" max="15595" width="34" customWidth="1"/>
    <col min="15596" max="15596" width="11.28515625" customWidth="1"/>
    <col min="15597" max="15597" width="11" customWidth="1"/>
    <col min="15605" max="15606" width="10.7109375" customWidth="1"/>
    <col min="15608" max="15608" width="11.5703125" customWidth="1"/>
    <col min="15609" max="15609" width="13.7109375" customWidth="1"/>
    <col min="15610" max="15613" width="9.28515625" customWidth="1"/>
    <col min="15851" max="15851" width="34" customWidth="1"/>
    <col min="15852" max="15852" width="11.28515625" customWidth="1"/>
    <col min="15853" max="15853" width="11" customWidth="1"/>
    <col min="15861" max="15862" width="10.7109375" customWidth="1"/>
    <col min="15864" max="15864" width="11.5703125" customWidth="1"/>
    <col min="15865" max="15865" width="13.7109375" customWidth="1"/>
    <col min="15866" max="15869" width="9.28515625" customWidth="1"/>
    <col min="16107" max="16107" width="34" customWidth="1"/>
    <col min="16108" max="16108" width="11.28515625" customWidth="1"/>
    <col min="16109" max="16109" width="11" customWidth="1"/>
    <col min="16117" max="16118" width="10.7109375" customWidth="1"/>
    <col min="16120" max="16120" width="11.5703125" customWidth="1"/>
    <col min="16121" max="16121" width="13.7109375" customWidth="1"/>
    <col min="16122" max="16125" width="9.28515625" customWidth="1"/>
  </cols>
  <sheetData>
    <row r="1" spans="1:11" ht="44.4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35" t="s">
        <v>72</v>
      </c>
      <c r="B2" s="36" t="s">
        <v>289</v>
      </c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637" t="s">
        <v>171</v>
      </c>
      <c r="G3" s="637"/>
      <c r="H3" s="637"/>
      <c r="I3" s="637"/>
      <c r="J3" s="637"/>
      <c r="K3" s="638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15" customHeight="1" x14ac:dyDescent="0.25">
      <c r="A6" s="297" t="s">
        <v>212</v>
      </c>
      <c r="B6" s="298" t="s">
        <v>213</v>
      </c>
      <c r="C6" s="297">
        <f>D6+E6</f>
        <v>0</v>
      </c>
      <c r="D6" s="297"/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34.15" customHeight="1" x14ac:dyDescent="0.25">
      <c r="A7" s="300"/>
      <c r="B7" s="301" t="s">
        <v>214</v>
      </c>
      <c r="C7" s="299">
        <f t="shared" ref="C7:C51" si="0">D7+E7</f>
        <v>0</v>
      </c>
      <c r="D7" s="299"/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26.45" customHeight="1" x14ac:dyDescent="0.25">
      <c r="A8" s="302"/>
      <c r="B8" s="301" t="s">
        <v>215</v>
      </c>
      <c r="C8" s="299">
        <f t="shared" si="0"/>
        <v>0</v>
      </c>
      <c r="D8" s="299"/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32.450000000000003" customHeight="1" x14ac:dyDescent="0.25">
      <c r="A9" s="301" t="s">
        <v>216</v>
      </c>
      <c r="B9" s="301" t="s">
        <v>217</v>
      </c>
      <c r="C9" s="299">
        <f t="shared" si="0"/>
        <v>0</v>
      </c>
      <c r="D9" s="299"/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0</v>
      </c>
      <c r="D10" s="299"/>
      <c r="E10" s="299"/>
      <c r="F10" s="299">
        <f t="shared" si="1"/>
        <v>0</v>
      </c>
      <c r="G10" s="299"/>
      <c r="H10" s="299"/>
      <c r="I10" s="299">
        <f t="shared" si="2"/>
        <v>0</v>
      </c>
      <c r="J10" s="299"/>
      <c r="K10" s="299"/>
    </row>
    <row r="11" spans="1:11" x14ac:dyDescent="0.25">
      <c r="A11" s="301" t="s">
        <v>220</v>
      </c>
      <c r="B11" s="301" t="s">
        <v>221</v>
      </c>
      <c r="C11" s="299">
        <f t="shared" si="0"/>
        <v>0</v>
      </c>
      <c r="D11" s="299"/>
      <c r="E11" s="299"/>
      <c r="F11" s="299">
        <f t="shared" si="1"/>
        <v>0</v>
      </c>
      <c r="G11" s="299"/>
      <c r="H11" s="299"/>
      <c r="I11" s="299">
        <f t="shared" si="2"/>
        <v>0</v>
      </c>
      <c r="J11" s="299"/>
      <c r="K11" s="299"/>
    </row>
    <row r="12" spans="1:11" x14ac:dyDescent="0.25">
      <c r="A12" s="301" t="s">
        <v>222</v>
      </c>
      <c r="B12" s="301" t="s">
        <v>223</v>
      </c>
      <c r="C12" s="299">
        <f t="shared" si="0"/>
        <v>0</v>
      </c>
      <c r="D12" s="299"/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0</v>
      </c>
      <c r="D14" s="299"/>
      <c r="E14" s="299"/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0</v>
      </c>
      <c r="D15" s="299"/>
      <c r="E15" s="299"/>
      <c r="F15" s="299">
        <f t="shared" si="1"/>
        <v>0</v>
      </c>
      <c r="G15" s="299"/>
      <c r="H15" s="299"/>
      <c r="I15" s="299">
        <f t="shared" si="2"/>
        <v>0</v>
      </c>
      <c r="J15" s="299"/>
      <c r="K15" s="299"/>
    </row>
    <row r="16" spans="1:11" ht="31.9" customHeight="1" x14ac:dyDescent="0.25">
      <c r="A16" s="301" t="s">
        <v>228</v>
      </c>
      <c r="B16" s="301" t="s">
        <v>229</v>
      </c>
      <c r="C16" s="299">
        <f t="shared" si="0"/>
        <v>0</v>
      </c>
      <c r="D16" s="299"/>
      <c r="E16" s="299"/>
      <c r="F16" s="299">
        <f t="shared" si="1"/>
        <v>0</v>
      </c>
      <c r="G16" s="299"/>
      <c r="H16" s="299"/>
      <c r="I16" s="299">
        <f t="shared" si="2"/>
        <v>0</v>
      </c>
      <c r="J16" s="299"/>
      <c r="K16" s="299"/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0</v>
      </c>
      <c r="D18" s="299"/>
      <c r="E18" s="299"/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149999999999999" customHeight="1" x14ac:dyDescent="0.25">
      <c r="A19" s="302" t="s">
        <v>147</v>
      </c>
      <c r="B19" s="302" t="s">
        <v>146</v>
      </c>
      <c r="C19" s="299">
        <f t="shared" si="0"/>
        <v>0</v>
      </c>
      <c r="D19" s="299"/>
      <c r="E19" s="299"/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149999999999999" customHeight="1" x14ac:dyDescent="0.25">
      <c r="A20" s="302" t="s">
        <v>234</v>
      </c>
      <c r="B20" s="301" t="s">
        <v>235</v>
      </c>
      <c r="C20" s="299">
        <f t="shared" si="0"/>
        <v>0</v>
      </c>
      <c r="D20" s="299"/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43.9" customHeight="1" x14ac:dyDescent="0.25">
      <c r="A21" s="302"/>
      <c r="B21" s="303" t="s">
        <v>236</v>
      </c>
      <c r="C21" s="299">
        <f t="shared" si="0"/>
        <v>0</v>
      </c>
      <c r="D21" s="299"/>
      <c r="E21" s="299"/>
      <c r="F21" s="299">
        <f t="shared" si="1"/>
        <v>0</v>
      </c>
      <c r="G21" s="299"/>
      <c r="H21" s="299"/>
      <c r="I21" s="299">
        <f t="shared" si="2"/>
        <v>0</v>
      </c>
      <c r="J21" s="299"/>
      <c r="K21" s="299"/>
    </row>
    <row r="22" spans="1:11" x14ac:dyDescent="0.25">
      <c r="A22" s="301" t="s">
        <v>237</v>
      </c>
      <c r="B22" s="301" t="s">
        <v>238</v>
      </c>
      <c r="C22" s="299">
        <f t="shared" si="0"/>
        <v>0</v>
      </c>
      <c r="D22" s="299"/>
      <c r="E22" s="299"/>
      <c r="F22" s="299">
        <f t="shared" si="1"/>
        <v>0</v>
      </c>
      <c r="G22" s="299"/>
      <c r="H22" s="299"/>
      <c r="I22" s="299">
        <f t="shared" si="2"/>
        <v>0</v>
      </c>
      <c r="J22" s="299"/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0</v>
      </c>
      <c r="D23" s="299">
        <f t="shared" ref="D23:E23" si="3">D24+D25+D26</f>
        <v>0</v>
      </c>
      <c r="E23" s="299">
        <f t="shared" si="3"/>
        <v>0</v>
      </c>
      <c r="F23" s="299">
        <f t="shared" si="1"/>
        <v>0</v>
      </c>
      <c r="G23" s="299">
        <f t="shared" ref="G23:K23" si="4">G24+G25+G26</f>
        <v>0</v>
      </c>
      <c r="H23" s="299">
        <f t="shared" si="4"/>
        <v>0</v>
      </c>
      <c r="I23" s="299">
        <f t="shared" si="2"/>
        <v>0</v>
      </c>
      <c r="J23" s="299">
        <f t="shared" si="4"/>
        <v>0</v>
      </c>
      <c r="K23" s="299">
        <f t="shared" si="4"/>
        <v>0</v>
      </c>
    </row>
    <row r="24" spans="1:11" x14ac:dyDescent="0.25">
      <c r="A24" s="643"/>
      <c r="B24" s="304" t="s">
        <v>241</v>
      </c>
      <c r="C24" s="299">
        <f t="shared" si="0"/>
        <v>0</v>
      </c>
      <c r="D24" s="299"/>
      <c r="E24" s="299"/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83.45" customHeight="1" x14ac:dyDescent="0.25">
      <c r="A25" s="643"/>
      <c r="B25" s="304" t="s">
        <v>242</v>
      </c>
      <c r="C25" s="299">
        <f t="shared" si="0"/>
        <v>0</v>
      </c>
      <c r="D25" s="299"/>
      <c r="E25" s="299"/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8.75" x14ac:dyDescent="0.25">
      <c r="A26" s="644"/>
      <c r="B26" s="304" t="s">
        <v>243</v>
      </c>
      <c r="C26" s="299">
        <f t="shared" si="0"/>
        <v>0</v>
      </c>
      <c r="D26" s="299"/>
      <c r="E26" s="299"/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x14ac:dyDescent="0.25">
      <c r="A27" s="645" t="s">
        <v>244</v>
      </c>
      <c r="B27" s="301" t="s">
        <v>245</v>
      </c>
      <c r="C27" s="299">
        <f t="shared" si="0"/>
        <v>0</v>
      </c>
      <c r="D27" s="299"/>
      <c r="E27" s="299"/>
      <c r="F27" s="299">
        <f t="shared" si="1"/>
        <v>0</v>
      </c>
      <c r="G27" s="299"/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f t="shared" si="0"/>
        <v>0</v>
      </c>
      <c r="D28" s="299"/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0</v>
      </c>
      <c r="D29" s="299"/>
      <c r="E29" s="299"/>
      <c r="F29" s="299">
        <f t="shared" si="1"/>
        <v>0</v>
      </c>
      <c r="G29" s="299"/>
      <c r="H29" s="299"/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0</v>
      </c>
      <c r="D30" s="299"/>
      <c r="E30" s="299"/>
      <c r="F30" s="299">
        <f t="shared" si="1"/>
        <v>0</v>
      </c>
      <c r="G30" s="299"/>
      <c r="H30" s="299"/>
      <c r="I30" s="299">
        <f t="shared" si="2"/>
        <v>0</v>
      </c>
      <c r="J30" s="299"/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0</v>
      </c>
      <c r="D31" s="299"/>
      <c r="E31" s="299"/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149999999999999" customHeight="1" x14ac:dyDescent="0.25">
      <c r="A32" s="301" t="s">
        <v>252</v>
      </c>
      <c r="B32" s="301" t="s">
        <v>253</v>
      </c>
      <c r="C32" s="299">
        <f t="shared" si="0"/>
        <v>0</v>
      </c>
      <c r="D32" s="299"/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0</v>
      </c>
      <c r="D33" s="299"/>
      <c r="E33" s="299"/>
      <c r="F33" s="299">
        <f t="shared" si="1"/>
        <v>0</v>
      </c>
      <c r="G33" s="299"/>
      <c r="H33" s="299"/>
      <c r="I33" s="299">
        <f t="shared" si="2"/>
        <v>0</v>
      </c>
      <c r="J33" s="299"/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0</v>
      </c>
      <c r="D34" s="299"/>
      <c r="E34" s="299"/>
      <c r="F34" s="299">
        <f t="shared" si="1"/>
        <v>0</v>
      </c>
      <c r="G34" s="299"/>
      <c r="H34" s="299"/>
      <c r="I34" s="299">
        <f t="shared" si="2"/>
        <v>0</v>
      </c>
      <c r="J34" s="299"/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0</v>
      </c>
      <c r="D35" s="299"/>
      <c r="E35" s="299"/>
      <c r="F35" s="299">
        <f t="shared" si="1"/>
        <v>0</v>
      </c>
      <c r="G35" s="299"/>
      <c r="H35" s="299"/>
      <c r="I35" s="299">
        <f t="shared" si="2"/>
        <v>0</v>
      </c>
      <c r="J35" s="299"/>
      <c r="K35" s="299"/>
    </row>
    <row r="36" spans="1:11" x14ac:dyDescent="0.25">
      <c r="A36" s="301" t="s">
        <v>257</v>
      </c>
      <c r="B36" s="301" t="s">
        <v>258</v>
      </c>
      <c r="C36" s="299">
        <f t="shared" si="0"/>
        <v>0</v>
      </c>
      <c r="D36" s="308"/>
      <c r="E36" s="299"/>
      <c r="F36" s="299">
        <f t="shared" si="1"/>
        <v>0</v>
      </c>
      <c r="G36" s="299"/>
      <c r="H36" s="299"/>
      <c r="I36" s="299">
        <f t="shared" si="2"/>
        <v>0</v>
      </c>
      <c r="J36" s="299"/>
      <c r="K36" s="299"/>
    </row>
    <row r="37" spans="1:11" x14ac:dyDescent="0.25">
      <c r="A37" s="301" t="s">
        <v>259</v>
      </c>
      <c r="B37" s="301" t="s">
        <v>260</v>
      </c>
      <c r="C37" s="299">
        <f t="shared" si="0"/>
        <v>0</v>
      </c>
      <c r="D37" s="299"/>
      <c r="E37" s="299"/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0</v>
      </c>
      <c r="D38" s="299"/>
      <c r="E38" s="299"/>
      <c r="F38" s="299">
        <f t="shared" si="1"/>
        <v>0</v>
      </c>
      <c r="G38" s="299"/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0</v>
      </c>
      <c r="D39" s="299"/>
      <c r="E39" s="299"/>
      <c r="F39" s="299">
        <f t="shared" si="1"/>
        <v>0</v>
      </c>
      <c r="G39" s="299"/>
      <c r="H39" s="299"/>
      <c r="I39" s="299">
        <f t="shared" si="2"/>
        <v>0</v>
      </c>
      <c r="J39" s="299"/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0</v>
      </c>
      <c r="D40" s="299"/>
      <c r="E40" s="299"/>
      <c r="F40" s="299">
        <f t="shared" si="1"/>
        <v>0</v>
      </c>
      <c r="G40" s="299"/>
      <c r="H40" s="299"/>
      <c r="I40" s="299">
        <f t="shared" si="2"/>
        <v>0</v>
      </c>
      <c r="J40" s="299"/>
      <c r="K40" s="299"/>
    </row>
    <row r="41" spans="1:11" x14ac:dyDescent="0.25">
      <c r="A41" s="627"/>
      <c r="B41" s="301" t="s">
        <v>267</v>
      </c>
      <c r="C41" s="299">
        <f t="shared" si="0"/>
        <v>0</v>
      </c>
      <c r="D41" s="299"/>
      <c r="E41" s="299"/>
      <c r="F41" s="299">
        <f t="shared" si="1"/>
        <v>0</v>
      </c>
      <c r="G41" s="299"/>
      <c r="H41" s="299"/>
      <c r="I41" s="299">
        <f t="shared" si="2"/>
        <v>0</v>
      </c>
      <c r="J41" s="299"/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260</v>
      </c>
      <c r="D42" s="309">
        <v>260</v>
      </c>
      <c r="E42" s="299"/>
      <c r="F42" s="299">
        <f t="shared" si="1"/>
        <v>0</v>
      </c>
      <c r="G42" s="309"/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0</v>
      </c>
      <c r="D43" s="299"/>
      <c r="E43" s="299"/>
      <c r="F43" s="299">
        <f t="shared" si="1"/>
        <v>0</v>
      </c>
      <c r="G43" s="299"/>
      <c r="H43" s="299"/>
      <c r="I43" s="299">
        <f t="shared" si="2"/>
        <v>0</v>
      </c>
      <c r="J43" s="299"/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0</v>
      </c>
      <c r="D44" s="299"/>
      <c r="E44" s="299"/>
      <c r="F44" s="299">
        <f t="shared" si="1"/>
        <v>0</v>
      </c>
      <c r="G44" s="299"/>
      <c r="H44" s="299"/>
      <c r="I44" s="299">
        <f t="shared" si="2"/>
        <v>0</v>
      </c>
      <c r="J44" s="299"/>
      <c r="K44" s="299"/>
    </row>
    <row r="45" spans="1:11" ht="18" customHeight="1" x14ac:dyDescent="0.25">
      <c r="A45" s="627"/>
      <c r="B45" s="301" t="s">
        <v>274</v>
      </c>
      <c r="C45" s="299">
        <f t="shared" si="0"/>
        <v>0</v>
      </c>
      <c r="D45" s="299"/>
      <c r="E45" s="299"/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0</v>
      </c>
      <c r="D46" s="299"/>
      <c r="E46" s="299"/>
      <c r="F46" s="299">
        <f t="shared" si="1"/>
        <v>0</v>
      </c>
      <c r="G46" s="299"/>
      <c r="H46" s="299"/>
      <c r="I46" s="299">
        <f t="shared" si="2"/>
        <v>0</v>
      </c>
      <c r="J46" s="299"/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0</v>
      </c>
      <c r="D47" s="299"/>
      <c r="E47" s="299"/>
      <c r="F47" s="299">
        <f t="shared" si="1"/>
        <v>0</v>
      </c>
      <c r="G47" s="299"/>
      <c r="H47" s="299"/>
      <c r="I47" s="299">
        <f t="shared" si="2"/>
        <v>0</v>
      </c>
      <c r="J47" s="299"/>
      <c r="K47" s="299"/>
    </row>
    <row r="48" spans="1:11" ht="19.899999999999999" customHeight="1" x14ac:dyDescent="0.25">
      <c r="A48" s="301" t="s">
        <v>278</v>
      </c>
      <c r="B48" s="301" t="s">
        <v>279</v>
      </c>
      <c r="C48" s="299">
        <f t="shared" si="0"/>
        <v>0</v>
      </c>
      <c r="D48" s="299"/>
      <c r="E48" s="299"/>
      <c r="F48" s="299">
        <f t="shared" si="1"/>
        <v>0</v>
      </c>
      <c r="G48" s="299"/>
      <c r="H48" s="299"/>
      <c r="I48" s="299">
        <f t="shared" si="2"/>
        <v>0</v>
      </c>
      <c r="J48" s="299"/>
      <c r="K48" s="299"/>
    </row>
    <row r="49" spans="1:12" ht="19.899999999999999" customHeight="1" x14ac:dyDescent="0.25">
      <c r="A49" s="301" t="s">
        <v>280</v>
      </c>
      <c r="B49" s="301" t="s">
        <v>281</v>
      </c>
      <c r="C49" s="299">
        <f t="shared" si="0"/>
        <v>0</v>
      </c>
      <c r="D49" s="299"/>
      <c r="E49" s="299"/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2" x14ac:dyDescent="0.25">
      <c r="A50" s="301" t="s">
        <v>282</v>
      </c>
      <c r="B50" s="301" t="s">
        <v>283</v>
      </c>
      <c r="C50" s="299">
        <f t="shared" si="0"/>
        <v>0</v>
      </c>
      <c r="D50" s="299"/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2" ht="31.5" x14ac:dyDescent="0.25">
      <c r="A51" s="311" t="s">
        <v>70</v>
      </c>
      <c r="B51" s="312"/>
      <c r="C51" s="271">
        <f t="shared" si="0"/>
        <v>260</v>
      </c>
      <c r="D51" s="273">
        <f>SUM(D6:D23)+SUM(D27:D50)</f>
        <v>260</v>
      </c>
      <c r="E51" s="273">
        <f>SUM(E6:E23)+SUM(E27:E50)</f>
        <v>0</v>
      </c>
      <c r="F51" s="271">
        <f t="shared" si="1"/>
        <v>0</v>
      </c>
      <c r="G51" s="273">
        <f>SUM(G6:G23)+SUM(G27:G50)</f>
        <v>0</v>
      </c>
      <c r="H51" s="273">
        <f>SUM(H6:H23)+SUM(H27:H50)</f>
        <v>0</v>
      </c>
      <c r="I51" s="271">
        <f t="shared" si="2"/>
        <v>0</v>
      </c>
      <c r="J51" s="273">
        <f>SUM(J6:J23)+SUM(J27:J50)</f>
        <v>0</v>
      </c>
      <c r="K51" s="273">
        <f>SUM(K6:K23)+SUM(K27:K50)</f>
        <v>0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1">
    <mergeCell ref="A23:A26"/>
    <mergeCell ref="A27:A29"/>
    <mergeCell ref="A40:A41"/>
    <mergeCell ref="A44:A45"/>
    <mergeCell ref="B1:K1"/>
    <mergeCell ref="A3:A5"/>
    <mergeCell ref="B3:B5"/>
    <mergeCell ref="C3:E4"/>
    <mergeCell ref="F3:K3"/>
    <mergeCell ref="F4:H4"/>
    <mergeCell ref="I4:K4"/>
  </mergeCells>
  <pageMargins left="0.7" right="0.7" top="0.75" bottom="0.75" header="0.3" footer="0.3"/>
  <pageSetup paperSize="9" scale="58" orientation="portrait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Q39"/>
  <sheetViews>
    <sheetView view="pageBreakPreview" topLeftCell="A10" zoomScale="60" zoomScaleNormal="80" workbookViewId="0">
      <selection activeCell="M25" sqref="M1:O1048576"/>
    </sheetView>
  </sheetViews>
  <sheetFormatPr defaultRowHeight="15" x14ac:dyDescent="0.25"/>
  <cols>
    <col min="1" max="1" width="31.28515625" style="186" customWidth="1"/>
    <col min="2" max="2" width="33.7109375" style="186" customWidth="1"/>
    <col min="3" max="5" width="9.140625" style="186"/>
    <col min="6" max="11" width="9.28515625" style="3" customWidth="1"/>
    <col min="12" max="14" width="9.140625" style="186"/>
    <col min="15" max="15" width="13.140625" style="186" customWidth="1"/>
    <col min="16" max="17" width="8.85546875" style="186" customWidth="1"/>
    <col min="18" max="247" width="9.140625" style="186"/>
    <col min="248" max="248" width="37.28515625" style="186" customWidth="1"/>
    <col min="249" max="251" width="9.140625" style="186"/>
    <col min="252" max="257" width="9.28515625" style="186" customWidth="1"/>
    <col min="258" max="503" width="9.140625" style="186"/>
    <col min="504" max="504" width="37.28515625" style="186" customWidth="1"/>
    <col min="505" max="507" width="9.140625" style="186"/>
    <col min="508" max="513" width="9.28515625" style="186" customWidth="1"/>
    <col min="514" max="759" width="9.140625" style="186"/>
    <col min="760" max="760" width="37.28515625" style="186" customWidth="1"/>
    <col min="761" max="763" width="9.140625" style="186"/>
    <col min="764" max="769" width="9.28515625" style="186" customWidth="1"/>
    <col min="770" max="1015" width="9.140625" style="186"/>
    <col min="1016" max="1016" width="37.28515625" style="186" customWidth="1"/>
    <col min="1017" max="1019" width="9.140625" style="186"/>
    <col min="1020" max="1025" width="9.28515625" style="186" customWidth="1"/>
    <col min="1026" max="1271" width="9.140625" style="186"/>
    <col min="1272" max="1272" width="37.28515625" style="186" customWidth="1"/>
    <col min="1273" max="1275" width="9.140625" style="186"/>
    <col min="1276" max="1281" width="9.28515625" style="186" customWidth="1"/>
    <col min="1282" max="1527" width="9.140625" style="186"/>
    <col min="1528" max="1528" width="37.28515625" style="186" customWidth="1"/>
    <col min="1529" max="1531" width="9.140625" style="186"/>
    <col min="1532" max="1537" width="9.28515625" style="186" customWidth="1"/>
    <col min="1538" max="1783" width="9.140625" style="186"/>
    <col min="1784" max="1784" width="37.28515625" style="186" customWidth="1"/>
    <col min="1785" max="1787" width="9.140625" style="186"/>
    <col min="1788" max="1793" width="9.28515625" style="186" customWidth="1"/>
    <col min="1794" max="2039" width="9.140625" style="186"/>
    <col min="2040" max="2040" width="37.28515625" style="186" customWidth="1"/>
    <col min="2041" max="2043" width="9.140625" style="186"/>
    <col min="2044" max="2049" width="9.28515625" style="186" customWidth="1"/>
    <col min="2050" max="2295" width="9.140625" style="186"/>
    <col min="2296" max="2296" width="37.28515625" style="186" customWidth="1"/>
    <col min="2297" max="2299" width="9.140625" style="186"/>
    <col min="2300" max="2305" width="9.28515625" style="186" customWidth="1"/>
    <col min="2306" max="2551" width="9.140625" style="186"/>
    <col min="2552" max="2552" width="37.28515625" style="186" customWidth="1"/>
    <col min="2553" max="2555" width="9.140625" style="186"/>
    <col min="2556" max="2561" width="9.28515625" style="186" customWidth="1"/>
    <col min="2562" max="2807" width="9.140625" style="186"/>
    <col min="2808" max="2808" width="37.28515625" style="186" customWidth="1"/>
    <col min="2809" max="2811" width="9.140625" style="186"/>
    <col min="2812" max="2817" width="9.28515625" style="186" customWidth="1"/>
    <col min="2818" max="3063" width="9.140625" style="186"/>
    <col min="3064" max="3064" width="37.28515625" style="186" customWidth="1"/>
    <col min="3065" max="3067" width="9.140625" style="186"/>
    <col min="3068" max="3073" width="9.28515625" style="186" customWidth="1"/>
    <col min="3074" max="3319" width="9.140625" style="186"/>
    <col min="3320" max="3320" width="37.28515625" style="186" customWidth="1"/>
    <col min="3321" max="3323" width="9.140625" style="186"/>
    <col min="3324" max="3329" width="9.28515625" style="186" customWidth="1"/>
    <col min="3330" max="3575" width="9.140625" style="186"/>
    <col min="3576" max="3576" width="37.28515625" style="186" customWidth="1"/>
    <col min="3577" max="3579" width="9.140625" style="186"/>
    <col min="3580" max="3585" width="9.28515625" style="186" customWidth="1"/>
    <col min="3586" max="3831" width="9.140625" style="186"/>
    <col min="3832" max="3832" width="37.28515625" style="186" customWidth="1"/>
    <col min="3833" max="3835" width="9.140625" style="186"/>
    <col min="3836" max="3841" width="9.28515625" style="186" customWidth="1"/>
    <col min="3842" max="4087" width="9.140625" style="186"/>
    <col min="4088" max="4088" width="37.28515625" style="186" customWidth="1"/>
    <col min="4089" max="4091" width="9.140625" style="186"/>
    <col min="4092" max="4097" width="9.28515625" style="186" customWidth="1"/>
    <col min="4098" max="4343" width="9.140625" style="186"/>
    <col min="4344" max="4344" width="37.28515625" style="186" customWidth="1"/>
    <col min="4345" max="4347" width="9.140625" style="186"/>
    <col min="4348" max="4353" width="9.28515625" style="186" customWidth="1"/>
    <col min="4354" max="4599" width="9.140625" style="186"/>
    <col min="4600" max="4600" width="37.28515625" style="186" customWidth="1"/>
    <col min="4601" max="4603" width="9.140625" style="186"/>
    <col min="4604" max="4609" width="9.28515625" style="186" customWidth="1"/>
    <col min="4610" max="4855" width="9.140625" style="186"/>
    <col min="4856" max="4856" width="37.28515625" style="186" customWidth="1"/>
    <col min="4857" max="4859" width="9.140625" style="186"/>
    <col min="4860" max="4865" width="9.28515625" style="186" customWidth="1"/>
    <col min="4866" max="5111" width="9.140625" style="186"/>
    <col min="5112" max="5112" width="37.28515625" style="186" customWidth="1"/>
    <col min="5113" max="5115" width="9.140625" style="186"/>
    <col min="5116" max="5121" width="9.28515625" style="186" customWidth="1"/>
    <col min="5122" max="5367" width="9.140625" style="186"/>
    <col min="5368" max="5368" width="37.28515625" style="186" customWidth="1"/>
    <col min="5369" max="5371" width="9.140625" style="186"/>
    <col min="5372" max="5377" width="9.28515625" style="186" customWidth="1"/>
    <col min="5378" max="5623" width="9.140625" style="186"/>
    <col min="5624" max="5624" width="37.28515625" style="186" customWidth="1"/>
    <col min="5625" max="5627" width="9.140625" style="186"/>
    <col min="5628" max="5633" width="9.28515625" style="186" customWidth="1"/>
    <col min="5634" max="5879" width="9.140625" style="186"/>
    <col min="5880" max="5880" width="37.28515625" style="186" customWidth="1"/>
    <col min="5881" max="5883" width="9.140625" style="186"/>
    <col min="5884" max="5889" width="9.28515625" style="186" customWidth="1"/>
    <col min="5890" max="6135" width="9.140625" style="186"/>
    <col min="6136" max="6136" width="37.28515625" style="186" customWidth="1"/>
    <col min="6137" max="6139" width="9.140625" style="186"/>
    <col min="6140" max="6145" width="9.28515625" style="186" customWidth="1"/>
    <col min="6146" max="6391" width="9.140625" style="186"/>
    <col min="6392" max="6392" width="37.28515625" style="186" customWidth="1"/>
    <col min="6393" max="6395" width="9.140625" style="186"/>
    <col min="6396" max="6401" width="9.28515625" style="186" customWidth="1"/>
    <col min="6402" max="6647" width="9.140625" style="186"/>
    <col min="6648" max="6648" width="37.28515625" style="186" customWidth="1"/>
    <col min="6649" max="6651" width="9.140625" style="186"/>
    <col min="6652" max="6657" width="9.28515625" style="186" customWidth="1"/>
    <col min="6658" max="6903" width="9.140625" style="186"/>
    <col min="6904" max="6904" width="37.28515625" style="186" customWidth="1"/>
    <col min="6905" max="6907" width="9.140625" style="186"/>
    <col min="6908" max="6913" width="9.28515625" style="186" customWidth="1"/>
    <col min="6914" max="7159" width="9.140625" style="186"/>
    <col min="7160" max="7160" width="37.28515625" style="186" customWidth="1"/>
    <col min="7161" max="7163" width="9.140625" style="186"/>
    <col min="7164" max="7169" width="9.28515625" style="186" customWidth="1"/>
    <col min="7170" max="7415" width="9.140625" style="186"/>
    <col min="7416" max="7416" width="37.28515625" style="186" customWidth="1"/>
    <col min="7417" max="7419" width="9.140625" style="186"/>
    <col min="7420" max="7425" width="9.28515625" style="186" customWidth="1"/>
    <col min="7426" max="7671" width="9.140625" style="186"/>
    <col min="7672" max="7672" width="37.28515625" style="186" customWidth="1"/>
    <col min="7673" max="7675" width="9.140625" style="186"/>
    <col min="7676" max="7681" width="9.28515625" style="186" customWidth="1"/>
    <col min="7682" max="7927" width="9.140625" style="186"/>
    <col min="7928" max="7928" width="37.28515625" style="186" customWidth="1"/>
    <col min="7929" max="7931" width="9.140625" style="186"/>
    <col min="7932" max="7937" width="9.28515625" style="186" customWidth="1"/>
    <col min="7938" max="8183" width="9.140625" style="186"/>
    <col min="8184" max="8184" width="37.28515625" style="186" customWidth="1"/>
    <col min="8185" max="8187" width="9.140625" style="186"/>
    <col min="8188" max="8193" width="9.28515625" style="186" customWidth="1"/>
    <col min="8194" max="8439" width="9.140625" style="186"/>
    <col min="8440" max="8440" width="37.28515625" style="186" customWidth="1"/>
    <col min="8441" max="8443" width="9.140625" style="186"/>
    <col min="8444" max="8449" width="9.28515625" style="186" customWidth="1"/>
    <col min="8450" max="8695" width="9.140625" style="186"/>
    <col min="8696" max="8696" width="37.28515625" style="186" customWidth="1"/>
    <col min="8697" max="8699" width="9.140625" style="186"/>
    <col min="8700" max="8705" width="9.28515625" style="186" customWidth="1"/>
    <col min="8706" max="8951" width="9.140625" style="186"/>
    <col min="8952" max="8952" width="37.28515625" style="186" customWidth="1"/>
    <col min="8953" max="8955" width="9.140625" style="186"/>
    <col min="8956" max="8961" width="9.28515625" style="186" customWidth="1"/>
    <col min="8962" max="9207" width="9.140625" style="186"/>
    <col min="9208" max="9208" width="37.28515625" style="186" customWidth="1"/>
    <col min="9209" max="9211" width="9.140625" style="186"/>
    <col min="9212" max="9217" width="9.28515625" style="186" customWidth="1"/>
    <col min="9218" max="9463" width="9.140625" style="186"/>
    <col min="9464" max="9464" width="37.28515625" style="186" customWidth="1"/>
    <col min="9465" max="9467" width="9.140625" style="186"/>
    <col min="9468" max="9473" width="9.28515625" style="186" customWidth="1"/>
    <col min="9474" max="9719" width="9.140625" style="186"/>
    <col min="9720" max="9720" width="37.28515625" style="186" customWidth="1"/>
    <col min="9721" max="9723" width="9.140625" style="186"/>
    <col min="9724" max="9729" width="9.28515625" style="186" customWidth="1"/>
    <col min="9730" max="9975" width="9.140625" style="186"/>
    <col min="9976" max="9976" width="37.28515625" style="186" customWidth="1"/>
    <col min="9977" max="9979" width="9.140625" style="186"/>
    <col min="9980" max="9985" width="9.28515625" style="186" customWidth="1"/>
    <col min="9986" max="10231" width="9.140625" style="186"/>
    <col min="10232" max="10232" width="37.28515625" style="186" customWidth="1"/>
    <col min="10233" max="10235" width="9.140625" style="186"/>
    <col min="10236" max="10241" width="9.28515625" style="186" customWidth="1"/>
    <col min="10242" max="10487" width="9.140625" style="186"/>
    <col min="10488" max="10488" width="37.28515625" style="186" customWidth="1"/>
    <col min="10489" max="10491" width="9.140625" style="186"/>
    <col min="10492" max="10497" width="9.28515625" style="186" customWidth="1"/>
    <col min="10498" max="10743" width="9.140625" style="186"/>
    <col min="10744" max="10744" width="37.28515625" style="186" customWidth="1"/>
    <col min="10745" max="10747" width="9.140625" style="186"/>
    <col min="10748" max="10753" width="9.28515625" style="186" customWidth="1"/>
    <col min="10754" max="10999" width="9.140625" style="186"/>
    <col min="11000" max="11000" width="37.28515625" style="186" customWidth="1"/>
    <col min="11001" max="11003" width="9.140625" style="186"/>
    <col min="11004" max="11009" width="9.28515625" style="186" customWidth="1"/>
    <col min="11010" max="11255" width="9.140625" style="186"/>
    <col min="11256" max="11256" width="37.28515625" style="186" customWidth="1"/>
    <col min="11257" max="11259" width="9.140625" style="186"/>
    <col min="11260" max="11265" width="9.28515625" style="186" customWidth="1"/>
    <col min="11266" max="11511" width="9.140625" style="186"/>
    <col min="11512" max="11512" width="37.28515625" style="186" customWidth="1"/>
    <col min="11513" max="11515" width="9.140625" style="186"/>
    <col min="11516" max="11521" width="9.28515625" style="186" customWidth="1"/>
    <col min="11522" max="11767" width="9.140625" style="186"/>
    <col min="11768" max="11768" width="37.28515625" style="186" customWidth="1"/>
    <col min="11769" max="11771" width="9.140625" style="186"/>
    <col min="11772" max="11777" width="9.28515625" style="186" customWidth="1"/>
    <col min="11778" max="12023" width="9.140625" style="186"/>
    <col min="12024" max="12024" width="37.28515625" style="186" customWidth="1"/>
    <col min="12025" max="12027" width="9.140625" style="186"/>
    <col min="12028" max="12033" width="9.28515625" style="186" customWidth="1"/>
    <col min="12034" max="12279" width="9.140625" style="186"/>
    <col min="12280" max="12280" width="37.28515625" style="186" customWidth="1"/>
    <col min="12281" max="12283" width="9.140625" style="186"/>
    <col min="12284" max="12289" width="9.28515625" style="186" customWidth="1"/>
    <col min="12290" max="12535" width="9.140625" style="186"/>
    <col min="12536" max="12536" width="37.28515625" style="186" customWidth="1"/>
    <col min="12537" max="12539" width="9.140625" style="186"/>
    <col min="12540" max="12545" width="9.28515625" style="186" customWidth="1"/>
    <col min="12546" max="12791" width="9.140625" style="186"/>
    <col min="12792" max="12792" width="37.28515625" style="186" customWidth="1"/>
    <col min="12793" max="12795" width="9.140625" style="186"/>
    <col min="12796" max="12801" width="9.28515625" style="186" customWidth="1"/>
    <col min="12802" max="13047" width="9.140625" style="186"/>
    <col min="13048" max="13048" width="37.28515625" style="186" customWidth="1"/>
    <col min="13049" max="13051" width="9.140625" style="186"/>
    <col min="13052" max="13057" width="9.28515625" style="186" customWidth="1"/>
    <col min="13058" max="13303" width="9.140625" style="186"/>
    <col min="13304" max="13304" width="37.28515625" style="186" customWidth="1"/>
    <col min="13305" max="13307" width="9.140625" style="186"/>
    <col min="13308" max="13313" width="9.28515625" style="186" customWidth="1"/>
    <col min="13314" max="13559" width="9.140625" style="186"/>
    <col min="13560" max="13560" width="37.28515625" style="186" customWidth="1"/>
    <col min="13561" max="13563" width="9.140625" style="186"/>
    <col min="13564" max="13569" width="9.28515625" style="186" customWidth="1"/>
    <col min="13570" max="13815" width="9.140625" style="186"/>
    <col min="13816" max="13816" width="37.28515625" style="186" customWidth="1"/>
    <col min="13817" max="13819" width="9.140625" style="186"/>
    <col min="13820" max="13825" width="9.28515625" style="186" customWidth="1"/>
    <col min="13826" max="14071" width="9.140625" style="186"/>
    <col min="14072" max="14072" width="37.28515625" style="186" customWidth="1"/>
    <col min="14073" max="14075" width="9.140625" style="186"/>
    <col min="14076" max="14081" width="9.28515625" style="186" customWidth="1"/>
    <col min="14082" max="14327" width="9.140625" style="186"/>
    <col min="14328" max="14328" width="37.28515625" style="186" customWidth="1"/>
    <col min="14329" max="14331" width="9.140625" style="186"/>
    <col min="14332" max="14337" width="9.28515625" style="186" customWidth="1"/>
    <col min="14338" max="14583" width="9.140625" style="186"/>
    <col min="14584" max="14584" width="37.28515625" style="186" customWidth="1"/>
    <col min="14585" max="14587" width="9.140625" style="186"/>
    <col min="14588" max="14593" width="9.28515625" style="186" customWidth="1"/>
    <col min="14594" max="14839" width="9.140625" style="186"/>
    <col min="14840" max="14840" width="37.28515625" style="186" customWidth="1"/>
    <col min="14841" max="14843" width="9.140625" style="186"/>
    <col min="14844" max="14849" width="9.28515625" style="186" customWidth="1"/>
    <col min="14850" max="15095" width="9.140625" style="186"/>
    <col min="15096" max="15096" width="37.28515625" style="186" customWidth="1"/>
    <col min="15097" max="15099" width="9.140625" style="186"/>
    <col min="15100" max="15105" width="9.28515625" style="186" customWidth="1"/>
    <col min="15106" max="15351" width="9.140625" style="186"/>
    <col min="15352" max="15352" width="37.28515625" style="186" customWidth="1"/>
    <col min="15353" max="15355" width="9.140625" style="186"/>
    <col min="15356" max="15361" width="9.28515625" style="186" customWidth="1"/>
    <col min="15362" max="15607" width="9.140625" style="186"/>
    <col min="15608" max="15608" width="37.28515625" style="186" customWidth="1"/>
    <col min="15609" max="15611" width="9.140625" style="186"/>
    <col min="15612" max="15617" width="9.28515625" style="186" customWidth="1"/>
    <col min="15618" max="15863" width="9.140625" style="186"/>
    <col min="15864" max="15864" width="37.28515625" style="186" customWidth="1"/>
    <col min="15865" max="15867" width="9.140625" style="186"/>
    <col min="15868" max="15873" width="9.28515625" style="186" customWidth="1"/>
    <col min="15874" max="16119" width="9.140625" style="186"/>
    <col min="16120" max="16120" width="37.28515625" style="186" customWidth="1"/>
    <col min="16121" max="16123" width="9.140625" style="186"/>
    <col min="16124" max="16129" width="9.28515625" style="186" customWidth="1"/>
    <col min="16130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15.6" customHeight="1" thickBot="1" x14ac:dyDescent="0.3">
      <c r="A3" s="35" t="s">
        <v>72</v>
      </c>
      <c r="B3" s="35" t="s">
        <v>184</v>
      </c>
      <c r="F3" s="186"/>
      <c r="G3" s="186"/>
      <c r="H3" s="186"/>
      <c r="I3" s="186"/>
      <c r="J3" s="186"/>
      <c r="K3" s="186"/>
      <c r="M3" s="2"/>
      <c r="N3" s="2"/>
    </row>
    <row r="4" spans="1:17" ht="15.6" customHeight="1" x14ac:dyDescent="0.25">
      <c r="A4" s="720" t="s">
        <v>174</v>
      </c>
      <c r="B4" s="650" t="s">
        <v>173</v>
      </c>
      <c r="C4" s="652" t="s">
        <v>172</v>
      </c>
      <c r="D4" s="653"/>
      <c r="E4" s="719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721"/>
      <c r="B5" s="651"/>
      <c r="C5" s="646" t="s">
        <v>170</v>
      </c>
      <c r="D5" s="647"/>
      <c r="E5" s="655"/>
      <c r="F5" s="646" t="s">
        <v>169</v>
      </c>
      <c r="G5" s="647"/>
      <c r="H5" s="655"/>
      <c r="I5" s="646" t="s">
        <v>168</v>
      </c>
      <c r="J5" s="647"/>
      <c r="K5" s="655"/>
      <c r="L5" s="729" t="s">
        <v>167</v>
      </c>
      <c r="M5" s="729"/>
      <c r="N5" s="729"/>
      <c r="O5" s="646" t="s">
        <v>166</v>
      </c>
      <c r="P5" s="647"/>
      <c r="Q5" s="648"/>
    </row>
    <row r="6" spans="1:17" ht="22.9" customHeight="1" x14ac:dyDescent="0.25">
      <c r="A6" s="230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899999999999999" customHeight="1" x14ac:dyDescent="0.25">
      <c r="A7" s="209" t="s">
        <v>165</v>
      </c>
      <c r="B7" s="199" t="s">
        <v>164</v>
      </c>
      <c r="C7" s="198">
        <f t="shared" ref="C7:C38" si="0">D7+E7</f>
        <v>88</v>
      </c>
      <c r="D7" s="198">
        <v>88</v>
      </c>
      <c r="E7" s="198"/>
      <c r="F7" s="198">
        <f t="shared" ref="F7:F38" si="1">G7+H7</f>
        <v>0</v>
      </c>
      <c r="G7" s="198"/>
      <c r="H7" s="198"/>
      <c r="I7" s="198">
        <f t="shared" ref="I7:I38" si="2">J7+K7</f>
        <v>0</v>
      </c>
      <c r="J7" s="198"/>
      <c r="K7" s="198"/>
      <c r="L7" s="198">
        <f t="shared" ref="L7:L38" si="3">M7+N7</f>
        <v>88</v>
      </c>
      <c r="M7" s="198">
        <v>88</v>
      </c>
      <c r="N7" s="198"/>
      <c r="O7" s="198">
        <f t="shared" ref="O7:O38" si="4">P7+Q7</f>
        <v>0</v>
      </c>
      <c r="P7" s="198"/>
      <c r="Q7" s="197"/>
    </row>
    <row r="8" spans="1:17" ht="19.899999999999999" customHeight="1" x14ac:dyDescent="0.25">
      <c r="A8" s="209"/>
      <c r="B8" s="199" t="s">
        <v>163</v>
      </c>
      <c r="C8" s="198">
        <f t="shared" si="0"/>
        <v>0</v>
      </c>
      <c r="D8" s="198"/>
      <c r="E8" s="198"/>
      <c r="F8" s="198">
        <f t="shared" si="1"/>
        <v>0</v>
      </c>
      <c r="G8" s="198"/>
      <c r="H8" s="198"/>
      <c r="I8" s="198">
        <f t="shared" si="2"/>
        <v>0</v>
      </c>
      <c r="J8" s="198"/>
      <c r="K8" s="198"/>
      <c r="L8" s="198">
        <f t="shared" si="3"/>
        <v>0</v>
      </c>
      <c r="M8" s="198"/>
      <c r="N8" s="198"/>
      <c r="O8" s="198">
        <f t="shared" si="4"/>
        <v>0</v>
      </c>
      <c r="P8" s="198"/>
      <c r="Q8" s="197"/>
    </row>
    <row r="9" spans="1:17" ht="49.9" customHeight="1" x14ac:dyDescent="0.25">
      <c r="A9" s="208"/>
      <c r="B9" s="199" t="s">
        <v>162</v>
      </c>
      <c r="C9" s="198">
        <f t="shared" si="0"/>
        <v>0</v>
      </c>
      <c r="D9" s="198"/>
      <c r="E9" s="198"/>
      <c r="F9" s="198">
        <f t="shared" si="1"/>
        <v>0</v>
      </c>
      <c r="G9" s="198"/>
      <c r="H9" s="198"/>
      <c r="I9" s="198">
        <f t="shared" si="2"/>
        <v>0</v>
      </c>
      <c r="J9" s="198"/>
      <c r="K9" s="198"/>
      <c r="L9" s="198">
        <f t="shared" si="3"/>
        <v>0</v>
      </c>
      <c r="M9" s="198"/>
      <c r="N9" s="198"/>
      <c r="O9" s="198">
        <f t="shared" si="4"/>
        <v>0</v>
      </c>
      <c r="P9" s="198"/>
      <c r="Q9" s="197"/>
    </row>
    <row r="10" spans="1:17" ht="19.899999999999999" customHeight="1" x14ac:dyDescent="0.25">
      <c r="A10" s="200" t="s">
        <v>161</v>
      </c>
      <c r="B10" s="199" t="s">
        <v>160</v>
      </c>
      <c r="C10" s="198">
        <f t="shared" si="0"/>
        <v>0</v>
      </c>
      <c r="D10" s="198"/>
      <c r="E10" s="198"/>
      <c r="F10" s="198">
        <f t="shared" si="1"/>
        <v>0</v>
      </c>
      <c r="G10" s="198"/>
      <c r="H10" s="198"/>
      <c r="I10" s="198">
        <f t="shared" si="2"/>
        <v>0</v>
      </c>
      <c r="J10" s="198"/>
      <c r="K10" s="198"/>
      <c r="L10" s="198">
        <f t="shared" si="3"/>
        <v>0</v>
      </c>
      <c r="M10" s="198"/>
      <c r="N10" s="198"/>
      <c r="O10" s="198">
        <f t="shared" si="4"/>
        <v>0</v>
      </c>
      <c r="P10" s="198"/>
      <c r="Q10" s="197"/>
    </row>
    <row r="11" spans="1:17" ht="19.899999999999999" customHeight="1" x14ac:dyDescent="0.25">
      <c r="A11" s="200" t="s">
        <v>159</v>
      </c>
      <c r="B11" s="199" t="s">
        <v>158</v>
      </c>
      <c r="C11" s="198">
        <f t="shared" si="0"/>
        <v>0</v>
      </c>
      <c r="D11" s="198"/>
      <c r="E11" s="198"/>
      <c r="F11" s="198">
        <f t="shared" si="1"/>
        <v>0</v>
      </c>
      <c r="G11" s="198"/>
      <c r="H11" s="198"/>
      <c r="I11" s="198">
        <f t="shared" si="2"/>
        <v>0</v>
      </c>
      <c r="J11" s="198"/>
      <c r="K11" s="198"/>
      <c r="L11" s="198">
        <f t="shared" si="3"/>
        <v>0</v>
      </c>
      <c r="M11" s="198"/>
      <c r="N11" s="198"/>
      <c r="O11" s="198">
        <f t="shared" si="4"/>
        <v>0</v>
      </c>
      <c r="P11" s="198"/>
      <c r="Q11" s="197"/>
    </row>
    <row r="12" spans="1:17" ht="19.899999999999999" customHeight="1" x14ac:dyDescent="0.25">
      <c r="A12" s="200" t="s">
        <v>157</v>
      </c>
      <c r="B12" s="199" t="s">
        <v>156</v>
      </c>
      <c r="C12" s="198">
        <f t="shared" si="0"/>
        <v>0</v>
      </c>
      <c r="D12" s="198"/>
      <c r="E12" s="198"/>
      <c r="F12" s="198">
        <f t="shared" si="1"/>
        <v>0</v>
      </c>
      <c r="G12" s="198"/>
      <c r="H12" s="198"/>
      <c r="I12" s="198">
        <f t="shared" si="2"/>
        <v>0</v>
      </c>
      <c r="J12" s="198"/>
      <c r="K12" s="198"/>
      <c r="L12" s="198">
        <f t="shared" si="3"/>
        <v>0</v>
      </c>
      <c r="M12" s="198"/>
      <c r="N12" s="198"/>
      <c r="O12" s="198">
        <f t="shared" si="4"/>
        <v>0</v>
      </c>
      <c r="P12" s="198"/>
      <c r="Q12" s="197"/>
    </row>
    <row r="13" spans="1:17" ht="19.899999999999999" customHeight="1" x14ac:dyDescent="0.25">
      <c r="A13" s="203" t="s">
        <v>155</v>
      </c>
      <c r="B13" s="199" t="s">
        <v>154</v>
      </c>
      <c r="C13" s="198">
        <f t="shared" si="0"/>
        <v>0</v>
      </c>
      <c r="D13" s="198"/>
      <c r="E13" s="198"/>
      <c r="F13" s="198">
        <f t="shared" si="1"/>
        <v>0</v>
      </c>
      <c r="G13" s="198"/>
      <c r="H13" s="198"/>
      <c r="I13" s="198">
        <f t="shared" si="2"/>
        <v>0</v>
      </c>
      <c r="J13" s="198"/>
      <c r="K13" s="198"/>
      <c r="L13" s="198">
        <f t="shared" si="3"/>
        <v>0</v>
      </c>
      <c r="M13" s="198"/>
      <c r="N13" s="198"/>
      <c r="O13" s="198">
        <f t="shared" si="4"/>
        <v>0</v>
      </c>
      <c r="P13" s="198"/>
      <c r="Q13" s="197"/>
    </row>
    <row r="14" spans="1:17" ht="16.149999999999999" customHeight="1" x14ac:dyDescent="0.25">
      <c r="A14" s="200" t="s">
        <v>153</v>
      </c>
      <c r="B14" s="199" t="s">
        <v>152</v>
      </c>
      <c r="C14" s="198">
        <f t="shared" si="0"/>
        <v>0</v>
      </c>
      <c r="D14" s="198"/>
      <c r="E14" s="198"/>
      <c r="F14" s="198">
        <f t="shared" si="1"/>
        <v>0</v>
      </c>
      <c r="G14" s="198"/>
      <c r="H14" s="198"/>
      <c r="I14" s="198">
        <f t="shared" si="2"/>
        <v>0</v>
      </c>
      <c r="J14" s="198"/>
      <c r="K14" s="198"/>
      <c r="L14" s="198">
        <f t="shared" si="3"/>
        <v>0</v>
      </c>
      <c r="M14" s="198"/>
      <c r="N14" s="198"/>
      <c r="O14" s="198">
        <f t="shared" si="4"/>
        <v>0</v>
      </c>
      <c r="P14" s="198"/>
      <c r="Q14" s="197"/>
    </row>
    <row r="15" spans="1:17" ht="19.899999999999999" customHeight="1" x14ac:dyDescent="0.25">
      <c r="A15" s="200" t="s">
        <v>151</v>
      </c>
      <c r="B15" s="199" t="s">
        <v>150</v>
      </c>
      <c r="C15" s="198">
        <f t="shared" si="0"/>
        <v>0</v>
      </c>
      <c r="D15" s="198"/>
      <c r="E15" s="198"/>
      <c r="F15" s="198">
        <f t="shared" si="1"/>
        <v>0</v>
      </c>
      <c r="G15" s="198"/>
      <c r="H15" s="198"/>
      <c r="I15" s="198">
        <f t="shared" si="2"/>
        <v>0</v>
      </c>
      <c r="J15" s="198"/>
      <c r="K15" s="198"/>
      <c r="L15" s="198">
        <f t="shared" si="3"/>
        <v>0</v>
      </c>
      <c r="M15" s="198"/>
      <c r="N15" s="198"/>
      <c r="O15" s="198">
        <f t="shared" si="4"/>
        <v>0</v>
      </c>
      <c r="P15" s="198"/>
      <c r="Q15" s="197"/>
    </row>
    <row r="16" spans="1:17" ht="19.899999999999999" customHeight="1" x14ac:dyDescent="0.25">
      <c r="A16" s="200" t="s">
        <v>149</v>
      </c>
      <c r="B16" s="199" t="s">
        <v>148</v>
      </c>
      <c r="C16" s="198">
        <f t="shared" si="0"/>
        <v>0</v>
      </c>
      <c r="D16" s="198"/>
      <c r="E16" s="198"/>
      <c r="F16" s="198">
        <f t="shared" si="1"/>
        <v>0</v>
      </c>
      <c r="G16" s="198"/>
      <c r="H16" s="198"/>
      <c r="I16" s="198">
        <f t="shared" si="2"/>
        <v>0</v>
      </c>
      <c r="J16" s="198"/>
      <c r="K16" s="198"/>
      <c r="L16" s="198">
        <f t="shared" si="3"/>
        <v>0</v>
      </c>
      <c r="M16" s="198"/>
      <c r="N16" s="198"/>
      <c r="O16" s="198">
        <f t="shared" si="4"/>
        <v>0</v>
      </c>
      <c r="P16" s="198"/>
      <c r="Q16" s="197"/>
    </row>
    <row r="17" spans="1:17" ht="19.899999999999999" customHeight="1" x14ac:dyDescent="0.25">
      <c r="A17" s="200" t="s">
        <v>147</v>
      </c>
      <c r="B17" s="199" t="s">
        <v>146</v>
      </c>
      <c r="C17" s="198">
        <f t="shared" si="0"/>
        <v>0</v>
      </c>
      <c r="D17" s="198"/>
      <c r="E17" s="198"/>
      <c r="F17" s="198">
        <f t="shared" si="1"/>
        <v>0</v>
      </c>
      <c r="G17" s="198"/>
      <c r="H17" s="198"/>
      <c r="I17" s="198">
        <f t="shared" si="2"/>
        <v>0</v>
      </c>
      <c r="J17" s="198"/>
      <c r="K17" s="198"/>
      <c r="L17" s="198">
        <f t="shared" si="3"/>
        <v>0</v>
      </c>
      <c r="M17" s="198"/>
      <c r="N17" s="198"/>
      <c r="O17" s="198">
        <f t="shared" si="4"/>
        <v>0</v>
      </c>
      <c r="P17" s="198"/>
      <c r="Q17" s="197"/>
    </row>
    <row r="18" spans="1:17" ht="19.899999999999999" customHeight="1" x14ac:dyDescent="0.25">
      <c r="A18" s="200" t="s">
        <v>145</v>
      </c>
      <c r="B18" s="199" t="s">
        <v>144</v>
      </c>
      <c r="C18" s="198">
        <f t="shared" si="0"/>
        <v>0</v>
      </c>
      <c r="D18" s="198"/>
      <c r="E18" s="198"/>
      <c r="F18" s="198">
        <f t="shared" si="1"/>
        <v>0</v>
      </c>
      <c r="G18" s="198"/>
      <c r="H18" s="198"/>
      <c r="I18" s="198">
        <f t="shared" si="2"/>
        <v>0</v>
      </c>
      <c r="J18" s="198"/>
      <c r="K18" s="198"/>
      <c r="L18" s="198">
        <f t="shared" si="3"/>
        <v>0</v>
      </c>
      <c r="M18" s="198"/>
      <c r="N18" s="198"/>
      <c r="O18" s="198">
        <f t="shared" si="4"/>
        <v>0</v>
      </c>
      <c r="P18" s="198"/>
      <c r="Q18" s="197"/>
    </row>
    <row r="19" spans="1:17" ht="19.899999999999999" customHeight="1" x14ac:dyDescent="0.25">
      <c r="A19" s="200" t="s">
        <v>143</v>
      </c>
      <c r="B19" s="199"/>
      <c r="C19" s="198">
        <f t="shared" si="0"/>
        <v>0</v>
      </c>
      <c r="D19" s="198">
        <f>SUM(D20:D22)</f>
        <v>0</v>
      </c>
      <c r="E19" s="198">
        <f>SUM(E20:E22)</f>
        <v>0</v>
      </c>
      <c r="F19" s="198">
        <f t="shared" si="1"/>
        <v>0</v>
      </c>
      <c r="G19" s="198">
        <f>SUM(G20:G22)</f>
        <v>0</v>
      </c>
      <c r="H19" s="198">
        <f>SUM(H20:H22)</f>
        <v>0</v>
      </c>
      <c r="I19" s="198">
        <f t="shared" si="2"/>
        <v>0</v>
      </c>
      <c r="J19" s="198">
        <f>SUM(J20:J22)</f>
        <v>0</v>
      </c>
      <c r="K19" s="198">
        <f>SUM(K20:K22)</f>
        <v>0</v>
      </c>
      <c r="L19" s="198">
        <f t="shared" si="3"/>
        <v>0</v>
      </c>
      <c r="M19" s="198">
        <f>SUM(M20:M22)</f>
        <v>0</v>
      </c>
      <c r="N19" s="198">
        <f>SUM(N20:N22)</f>
        <v>0</v>
      </c>
      <c r="O19" s="198">
        <f t="shared" si="4"/>
        <v>0</v>
      </c>
      <c r="P19" s="198">
        <f>SUM(P20:P22)</f>
        <v>0</v>
      </c>
      <c r="Q19" s="197">
        <f>SUM(Q20:Q22)</f>
        <v>0</v>
      </c>
    </row>
    <row r="20" spans="1:17" ht="19.899999999999999" customHeight="1" x14ac:dyDescent="0.25">
      <c r="A20" s="207" t="s">
        <v>142</v>
      </c>
      <c r="B20" s="206" t="s">
        <v>141</v>
      </c>
      <c r="C20" s="198">
        <f t="shared" si="0"/>
        <v>0</v>
      </c>
      <c r="D20" s="198"/>
      <c r="E20" s="198"/>
      <c r="F20" s="198">
        <f t="shared" si="1"/>
        <v>0</v>
      </c>
      <c r="G20" s="198"/>
      <c r="H20" s="198"/>
      <c r="I20" s="198">
        <f t="shared" si="2"/>
        <v>0</v>
      </c>
      <c r="J20" s="198"/>
      <c r="K20" s="198"/>
      <c r="L20" s="198">
        <f t="shared" si="3"/>
        <v>0</v>
      </c>
      <c r="M20" s="198"/>
      <c r="N20" s="198"/>
      <c r="O20" s="198">
        <f t="shared" si="4"/>
        <v>0</v>
      </c>
      <c r="P20" s="198"/>
      <c r="Q20" s="197"/>
    </row>
    <row r="21" spans="1:17" ht="50.45" customHeight="1" x14ac:dyDescent="0.25">
      <c r="A21" s="200"/>
      <c r="B21" s="204" t="s">
        <v>140</v>
      </c>
      <c r="C21" s="198">
        <f t="shared" si="0"/>
        <v>0</v>
      </c>
      <c r="D21" s="198"/>
      <c r="E21" s="198"/>
      <c r="F21" s="198">
        <f t="shared" si="1"/>
        <v>0</v>
      </c>
      <c r="G21" s="198"/>
      <c r="H21" s="198"/>
      <c r="I21" s="198">
        <f t="shared" si="2"/>
        <v>0</v>
      </c>
      <c r="J21" s="198"/>
      <c r="K21" s="198"/>
      <c r="L21" s="198">
        <f t="shared" si="3"/>
        <v>0</v>
      </c>
      <c r="M21" s="198"/>
      <c r="N21" s="198"/>
      <c r="O21" s="198">
        <f t="shared" si="4"/>
        <v>0</v>
      </c>
      <c r="P21" s="198"/>
      <c r="Q21" s="197"/>
    </row>
    <row r="22" spans="1:17" ht="32.450000000000003" customHeight="1" x14ac:dyDescent="0.25">
      <c r="A22" s="229"/>
      <c r="B22" s="204" t="s">
        <v>139</v>
      </c>
      <c r="C22" s="198">
        <f t="shared" si="0"/>
        <v>0</v>
      </c>
      <c r="D22" s="198"/>
      <c r="E22" s="198"/>
      <c r="F22" s="198">
        <f t="shared" si="1"/>
        <v>0</v>
      </c>
      <c r="G22" s="198"/>
      <c r="H22" s="198"/>
      <c r="I22" s="198">
        <f t="shared" si="2"/>
        <v>0</v>
      </c>
      <c r="J22" s="198"/>
      <c r="K22" s="198"/>
      <c r="L22" s="198">
        <f t="shared" si="3"/>
        <v>0</v>
      </c>
      <c r="M22" s="198"/>
      <c r="N22" s="198"/>
      <c r="O22" s="198">
        <f t="shared" si="4"/>
        <v>0</v>
      </c>
      <c r="P22" s="198"/>
      <c r="Q22" s="197"/>
    </row>
    <row r="23" spans="1:17" ht="25.15" customHeight="1" x14ac:dyDescent="0.25">
      <c r="A23" s="200" t="s">
        <v>138</v>
      </c>
      <c r="B23" s="204" t="s">
        <v>137</v>
      </c>
      <c r="C23" s="198">
        <f t="shared" si="0"/>
        <v>154</v>
      </c>
      <c r="D23" s="198">
        <v>154</v>
      </c>
      <c r="E23" s="198"/>
      <c r="F23" s="198">
        <f t="shared" si="1"/>
        <v>0</v>
      </c>
      <c r="G23" s="198"/>
      <c r="H23" s="198"/>
      <c r="I23" s="198">
        <f t="shared" si="2"/>
        <v>0</v>
      </c>
      <c r="J23" s="198"/>
      <c r="K23" s="198"/>
      <c r="L23" s="198">
        <f t="shared" si="3"/>
        <v>154</v>
      </c>
      <c r="M23" s="198">
        <v>154</v>
      </c>
      <c r="N23" s="198"/>
      <c r="O23" s="198">
        <f t="shared" si="4"/>
        <v>0</v>
      </c>
      <c r="P23" s="198"/>
      <c r="Q23" s="197"/>
    </row>
    <row r="24" spans="1:17" ht="19.899999999999999" customHeight="1" x14ac:dyDescent="0.25">
      <c r="A24" s="203" t="s">
        <v>136</v>
      </c>
      <c r="B24" s="199" t="s">
        <v>135</v>
      </c>
      <c r="C24" s="198">
        <f t="shared" si="0"/>
        <v>0</v>
      </c>
      <c r="D24" s="198"/>
      <c r="E24" s="198"/>
      <c r="F24" s="198">
        <f t="shared" si="1"/>
        <v>0</v>
      </c>
      <c r="G24" s="198"/>
      <c r="H24" s="198"/>
      <c r="I24" s="198">
        <f t="shared" si="2"/>
        <v>0</v>
      </c>
      <c r="J24" s="198"/>
      <c r="K24" s="198"/>
      <c r="L24" s="198">
        <f t="shared" si="3"/>
        <v>0</v>
      </c>
      <c r="M24" s="198"/>
      <c r="N24" s="198"/>
      <c r="O24" s="198">
        <f t="shared" si="4"/>
        <v>0</v>
      </c>
      <c r="P24" s="198"/>
      <c r="Q24" s="197"/>
    </row>
    <row r="25" spans="1:17" ht="19.899999999999999" customHeight="1" x14ac:dyDescent="0.25">
      <c r="A25" s="200" t="s">
        <v>134</v>
      </c>
      <c r="B25" s="199" t="s">
        <v>133</v>
      </c>
      <c r="C25" s="198">
        <f t="shared" si="0"/>
        <v>0</v>
      </c>
      <c r="D25" s="198"/>
      <c r="E25" s="198"/>
      <c r="F25" s="198">
        <f t="shared" si="1"/>
        <v>0</v>
      </c>
      <c r="G25" s="198"/>
      <c r="H25" s="198"/>
      <c r="I25" s="198">
        <f t="shared" si="2"/>
        <v>0</v>
      </c>
      <c r="J25" s="198"/>
      <c r="K25" s="198"/>
      <c r="L25" s="198">
        <f t="shared" si="3"/>
        <v>0</v>
      </c>
      <c r="M25" s="198"/>
      <c r="N25" s="198"/>
      <c r="O25" s="198">
        <f t="shared" si="4"/>
        <v>0</v>
      </c>
      <c r="P25" s="198"/>
      <c r="Q25" s="197"/>
    </row>
    <row r="26" spans="1:17" ht="19.899999999999999" customHeight="1" x14ac:dyDescent="0.25">
      <c r="A26" s="200" t="s">
        <v>132</v>
      </c>
      <c r="B26" s="199" t="s">
        <v>131</v>
      </c>
      <c r="C26" s="198">
        <f t="shared" si="0"/>
        <v>0</v>
      </c>
      <c r="D26" s="198"/>
      <c r="E26" s="198"/>
      <c r="F26" s="198">
        <f t="shared" si="1"/>
        <v>0</v>
      </c>
      <c r="G26" s="198"/>
      <c r="H26" s="198"/>
      <c r="I26" s="198">
        <f t="shared" si="2"/>
        <v>0</v>
      </c>
      <c r="J26" s="198"/>
      <c r="K26" s="198"/>
      <c r="L26" s="198">
        <f t="shared" si="3"/>
        <v>0</v>
      </c>
      <c r="M26" s="198"/>
      <c r="N26" s="198"/>
      <c r="O26" s="198">
        <f t="shared" si="4"/>
        <v>0</v>
      </c>
      <c r="P26" s="198"/>
      <c r="Q26" s="197"/>
    </row>
    <row r="27" spans="1:17" ht="19.899999999999999" customHeight="1" x14ac:dyDescent="0.25">
      <c r="A27" s="200" t="s">
        <v>130</v>
      </c>
      <c r="B27" s="199" t="s">
        <v>129</v>
      </c>
      <c r="C27" s="198">
        <f t="shared" si="0"/>
        <v>88</v>
      </c>
      <c r="D27" s="202"/>
      <c r="E27" s="198">
        <v>88</v>
      </c>
      <c r="F27" s="198">
        <f t="shared" si="1"/>
        <v>0</v>
      </c>
      <c r="G27" s="198"/>
      <c r="H27" s="198"/>
      <c r="I27" s="198">
        <f t="shared" si="2"/>
        <v>88</v>
      </c>
      <c r="J27" s="198"/>
      <c r="K27" s="198">
        <v>88</v>
      </c>
      <c r="L27" s="198">
        <f t="shared" si="3"/>
        <v>0</v>
      </c>
      <c r="M27" s="198"/>
      <c r="N27" s="198"/>
      <c r="O27" s="198">
        <f t="shared" si="4"/>
        <v>0</v>
      </c>
      <c r="P27" s="198"/>
      <c r="Q27" s="197"/>
    </row>
    <row r="28" spans="1:17" ht="19.899999999999999" customHeight="1" x14ac:dyDescent="0.25">
      <c r="A28" s="200" t="s">
        <v>128</v>
      </c>
      <c r="B28" s="199" t="s">
        <v>127</v>
      </c>
      <c r="C28" s="198">
        <f t="shared" si="0"/>
        <v>0</v>
      </c>
      <c r="D28" s="198"/>
      <c r="E28" s="198"/>
      <c r="F28" s="198">
        <f t="shared" si="1"/>
        <v>0</v>
      </c>
      <c r="G28" s="198"/>
      <c r="H28" s="198"/>
      <c r="I28" s="198">
        <f t="shared" si="2"/>
        <v>0</v>
      </c>
      <c r="J28" s="198"/>
      <c r="K28" s="198"/>
      <c r="L28" s="198">
        <f t="shared" si="3"/>
        <v>0</v>
      </c>
      <c r="M28" s="198"/>
      <c r="N28" s="198"/>
      <c r="O28" s="198">
        <f t="shared" si="4"/>
        <v>0</v>
      </c>
      <c r="P28" s="198"/>
      <c r="Q28" s="197"/>
    </row>
    <row r="29" spans="1:17" ht="19.899999999999999" customHeight="1" x14ac:dyDescent="0.25">
      <c r="A29" s="201" t="s">
        <v>126</v>
      </c>
      <c r="B29" s="199" t="s">
        <v>125</v>
      </c>
      <c r="C29" s="198">
        <f t="shared" si="0"/>
        <v>0</v>
      </c>
      <c r="D29" s="198"/>
      <c r="E29" s="198"/>
      <c r="F29" s="198">
        <f t="shared" si="1"/>
        <v>0</v>
      </c>
      <c r="G29" s="198"/>
      <c r="H29" s="198"/>
      <c r="I29" s="198">
        <f t="shared" si="2"/>
        <v>0</v>
      </c>
      <c r="J29" s="198"/>
      <c r="K29" s="198"/>
      <c r="L29" s="198">
        <f t="shared" si="3"/>
        <v>0</v>
      </c>
      <c r="M29" s="198"/>
      <c r="N29" s="198"/>
      <c r="O29" s="198">
        <f t="shared" si="4"/>
        <v>0</v>
      </c>
      <c r="P29" s="198"/>
      <c r="Q29" s="197"/>
    </row>
    <row r="30" spans="1:17" ht="19.899999999999999" customHeight="1" x14ac:dyDescent="0.25">
      <c r="A30" s="200" t="s">
        <v>124</v>
      </c>
      <c r="B30" s="199" t="s">
        <v>123</v>
      </c>
      <c r="C30" s="198">
        <f t="shared" si="0"/>
        <v>0</v>
      </c>
      <c r="D30" s="198"/>
      <c r="E30" s="198"/>
      <c r="F30" s="198">
        <f t="shared" si="1"/>
        <v>0</v>
      </c>
      <c r="G30" s="198"/>
      <c r="H30" s="198"/>
      <c r="I30" s="198">
        <f t="shared" si="2"/>
        <v>0</v>
      </c>
      <c r="J30" s="198"/>
      <c r="K30" s="198"/>
      <c r="L30" s="198">
        <f t="shared" si="3"/>
        <v>0</v>
      </c>
      <c r="M30" s="198"/>
      <c r="N30" s="198"/>
      <c r="O30" s="198">
        <f t="shared" si="4"/>
        <v>0</v>
      </c>
      <c r="P30" s="198"/>
      <c r="Q30" s="197"/>
    </row>
    <row r="31" spans="1:17" ht="19.899999999999999" customHeight="1" x14ac:dyDescent="0.25">
      <c r="A31" s="200" t="s">
        <v>122</v>
      </c>
      <c r="B31" s="199" t="s">
        <v>121</v>
      </c>
      <c r="C31" s="198">
        <f t="shared" si="0"/>
        <v>154</v>
      </c>
      <c r="D31" s="198">
        <v>154</v>
      </c>
      <c r="E31" s="198"/>
      <c r="F31" s="198">
        <f t="shared" si="1"/>
        <v>0</v>
      </c>
      <c r="G31" s="198"/>
      <c r="H31" s="198"/>
      <c r="I31" s="198">
        <f t="shared" si="2"/>
        <v>154</v>
      </c>
      <c r="J31" s="198">
        <v>154</v>
      </c>
      <c r="K31" s="198"/>
      <c r="L31" s="198">
        <f t="shared" si="3"/>
        <v>0</v>
      </c>
      <c r="M31" s="198"/>
      <c r="N31" s="198"/>
      <c r="O31" s="198">
        <f t="shared" si="4"/>
        <v>0</v>
      </c>
      <c r="P31" s="198"/>
      <c r="Q31" s="197"/>
    </row>
    <row r="32" spans="1:17" ht="19.899999999999999" customHeight="1" x14ac:dyDescent="0.25">
      <c r="A32" s="200" t="s">
        <v>120</v>
      </c>
      <c r="B32" s="199" t="s">
        <v>119</v>
      </c>
      <c r="C32" s="198">
        <f t="shared" si="0"/>
        <v>0</v>
      </c>
      <c r="D32" s="198"/>
      <c r="E32" s="198"/>
      <c r="F32" s="198">
        <f t="shared" si="1"/>
        <v>0</v>
      </c>
      <c r="G32" s="198"/>
      <c r="H32" s="198"/>
      <c r="I32" s="198">
        <f t="shared" si="2"/>
        <v>0</v>
      </c>
      <c r="J32" s="198"/>
      <c r="K32" s="198"/>
      <c r="L32" s="198">
        <f t="shared" si="3"/>
        <v>0</v>
      </c>
      <c r="M32" s="198"/>
      <c r="N32" s="198"/>
      <c r="O32" s="198">
        <f t="shared" si="4"/>
        <v>0</v>
      </c>
      <c r="P32" s="198"/>
      <c r="Q32" s="197"/>
    </row>
    <row r="33" spans="1:17" ht="19.899999999999999" customHeight="1" x14ac:dyDescent="0.25">
      <c r="A33" s="201"/>
      <c r="B33" s="199" t="s">
        <v>118</v>
      </c>
      <c r="C33" s="198">
        <f t="shared" si="0"/>
        <v>0</v>
      </c>
      <c r="D33" s="198"/>
      <c r="E33" s="198"/>
      <c r="F33" s="198">
        <f t="shared" si="1"/>
        <v>0</v>
      </c>
      <c r="G33" s="198"/>
      <c r="H33" s="198"/>
      <c r="I33" s="198">
        <f t="shared" si="2"/>
        <v>0</v>
      </c>
      <c r="J33" s="198"/>
      <c r="K33" s="198"/>
      <c r="L33" s="198">
        <f t="shared" si="3"/>
        <v>0</v>
      </c>
      <c r="M33" s="198"/>
      <c r="N33" s="198"/>
      <c r="O33" s="198">
        <f t="shared" si="4"/>
        <v>0</v>
      </c>
      <c r="P33" s="198"/>
      <c r="Q33" s="197"/>
    </row>
    <row r="34" spans="1:17" ht="19.899999999999999" customHeight="1" x14ac:dyDescent="0.25">
      <c r="A34" s="201" t="s">
        <v>117</v>
      </c>
      <c r="B34" s="199" t="s">
        <v>116</v>
      </c>
      <c r="C34" s="198">
        <f t="shared" si="0"/>
        <v>0</v>
      </c>
      <c r="D34" s="198"/>
      <c r="E34" s="198"/>
      <c r="F34" s="198">
        <f t="shared" si="1"/>
        <v>0</v>
      </c>
      <c r="G34" s="198"/>
      <c r="H34" s="198"/>
      <c r="I34" s="198">
        <f t="shared" si="2"/>
        <v>0</v>
      </c>
      <c r="J34" s="198"/>
      <c r="K34" s="198"/>
      <c r="L34" s="198">
        <f t="shared" si="3"/>
        <v>0</v>
      </c>
      <c r="M34" s="198"/>
      <c r="N34" s="198"/>
      <c r="O34" s="198">
        <f t="shared" si="4"/>
        <v>0</v>
      </c>
      <c r="P34" s="198"/>
      <c r="Q34" s="197"/>
    </row>
    <row r="35" spans="1:17" ht="19.899999999999999" customHeight="1" x14ac:dyDescent="0.25">
      <c r="A35" s="201" t="s">
        <v>115</v>
      </c>
      <c r="B35" s="199" t="s">
        <v>114</v>
      </c>
      <c r="C35" s="198">
        <f t="shared" si="0"/>
        <v>88</v>
      </c>
      <c r="D35" s="198">
        <v>88</v>
      </c>
      <c r="E35" s="198"/>
      <c r="F35" s="198">
        <f t="shared" si="1"/>
        <v>0</v>
      </c>
      <c r="G35" s="198"/>
      <c r="H35" s="198"/>
      <c r="I35" s="198">
        <f t="shared" si="2"/>
        <v>0</v>
      </c>
      <c r="J35" s="198"/>
      <c r="K35" s="198"/>
      <c r="L35" s="198">
        <f t="shared" si="3"/>
        <v>88</v>
      </c>
      <c r="M35" s="198">
        <v>88</v>
      </c>
      <c r="N35" s="198"/>
      <c r="O35" s="198">
        <f t="shared" si="4"/>
        <v>0</v>
      </c>
      <c r="P35" s="198"/>
      <c r="Q35" s="197"/>
    </row>
    <row r="36" spans="1:17" ht="19.899999999999999" customHeight="1" x14ac:dyDescent="0.25">
      <c r="A36" s="200" t="s">
        <v>113</v>
      </c>
      <c r="B36" s="199" t="s">
        <v>112</v>
      </c>
      <c r="C36" s="198">
        <f t="shared" si="0"/>
        <v>0</v>
      </c>
      <c r="D36" s="198"/>
      <c r="E36" s="198"/>
      <c r="F36" s="198">
        <f t="shared" si="1"/>
        <v>0</v>
      </c>
      <c r="G36" s="198"/>
      <c r="H36" s="198"/>
      <c r="I36" s="198">
        <f t="shared" si="2"/>
        <v>0</v>
      </c>
      <c r="J36" s="198"/>
      <c r="K36" s="198"/>
      <c r="L36" s="198">
        <f t="shared" si="3"/>
        <v>0</v>
      </c>
      <c r="M36" s="198"/>
      <c r="N36" s="198"/>
      <c r="O36" s="198">
        <f t="shared" si="4"/>
        <v>0</v>
      </c>
      <c r="P36" s="198"/>
      <c r="Q36" s="197"/>
    </row>
    <row r="37" spans="1:17" ht="19.899999999999999" customHeight="1" x14ac:dyDescent="0.25">
      <c r="A37" s="200" t="s">
        <v>111</v>
      </c>
      <c r="B37" s="199" t="s">
        <v>110</v>
      </c>
      <c r="C37" s="198">
        <f t="shared" si="0"/>
        <v>0</v>
      </c>
      <c r="D37" s="198"/>
      <c r="E37" s="198"/>
      <c r="F37" s="198">
        <f t="shared" si="1"/>
        <v>0</v>
      </c>
      <c r="G37" s="198"/>
      <c r="H37" s="198"/>
      <c r="I37" s="198">
        <f t="shared" si="2"/>
        <v>0</v>
      </c>
      <c r="J37" s="198"/>
      <c r="K37" s="198"/>
      <c r="L37" s="198">
        <f t="shared" si="3"/>
        <v>0</v>
      </c>
      <c r="M37" s="198"/>
      <c r="N37" s="198"/>
      <c r="O37" s="198">
        <f t="shared" si="4"/>
        <v>0</v>
      </c>
      <c r="P37" s="198"/>
      <c r="Q37" s="197"/>
    </row>
    <row r="38" spans="1:17" s="187" customFormat="1" ht="31.9" customHeight="1" thickBot="1" x14ac:dyDescent="0.25">
      <c r="A38" s="196" t="s">
        <v>70</v>
      </c>
      <c r="B38" s="195"/>
      <c r="C38" s="194">
        <f t="shared" si="0"/>
        <v>572</v>
      </c>
      <c r="D38" s="194">
        <f>SUM(D7:D19)+SUM(D23:D37)</f>
        <v>484</v>
      </c>
      <c r="E38" s="194">
        <f>SUM(E7:E19)+SUM(E23:E37)</f>
        <v>88</v>
      </c>
      <c r="F38" s="77">
        <f t="shared" si="1"/>
        <v>0</v>
      </c>
      <c r="G38" s="194">
        <f>SUM(G7:G19)+SUM(G23:G37)</f>
        <v>0</v>
      </c>
      <c r="H38" s="194">
        <f>SUM(H7:H19)+SUM(H23:H37)</f>
        <v>0</v>
      </c>
      <c r="I38" s="194">
        <f t="shared" si="2"/>
        <v>242</v>
      </c>
      <c r="J38" s="194">
        <f>SUM(J7:J19)+SUM(J23:J37)</f>
        <v>154</v>
      </c>
      <c r="K38" s="194">
        <f>SUM(K7:K19)+SUM(K23:K37)</f>
        <v>88</v>
      </c>
      <c r="L38" s="194">
        <f t="shared" si="3"/>
        <v>330</v>
      </c>
      <c r="M38" s="194">
        <f>SUM(M7:M19)+SUM(M23:M37)</f>
        <v>330</v>
      </c>
      <c r="N38" s="194">
        <f>SUM(N7:N19)+SUM(N23:N37)</f>
        <v>0</v>
      </c>
      <c r="O38" s="194">
        <f t="shared" si="4"/>
        <v>0</v>
      </c>
      <c r="P38" s="194">
        <f>SUM(P7:P19)+SUM(P23:P37)</f>
        <v>0</v>
      </c>
      <c r="Q38" s="193">
        <f>SUM(Q7:Q19)+SUM(Q23:Q37)</f>
        <v>0</v>
      </c>
    </row>
    <row r="39" spans="1:17" s="187" customFormat="1" ht="31.9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  <c r="O39" s="188"/>
    </row>
  </sheetData>
  <mergeCells count="10">
    <mergeCell ref="O5:Q5"/>
    <mergeCell ref="F4:Q4"/>
    <mergeCell ref="F5:H5"/>
    <mergeCell ref="I5:K5"/>
    <mergeCell ref="L5:N5"/>
    <mergeCell ref="A1:K1"/>
    <mergeCell ref="C4:E4"/>
    <mergeCell ref="C5:E5"/>
    <mergeCell ref="B4:B5"/>
    <mergeCell ref="A4:A5"/>
  </mergeCells>
  <pageMargins left="0.70866141732283472" right="0.70866141732283472" top="0.74803149606299213" bottom="0.74803149606299213" header="0.31496062992125984" footer="0.31496062992125984"/>
  <pageSetup paperSize="9" scale="57" orientation="landscape" r:id="rId1"/>
  <colBreaks count="1" manualBreakCount="1">
    <brk id="11" max="37" man="1"/>
  </col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R73"/>
  <sheetViews>
    <sheetView zoomScale="76" zoomScaleNormal="76" workbookViewId="0">
      <selection activeCell="M25" sqref="M1:O1048576"/>
    </sheetView>
  </sheetViews>
  <sheetFormatPr defaultRowHeight="15" x14ac:dyDescent="0.25"/>
  <cols>
    <col min="1" max="1" width="48.140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1.5703125" style="3" customWidth="1"/>
    <col min="12" max="15" width="9.28515625" style="20" customWidth="1"/>
    <col min="16" max="252" width="8.85546875" style="3"/>
    <col min="253" max="253" width="34" style="3" customWidth="1"/>
    <col min="254" max="254" width="11.28515625" style="3" customWidth="1"/>
    <col min="255" max="255" width="11" style="3" customWidth="1"/>
    <col min="256" max="262" width="8.85546875" style="3"/>
    <col min="263" max="264" width="10.7109375" style="3" customWidth="1"/>
    <col min="265" max="265" width="8.85546875" style="3"/>
    <col min="266" max="266" width="11.5703125" style="3" customWidth="1"/>
    <col min="267" max="267" width="13.7109375" style="3" customWidth="1"/>
    <col min="268" max="271" width="9.28515625" style="3" customWidth="1"/>
    <col min="272" max="508" width="8.85546875" style="3"/>
    <col min="509" max="509" width="34" style="3" customWidth="1"/>
    <col min="510" max="510" width="11.28515625" style="3" customWidth="1"/>
    <col min="511" max="511" width="11" style="3" customWidth="1"/>
    <col min="512" max="518" width="8.85546875" style="3"/>
    <col min="519" max="520" width="10.7109375" style="3" customWidth="1"/>
    <col min="521" max="521" width="8.85546875" style="3"/>
    <col min="522" max="522" width="11.5703125" style="3" customWidth="1"/>
    <col min="523" max="523" width="13.7109375" style="3" customWidth="1"/>
    <col min="524" max="527" width="9.28515625" style="3" customWidth="1"/>
    <col min="528" max="764" width="8.85546875" style="3"/>
    <col min="765" max="765" width="34" style="3" customWidth="1"/>
    <col min="766" max="766" width="11.28515625" style="3" customWidth="1"/>
    <col min="767" max="767" width="11" style="3" customWidth="1"/>
    <col min="768" max="774" width="8.85546875" style="3"/>
    <col min="775" max="776" width="10.7109375" style="3" customWidth="1"/>
    <col min="777" max="777" width="8.85546875" style="3"/>
    <col min="778" max="778" width="11.5703125" style="3" customWidth="1"/>
    <col min="779" max="779" width="13.7109375" style="3" customWidth="1"/>
    <col min="780" max="783" width="9.28515625" style="3" customWidth="1"/>
    <col min="784" max="1020" width="8.85546875" style="3"/>
    <col min="1021" max="1021" width="34" style="3" customWidth="1"/>
    <col min="1022" max="1022" width="11.28515625" style="3" customWidth="1"/>
    <col min="1023" max="1023" width="11" style="3" customWidth="1"/>
    <col min="1024" max="1030" width="8.85546875" style="3"/>
    <col min="1031" max="1032" width="10.7109375" style="3" customWidth="1"/>
    <col min="1033" max="1033" width="8.85546875" style="3"/>
    <col min="1034" max="1034" width="11.5703125" style="3" customWidth="1"/>
    <col min="1035" max="1035" width="13.7109375" style="3" customWidth="1"/>
    <col min="1036" max="1039" width="9.28515625" style="3" customWidth="1"/>
    <col min="1040" max="1276" width="8.85546875" style="3"/>
    <col min="1277" max="1277" width="34" style="3" customWidth="1"/>
    <col min="1278" max="1278" width="11.28515625" style="3" customWidth="1"/>
    <col min="1279" max="1279" width="11" style="3" customWidth="1"/>
    <col min="1280" max="1286" width="8.85546875" style="3"/>
    <col min="1287" max="1288" width="10.7109375" style="3" customWidth="1"/>
    <col min="1289" max="1289" width="8.85546875" style="3"/>
    <col min="1290" max="1290" width="11.5703125" style="3" customWidth="1"/>
    <col min="1291" max="1291" width="13.7109375" style="3" customWidth="1"/>
    <col min="1292" max="1295" width="9.28515625" style="3" customWidth="1"/>
    <col min="1296" max="1532" width="8.85546875" style="3"/>
    <col min="1533" max="1533" width="34" style="3" customWidth="1"/>
    <col min="1534" max="1534" width="11.28515625" style="3" customWidth="1"/>
    <col min="1535" max="1535" width="11" style="3" customWidth="1"/>
    <col min="1536" max="1542" width="8.85546875" style="3"/>
    <col min="1543" max="1544" width="10.7109375" style="3" customWidth="1"/>
    <col min="1545" max="1545" width="8.85546875" style="3"/>
    <col min="1546" max="1546" width="11.5703125" style="3" customWidth="1"/>
    <col min="1547" max="1547" width="13.7109375" style="3" customWidth="1"/>
    <col min="1548" max="1551" width="9.28515625" style="3" customWidth="1"/>
    <col min="1552" max="1788" width="8.85546875" style="3"/>
    <col min="1789" max="1789" width="34" style="3" customWidth="1"/>
    <col min="1790" max="1790" width="11.28515625" style="3" customWidth="1"/>
    <col min="1791" max="1791" width="11" style="3" customWidth="1"/>
    <col min="1792" max="1798" width="8.85546875" style="3"/>
    <col min="1799" max="1800" width="10.7109375" style="3" customWidth="1"/>
    <col min="1801" max="1801" width="8.85546875" style="3"/>
    <col min="1802" max="1802" width="11.5703125" style="3" customWidth="1"/>
    <col min="1803" max="1803" width="13.7109375" style="3" customWidth="1"/>
    <col min="1804" max="1807" width="9.28515625" style="3" customWidth="1"/>
    <col min="1808" max="2044" width="8.85546875" style="3"/>
    <col min="2045" max="2045" width="34" style="3" customWidth="1"/>
    <col min="2046" max="2046" width="11.28515625" style="3" customWidth="1"/>
    <col min="2047" max="2047" width="11" style="3" customWidth="1"/>
    <col min="2048" max="2054" width="8.85546875" style="3"/>
    <col min="2055" max="2056" width="10.7109375" style="3" customWidth="1"/>
    <col min="2057" max="2057" width="8.85546875" style="3"/>
    <col min="2058" max="2058" width="11.5703125" style="3" customWidth="1"/>
    <col min="2059" max="2059" width="13.7109375" style="3" customWidth="1"/>
    <col min="2060" max="2063" width="9.28515625" style="3" customWidth="1"/>
    <col min="2064" max="2300" width="8.85546875" style="3"/>
    <col min="2301" max="2301" width="34" style="3" customWidth="1"/>
    <col min="2302" max="2302" width="11.28515625" style="3" customWidth="1"/>
    <col min="2303" max="2303" width="11" style="3" customWidth="1"/>
    <col min="2304" max="2310" width="8.85546875" style="3"/>
    <col min="2311" max="2312" width="10.7109375" style="3" customWidth="1"/>
    <col min="2313" max="2313" width="8.85546875" style="3"/>
    <col min="2314" max="2314" width="11.5703125" style="3" customWidth="1"/>
    <col min="2315" max="2315" width="13.7109375" style="3" customWidth="1"/>
    <col min="2316" max="2319" width="9.28515625" style="3" customWidth="1"/>
    <col min="2320" max="2556" width="8.85546875" style="3"/>
    <col min="2557" max="2557" width="34" style="3" customWidth="1"/>
    <col min="2558" max="2558" width="11.28515625" style="3" customWidth="1"/>
    <col min="2559" max="2559" width="11" style="3" customWidth="1"/>
    <col min="2560" max="2566" width="8.85546875" style="3"/>
    <col min="2567" max="2568" width="10.7109375" style="3" customWidth="1"/>
    <col min="2569" max="2569" width="8.85546875" style="3"/>
    <col min="2570" max="2570" width="11.5703125" style="3" customWidth="1"/>
    <col min="2571" max="2571" width="13.7109375" style="3" customWidth="1"/>
    <col min="2572" max="2575" width="9.28515625" style="3" customWidth="1"/>
    <col min="2576" max="2812" width="8.85546875" style="3"/>
    <col min="2813" max="2813" width="34" style="3" customWidth="1"/>
    <col min="2814" max="2814" width="11.28515625" style="3" customWidth="1"/>
    <col min="2815" max="2815" width="11" style="3" customWidth="1"/>
    <col min="2816" max="2822" width="8.85546875" style="3"/>
    <col min="2823" max="2824" width="10.7109375" style="3" customWidth="1"/>
    <col min="2825" max="2825" width="8.85546875" style="3"/>
    <col min="2826" max="2826" width="11.5703125" style="3" customWidth="1"/>
    <col min="2827" max="2827" width="13.7109375" style="3" customWidth="1"/>
    <col min="2828" max="2831" width="9.28515625" style="3" customWidth="1"/>
    <col min="2832" max="3068" width="8.85546875" style="3"/>
    <col min="3069" max="3069" width="34" style="3" customWidth="1"/>
    <col min="3070" max="3070" width="11.28515625" style="3" customWidth="1"/>
    <col min="3071" max="3071" width="11" style="3" customWidth="1"/>
    <col min="3072" max="3078" width="8.85546875" style="3"/>
    <col min="3079" max="3080" width="10.7109375" style="3" customWidth="1"/>
    <col min="3081" max="3081" width="8.85546875" style="3"/>
    <col min="3082" max="3082" width="11.5703125" style="3" customWidth="1"/>
    <col min="3083" max="3083" width="13.7109375" style="3" customWidth="1"/>
    <col min="3084" max="3087" width="9.28515625" style="3" customWidth="1"/>
    <col min="3088" max="3324" width="8.85546875" style="3"/>
    <col min="3325" max="3325" width="34" style="3" customWidth="1"/>
    <col min="3326" max="3326" width="11.28515625" style="3" customWidth="1"/>
    <col min="3327" max="3327" width="11" style="3" customWidth="1"/>
    <col min="3328" max="3334" width="8.85546875" style="3"/>
    <col min="3335" max="3336" width="10.7109375" style="3" customWidth="1"/>
    <col min="3337" max="3337" width="8.85546875" style="3"/>
    <col min="3338" max="3338" width="11.5703125" style="3" customWidth="1"/>
    <col min="3339" max="3339" width="13.7109375" style="3" customWidth="1"/>
    <col min="3340" max="3343" width="9.28515625" style="3" customWidth="1"/>
    <col min="3344" max="3580" width="8.85546875" style="3"/>
    <col min="3581" max="3581" width="34" style="3" customWidth="1"/>
    <col min="3582" max="3582" width="11.28515625" style="3" customWidth="1"/>
    <col min="3583" max="3583" width="11" style="3" customWidth="1"/>
    <col min="3584" max="3590" width="8.85546875" style="3"/>
    <col min="3591" max="3592" width="10.7109375" style="3" customWidth="1"/>
    <col min="3593" max="3593" width="8.85546875" style="3"/>
    <col min="3594" max="3594" width="11.5703125" style="3" customWidth="1"/>
    <col min="3595" max="3595" width="13.7109375" style="3" customWidth="1"/>
    <col min="3596" max="3599" width="9.28515625" style="3" customWidth="1"/>
    <col min="3600" max="3836" width="8.85546875" style="3"/>
    <col min="3837" max="3837" width="34" style="3" customWidth="1"/>
    <col min="3838" max="3838" width="11.28515625" style="3" customWidth="1"/>
    <col min="3839" max="3839" width="11" style="3" customWidth="1"/>
    <col min="3840" max="3846" width="8.85546875" style="3"/>
    <col min="3847" max="3848" width="10.7109375" style="3" customWidth="1"/>
    <col min="3849" max="3849" width="8.85546875" style="3"/>
    <col min="3850" max="3850" width="11.5703125" style="3" customWidth="1"/>
    <col min="3851" max="3851" width="13.7109375" style="3" customWidth="1"/>
    <col min="3852" max="3855" width="9.28515625" style="3" customWidth="1"/>
    <col min="3856" max="4092" width="8.85546875" style="3"/>
    <col min="4093" max="4093" width="34" style="3" customWidth="1"/>
    <col min="4094" max="4094" width="11.28515625" style="3" customWidth="1"/>
    <col min="4095" max="4095" width="11" style="3" customWidth="1"/>
    <col min="4096" max="4102" width="8.85546875" style="3"/>
    <col min="4103" max="4104" width="10.7109375" style="3" customWidth="1"/>
    <col min="4105" max="4105" width="8.85546875" style="3"/>
    <col min="4106" max="4106" width="11.5703125" style="3" customWidth="1"/>
    <col min="4107" max="4107" width="13.7109375" style="3" customWidth="1"/>
    <col min="4108" max="4111" width="9.28515625" style="3" customWidth="1"/>
    <col min="4112" max="4348" width="8.85546875" style="3"/>
    <col min="4349" max="4349" width="34" style="3" customWidth="1"/>
    <col min="4350" max="4350" width="11.28515625" style="3" customWidth="1"/>
    <col min="4351" max="4351" width="11" style="3" customWidth="1"/>
    <col min="4352" max="4358" width="8.85546875" style="3"/>
    <col min="4359" max="4360" width="10.7109375" style="3" customWidth="1"/>
    <col min="4361" max="4361" width="8.85546875" style="3"/>
    <col min="4362" max="4362" width="11.5703125" style="3" customWidth="1"/>
    <col min="4363" max="4363" width="13.7109375" style="3" customWidth="1"/>
    <col min="4364" max="4367" width="9.28515625" style="3" customWidth="1"/>
    <col min="4368" max="4604" width="8.85546875" style="3"/>
    <col min="4605" max="4605" width="34" style="3" customWidth="1"/>
    <col min="4606" max="4606" width="11.28515625" style="3" customWidth="1"/>
    <col min="4607" max="4607" width="11" style="3" customWidth="1"/>
    <col min="4608" max="4614" width="8.85546875" style="3"/>
    <col min="4615" max="4616" width="10.7109375" style="3" customWidth="1"/>
    <col min="4617" max="4617" width="8.85546875" style="3"/>
    <col min="4618" max="4618" width="11.5703125" style="3" customWidth="1"/>
    <col min="4619" max="4619" width="13.7109375" style="3" customWidth="1"/>
    <col min="4620" max="4623" width="9.28515625" style="3" customWidth="1"/>
    <col min="4624" max="4860" width="8.85546875" style="3"/>
    <col min="4861" max="4861" width="34" style="3" customWidth="1"/>
    <col min="4862" max="4862" width="11.28515625" style="3" customWidth="1"/>
    <col min="4863" max="4863" width="11" style="3" customWidth="1"/>
    <col min="4864" max="4870" width="8.85546875" style="3"/>
    <col min="4871" max="4872" width="10.7109375" style="3" customWidth="1"/>
    <col min="4873" max="4873" width="8.85546875" style="3"/>
    <col min="4874" max="4874" width="11.5703125" style="3" customWidth="1"/>
    <col min="4875" max="4875" width="13.7109375" style="3" customWidth="1"/>
    <col min="4876" max="4879" width="9.28515625" style="3" customWidth="1"/>
    <col min="4880" max="5116" width="8.85546875" style="3"/>
    <col min="5117" max="5117" width="34" style="3" customWidth="1"/>
    <col min="5118" max="5118" width="11.28515625" style="3" customWidth="1"/>
    <col min="5119" max="5119" width="11" style="3" customWidth="1"/>
    <col min="5120" max="5126" width="8.85546875" style="3"/>
    <col min="5127" max="5128" width="10.7109375" style="3" customWidth="1"/>
    <col min="5129" max="5129" width="8.85546875" style="3"/>
    <col min="5130" max="5130" width="11.5703125" style="3" customWidth="1"/>
    <col min="5131" max="5131" width="13.7109375" style="3" customWidth="1"/>
    <col min="5132" max="5135" width="9.28515625" style="3" customWidth="1"/>
    <col min="5136" max="5372" width="8.85546875" style="3"/>
    <col min="5373" max="5373" width="34" style="3" customWidth="1"/>
    <col min="5374" max="5374" width="11.28515625" style="3" customWidth="1"/>
    <col min="5375" max="5375" width="11" style="3" customWidth="1"/>
    <col min="5376" max="5382" width="8.85546875" style="3"/>
    <col min="5383" max="5384" width="10.7109375" style="3" customWidth="1"/>
    <col min="5385" max="5385" width="8.85546875" style="3"/>
    <col min="5386" max="5386" width="11.5703125" style="3" customWidth="1"/>
    <col min="5387" max="5387" width="13.7109375" style="3" customWidth="1"/>
    <col min="5388" max="5391" width="9.28515625" style="3" customWidth="1"/>
    <col min="5392" max="5628" width="8.85546875" style="3"/>
    <col min="5629" max="5629" width="34" style="3" customWidth="1"/>
    <col min="5630" max="5630" width="11.28515625" style="3" customWidth="1"/>
    <col min="5631" max="5631" width="11" style="3" customWidth="1"/>
    <col min="5632" max="5638" width="8.85546875" style="3"/>
    <col min="5639" max="5640" width="10.7109375" style="3" customWidth="1"/>
    <col min="5641" max="5641" width="8.85546875" style="3"/>
    <col min="5642" max="5642" width="11.5703125" style="3" customWidth="1"/>
    <col min="5643" max="5643" width="13.7109375" style="3" customWidth="1"/>
    <col min="5644" max="5647" width="9.28515625" style="3" customWidth="1"/>
    <col min="5648" max="5884" width="8.85546875" style="3"/>
    <col min="5885" max="5885" width="34" style="3" customWidth="1"/>
    <col min="5886" max="5886" width="11.28515625" style="3" customWidth="1"/>
    <col min="5887" max="5887" width="11" style="3" customWidth="1"/>
    <col min="5888" max="5894" width="8.85546875" style="3"/>
    <col min="5895" max="5896" width="10.7109375" style="3" customWidth="1"/>
    <col min="5897" max="5897" width="8.85546875" style="3"/>
    <col min="5898" max="5898" width="11.5703125" style="3" customWidth="1"/>
    <col min="5899" max="5899" width="13.7109375" style="3" customWidth="1"/>
    <col min="5900" max="5903" width="9.28515625" style="3" customWidth="1"/>
    <col min="5904" max="6140" width="8.85546875" style="3"/>
    <col min="6141" max="6141" width="34" style="3" customWidth="1"/>
    <col min="6142" max="6142" width="11.28515625" style="3" customWidth="1"/>
    <col min="6143" max="6143" width="11" style="3" customWidth="1"/>
    <col min="6144" max="6150" width="8.85546875" style="3"/>
    <col min="6151" max="6152" width="10.7109375" style="3" customWidth="1"/>
    <col min="6153" max="6153" width="8.85546875" style="3"/>
    <col min="6154" max="6154" width="11.5703125" style="3" customWidth="1"/>
    <col min="6155" max="6155" width="13.7109375" style="3" customWidth="1"/>
    <col min="6156" max="6159" width="9.28515625" style="3" customWidth="1"/>
    <col min="6160" max="6396" width="8.85546875" style="3"/>
    <col min="6397" max="6397" width="34" style="3" customWidth="1"/>
    <col min="6398" max="6398" width="11.28515625" style="3" customWidth="1"/>
    <col min="6399" max="6399" width="11" style="3" customWidth="1"/>
    <col min="6400" max="6406" width="8.85546875" style="3"/>
    <col min="6407" max="6408" width="10.7109375" style="3" customWidth="1"/>
    <col min="6409" max="6409" width="8.85546875" style="3"/>
    <col min="6410" max="6410" width="11.5703125" style="3" customWidth="1"/>
    <col min="6411" max="6411" width="13.7109375" style="3" customWidth="1"/>
    <col min="6412" max="6415" width="9.28515625" style="3" customWidth="1"/>
    <col min="6416" max="6652" width="8.85546875" style="3"/>
    <col min="6653" max="6653" width="34" style="3" customWidth="1"/>
    <col min="6654" max="6654" width="11.28515625" style="3" customWidth="1"/>
    <col min="6655" max="6655" width="11" style="3" customWidth="1"/>
    <col min="6656" max="6662" width="8.85546875" style="3"/>
    <col min="6663" max="6664" width="10.7109375" style="3" customWidth="1"/>
    <col min="6665" max="6665" width="8.85546875" style="3"/>
    <col min="6666" max="6666" width="11.5703125" style="3" customWidth="1"/>
    <col min="6667" max="6667" width="13.7109375" style="3" customWidth="1"/>
    <col min="6668" max="6671" width="9.28515625" style="3" customWidth="1"/>
    <col min="6672" max="6908" width="8.85546875" style="3"/>
    <col min="6909" max="6909" width="34" style="3" customWidth="1"/>
    <col min="6910" max="6910" width="11.28515625" style="3" customWidth="1"/>
    <col min="6911" max="6911" width="11" style="3" customWidth="1"/>
    <col min="6912" max="6918" width="8.85546875" style="3"/>
    <col min="6919" max="6920" width="10.7109375" style="3" customWidth="1"/>
    <col min="6921" max="6921" width="8.85546875" style="3"/>
    <col min="6922" max="6922" width="11.5703125" style="3" customWidth="1"/>
    <col min="6923" max="6923" width="13.7109375" style="3" customWidth="1"/>
    <col min="6924" max="6927" width="9.28515625" style="3" customWidth="1"/>
    <col min="6928" max="7164" width="8.85546875" style="3"/>
    <col min="7165" max="7165" width="34" style="3" customWidth="1"/>
    <col min="7166" max="7166" width="11.28515625" style="3" customWidth="1"/>
    <col min="7167" max="7167" width="11" style="3" customWidth="1"/>
    <col min="7168" max="7174" width="8.85546875" style="3"/>
    <col min="7175" max="7176" width="10.7109375" style="3" customWidth="1"/>
    <col min="7177" max="7177" width="8.85546875" style="3"/>
    <col min="7178" max="7178" width="11.5703125" style="3" customWidth="1"/>
    <col min="7179" max="7179" width="13.7109375" style="3" customWidth="1"/>
    <col min="7180" max="7183" width="9.28515625" style="3" customWidth="1"/>
    <col min="7184" max="7420" width="8.85546875" style="3"/>
    <col min="7421" max="7421" width="34" style="3" customWidth="1"/>
    <col min="7422" max="7422" width="11.28515625" style="3" customWidth="1"/>
    <col min="7423" max="7423" width="11" style="3" customWidth="1"/>
    <col min="7424" max="7430" width="8.85546875" style="3"/>
    <col min="7431" max="7432" width="10.7109375" style="3" customWidth="1"/>
    <col min="7433" max="7433" width="8.85546875" style="3"/>
    <col min="7434" max="7434" width="11.5703125" style="3" customWidth="1"/>
    <col min="7435" max="7435" width="13.7109375" style="3" customWidth="1"/>
    <col min="7436" max="7439" width="9.28515625" style="3" customWidth="1"/>
    <col min="7440" max="7676" width="8.85546875" style="3"/>
    <col min="7677" max="7677" width="34" style="3" customWidth="1"/>
    <col min="7678" max="7678" width="11.28515625" style="3" customWidth="1"/>
    <col min="7679" max="7679" width="11" style="3" customWidth="1"/>
    <col min="7680" max="7686" width="8.85546875" style="3"/>
    <col min="7687" max="7688" width="10.7109375" style="3" customWidth="1"/>
    <col min="7689" max="7689" width="8.85546875" style="3"/>
    <col min="7690" max="7690" width="11.5703125" style="3" customWidth="1"/>
    <col min="7691" max="7691" width="13.7109375" style="3" customWidth="1"/>
    <col min="7692" max="7695" width="9.28515625" style="3" customWidth="1"/>
    <col min="7696" max="7932" width="8.85546875" style="3"/>
    <col min="7933" max="7933" width="34" style="3" customWidth="1"/>
    <col min="7934" max="7934" width="11.28515625" style="3" customWidth="1"/>
    <col min="7935" max="7935" width="11" style="3" customWidth="1"/>
    <col min="7936" max="7942" width="8.85546875" style="3"/>
    <col min="7943" max="7944" width="10.7109375" style="3" customWidth="1"/>
    <col min="7945" max="7945" width="8.85546875" style="3"/>
    <col min="7946" max="7946" width="11.5703125" style="3" customWidth="1"/>
    <col min="7947" max="7947" width="13.7109375" style="3" customWidth="1"/>
    <col min="7948" max="7951" width="9.28515625" style="3" customWidth="1"/>
    <col min="7952" max="8188" width="8.85546875" style="3"/>
    <col min="8189" max="8189" width="34" style="3" customWidth="1"/>
    <col min="8190" max="8190" width="11.28515625" style="3" customWidth="1"/>
    <col min="8191" max="8191" width="11" style="3" customWidth="1"/>
    <col min="8192" max="8198" width="8.85546875" style="3"/>
    <col min="8199" max="8200" width="10.7109375" style="3" customWidth="1"/>
    <col min="8201" max="8201" width="8.85546875" style="3"/>
    <col min="8202" max="8202" width="11.5703125" style="3" customWidth="1"/>
    <col min="8203" max="8203" width="13.7109375" style="3" customWidth="1"/>
    <col min="8204" max="8207" width="9.28515625" style="3" customWidth="1"/>
    <col min="8208" max="8444" width="8.85546875" style="3"/>
    <col min="8445" max="8445" width="34" style="3" customWidth="1"/>
    <col min="8446" max="8446" width="11.28515625" style="3" customWidth="1"/>
    <col min="8447" max="8447" width="11" style="3" customWidth="1"/>
    <col min="8448" max="8454" width="8.85546875" style="3"/>
    <col min="8455" max="8456" width="10.7109375" style="3" customWidth="1"/>
    <col min="8457" max="8457" width="8.85546875" style="3"/>
    <col min="8458" max="8458" width="11.5703125" style="3" customWidth="1"/>
    <col min="8459" max="8459" width="13.7109375" style="3" customWidth="1"/>
    <col min="8460" max="8463" width="9.28515625" style="3" customWidth="1"/>
    <col min="8464" max="8700" width="8.85546875" style="3"/>
    <col min="8701" max="8701" width="34" style="3" customWidth="1"/>
    <col min="8702" max="8702" width="11.28515625" style="3" customWidth="1"/>
    <col min="8703" max="8703" width="11" style="3" customWidth="1"/>
    <col min="8704" max="8710" width="8.85546875" style="3"/>
    <col min="8711" max="8712" width="10.7109375" style="3" customWidth="1"/>
    <col min="8713" max="8713" width="8.85546875" style="3"/>
    <col min="8714" max="8714" width="11.5703125" style="3" customWidth="1"/>
    <col min="8715" max="8715" width="13.7109375" style="3" customWidth="1"/>
    <col min="8716" max="8719" width="9.28515625" style="3" customWidth="1"/>
    <col min="8720" max="8956" width="8.85546875" style="3"/>
    <col min="8957" max="8957" width="34" style="3" customWidth="1"/>
    <col min="8958" max="8958" width="11.28515625" style="3" customWidth="1"/>
    <col min="8959" max="8959" width="11" style="3" customWidth="1"/>
    <col min="8960" max="8966" width="8.85546875" style="3"/>
    <col min="8967" max="8968" width="10.7109375" style="3" customWidth="1"/>
    <col min="8969" max="8969" width="8.85546875" style="3"/>
    <col min="8970" max="8970" width="11.5703125" style="3" customWidth="1"/>
    <col min="8971" max="8971" width="13.7109375" style="3" customWidth="1"/>
    <col min="8972" max="8975" width="9.28515625" style="3" customWidth="1"/>
    <col min="8976" max="9212" width="8.85546875" style="3"/>
    <col min="9213" max="9213" width="34" style="3" customWidth="1"/>
    <col min="9214" max="9214" width="11.28515625" style="3" customWidth="1"/>
    <col min="9215" max="9215" width="11" style="3" customWidth="1"/>
    <col min="9216" max="9222" width="8.85546875" style="3"/>
    <col min="9223" max="9224" width="10.7109375" style="3" customWidth="1"/>
    <col min="9225" max="9225" width="8.85546875" style="3"/>
    <col min="9226" max="9226" width="11.5703125" style="3" customWidth="1"/>
    <col min="9227" max="9227" width="13.7109375" style="3" customWidth="1"/>
    <col min="9228" max="9231" width="9.28515625" style="3" customWidth="1"/>
    <col min="9232" max="9468" width="8.85546875" style="3"/>
    <col min="9469" max="9469" width="34" style="3" customWidth="1"/>
    <col min="9470" max="9470" width="11.28515625" style="3" customWidth="1"/>
    <col min="9471" max="9471" width="11" style="3" customWidth="1"/>
    <col min="9472" max="9478" width="8.85546875" style="3"/>
    <col min="9479" max="9480" width="10.7109375" style="3" customWidth="1"/>
    <col min="9481" max="9481" width="8.85546875" style="3"/>
    <col min="9482" max="9482" width="11.5703125" style="3" customWidth="1"/>
    <col min="9483" max="9483" width="13.7109375" style="3" customWidth="1"/>
    <col min="9484" max="9487" width="9.28515625" style="3" customWidth="1"/>
    <col min="9488" max="9724" width="8.85546875" style="3"/>
    <col min="9725" max="9725" width="34" style="3" customWidth="1"/>
    <col min="9726" max="9726" width="11.28515625" style="3" customWidth="1"/>
    <col min="9727" max="9727" width="11" style="3" customWidth="1"/>
    <col min="9728" max="9734" width="8.85546875" style="3"/>
    <col min="9735" max="9736" width="10.7109375" style="3" customWidth="1"/>
    <col min="9737" max="9737" width="8.85546875" style="3"/>
    <col min="9738" max="9738" width="11.5703125" style="3" customWidth="1"/>
    <col min="9739" max="9739" width="13.7109375" style="3" customWidth="1"/>
    <col min="9740" max="9743" width="9.28515625" style="3" customWidth="1"/>
    <col min="9744" max="9980" width="8.85546875" style="3"/>
    <col min="9981" max="9981" width="34" style="3" customWidth="1"/>
    <col min="9982" max="9982" width="11.28515625" style="3" customWidth="1"/>
    <col min="9983" max="9983" width="11" style="3" customWidth="1"/>
    <col min="9984" max="9990" width="8.85546875" style="3"/>
    <col min="9991" max="9992" width="10.7109375" style="3" customWidth="1"/>
    <col min="9993" max="9993" width="8.85546875" style="3"/>
    <col min="9994" max="9994" width="11.5703125" style="3" customWidth="1"/>
    <col min="9995" max="9995" width="13.7109375" style="3" customWidth="1"/>
    <col min="9996" max="9999" width="9.28515625" style="3" customWidth="1"/>
    <col min="10000" max="10236" width="8.85546875" style="3"/>
    <col min="10237" max="10237" width="34" style="3" customWidth="1"/>
    <col min="10238" max="10238" width="11.28515625" style="3" customWidth="1"/>
    <col min="10239" max="10239" width="11" style="3" customWidth="1"/>
    <col min="10240" max="10246" width="8.85546875" style="3"/>
    <col min="10247" max="10248" width="10.7109375" style="3" customWidth="1"/>
    <col min="10249" max="10249" width="8.85546875" style="3"/>
    <col min="10250" max="10250" width="11.5703125" style="3" customWidth="1"/>
    <col min="10251" max="10251" width="13.7109375" style="3" customWidth="1"/>
    <col min="10252" max="10255" width="9.28515625" style="3" customWidth="1"/>
    <col min="10256" max="10492" width="8.85546875" style="3"/>
    <col min="10493" max="10493" width="34" style="3" customWidth="1"/>
    <col min="10494" max="10494" width="11.28515625" style="3" customWidth="1"/>
    <col min="10495" max="10495" width="11" style="3" customWidth="1"/>
    <col min="10496" max="10502" width="8.85546875" style="3"/>
    <col min="10503" max="10504" width="10.7109375" style="3" customWidth="1"/>
    <col min="10505" max="10505" width="8.85546875" style="3"/>
    <col min="10506" max="10506" width="11.5703125" style="3" customWidth="1"/>
    <col min="10507" max="10507" width="13.7109375" style="3" customWidth="1"/>
    <col min="10508" max="10511" width="9.28515625" style="3" customWidth="1"/>
    <col min="10512" max="10748" width="8.85546875" style="3"/>
    <col min="10749" max="10749" width="34" style="3" customWidth="1"/>
    <col min="10750" max="10750" width="11.28515625" style="3" customWidth="1"/>
    <col min="10751" max="10751" width="11" style="3" customWidth="1"/>
    <col min="10752" max="10758" width="8.85546875" style="3"/>
    <col min="10759" max="10760" width="10.7109375" style="3" customWidth="1"/>
    <col min="10761" max="10761" width="8.85546875" style="3"/>
    <col min="10762" max="10762" width="11.5703125" style="3" customWidth="1"/>
    <col min="10763" max="10763" width="13.7109375" style="3" customWidth="1"/>
    <col min="10764" max="10767" width="9.28515625" style="3" customWidth="1"/>
    <col min="10768" max="11004" width="8.85546875" style="3"/>
    <col min="11005" max="11005" width="34" style="3" customWidth="1"/>
    <col min="11006" max="11006" width="11.28515625" style="3" customWidth="1"/>
    <col min="11007" max="11007" width="11" style="3" customWidth="1"/>
    <col min="11008" max="11014" width="8.85546875" style="3"/>
    <col min="11015" max="11016" width="10.7109375" style="3" customWidth="1"/>
    <col min="11017" max="11017" width="8.85546875" style="3"/>
    <col min="11018" max="11018" width="11.5703125" style="3" customWidth="1"/>
    <col min="11019" max="11019" width="13.7109375" style="3" customWidth="1"/>
    <col min="11020" max="11023" width="9.28515625" style="3" customWidth="1"/>
    <col min="11024" max="11260" width="8.85546875" style="3"/>
    <col min="11261" max="11261" width="34" style="3" customWidth="1"/>
    <col min="11262" max="11262" width="11.28515625" style="3" customWidth="1"/>
    <col min="11263" max="11263" width="11" style="3" customWidth="1"/>
    <col min="11264" max="11270" width="8.85546875" style="3"/>
    <col min="11271" max="11272" width="10.7109375" style="3" customWidth="1"/>
    <col min="11273" max="11273" width="8.85546875" style="3"/>
    <col min="11274" max="11274" width="11.5703125" style="3" customWidth="1"/>
    <col min="11275" max="11275" width="13.7109375" style="3" customWidth="1"/>
    <col min="11276" max="11279" width="9.28515625" style="3" customWidth="1"/>
    <col min="11280" max="11516" width="8.85546875" style="3"/>
    <col min="11517" max="11517" width="34" style="3" customWidth="1"/>
    <col min="11518" max="11518" width="11.28515625" style="3" customWidth="1"/>
    <col min="11519" max="11519" width="11" style="3" customWidth="1"/>
    <col min="11520" max="11526" width="8.85546875" style="3"/>
    <col min="11527" max="11528" width="10.7109375" style="3" customWidth="1"/>
    <col min="11529" max="11529" width="8.85546875" style="3"/>
    <col min="11530" max="11530" width="11.5703125" style="3" customWidth="1"/>
    <col min="11531" max="11531" width="13.7109375" style="3" customWidth="1"/>
    <col min="11532" max="11535" width="9.28515625" style="3" customWidth="1"/>
    <col min="11536" max="11772" width="8.85546875" style="3"/>
    <col min="11773" max="11773" width="34" style="3" customWidth="1"/>
    <col min="11774" max="11774" width="11.28515625" style="3" customWidth="1"/>
    <col min="11775" max="11775" width="11" style="3" customWidth="1"/>
    <col min="11776" max="11782" width="8.85546875" style="3"/>
    <col min="11783" max="11784" width="10.7109375" style="3" customWidth="1"/>
    <col min="11785" max="11785" width="8.85546875" style="3"/>
    <col min="11786" max="11786" width="11.5703125" style="3" customWidth="1"/>
    <col min="11787" max="11787" width="13.7109375" style="3" customWidth="1"/>
    <col min="11788" max="11791" width="9.28515625" style="3" customWidth="1"/>
    <col min="11792" max="12028" width="8.85546875" style="3"/>
    <col min="12029" max="12029" width="34" style="3" customWidth="1"/>
    <col min="12030" max="12030" width="11.28515625" style="3" customWidth="1"/>
    <col min="12031" max="12031" width="11" style="3" customWidth="1"/>
    <col min="12032" max="12038" width="8.85546875" style="3"/>
    <col min="12039" max="12040" width="10.7109375" style="3" customWidth="1"/>
    <col min="12041" max="12041" width="8.85546875" style="3"/>
    <col min="12042" max="12042" width="11.5703125" style="3" customWidth="1"/>
    <col min="12043" max="12043" width="13.7109375" style="3" customWidth="1"/>
    <col min="12044" max="12047" width="9.28515625" style="3" customWidth="1"/>
    <col min="12048" max="12284" width="8.85546875" style="3"/>
    <col min="12285" max="12285" width="34" style="3" customWidth="1"/>
    <col min="12286" max="12286" width="11.28515625" style="3" customWidth="1"/>
    <col min="12287" max="12287" width="11" style="3" customWidth="1"/>
    <col min="12288" max="12294" width="8.85546875" style="3"/>
    <col min="12295" max="12296" width="10.7109375" style="3" customWidth="1"/>
    <col min="12297" max="12297" width="8.85546875" style="3"/>
    <col min="12298" max="12298" width="11.5703125" style="3" customWidth="1"/>
    <col min="12299" max="12299" width="13.7109375" style="3" customWidth="1"/>
    <col min="12300" max="12303" width="9.28515625" style="3" customWidth="1"/>
    <col min="12304" max="12540" width="8.85546875" style="3"/>
    <col min="12541" max="12541" width="34" style="3" customWidth="1"/>
    <col min="12542" max="12542" width="11.28515625" style="3" customWidth="1"/>
    <col min="12543" max="12543" width="11" style="3" customWidth="1"/>
    <col min="12544" max="12550" width="8.85546875" style="3"/>
    <col min="12551" max="12552" width="10.7109375" style="3" customWidth="1"/>
    <col min="12553" max="12553" width="8.85546875" style="3"/>
    <col min="12554" max="12554" width="11.5703125" style="3" customWidth="1"/>
    <col min="12555" max="12555" width="13.7109375" style="3" customWidth="1"/>
    <col min="12556" max="12559" width="9.28515625" style="3" customWidth="1"/>
    <col min="12560" max="12796" width="8.85546875" style="3"/>
    <col min="12797" max="12797" width="34" style="3" customWidth="1"/>
    <col min="12798" max="12798" width="11.28515625" style="3" customWidth="1"/>
    <col min="12799" max="12799" width="11" style="3" customWidth="1"/>
    <col min="12800" max="12806" width="8.85546875" style="3"/>
    <col min="12807" max="12808" width="10.7109375" style="3" customWidth="1"/>
    <col min="12809" max="12809" width="8.85546875" style="3"/>
    <col min="12810" max="12810" width="11.5703125" style="3" customWidth="1"/>
    <col min="12811" max="12811" width="13.7109375" style="3" customWidth="1"/>
    <col min="12812" max="12815" width="9.28515625" style="3" customWidth="1"/>
    <col min="12816" max="13052" width="8.85546875" style="3"/>
    <col min="13053" max="13053" width="34" style="3" customWidth="1"/>
    <col min="13054" max="13054" width="11.28515625" style="3" customWidth="1"/>
    <col min="13055" max="13055" width="11" style="3" customWidth="1"/>
    <col min="13056" max="13062" width="8.85546875" style="3"/>
    <col min="13063" max="13064" width="10.7109375" style="3" customWidth="1"/>
    <col min="13065" max="13065" width="8.85546875" style="3"/>
    <col min="13066" max="13066" width="11.5703125" style="3" customWidth="1"/>
    <col min="13067" max="13067" width="13.7109375" style="3" customWidth="1"/>
    <col min="13068" max="13071" width="9.28515625" style="3" customWidth="1"/>
    <col min="13072" max="13308" width="8.85546875" style="3"/>
    <col min="13309" max="13309" width="34" style="3" customWidth="1"/>
    <col min="13310" max="13310" width="11.28515625" style="3" customWidth="1"/>
    <col min="13311" max="13311" width="11" style="3" customWidth="1"/>
    <col min="13312" max="13318" width="8.85546875" style="3"/>
    <col min="13319" max="13320" width="10.7109375" style="3" customWidth="1"/>
    <col min="13321" max="13321" width="8.85546875" style="3"/>
    <col min="13322" max="13322" width="11.5703125" style="3" customWidth="1"/>
    <col min="13323" max="13323" width="13.7109375" style="3" customWidth="1"/>
    <col min="13324" max="13327" width="9.28515625" style="3" customWidth="1"/>
    <col min="13328" max="13564" width="8.85546875" style="3"/>
    <col min="13565" max="13565" width="34" style="3" customWidth="1"/>
    <col min="13566" max="13566" width="11.28515625" style="3" customWidth="1"/>
    <col min="13567" max="13567" width="11" style="3" customWidth="1"/>
    <col min="13568" max="13574" width="8.85546875" style="3"/>
    <col min="13575" max="13576" width="10.7109375" style="3" customWidth="1"/>
    <col min="13577" max="13577" width="8.85546875" style="3"/>
    <col min="13578" max="13578" width="11.5703125" style="3" customWidth="1"/>
    <col min="13579" max="13579" width="13.7109375" style="3" customWidth="1"/>
    <col min="13580" max="13583" width="9.28515625" style="3" customWidth="1"/>
    <col min="13584" max="13820" width="8.85546875" style="3"/>
    <col min="13821" max="13821" width="34" style="3" customWidth="1"/>
    <col min="13822" max="13822" width="11.28515625" style="3" customWidth="1"/>
    <col min="13823" max="13823" width="11" style="3" customWidth="1"/>
    <col min="13824" max="13830" width="8.85546875" style="3"/>
    <col min="13831" max="13832" width="10.7109375" style="3" customWidth="1"/>
    <col min="13833" max="13833" width="8.85546875" style="3"/>
    <col min="13834" max="13834" width="11.5703125" style="3" customWidth="1"/>
    <col min="13835" max="13835" width="13.7109375" style="3" customWidth="1"/>
    <col min="13836" max="13839" width="9.28515625" style="3" customWidth="1"/>
    <col min="13840" max="14076" width="8.85546875" style="3"/>
    <col min="14077" max="14077" width="34" style="3" customWidth="1"/>
    <col min="14078" max="14078" width="11.28515625" style="3" customWidth="1"/>
    <col min="14079" max="14079" width="11" style="3" customWidth="1"/>
    <col min="14080" max="14086" width="8.85546875" style="3"/>
    <col min="14087" max="14088" width="10.7109375" style="3" customWidth="1"/>
    <col min="14089" max="14089" width="8.85546875" style="3"/>
    <col min="14090" max="14090" width="11.5703125" style="3" customWidth="1"/>
    <col min="14091" max="14091" width="13.7109375" style="3" customWidth="1"/>
    <col min="14092" max="14095" width="9.28515625" style="3" customWidth="1"/>
    <col min="14096" max="14332" width="8.85546875" style="3"/>
    <col min="14333" max="14333" width="34" style="3" customWidth="1"/>
    <col min="14334" max="14334" width="11.28515625" style="3" customWidth="1"/>
    <col min="14335" max="14335" width="11" style="3" customWidth="1"/>
    <col min="14336" max="14342" width="8.85546875" style="3"/>
    <col min="14343" max="14344" width="10.7109375" style="3" customWidth="1"/>
    <col min="14345" max="14345" width="8.85546875" style="3"/>
    <col min="14346" max="14346" width="11.5703125" style="3" customWidth="1"/>
    <col min="14347" max="14347" width="13.7109375" style="3" customWidth="1"/>
    <col min="14348" max="14351" width="9.28515625" style="3" customWidth="1"/>
    <col min="14352" max="14588" width="8.85546875" style="3"/>
    <col min="14589" max="14589" width="34" style="3" customWidth="1"/>
    <col min="14590" max="14590" width="11.28515625" style="3" customWidth="1"/>
    <col min="14591" max="14591" width="11" style="3" customWidth="1"/>
    <col min="14592" max="14598" width="8.85546875" style="3"/>
    <col min="14599" max="14600" width="10.7109375" style="3" customWidth="1"/>
    <col min="14601" max="14601" width="8.85546875" style="3"/>
    <col min="14602" max="14602" width="11.5703125" style="3" customWidth="1"/>
    <col min="14603" max="14603" width="13.7109375" style="3" customWidth="1"/>
    <col min="14604" max="14607" width="9.28515625" style="3" customWidth="1"/>
    <col min="14608" max="14844" width="8.85546875" style="3"/>
    <col min="14845" max="14845" width="34" style="3" customWidth="1"/>
    <col min="14846" max="14846" width="11.28515625" style="3" customWidth="1"/>
    <col min="14847" max="14847" width="11" style="3" customWidth="1"/>
    <col min="14848" max="14854" width="8.85546875" style="3"/>
    <col min="14855" max="14856" width="10.7109375" style="3" customWidth="1"/>
    <col min="14857" max="14857" width="8.85546875" style="3"/>
    <col min="14858" max="14858" width="11.5703125" style="3" customWidth="1"/>
    <col min="14859" max="14859" width="13.7109375" style="3" customWidth="1"/>
    <col min="14860" max="14863" width="9.28515625" style="3" customWidth="1"/>
    <col min="14864" max="15100" width="8.85546875" style="3"/>
    <col min="15101" max="15101" width="34" style="3" customWidth="1"/>
    <col min="15102" max="15102" width="11.28515625" style="3" customWidth="1"/>
    <col min="15103" max="15103" width="11" style="3" customWidth="1"/>
    <col min="15104" max="15110" width="8.85546875" style="3"/>
    <col min="15111" max="15112" width="10.7109375" style="3" customWidth="1"/>
    <col min="15113" max="15113" width="8.85546875" style="3"/>
    <col min="15114" max="15114" width="11.5703125" style="3" customWidth="1"/>
    <col min="15115" max="15115" width="13.7109375" style="3" customWidth="1"/>
    <col min="15116" max="15119" width="9.28515625" style="3" customWidth="1"/>
    <col min="15120" max="15356" width="8.85546875" style="3"/>
    <col min="15357" max="15357" width="34" style="3" customWidth="1"/>
    <col min="15358" max="15358" width="11.28515625" style="3" customWidth="1"/>
    <col min="15359" max="15359" width="11" style="3" customWidth="1"/>
    <col min="15360" max="15366" width="8.85546875" style="3"/>
    <col min="15367" max="15368" width="10.7109375" style="3" customWidth="1"/>
    <col min="15369" max="15369" width="8.85546875" style="3"/>
    <col min="15370" max="15370" width="11.5703125" style="3" customWidth="1"/>
    <col min="15371" max="15371" width="13.7109375" style="3" customWidth="1"/>
    <col min="15372" max="15375" width="9.28515625" style="3" customWidth="1"/>
    <col min="15376" max="15612" width="8.85546875" style="3"/>
    <col min="15613" max="15613" width="34" style="3" customWidth="1"/>
    <col min="15614" max="15614" width="11.28515625" style="3" customWidth="1"/>
    <col min="15615" max="15615" width="11" style="3" customWidth="1"/>
    <col min="15616" max="15622" width="8.85546875" style="3"/>
    <col min="15623" max="15624" width="10.7109375" style="3" customWidth="1"/>
    <col min="15625" max="15625" width="8.85546875" style="3"/>
    <col min="15626" max="15626" width="11.5703125" style="3" customWidth="1"/>
    <col min="15627" max="15627" width="13.7109375" style="3" customWidth="1"/>
    <col min="15628" max="15631" width="9.28515625" style="3" customWidth="1"/>
    <col min="15632" max="15868" width="8.85546875" style="3"/>
    <col min="15869" max="15869" width="34" style="3" customWidth="1"/>
    <col min="15870" max="15870" width="11.28515625" style="3" customWidth="1"/>
    <col min="15871" max="15871" width="11" style="3" customWidth="1"/>
    <col min="15872" max="15878" width="8.85546875" style="3"/>
    <col min="15879" max="15880" width="10.7109375" style="3" customWidth="1"/>
    <col min="15881" max="15881" width="8.85546875" style="3"/>
    <col min="15882" max="15882" width="11.5703125" style="3" customWidth="1"/>
    <col min="15883" max="15883" width="13.7109375" style="3" customWidth="1"/>
    <col min="15884" max="15887" width="9.28515625" style="3" customWidth="1"/>
    <col min="15888" max="16124" width="8.85546875" style="3"/>
    <col min="16125" max="16125" width="34" style="3" customWidth="1"/>
    <col min="16126" max="16126" width="11.28515625" style="3" customWidth="1"/>
    <col min="16127" max="16127" width="11" style="3" customWidth="1"/>
    <col min="16128" max="16134" width="8.85546875" style="3"/>
    <col min="16135" max="16136" width="10.7109375" style="3" customWidth="1"/>
    <col min="16137" max="16137" width="8.85546875" style="3"/>
    <col min="16138" max="16138" width="11.5703125" style="3" customWidth="1"/>
    <col min="16139" max="16139" width="13.7109375" style="3" customWidth="1"/>
    <col min="16140" max="16143" width="9.28515625" style="3" customWidth="1"/>
    <col min="16144" max="16384" width="8.85546875" style="3"/>
  </cols>
  <sheetData>
    <row r="1" spans="1:15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ht="15.75" x14ac:dyDescent="0.25">
      <c r="A3" s="4" t="s">
        <v>89</v>
      </c>
      <c r="L3" s="2"/>
      <c r="M3" s="2"/>
      <c r="N3" s="2"/>
      <c r="O3" s="2"/>
    </row>
    <row r="4" spans="1:15" ht="15.75" thickBot="1" x14ac:dyDescent="0.3">
      <c r="L4" s="2"/>
      <c r="M4" s="2"/>
      <c r="N4" s="2"/>
      <c r="O4" s="2"/>
    </row>
    <row r="5" spans="1:15" ht="32.450000000000003" customHeight="1" x14ac:dyDescent="0.25">
      <c r="A5" s="724" t="s">
        <v>0</v>
      </c>
      <c r="B5" s="663" t="s">
        <v>1</v>
      </c>
      <c r="C5" s="726"/>
      <c r="D5" s="727"/>
      <c r="E5" s="666" t="s">
        <v>2</v>
      </c>
      <c r="F5" s="726"/>
      <c r="G5" s="667"/>
      <c r="H5" s="663" t="s">
        <v>3</v>
      </c>
      <c r="I5" s="726"/>
      <c r="J5" s="727"/>
      <c r="K5" s="722" t="s">
        <v>4</v>
      </c>
      <c r="L5" s="2"/>
      <c r="M5" s="2"/>
      <c r="N5" s="2"/>
      <c r="O5" s="2"/>
    </row>
    <row r="6" spans="1:15" ht="20.45" customHeight="1" thickBot="1" x14ac:dyDescent="0.3">
      <c r="A6" s="725"/>
      <c r="B6" s="5" t="s">
        <v>5</v>
      </c>
      <c r="C6" s="6" t="s">
        <v>6</v>
      </c>
      <c r="D6" s="7" t="s">
        <v>7</v>
      </c>
      <c r="E6" s="8" t="s">
        <v>5</v>
      </c>
      <c r="F6" s="6" t="s">
        <v>6</v>
      </c>
      <c r="G6" s="9" t="s">
        <v>7</v>
      </c>
      <c r="H6" s="5" t="s">
        <v>5</v>
      </c>
      <c r="I6" s="6" t="s">
        <v>6</v>
      </c>
      <c r="J6" s="7" t="s">
        <v>7</v>
      </c>
      <c r="K6" s="723"/>
      <c r="L6" s="2"/>
      <c r="M6" s="2"/>
      <c r="N6" s="2"/>
      <c r="O6" s="2"/>
    </row>
    <row r="7" spans="1:15" ht="15.75" x14ac:dyDescent="0.25">
      <c r="A7" s="10" t="s">
        <v>8</v>
      </c>
      <c r="B7" s="84">
        <f t="shared" ref="B7:B44" si="0">C7+D7</f>
        <v>1180</v>
      </c>
      <c r="C7" s="54">
        <v>1180</v>
      </c>
      <c r="D7" s="55"/>
      <c r="E7" s="84">
        <f t="shared" ref="E7:E44" si="1">F7+G7</f>
        <v>130</v>
      </c>
      <c r="F7" s="54">
        <v>130</v>
      </c>
      <c r="G7" s="55"/>
      <c r="H7" s="84">
        <f t="shared" ref="H7:H44" si="2">I7+J7</f>
        <v>1325</v>
      </c>
      <c r="I7" s="54">
        <v>1325</v>
      </c>
      <c r="J7" s="55"/>
      <c r="K7" s="14"/>
      <c r="L7" s="2"/>
      <c r="M7" s="2"/>
      <c r="N7" s="2"/>
      <c r="O7" s="2"/>
    </row>
    <row r="8" spans="1:15" ht="15.75" x14ac:dyDescent="0.25">
      <c r="A8" s="15" t="s">
        <v>9</v>
      </c>
      <c r="B8" s="84">
        <f t="shared" si="0"/>
        <v>0</v>
      </c>
      <c r="C8" s="88"/>
      <c r="D8" s="66"/>
      <c r="E8" s="84">
        <f t="shared" si="1"/>
        <v>0</v>
      </c>
      <c r="F8" s="88"/>
      <c r="G8" s="66"/>
      <c r="H8" s="84">
        <f t="shared" si="2"/>
        <v>0</v>
      </c>
      <c r="I8" s="88"/>
      <c r="J8" s="66"/>
      <c r="K8" s="18"/>
      <c r="L8" s="2"/>
      <c r="M8" s="2"/>
      <c r="N8" s="2"/>
      <c r="O8" s="2"/>
    </row>
    <row r="9" spans="1:15" ht="15.75" x14ac:dyDescent="0.25">
      <c r="A9" s="15" t="s">
        <v>10</v>
      </c>
      <c r="B9" s="84">
        <f t="shared" si="0"/>
        <v>0</v>
      </c>
      <c r="C9" s="88"/>
      <c r="D9" s="66"/>
      <c r="E9" s="84">
        <f t="shared" si="1"/>
        <v>0</v>
      </c>
      <c r="F9" s="88"/>
      <c r="G9" s="66"/>
      <c r="H9" s="84">
        <f t="shared" si="2"/>
        <v>0</v>
      </c>
      <c r="I9" s="88"/>
      <c r="J9" s="66"/>
      <c r="K9" s="18"/>
      <c r="L9" s="2"/>
      <c r="M9" s="2"/>
      <c r="N9" s="2"/>
      <c r="O9" s="2"/>
    </row>
    <row r="10" spans="1:15" ht="15.75" x14ac:dyDescent="0.25">
      <c r="A10" s="15" t="s">
        <v>11</v>
      </c>
      <c r="B10" s="84">
        <f t="shared" si="0"/>
        <v>0</v>
      </c>
      <c r="C10" s="88"/>
      <c r="D10" s="66"/>
      <c r="E10" s="84">
        <f t="shared" si="1"/>
        <v>0</v>
      </c>
      <c r="F10" s="88"/>
      <c r="G10" s="66"/>
      <c r="H10" s="84">
        <f t="shared" si="2"/>
        <v>0</v>
      </c>
      <c r="I10" s="88"/>
      <c r="J10" s="66"/>
      <c r="K10" s="18"/>
      <c r="L10" s="2"/>
      <c r="M10" s="2"/>
      <c r="N10" s="2"/>
      <c r="O10" s="2"/>
    </row>
    <row r="11" spans="1:15" ht="15.75" x14ac:dyDescent="0.25">
      <c r="A11" s="15" t="s">
        <v>12</v>
      </c>
      <c r="B11" s="84">
        <f t="shared" si="0"/>
        <v>0</v>
      </c>
      <c r="C11" s="88"/>
      <c r="D11" s="66"/>
      <c r="E11" s="84">
        <f t="shared" si="1"/>
        <v>0</v>
      </c>
      <c r="F11" s="88"/>
      <c r="G11" s="66"/>
      <c r="H11" s="84">
        <f t="shared" si="2"/>
        <v>0</v>
      </c>
      <c r="I11" s="88"/>
      <c r="J11" s="66"/>
      <c r="K11" s="18"/>
      <c r="L11" s="2"/>
      <c r="M11" s="2"/>
      <c r="N11" s="2"/>
      <c r="O11" s="2"/>
    </row>
    <row r="12" spans="1:15" ht="15.75" x14ac:dyDescent="0.25">
      <c r="A12" s="15" t="s">
        <v>13</v>
      </c>
      <c r="B12" s="84">
        <f t="shared" si="0"/>
        <v>0</v>
      </c>
      <c r="C12" s="88"/>
      <c r="D12" s="66"/>
      <c r="E12" s="84">
        <f t="shared" si="1"/>
        <v>0</v>
      </c>
      <c r="F12" s="88"/>
      <c r="G12" s="66"/>
      <c r="H12" s="84">
        <f t="shared" si="2"/>
        <v>0</v>
      </c>
      <c r="I12" s="88"/>
      <c r="J12" s="66"/>
      <c r="K12" s="18"/>
      <c r="L12" s="2"/>
      <c r="M12" s="2"/>
      <c r="N12" s="2"/>
      <c r="O12" s="2"/>
    </row>
    <row r="13" spans="1:15" ht="15.75" x14ac:dyDescent="0.25">
      <c r="A13" s="15" t="s">
        <v>14</v>
      </c>
      <c r="B13" s="84">
        <f t="shared" si="0"/>
        <v>0</v>
      </c>
      <c r="C13" s="88"/>
      <c r="D13" s="66"/>
      <c r="E13" s="84">
        <f t="shared" si="1"/>
        <v>0</v>
      </c>
      <c r="F13" s="88"/>
      <c r="G13" s="66"/>
      <c r="H13" s="84">
        <f t="shared" si="2"/>
        <v>0</v>
      </c>
      <c r="I13" s="88"/>
      <c r="J13" s="66"/>
      <c r="K13" s="18"/>
      <c r="L13" s="2"/>
      <c r="M13" s="2"/>
      <c r="N13" s="2"/>
      <c r="O13" s="2"/>
    </row>
    <row r="14" spans="1:15" ht="14.45" customHeight="1" x14ac:dyDescent="0.25">
      <c r="A14" s="15" t="s">
        <v>15</v>
      </c>
      <c r="B14" s="84">
        <f t="shared" si="0"/>
        <v>0</v>
      </c>
      <c r="C14" s="88"/>
      <c r="D14" s="66"/>
      <c r="E14" s="84">
        <f t="shared" si="1"/>
        <v>0</v>
      </c>
      <c r="F14" s="88"/>
      <c r="G14" s="66"/>
      <c r="H14" s="84">
        <f t="shared" si="2"/>
        <v>0</v>
      </c>
      <c r="I14" s="88"/>
      <c r="J14" s="66"/>
      <c r="K14" s="18"/>
      <c r="L14" s="2"/>
      <c r="M14" s="2"/>
      <c r="N14" s="2"/>
      <c r="O14" s="2"/>
    </row>
    <row r="15" spans="1:15" ht="15.75" x14ac:dyDescent="0.25">
      <c r="A15" s="15" t="s">
        <v>16</v>
      </c>
      <c r="B15" s="84">
        <f t="shared" si="0"/>
        <v>0</v>
      </c>
      <c r="C15" s="88"/>
      <c r="D15" s="66"/>
      <c r="E15" s="84">
        <f t="shared" si="1"/>
        <v>0</v>
      </c>
      <c r="F15" s="88"/>
      <c r="G15" s="66"/>
      <c r="H15" s="84">
        <f t="shared" si="2"/>
        <v>0</v>
      </c>
      <c r="I15" s="88"/>
      <c r="J15" s="66"/>
      <c r="K15" s="18"/>
      <c r="L15" s="2"/>
      <c r="M15" s="2"/>
      <c r="N15" s="2"/>
      <c r="O15" s="2"/>
    </row>
    <row r="16" spans="1:15" ht="15.75" x14ac:dyDescent="0.25">
      <c r="A16" s="15" t="s">
        <v>17</v>
      </c>
      <c r="B16" s="84">
        <f t="shared" si="0"/>
        <v>345</v>
      </c>
      <c r="C16" s="88">
        <v>345</v>
      </c>
      <c r="D16" s="66"/>
      <c r="E16" s="84">
        <f t="shared" si="1"/>
        <v>0</v>
      </c>
      <c r="F16" s="88"/>
      <c r="G16" s="66"/>
      <c r="H16" s="84">
        <f t="shared" si="2"/>
        <v>120</v>
      </c>
      <c r="I16" s="88">
        <v>120</v>
      </c>
      <c r="J16" s="66"/>
      <c r="K16" s="18"/>
      <c r="L16" s="2"/>
      <c r="M16" s="2"/>
      <c r="N16" s="2"/>
      <c r="O16" s="2"/>
    </row>
    <row r="17" spans="1:15" ht="15.75" x14ac:dyDescent="0.25">
      <c r="A17" s="15" t="s">
        <v>18</v>
      </c>
      <c r="B17" s="84">
        <f t="shared" si="0"/>
        <v>0</v>
      </c>
      <c r="C17" s="88"/>
      <c r="D17" s="66"/>
      <c r="E17" s="84">
        <f t="shared" si="1"/>
        <v>120</v>
      </c>
      <c r="F17" s="88">
        <v>120</v>
      </c>
      <c r="G17" s="66"/>
      <c r="H17" s="84">
        <f t="shared" si="2"/>
        <v>320</v>
      </c>
      <c r="I17" s="88">
        <v>320</v>
      </c>
      <c r="J17" s="66"/>
      <c r="K17" s="18"/>
      <c r="L17" s="2"/>
      <c r="M17" s="2"/>
      <c r="N17" s="2"/>
      <c r="O17" s="2"/>
    </row>
    <row r="18" spans="1:15" ht="15.75" x14ac:dyDescent="0.25">
      <c r="A18" s="15" t="s">
        <v>19</v>
      </c>
      <c r="B18" s="84">
        <f t="shared" si="0"/>
        <v>0</v>
      </c>
      <c r="C18" s="88"/>
      <c r="D18" s="66"/>
      <c r="E18" s="84">
        <f t="shared" si="1"/>
        <v>0</v>
      </c>
      <c r="F18" s="88"/>
      <c r="G18" s="66"/>
      <c r="H18" s="84">
        <f t="shared" si="2"/>
        <v>0</v>
      </c>
      <c r="I18" s="88"/>
      <c r="J18" s="66"/>
      <c r="K18" s="18"/>
      <c r="L18" s="2"/>
      <c r="M18" s="2"/>
      <c r="N18" s="2"/>
      <c r="O18" s="2"/>
    </row>
    <row r="19" spans="1:15" ht="15.75" x14ac:dyDescent="0.25">
      <c r="A19" s="15" t="s">
        <v>20</v>
      </c>
      <c r="B19" s="84">
        <f t="shared" si="0"/>
        <v>0</v>
      </c>
      <c r="C19" s="88"/>
      <c r="D19" s="66"/>
      <c r="E19" s="84">
        <f t="shared" si="1"/>
        <v>0</v>
      </c>
      <c r="F19" s="88"/>
      <c r="G19" s="66"/>
      <c r="H19" s="84">
        <f t="shared" si="2"/>
        <v>0</v>
      </c>
      <c r="I19" s="88"/>
      <c r="J19" s="66"/>
      <c r="K19" s="18"/>
      <c r="L19" s="2"/>
      <c r="M19" s="2"/>
      <c r="N19" s="2"/>
      <c r="O19" s="2"/>
    </row>
    <row r="20" spans="1:15" ht="15.75" x14ac:dyDescent="0.25">
      <c r="A20" s="15" t="s">
        <v>21</v>
      </c>
      <c r="B20" s="84">
        <f t="shared" si="0"/>
        <v>0</v>
      </c>
      <c r="C20" s="88"/>
      <c r="D20" s="66"/>
      <c r="E20" s="84">
        <f t="shared" si="1"/>
        <v>0</v>
      </c>
      <c r="F20" s="88"/>
      <c r="G20" s="66"/>
      <c r="H20" s="84">
        <f t="shared" si="2"/>
        <v>0</v>
      </c>
      <c r="I20" s="88"/>
      <c r="J20" s="66"/>
      <c r="K20" s="18"/>
      <c r="L20" s="2"/>
      <c r="M20" s="2"/>
      <c r="N20" s="2"/>
      <c r="O20" s="2"/>
    </row>
    <row r="21" spans="1:15" ht="15.75" x14ac:dyDescent="0.25">
      <c r="A21" s="15" t="s">
        <v>22</v>
      </c>
      <c r="B21" s="84">
        <f t="shared" si="0"/>
        <v>1200</v>
      </c>
      <c r="C21" s="88">
        <v>1200</v>
      </c>
      <c r="D21" s="66"/>
      <c r="E21" s="84">
        <f t="shared" si="1"/>
        <v>0</v>
      </c>
      <c r="F21" s="88"/>
      <c r="G21" s="66"/>
      <c r="H21" s="84">
        <f t="shared" si="2"/>
        <v>390</v>
      </c>
      <c r="I21" s="88">
        <v>390</v>
      </c>
      <c r="J21" s="66"/>
      <c r="K21" s="18"/>
      <c r="L21" s="2"/>
      <c r="M21" s="2"/>
      <c r="N21" s="2"/>
      <c r="O21" s="2"/>
    </row>
    <row r="22" spans="1:15" ht="15.6" customHeight="1" x14ac:dyDescent="0.25">
      <c r="A22" s="15" t="s">
        <v>23</v>
      </c>
      <c r="B22" s="84">
        <f t="shared" si="0"/>
        <v>0</v>
      </c>
      <c r="C22" s="88"/>
      <c r="D22" s="66"/>
      <c r="E22" s="84">
        <f t="shared" si="1"/>
        <v>0</v>
      </c>
      <c r="F22" s="88"/>
      <c r="G22" s="66"/>
      <c r="H22" s="84">
        <f t="shared" si="2"/>
        <v>0</v>
      </c>
      <c r="I22" s="88"/>
      <c r="J22" s="66"/>
      <c r="K22" s="18"/>
      <c r="L22" s="2"/>
      <c r="M22" s="2"/>
      <c r="N22" s="2"/>
      <c r="O22" s="2"/>
    </row>
    <row r="23" spans="1:15" ht="15.75" x14ac:dyDescent="0.25">
      <c r="A23" s="15" t="s">
        <v>24</v>
      </c>
      <c r="B23" s="84">
        <f t="shared" si="0"/>
        <v>0</v>
      </c>
      <c r="C23" s="88"/>
      <c r="D23" s="66"/>
      <c r="E23" s="84">
        <f t="shared" si="1"/>
        <v>0</v>
      </c>
      <c r="F23" s="88"/>
      <c r="G23" s="66"/>
      <c r="H23" s="84">
        <f t="shared" si="2"/>
        <v>0</v>
      </c>
      <c r="I23" s="88"/>
      <c r="J23" s="66"/>
      <c r="K23" s="18"/>
      <c r="L23" s="2"/>
      <c r="M23" s="2"/>
      <c r="N23" s="2"/>
      <c r="O23" s="2"/>
    </row>
    <row r="24" spans="1:15" ht="15.75" x14ac:dyDescent="0.25">
      <c r="A24" s="15" t="s">
        <v>25</v>
      </c>
      <c r="B24" s="84">
        <f t="shared" si="0"/>
        <v>0</v>
      </c>
      <c r="C24" s="88"/>
      <c r="D24" s="66"/>
      <c r="E24" s="84">
        <f t="shared" si="1"/>
        <v>0</v>
      </c>
      <c r="F24" s="88"/>
      <c r="G24" s="66"/>
      <c r="H24" s="84">
        <f t="shared" si="2"/>
        <v>0</v>
      </c>
      <c r="I24" s="88"/>
      <c r="J24" s="66"/>
      <c r="K24" s="18"/>
      <c r="L24" s="2"/>
      <c r="M24" s="2"/>
      <c r="N24" s="2"/>
      <c r="O24" s="2"/>
    </row>
    <row r="25" spans="1:15" ht="15.6" customHeight="1" x14ac:dyDescent="0.25">
      <c r="A25" s="15" t="s">
        <v>26</v>
      </c>
      <c r="B25" s="84">
        <f t="shared" si="0"/>
        <v>0</v>
      </c>
      <c r="C25" s="88"/>
      <c r="D25" s="66"/>
      <c r="E25" s="84">
        <f t="shared" si="1"/>
        <v>0</v>
      </c>
      <c r="F25" s="88"/>
      <c r="G25" s="66"/>
      <c r="H25" s="84">
        <f t="shared" si="2"/>
        <v>0</v>
      </c>
      <c r="I25" s="88"/>
      <c r="J25" s="66"/>
      <c r="K25" s="18"/>
      <c r="L25" s="2"/>
      <c r="M25" s="2"/>
      <c r="N25" s="2"/>
      <c r="O25" s="2"/>
    </row>
    <row r="26" spans="1:15" ht="15.6" customHeight="1" x14ac:dyDescent="0.25">
      <c r="A26" s="15" t="s">
        <v>27</v>
      </c>
      <c r="B26" s="84">
        <f t="shared" si="0"/>
        <v>0</v>
      </c>
      <c r="C26" s="88"/>
      <c r="D26" s="66"/>
      <c r="E26" s="84">
        <f t="shared" si="1"/>
        <v>0</v>
      </c>
      <c r="F26" s="88"/>
      <c r="G26" s="66"/>
      <c r="H26" s="84">
        <f t="shared" si="2"/>
        <v>0</v>
      </c>
      <c r="I26" s="88"/>
      <c r="J26" s="66"/>
      <c r="K26" s="18"/>
      <c r="L26" s="2"/>
      <c r="M26" s="2"/>
      <c r="N26" s="2"/>
      <c r="O26" s="2"/>
    </row>
    <row r="27" spans="1:15" ht="15.6" customHeight="1" x14ac:dyDescent="0.25">
      <c r="A27" s="15" t="s">
        <v>28</v>
      </c>
      <c r="B27" s="84">
        <f t="shared" si="0"/>
        <v>0</v>
      </c>
      <c r="C27" s="88"/>
      <c r="D27" s="66"/>
      <c r="E27" s="84">
        <f t="shared" si="1"/>
        <v>0</v>
      </c>
      <c r="F27" s="88"/>
      <c r="G27" s="66"/>
      <c r="H27" s="84">
        <f t="shared" si="2"/>
        <v>0</v>
      </c>
      <c r="I27" s="88"/>
      <c r="J27" s="66"/>
      <c r="K27" s="18"/>
      <c r="L27" s="2"/>
      <c r="M27" s="2"/>
      <c r="N27" s="2"/>
      <c r="O27" s="2"/>
    </row>
    <row r="28" spans="1:15" ht="15.6" customHeight="1" x14ac:dyDescent="0.25">
      <c r="A28" s="15" t="s">
        <v>29</v>
      </c>
      <c r="B28" s="84">
        <f t="shared" si="0"/>
        <v>0</v>
      </c>
      <c r="C28" s="88"/>
      <c r="D28" s="66"/>
      <c r="E28" s="84">
        <f t="shared" si="1"/>
        <v>0</v>
      </c>
      <c r="F28" s="88"/>
      <c r="G28" s="66"/>
      <c r="H28" s="84">
        <f t="shared" si="2"/>
        <v>0</v>
      </c>
      <c r="I28" s="88"/>
      <c r="J28" s="66"/>
      <c r="K28" s="18"/>
      <c r="L28" s="2"/>
      <c r="M28" s="2"/>
      <c r="N28" s="2"/>
      <c r="O28" s="2"/>
    </row>
    <row r="29" spans="1:15" ht="15.6" customHeight="1" x14ac:dyDescent="0.25">
      <c r="A29" s="15" t="s">
        <v>30</v>
      </c>
      <c r="B29" s="84">
        <f t="shared" si="0"/>
        <v>0</v>
      </c>
      <c r="C29" s="88"/>
      <c r="D29" s="66"/>
      <c r="E29" s="84">
        <f t="shared" si="1"/>
        <v>0</v>
      </c>
      <c r="F29" s="88"/>
      <c r="G29" s="66"/>
      <c r="H29" s="84">
        <f t="shared" si="2"/>
        <v>0</v>
      </c>
      <c r="I29" s="88"/>
      <c r="J29" s="66"/>
      <c r="K29" s="18"/>
      <c r="L29" s="2"/>
      <c r="M29" s="2"/>
      <c r="N29" s="2"/>
      <c r="O29" s="2"/>
    </row>
    <row r="30" spans="1:15" ht="15.6" customHeight="1" x14ac:dyDescent="0.25">
      <c r="A30" s="15" t="s">
        <v>31</v>
      </c>
      <c r="B30" s="84">
        <f t="shared" si="0"/>
        <v>0</v>
      </c>
      <c r="C30" s="88"/>
      <c r="D30" s="66"/>
      <c r="E30" s="84">
        <f t="shared" si="1"/>
        <v>0</v>
      </c>
      <c r="F30" s="88"/>
      <c r="G30" s="66"/>
      <c r="H30" s="84">
        <f t="shared" si="2"/>
        <v>0</v>
      </c>
      <c r="I30" s="88"/>
      <c r="J30" s="66"/>
      <c r="K30" s="18"/>
      <c r="L30" s="2"/>
      <c r="M30" s="2"/>
      <c r="N30" s="2"/>
      <c r="O30" s="2"/>
    </row>
    <row r="31" spans="1:15" ht="15.6" customHeight="1" x14ac:dyDescent="0.25">
      <c r="A31" s="15" t="s">
        <v>32</v>
      </c>
      <c r="B31" s="84">
        <f t="shared" si="0"/>
        <v>0</v>
      </c>
      <c r="C31" s="88"/>
      <c r="D31" s="66"/>
      <c r="E31" s="84">
        <f t="shared" si="1"/>
        <v>0</v>
      </c>
      <c r="F31" s="88"/>
      <c r="G31" s="66"/>
      <c r="H31" s="84">
        <f t="shared" si="2"/>
        <v>0</v>
      </c>
      <c r="I31" s="88"/>
      <c r="J31" s="66"/>
      <c r="K31" s="18"/>
      <c r="L31" s="19"/>
      <c r="M31" s="19"/>
      <c r="N31" s="19"/>
      <c r="O31" s="19"/>
    </row>
    <row r="32" spans="1:15" ht="15.6" customHeight="1" x14ac:dyDescent="0.25">
      <c r="A32" s="15" t="s">
        <v>33</v>
      </c>
      <c r="B32" s="84">
        <f t="shared" si="0"/>
        <v>0</v>
      </c>
      <c r="C32" s="88"/>
      <c r="D32" s="66"/>
      <c r="E32" s="84">
        <f t="shared" si="1"/>
        <v>0</v>
      </c>
      <c r="F32" s="88"/>
      <c r="G32" s="66"/>
      <c r="H32" s="84">
        <f t="shared" si="2"/>
        <v>0</v>
      </c>
      <c r="I32" s="88"/>
      <c r="J32" s="66"/>
      <c r="K32" s="18"/>
      <c r="L32" s="2"/>
      <c r="M32" s="2"/>
      <c r="N32" s="2"/>
      <c r="O32" s="2"/>
    </row>
    <row r="33" spans="1:18" ht="17.45" customHeight="1" x14ac:dyDescent="0.25">
      <c r="A33" s="15" t="s">
        <v>34</v>
      </c>
      <c r="B33" s="84">
        <f t="shared" si="0"/>
        <v>0</v>
      </c>
      <c r="C33" s="88"/>
      <c r="D33" s="66"/>
      <c r="E33" s="84">
        <f t="shared" si="1"/>
        <v>0</v>
      </c>
      <c r="F33" s="88"/>
      <c r="G33" s="66"/>
      <c r="H33" s="84">
        <f t="shared" si="2"/>
        <v>0</v>
      </c>
      <c r="I33" s="88"/>
      <c r="J33" s="66"/>
      <c r="K33" s="18"/>
      <c r="L33" s="2"/>
      <c r="M33" s="2"/>
      <c r="N33" s="2"/>
      <c r="O33" s="2"/>
    </row>
    <row r="34" spans="1:18" ht="15.75" x14ac:dyDescent="0.25">
      <c r="A34" s="15" t="s">
        <v>35</v>
      </c>
      <c r="B34" s="84">
        <f t="shared" si="0"/>
        <v>0</v>
      </c>
      <c r="C34" s="88"/>
      <c r="D34" s="66"/>
      <c r="E34" s="84">
        <f t="shared" si="1"/>
        <v>0</v>
      </c>
      <c r="F34" s="88"/>
      <c r="G34" s="66"/>
      <c r="H34" s="84">
        <f t="shared" si="2"/>
        <v>0</v>
      </c>
      <c r="I34" s="88"/>
      <c r="J34" s="66"/>
      <c r="K34" s="18"/>
      <c r="L34" s="2"/>
      <c r="M34" s="2"/>
      <c r="N34" s="2"/>
      <c r="O34" s="2"/>
    </row>
    <row r="35" spans="1:18" ht="16.899999999999999" customHeight="1" x14ac:dyDescent="0.25">
      <c r="A35" s="15" t="s">
        <v>36</v>
      </c>
      <c r="B35" s="84">
        <f t="shared" si="0"/>
        <v>0</v>
      </c>
      <c r="C35" s="88"/>
      <c r="D35" s="66"/>
      <c r="E35" s="84">
        <f t="shared" si="1"/>
        <v>0</v>
      </c>
      <c r="F35" s="88"/>
      <c r="G35" s="66"/>
      <c r="H35" s="84">
        <f t="shared" si="2"/>
        <v>0</v>
      </c>
      <c r="I35" s="88"/>
      <c r="J35" s="66"/>
      <c r="K35" s="18"/>
      <c r="L35" s="2"/>
      <c r="M35" s="2"/>
      <c r="N35" s="2"/>
      <c r="O35" s="2"/>
    </row>
    <row r="36" spans="1:18" ht="15.6" customHeight="1" x14ac:dyDescent="0.25">
      <c r="A36" s="15" t="s">
        <v>37</v>
      </c>
      <c r="B36" s="84">
        <f t="shared" si="0"/>
        <v>0</v>
      </c>
      <c r="C36" s="88"/>
      <c r="D36" s="66"/>
      <c r="E36" s="84">
        <f t="shared" si="1"/>
        <v>0</v>
      </c>
      <c r="F36" s="88"/>
      <c r="G36" s="66"/>
      <c r="H36" s="84">
        <f t="shared" si="2"/>
        <v>0</v>
      </c>
      <c r="I36" s="88"/>
      <c r="J36" s="66"/>
      <c r="K36" s="176">
        <f>ROUND(((B36+E36)*2.7)+H36*8.5,2)</f>
        <v>0</v>
      </c>
      <c r="L36" s="2"/>
      <c r="M36" s="2"/>
      <c r="N36" s="2"/>
      <c r="O36" s="2"/>
    </row>
    <row r="37" spans="1:18" ht="15.6" customHeight="1" x14ac:dyDescent="0.25">
      <c r="A37" s="15" t="s">
        <v>38</v>
      </c>
      <c r="B37" s="84">
        <f t="shared" si="0"/>
        <v>880</v>
      </c>
      <c r="C37" s="88">
        <v>880</v>
      </c>
      <c r="D37" s="66"/>
      <c r="E37" s="84">
        <f t="shared" si="1"/>
        <v>130</v>
      </c>
      <c r="F37" s="88">
        <v>130</v>
      </c>
      <c r="G37" s="66"/>
      <c r="H37" s="84">
        <f t="shared" si="2"/>
        <v>450</v>
      </c>
      <c r="I37" s="88">
        <v>450</v>
      </c>
      <c r="J37" s="66"/>
      <c r="K37" s="23"/>
      <c r="L37" s="2"/>
      <c r="M37" s="2"/>
      <c r="N37" s="2"/>
      <c r="O37" s="2"/>
    </row>
    <row r="38" spans="1:18" ht="15.75" x14ac:dyDescent="0.25">
      <c r="A38" s="15" t="s">
        <v>39</v>
      </c>
      <c r="B38" s="84">
        <f t="shared" si="0"/>
        <v>0</v>
      </c>
      <c r="C38" s="88"/>
      <c r="D38" s="66"/>
      <c r="E38" s="84">
        <f t="shared" si="1"/>
        <v>0</v>
      </c>
      <c r="F38" s="88"/>
      <c r="G38" s="66"/>
      <c r="H38" s="84">
        <f t="shared" si="2"/>
        <v>0</v>
      </c>
      <c r="I38" s="88"/>
      <c r="J38" s="66"/>
      <c r="K38" s="23"/>
      <c r="L38" s="2"/>
      <c r="M38" s="2"/>
      <c r="N38" s="2"/>
      <c r="O38" s="2"/>
    </row>
    <row r="39" spans="1:18" ht="15.6" customHeight="1" x14ac:dyDescent="0.25">
      <c r="A39" s="15" t="s">
        <v>40</v>
      </c>
      <c r="B39" s="84">
        <f t="shared" si="0"/>
        <v>880</v>
      </c>
      <c r="C39" s="88">
        <v>880</v>
      </c>
      <c r="D39" s="66"/>
      <c r="E39" s="84">
        <f t="shared" si="1"/>
        <v>130</v>
      </c>
      <c r="F39" s="88">
        <v>130</v>
      </c>
      <c r="G39" s="66"/>
      <c r="H39" s="84">
        <f t="shared" si="2"/>
        <v>175</v>
      </c>
      <c r="I39" s="88">
        <v>175</v>
      </c>
      <c r="J39" s="66"/>
      <c r="K39" s="23"/>
      <c r="L39" s="2"/>
      <c r="M39" s="2"/>
      <c r="N39" s="2"/>
      <c r="O39" s="2"/>
    </row>
    <row r="40" spans="1:18" ht="15.6" customHeight="1" x14ac:dyDescent="0.25">
      <c r="A40" s="15" t="s">
        <v>41</v>
      </c>
      <c r="B40" s="84">
        <f t="shared" si="0"/>
        <v>0</v>
      </c>
      <c r="C40" s="88"/>
      <c r="D40" s="66"/>
      <c r="E40" s="84">
        <f t="shared" si="1"/>
        <v>0</v>
      </c>
      <c r="F40" s="88"/>
      <c r="G40" s="66"/>
      <c r="H40" s="84">
        <f t="shared" si="2"/>
        <v>0</v>
      </c>
      <c r="I40" s="88"/>
      <c r="J40" s="66"/>
      <c r="K40" s="23"/>
      <c r="L40" s="2"/>
      <c r="M40" s="2"/>
      <c r="N40" s="2"/>
      <c r="O40" s="2"/>
    </row>
    <row r="41" spans="1:18" ht="15.6" customHeight="1" x14ac:dyDescent="0.25">
      <c r="A41" s="15" t="s">
        <v>42</v>
      </c>
      <c r="B41" s="84">
        <f t="shared" si="0"/>
        <v>2550</v>
      </c>
      <c r="C41" s="88"/>
      <c r="D41" s="66">
        <v>2550</v>
      </c>
      <c r="E41" s="84">
        <f t="shared" si="1"/>
        <v>325</v>
      </c>
      <c r="F41" s="88"/>
      <c r="G41" s="66">
        <v>325</v>
      </c>
      <c r="H41" s="84">
        <f t="shared" si="2"/>
        <v>419</v>
      </c>
      <c r="I41" s="88"/>
      <c r="J41" s="66">
        <v>419</v>
      </c>
      <c r="K41" s="23"/>
      <c r="L41" s="2"/>
      <c r="M41" s="2"/>
      <c r="N41" s="2"/>
      <c r="O41" s="2"/>
    </row>
    <row r="42" spans="1:18" ht="15.6" customHeight="1" x14ac:dyDescent="0.25">
      <c r="A42" s="15" t="s">
        <v>43</v>
      </c>
      <c r="B42" s="84">
        <f t="shared" si="0"/>
        <v>0</v>
      </c>
      <c r="C42" s="88"/>
      <c r="D42" s="66"/>
      <c r="E42" s="84">
        <f t="shared" si="1"/>
        <v>0</v>
      </c>
      <c r="F42" s="88"/>
      <c r="G42" s="66"/>
      <c r="H42" s="84">
        <f t="shared" si="2"/>
        <v>0</v>
      </c>
      <c r="I42" s="88"/>
      <c r="J42" s="66"/>
      <c r="K42" s="23"/>
      <c r="L42" s="2"/>
      <c r="M42" s="2"/>
      <c r="N42" s="2"/>
      <c r="O42" s="2"/>
    </row>
    <row r="43" spans="1:18" ht="15.6" customHeight="1" x14ac:dyDescent="0.25">
      <c r="A43" s="15" t="s">
        <v>44</v>
      </c>
      <c r="B43" s="84">
        <f t="shared" si="0"/>
        <v>0</v>
      </c>
      <c r="C43" s="88"/>
      <c r="D43" s="66"/>
      <c r="E43" s="84">
        <f t="shared" si="1"/>
        <v>0</v>
      </c>
      <c r="F43" s="88"/>
      <c r="G43" s="66"/>
      <c r="H43" s="84">
        <f t="shared" si="2"/>
        <v>0</v>
      </c>
      <c r="I43" s="88"/>
      <c r="J43" s="66"/>
      <c r="K43" s="23"/>
      <c r="L43" s="2"/>
      <c r="M43" s="2"/>
      <c r="N43" s="2"/>
      <c r="O43" s="2"/>
    </row>
    <row r="44" spans="1:18" ht="15" customHeight="1" x14ac:dyDescent="0.25">
      <c r="A44" s="15" t="s">
        <v>45</v>
      </c>
      <c r="B44" s="84">
        <f t="shared" si="0"/>
        <v>0</v>
      </c>
      <c r="C44" s="88"/>
      <c r="D44" s="66"/>
      <c r="E44" s="84">
        <f t="shared" si="1"/>
        <v>0</v>
      </c>
      <c r="F44" s="88"/>
      <c r="G44" s="66"/>
      <c r="H44" s="84">
        <f t="shared" si="2"/>
        <v>0</v>
      </c>
      <c r="I44" s="88"/>
      <c r="J44" s="66"/>
      <c r="K44" s="23"/>
      <c r="L44" s="19"/>
      <c r="M44" s="2"/>
      <c r="N44" s="19"/>
      <c r="O44" s="19"/>
    </row>
    <row r="45" spans="1:18" ht="30.6" customHeight="1" x14ac:dyDescent="0.25">
      <c r="A45" s="68" t="s">
        <v>78</v>
      </c>
      <c r="B45" s="11">
        <f t="shared" ref="B45" si="3">C45+D45</f>
        <v>0</v>
      </c>
      <c r="C45" s="16"/>
      <c r="D45" s="17"/>
      <c r="E45" s="11">
        <f t="shared" ref="E45" si="4">F45+G45</f>
        <v>0</v>
      </c>
      <c r="F45" s="16"/>
      <c r="G45" s="17"/>
      <c r="H45" s="11">
        <f t="shared" ref="H45" si="5">I45+J45</f>
        <v>0</v>
      </c>
      <c r="I45" s="16"/>
      <c r="J45" s="66"/>
      <c r="K45" s="96"/>
      <c r="L45" s="19"/>
      <c r="M45" s="2"/>
      <c r="N45" s="19"/>
      <c r="O45" s="19"/>
    </row>
    <row r="46" spans="1:18" ht="15.6" customHeight="1" x14ac:dyDescent="0.25">
      <c r="A46" s="15" t="s">
        <v>46</v>
      </c>
      <c r="B46" s="11">
        <f t="shared" ref="B46:B70" si="6">C46+D46</f>
        <v>0</v>
      </c>
      <c r="C46" s="16"/>
      <c r="D46" s="17"/>
      <c r="E46" s="11">
        <f t="shared" ref="E46:E70" si="7">F46+G46</f>
        <v>0</v>
      </c>
      <c r="F46" s="16"/>
      <c r="G46" s="17"/>
      <c r="H46" s="11">
        <f t="shared" ref="H46:H70" si="8">I46+J46</f>
        <v>0</v>
      </c>
      <c r="I46" s="16"/>
      <c r="J46" s="17"/>
      <c r="K46" s="175"/>
    </row>
    <row r="47" spans="1:18" ht="15.6" customHeight="1" x14ac:dyDescent="0.25">
      <c r="A47" s="15" t="s">
        <v>47</v>
      </c>
      <c r="B47" s="11">
        <f t="shared" si="6"/>
        <v>0</v>
      </c>
      <c r="C47" s="21"/>
      <c r="D47" s="22"/>
      <c r="E47" s="11">
        <f t="shared" si="7"/>
        <v>0</v>
      </c>
      <c r="F47" s="21"/>
      <c r="G47" s="22"/>
      <c r="H47" s="11">
        <f t="shared" si="8"/>
        <v>0</v>
      </c>
      <c r="I47" s="21"/>
      <c r="J47" s="22"/>
      <c r="K47" s="23"/>
      <c r="P47" s="20"/>
      <c r="Q47" s="20"/>
      <c r="R47" s="20"/>
    </row>
    <row r="48" spans="1:18" s="20" customFormat="1" ht="15.75" x14ac:dyDescent="0.25">
      <c r="A48" s="15" t="s">
        <v>48</v>
      </c>
      <c r="B48" s="11">
        <f t="shared" si="6"/>
        <v>0</v>
      </c>
      <c r="C48" s="21"/>
      <c r="D48" s="22"/>
      <c r="E48" s="11">
        <f t="shared" si="7"/>
        <v>0</v>
      </c>
      <c r="F48" s="21"/>
      <c r="G48" s="22"/>
      <c r="H48" s="11">
        <f t="shared" si="8"/>
        <v>0</v>
      </c>
      <c r="I48" s="21"/>
      <c r="J48" s="22"/>
      <c r="K48" s="23"/>
    </row>
    <row r="49" spans="1:11" ht="15.75" x14ac:dyDescent="0.25">
      <c r="A49" s="15" t="s">
        <v>49</v>
      </c>
      <c r="B49" s="11">
        <f t="shared" si="6"/>
        <v>0</v>
      </c>
      <c r="C49" s="16"/>
      <c r="D49" s="17"/>
      <c r="E49" s="11">
        <f t="shared" si="7"/>
        <v>0</v>
      </c>
      <c r="F49" s="16"/>
      <c r="G49" s="17"/>
      <c r="H49" s="11">
        <f t="shared" si="8"/>
        <v>0</v>
      </c>
      <c r="I49" s="16"/>
      <c r="J49" s="17"/>
      <c r="K49" s="23"/>
    </row>
    <row r="50" spans="1:11" ht="15.75" x14ac:dyDescent="0.25">
      <c r="A50" s="15" t="s">
        <v>50</v>
      </c>
      <c r="B50" s="11">
        <f t="shared" si="6"/>
        <v>0</v>
      </c>
      <c r="C50" s="16"/>
      <c r="D50" s="17"/>
      <c r="E50" s="11">
        <f t="shared" si="7"/>
        <v>0</v>
      </c>
      <c r="F50" s="16"/>
      <c r="G50" s="17"/>
      <c r="H50" s="11">
        <f t="shared" si="8"/>
        <v>0</v>
      </c>
      <c r="I50" s="16"/>
      <c r="J50" s="17"/>
      <c r="K50" s="23"/>
    </row>
    <row r="51" spans="1:11" ht="17.45" customHeight="1" x14ac:dyDescent="0.25">
      <c r="A51" s="15" t="s">
        <v>51</v>
      </c>
      <c r="B51" s="11">
        <f t="shared" si="6"/>
        <v>0</v>
      </c>
      <c r="C51" s="16"/>
      <c r="D51" s="17"/>
      <c r="E51" s="11">
        <f t="shared" si="7"/>
        <v>0</v>
      </c>
      <c r="F51" s="16"/>
      <c r="G51" s="17"/>
      <c r="H51" s="11">
        <f t="shared" si="8"/>
        <v>0</v>
      </c>
      <c r="I51" s="16"/>
      <c r="J51" s="17"/>
      <c r="K51" s="23"/>
    </row>
    <row r="52" spans="1:11" ht="15" customHeight="1" x14ac:dyDescent="0.25">
      <c r="A52" s="15" t="s">
        <v>52</v>
      </c>
      <c r="B52" s="11">
        <f t="shared" si="6"/>
        <v>0</v>
      </c>
      <c r="C52" s="16"/>
      <c r="D52" s="17"/>
      <c r="E52" s="11">
        <f t="shared" si="7"/>
        <v>0</v>
      </c>
      <c r="F52" s="16"/>
      <c r="G52" s="17"/>
      <c r="H52" s="11">
        <f t="shared" si="8"/>
        <v>0</v>
      </c>
      <c r="I52" s="16"/>
      <c r="J52" s="17"/>
      <c r="K52" s="176">
        <f t="shared" ref="K52:K55" si="9">ROUND(((B52+E52)*2.7)+H52*8.5,2)</f>
        <v>0</v>
      </c>
    </row>
    <row r="53" spans="1:11" ht="15.75" x14ac:dyDescent="0.25">
      <c r="A53" s="15" t="s">
        <v>53</v>
      </c>
      <c r="B53" s="11">
        <f t="shared" si="6"/>
        <v>0</v>
      </c>
      <c r="C53" s="24"/>
      <c r="D53" s="25"/>
      <c r="E53" s="11">
        <f t="shared" si="7"/>
        <v>0</v>
      </c>
      <c r="F53" s="24"/>
      <c r="G53" s="25"/>
      <c r="H53" s="11">
        <f t="shared" si="8"/>
        <v>0</v>
      </c>
      <c r="I53" s="168"/>
      <c r="J53" s="25"/>
      <c r="K53" s="176">
        <f t="shared" si="9"/>
        <v>0</v>
      </c>
    </row>
    <row r="54" spans="1:11" ht="15.75" x14ac:dyDescent="0.25">
      <c r="A54" s="15" t="s">
        <v>54</v>
      </c>
      <c r="B54" s="11">
        <f t="shared" si="6"/>
        <v>0</v>
      </c>
      <c r="C54" s="24"/>
      <c r="D54" s="25"/>
      <c r="E54" s="11">
        <f t="shared" si="7"/>
        <v>0</v>
      </c>
      <c r="F54" s="24"/>
      <c r="G54" s="25"/>
      <c r="H54" s="11">
        <f t="shared" si="8"/>
        <v>0</v>
      </c>
      <c r="I54" s="24"/>
      <c r="J54" s="25"/>
      <c r="K54" s="176">
        <f t="shared" si="9"/>
        <v>0</v>
      </c>
    </row>
    <row r="55" spans="1:11" ht="15.75" x14ac:dyDescent="0.25">
      <c r="A55" s="15" t="s">
        <v>55</v>
      </c>
      <c r="B55" s="11">
        <f t="shared" si="6"/>
        <v>0</v>
      </c>
      <c r="C55" s="24"/>
      <c r="D55" s="25"/>
      <c r="E55" s="11">
        <f t="shared" si="7"/>
        <v>0</v>
      </c>
      <c r="F55" s="24"/>
      <c r="G55" s="25"/>
      <c r="H55" s="11">
        <f t="shared" si="8"/>
        <v>0</v>
      </c>
      <c r="I55" s="24"/>
      <c r="J55" s="25"/>
      <c r="K55" s="176">
        <f t="shared" si="9"/>
        <v>0</v>
      </c>
    </row>
    <row r="56" spans="1:11" ht="15.75" x14ac:dyDescent="0.25">
      <c r="A56" s="15" t="s">
        <v>56</v>
      </c>
      <c r="B56" s="11">
        <f t="shared" si="6"/>
        <v>0</v>
      </c>
      <c r="C56" s="24"/>
      <c r="D56" s="25"/>
      <c r="E56" s="11">
        <f t="shared" si="7"/>
        <v>0</v>
      </c>
      <c r="F56" s="24"/>
      <c r="G56" s="25"/>
      <c r="H56" s="11">
        <f t="shared" si="8"/>
        <v>0</v>
      </c>
      <c r="I56" s="24"/>
      <c r="J56" s="25"/>
      <c r="K56" s="176"/>
    </row>
    <row r="57" spans="1:11" ht="15.75" x14ac:dyDescent="0.25">
      <c r="A57" s="15" t="s">
        <v>57</v>
      </c>
      <c r="B57" s="11">
        <f t="shared" si="6"/>
        <v>0</v>
      </c>
      <c r="C57" s="24"/>
      <c r="D57" s="25"/>
      <c r="E57" s="11">
        <f t="shared" si="7"/>
        <v>0</v>
      </c>
      <c r="F57" s="24"/>
      <c r="G57" s="25"/>
      <c r="H57" s="11">
        <f t="shared" si="8"/>
        <v>0</v>
      </c>
      <c r="I57" s="24"/>
      <c r="J57" s="25"/>
      <c r="K57" s="176"/>
    </row>
    <row r="58" spans="1:11" ht="15.75" x14ac:dyDescent="0.25">
      <c r="A58" s="15" t="s">
        <v>58</v>
      </c>
      <c r="B58" s="84">
        <f t="shared" si="6"/>
        <v>4886</v>
      </c>
      <c r="C58" s="97">
        <v>4886</v>
      </c>
      <c r="D58" s="98"/>
      <c r="E58" s="84">
        <f t="shared" si="7"/>
        <v>1200</v>
      </c>
      <c r="F58" s="97">
        <v>1200</v>
      </c>
      <c r="G58" s="98"/>
      <c r="H58" s="84">
        <f t="shared" si="8"/>
        <v>1485</v>
      </c>
      <c r="I58" s="97">
        <v>1485</v>
      </c>
      <c r="J58" s="98"/>
      <c r="K58" s="176"/>
    </row>
    <row r="59" spans="1:11" ht="16.149999999999999" customHeight="1" x14ac:dyDescent="0.25">
      <c r="A59" s="15" t="s">
        <v>59</v>
      </c>
      <c r="B59" s="84">
        <f t="shared" si="6"/>
        <v>0</v>
      </c>
      <c r="C59" s="97"/>
      <c r="D59" s="98"/>
      <c r="E59" s="84">
        <f t="shared" si="7"/>
        <v>0</v>
      </c>
      <c r="F59" s="97"/>
      <c r="G59" s="98"/>
      <c r="H59" s="84">
        <f t="shared" si="8"/>
        <v>0</v>
      </c>
      <c r="I59" s="97"/>
      <c r="J59" s="98"/>
      <c r="K59" s="176"/>
    </row>
    <row r="60" spans="1:11" ht="15.75" x14ac:dyDescent="0.25">
      <c r="A60" s="15" t="s">
        <v>60</v>
      </c>
      <c r="B60" s="84">
        <f t="shared" si="6"/>
        <v>0</v>
      </c>
      <c r="C60" s="97"/>
      <c r="D60" s="98"/>
      <c r="E60" s="84">
        <f t="shared" si="7"/>
        <v>0</v>
      </c>
      <c r="F60" s="97"/>
      <c r="G60" s="98"/>
      <c r="H60" s="84">
        <f t="shared" si="8"/>
        <v>0</v>
      </c>
      <c r="I60" s="97"/>
      <c r="J60" s="98"/>
      <c r="K60" s="176"/>
    </row>
    <row r="61" spans="1:11" ht="15.6" customHeight="1" x14ac:dyDescent="0.25">
      <c r="A61" s="15" t="s">
        <v>61</v>
      </c>
      <c r="B61" s="84">
        <f t="shared" si="6"/>
        <v>0</v>
      </c>
      <c r="C61" s="97"/>
      <c r="D61" s="98"/>
      <c r="E61" s="84">
        <f t="shared" si="7"/>
        <v>0</v>
      </c>
      <c r="F61" s="97"/>
      <c r="G61" s="98"/>
      <c r="H61" s="84">
        <f t="shared" si="8"/>
        <v>0</v>
      </c>
      <c r="I61" s="97"/>
      <c r="J61" s="98"/>
      <c r="K61" s="176"/>
    </row>
    <row r="62" spans="1:11" ht="29.45" customHeight="1" x14ac:dyDescent="0.25">
      <c r="A62" s="15" t="s">
        <v>62</v>
      </c>
      <c r="B62" s="84">
        <f t="shared" si="6"/>
        <v>0</v>
      </c>
      <c r="C62" s="97"/>
      <c r="D62" s="98"/>
      <c r="E62" s="84">
        <f t="shared" si="7"/>
        <v>0</v>
      </c>
      <c r="F62" s="97"/>
      <c r="G62" s="98"/>
      <c r="H62" s="84">
        <f t="shared" si="8"/>
        <v>0</v>
      </c>
      <c r="I62" s="97"/>
      <c r="J62" s="98"/>
      <c r="K62" s="176"/>
    </row>
    <row r="63" spans="1:11" ht="15.75" x14ac:dyDescent="0.25">
      <c r="A63" s="15" t="s">
        <v>63</v>
      </c>
      <c r="B63" s="84">
        <f t="shared" si="6"/>
        <v>0</v>
      </c>
      <c r="C63" s="97"/>
      <c r="D63" s="98"/>
      <c r="E63" s="84">
        <f t="shared" si="7"/>
        <v>0</v>
      </c>
      <c r="F63" s="97"/>
      <c r="G63" s="98"/>
      <c r="H63" s="84">
        <f t="shared" si="8"/>
        <v>0</v>
      </c>
      <c r="I63" s="97"/>
      <c r="J63" s="98"/>
      <c r="K63" s="176"/>
    </row>
    <row r="64" spans="1:11" ht="15.6" customHeight="1" x14ac:dyDescent="0.25">
      <c r="A64" s="15" t="s">
        <v>64</v>
      </c>
      <c r="B64" s="84">
        <f t="shared" ref="B64:B68" si="10">C64+D64</f>
        <v>540</v>
      </c>
      <c r="C64" s="97">
        <v>540</v>
      </c>
      <c r="D64" s="100"/>
      <c r="E64" s="84">
        <f t="shared" ref="E64:E68" si="11">F64+G64</f>
        <v>65</v>
      </c>
      <c r="F64" s="97">
        <v>65</v>
      </c>
      <c r="G64" s="100"/>
      <c r="H64" s="84">
        <f t="shared" ref="H64:H68" si="12">I64+J64</f>
        <v>530</v>
      </c>
      <c r="I64" s="97">
        <v>530</v>
      </c>
      <c r="J64" s="100"/>
      <c r="K64" s="176"/>
    </row>
    <row r="65" spans="1:12" ht="15.75" x14ac:dyDescent="0.25">
      <c r="A65" s="15" t="s">
        <v>65</v>
      </c>
      <c r="B65" s="84">
        <f t="shared" si="10"/>
        <v>0</v>
      </c>
      <c r="C65" s="97"/>
      <c r="D65" s="98"/>
      <c r="E65" s="84">
        <f t="shared" si="11"/>
        <v>0</v>
      </c>
      <c r="F65" s="97"/>
      <c r="G65" s="98"/>
      <c r="H65" s="84">
        <f t="shared" si="12"/>
        <v>0</v>
      </c>
      <c r="I65" s="97"/>
      <c r="J65" s="98"/>
      <c r="K65" s="176"/>
    </row>
    <row r="66" spans="1:12" ht="15.75" x14ac:dyDescent="0.25">
      <c r="A66" s="15" t="s">
        <v>66</v>
      </c>
      <c r="B66" s="84">
        <f t="shared" si="10"/>
        <v>0</v>
      </c>
      <c r="C66" s="97"/>
      <c r="D66" s="98"/>
      <c r="E66" s="84">
        <f t="shared" si="11"/>
        <v>0</v>
      </c>
      <c r="F66" s="97"/>
      <c r="G66" s="98"/>
      <c r="H66" s="84">
        <f t="shared" si="12"/>
        <v>0</v>
      </c>
      <c r="I66" s="97"/>
      <c r="J66" s="98"/>
      <c r="K66" s="176"/>
    </row>
    <row r="67" spans="1:12" ht="15.75" x14ac:dyDescent="0.25">
      <c r="A67" s="15" t="s">
        <v>67</v>
      </c>
      <c r="B67" s="84">
        <f t="shared" si="10"/>
        <v>490</v>
      </c>
      <c r="C67" s="97">
        <v>490</v>
      </c>
      <c r="D67" s="98"/>
      <c r="E67" s="84">
        <f t="shared" si="11"/>
        <v>0</v>
      </c>
      <c r="F67" s="97"/>
      <c r="G67" s="98"/>
      <c r="H67" s="84">
        <f t="shared" si="12"/>
        <v>3450</v>
      </c>
      <c r="I67" s="97">
        <v>3450</v>
      </c>
      <c r="J67" s="98"/>
      <c r="K67" s="176">
        <f>ROUND(((B67+E67)*2.7)+H67*8.5,2)</f>
        <v>30648</v>
      </c>
    </row>
    <row r="68" spans="1:12" ht="15.75" x14ac:dyDescent="0.25">
      <c r="A68" s="15" t="s">
        <v>68</v>
      </c>
      <c r="B68" s="84">
        <f t="shared" si="10"/>
        <v>2450</v>
      </c>
      <c r="C68" s="97">
        <v>2450</v>
      </c>
      <c r="D68" s="98"/>
      <c r="E68" s="84">
        <f t="shared" si="11"/>
        <v>1580</v>
      </c>
      <c r="F68" s="97">
        <v>1580</v>
      </c>
      <c r="G68" s="98"/>
      <c r="H68" s="84">
        <f t="shared" si="12"/>
        <v>1590</v>
      </c>
      <c r="I68" s="97">
        <v>1590</v>
      </c>
      <c r="J68" s="98"/>
      <c r="K68" s="176"/>
    </row>
    <row r="69" spans="1:12" ht="16.5" thickBot="1" x14ac:dyDescent="0.3">
      <c r="A69" s="26" t="s">
        <v>69</v>
      </c>
      <c r="B69" s="84">
        <f t="shared" si="6"/>
        <v>0</v>
      </c>
      <c r="C69" s="97"/>
      <c r="D69" s="98"/>
      <c r="E69" s="84">
        <f t="shared" si="7"/>
        <v>0</v>
      </c>
      <c r="F69" s="97"/>
      <c r="G69" s="98"/>
      <c r="H69" s="84">
        <f t="shared" si="8"/>
        <v>0</v>
      </c>
      <c r="I69" s="97"/>
      <c r="J69" s="98"/>
      <c r="K69" s="177"/>
    </row>
    <row r="70" spans="1:12" ht="16.5" thickBot="1" x14ac:dyDescent="0.3">
      <c r="A70" s="29" t="s">
        <v>70</v>
      </c>
      <c r="B70" s="61">
        <f t="shared" si="6"/>
        <v>15401</v>
      </c>
      <c r="C70" s="62">
        <f>SUM(C7:C69)</f>
        <v>12851</v>
      </c>
      <c r="D70" s="62">
        <f>SUM(D7:D69)</f>
        <v>2550</v>
      </c>
      <c r="E70" s="61">
        <f t="shared" si="7"/>
        <v>3680</v>
      </c>
      <c r="F70" s="62">
        <f>SUM(F7:F69)</f>
        <v>3355</v>
      </c>
      <c r="G70" s="62">
        <f>SUM(G7:G69)</f>
        <v>325</v>
      </c>
      <c r="H70" s="61">
        <f t="shared" si="8"/>
        <v>10254</v>
      </c>
      <c r="I70" s="62">
        <f>SUM(I7:I69)</f>
        <v>9835</v>
      </c>
      <c r="J70" s="62">
        <f>SUM(J7:J69)</f>
        <v>419</v>
      </c>
      <c r="K70" s="174">
        <f>K36+K52+K53+K54+K55+K67</f>
        <v>30648</v>
      </c>
    </row>
    <row r="71" spans="1:12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32"/>
    </row>
    <row r="72" spans="1:12" ht="51" customHeight="1" x14ac:dyDescent="0.25">
      <c r="A72" s="656" t="s">
        <v>71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353"/>
    </row>
    <row r="73" spans="1:12" x14ac:dyDescent="0.25">
      <c r="A73" s="354"/>
      <c r="B73" s="354"/>
      <c r="C73" s="354"/>
      <c r="D73" s="354"/>
      <c r="E73" s="354"/>
      <c r="F73" s="354"/>
      <c r="G73" s="354"/>
      <c r="H73" s="354"/>
      <c r="I73" s="354"/>
      <c r="J73" s="354"/>
      <c r="K73" s="354"/>
      <c r="L73" s="353"/>
    </row>
  </sheetData>
  <mergeCells count="8">
    <mergeCell ref="A72:K72"/>
    <mergeCell ref="K5:K6"/>
    <mergeCell ref="A1:A2"/>
    <mergeCell ref="B1:J2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</sheetPr>
  <dimension ref="A1:N74"/>
  <sheetViews>
    <sheetView view="pageBreakPreview" topLeftCell="A45" zoomScale="76" zoomScaleNormal="77" zoomScaleSheetLayoutView="76" workbookViewId="0">
      <selection activeCell="M25" sqref="M1:O1048576"/>
    </sheetView>
  </sheetViews>
  <sheetFormatPr defaultRowHeight="15" x14ac:dyDescent="0.25"/>
  <cols>
    <col min="1" max="1" width="30.42578125" customWidth="1"/>
    <col min="2" max="3" width="8.85546875" customWidth="1"/>
    <col min="4" max="4" width="10.7109375" customWidth="1"/>
    <col min="6" max="6" width="9.28515625" customWidth="1"/>
    <col min="7" max="7" width="9.7109375" customWidth="1"/>
    <col min="12" max="12" width="9.7109375" customWidth="1"/>
    <col min="13" max="14" width="10.28515625" customWidth="1"/>
    <col min="221" max="221" width="34" customWidth="1"/>
    <col min="222" max="222" width="11.28515625" customWidth="1"/>
    <col min="223" max="223" width="11" customWidth="1"/>
    <col min="231" max="232" width="10.7109375" customWidth="1"/>
    <col min="234" max="234" width="11.5703125" customWidth="1"/>
    <col min="235" max="235" width="13.7109375" customWidth="1"/>
    <col min="236" max="239" width="9.28515625" customWidth="1"/>
    <col min="477" max="477" width="34" customWidth="1"/>
    <col min="478" max="478" width="11.28515625" customWidth="1"/>
    <col min="479" max="479" width="11" customWidth="1"/>
    <col min="487" max="488" width="10.7109375" customWidth="1"/>
    <col min="490" max="490" width="11.5703125" customWidth="1"/>
    <col min="491" max="491" width="13.7109375" customWidth="1"/>
    <col min="492" max="495" width="9.28515625" customWidth="1"/>
    <col min="733" max="733" width="34" customWidth="1"/>
    <col min="734" max="734" width="11.28515625" customWidth="1"/>
    <col min="735" max="735" width="11" customWidth="1"/>
    <col min="743" max="744" width="10.7109375" customWidth="1"/>
    <col min="746" max="746" width="11.5703125" customWidth="1"/>
    <col min="747" max="747" width="13.7109375" customWidth="1"/>
    <col min="748" max="751" width="9.28515625" customWidth="1"/>
    <col min="989" max="989" width="34" customWidth="1"/>
    <col min="990" max="990" width="11.28515625" customWidth="1"/>
    <col min="991" max="991" width="11" customWidth="1"/>
    <col min="999" max="1000" width="10.7109375" customWidth="1"/>
    <col min="1002" max="1002" width="11.5703125" customWidth="1"/>
    <col min="1003" max="1003" width="13.7109375" customWidth="1"/>
    <col min="1004" max="1007" width="9.28515625" customWidth="1"/>
    <col min="1245" max="1245" width="34" customWidth="1"/>
    <col min="1246" max="1246" width="11.28515625" customWidth="1"/>
    <col min="1247" max="1247" width="11" customWidth="1"/>
    <col min="1255" max="1256" width="10.7109375" customWidth="1"/>
    <col min="1258" max="1258" width="11.5703125" customWidth="1"/>
    <col min="1259" max="1259" width="13.7109375" customWidth="1"/>
    <col min="1260" max="1263" width="9.28515625" customWidth="1"/>
    <col min="1501" max="1501" width="34" customWidth="1"/>
    <col min="1502" max="1502" width="11.28515625" customWidth="1"/>
    <col min="1503" max="1503" width="11" customWidth="1"/>
    <col min="1511" max="1512" width="10.7109375" customWidth="1"/>
    <col min="1514" max="1514" width="11.5703125" customWidth="1"/>
    <col min="1515" max="1515" width="13.7109375" customWidth="1"/>
    <col min="1516" max="1519" width="9.28515625" customWidth="1"/>
    <col min="1757" max="1757" width="34" customWidth="1"/>
    <col min="1758" max="1758" width="11.28515625" customWidth="1"/>
    <col min="1759" max="1759" width="11" customWidth="1"/>
    <col min="1767" max="1768" width="10.7109375" customWidth="1"/>
    <col min="1770" max="1770" width="11.5703125" customWidth="1"/>
    <col min="1771" max="1771" width="13.7109375" customWidth="1"/>
    <col min="1772" max="1775" width="9.28515625" customWidth="1"/>
    <col min="2013" max="2013" width="34" customWidth="1"/>
    <col min="2014" max="2014" width="11.28515625" customWidth="1"/>
    <col min="2015" max="2015" width="11" customWidth="1"/>
    <col min="2023" max="2024" width="10.7109375" customWidth="1"/>
    <col min="2026" max="2026" width="11.5703125" customWidth="1"/>
    <col min="2027" max="2027" width="13.7109375" customWidth="1"/>
    <col min="2028" max="2031" width="9.28515625" customWidth="1"/>
    <col min="2269" max="2269" width="34" customWidth="1"/>
    <col min="2270" max="2270" width="11.28515625" customWidth="1"/>
    <col min="2271" max="2271" width="11" customWidth="1"/>
    <col min="2279" max="2280" width="10.7109375" customWidth="1"/>
    <col min="2282" max="2282" width="11.5703125" customWidth="1"/>
    <col min="2283" max="2283" width="13.7109375" customWidth="1"/>
    <col min="2284" max="2287" width="9.28515625" customWidth="1"/>
    <col min="2525" max="2525" width="34" customWidth="1"/>
    <col min="2526" max="2526" width="11.28515625" customWidth="1"/>
    <col min="2527" max="2527" width="11" customWidth="1"/>
    <col min="2535" max="2536" width="10.7109375" customWidth="1"/>
    <col min="2538" max="2538" width="11.5703125" customWidth="1"/>
    <col min="2539" max="2539" width="13.7109375" customWidth="1"/>
    <col min="2540" max="2543" width="9.28515625" customWidth="1"/>
    <col min="2781" max="2781" width="34" customWidth="1"/>
    <col min="2782" max="2782" width="11.28515625" customWidth="1"/>
    <col min="2783" max="2783" width="11" customWidth="1"/>
    <col min="2791" max="2792" width="10.7109375" customWidth="1"/>
    <col min="2794" max="2794" width="11.5703125" customWidth="1"/>
    <col min="2795" max="2795" width="13.7109375" customWidth="1"/>
    <col min="2796" max="2799" width="9.28515625" customWidth="1"/>
    <col min="3037" max="3037" width="34" customWidth="1"/>
    <col min="3038" max="3038" width="11.28515625" customWidth="1"/>
    <col min="3039" max="3039" width="11" customWidth="1"/>
    <col min="3047" max="3048" width="10.7109375" customWidth="1"/>
    <col min="3050" max="3050" width="11.5703125" customWidth="1"/>
    <col min="3051" max="3051" width="13.7109375" customWidth="1"/>
    <col min="3052" max="3055" width="9.28515625" customWidth="1"/>
    <col min="3293" max="3293" width="34" customWidth="1"/>
    <col min="3294" max="3294" width="11.28515625" customWidth="1"/>
    <col min="3295" max="3295" width="11" customWidth="1"/>
    <col min="3303" max="3304" width="10.7109375" customWidth="1"/>
    <col min="3306" max="3306" width="11.5703125" customWidth="1"/>
    <col min="3307" max="3307" width="13.7109375" customWidth="1"/>
    <col min="3308" max="3311" width="9.28515625" customWidth="1"/>
    <col min="3549" max="3549" width="34" customWidth="1"/>
    <col min="3550" max="3550" width="11.28515625" customWidth="1"/>
    <col min="3551" max="3551" width="11" customWidth="1"/>
    <col min="3559" max="3560" width="10.7109375" customWidth="1"/>
    <col min="3562" max="3562" width="11.5703125" customWidth="1"/>
    <col min="3563" max="3563" width="13.7109375" customWidth="1"/>
    <col min="3564" max="3567" width="9.28515625" customWidth="1"/>
    <col min="3805" max="3805" width="34" customWidth="1"/>
    <col min="3806" max="3806" width="11.28515625" customWidth="1"/>
    <col min="3807" max="3807" width="11" customWidth="1"/>
    <col min="3815" max="3816" width="10.7109375" customWidth="1"/>
    <col min="3818" max="3818" width="11.5703125" customWidth="1"/>
    <col min="3819" max="3819" width="13.7109375" customWidth="1"/>
    <col min="3820" max="3823" width="9.28515625" customWidth="1"/>
    <col min="4061" max="4061" width="34" customWidth="1"/>
    <col min="4062" max="4062" width="11.28515625" customWidth="1"/>
    <col min="4063" max="4063" width="11" customWidth="1"/>
    <col min="4071" max="4072" width="10.7109375" customWidth="1"/>
    <col min="4074" max="4074" width="11.5703125" customWidth="1"/>
    <col min="4075" max="4075" width="13.7109375" customWidth="1"/>
    <col min="4076" max="4079" width="9.28515625" customWidth="1"/>
    <col min="4317" max="4317" width="34" customWidth="1"/>
    <col min="4318" max="4318" width="11.28515625" customWidth="1"/>
    <col min="4319" max="4319" width="11" customWidth="1"/>
    <col min="4327" max="4328" width="10.7109375" customWidth="1"/>
    <col min="4330" max="4330" width="11.5703125" customWidth="1"/>
    <col min="4331" max="4331" width="13.7109375" customWidth="1"/>
    <col min="4332" max="4335" width="9.28515625" customWidth="1"/>
    <col min="4573" max="4573" width="34" customWidth="1"/>
    <col min="4574" max="4574" width="11.28515625" customWidth="1"/>
    <col min="4575" max="4575" width="11" customWidth="1"/>
    <col min="4583" max="4584" width="10.7109375" customWidth="1"/>
    <col min="4586" max="4586" width="11.5703125" customWidth="1"/>
    <col min="4587" max="4587" width="13.7109375" customWidth="1"/>
    <col min="4588" max="4591" width="9.28515625" customWidth="1"/>
    <col min="4829" max="4829" width="34" customWidth="1"/>
    <col min="4830" max="4830" width="11.28515625" customWidth="1"/>
    <col min="4831" max="4831" width="11" customWidth="1"/>
    <col min="4839" max="4840" width="10.7109375" customWidth="1"/>
    <col min="4842" max="4842" width="11.5703125" customWidth="1"/>
    <col min="4843" max="4843" width="13.7109375" customWidth="1"/>
    <col min="4844" max="4847" width="9.28515625" customWidth="1"/>
    <col min="5085" max="5085" width="34" customWidth="1"/>
    <col min="5086" max="5086" width="11.28515625" customWidth="1"/>
    <col min="5087" max="5087" width="11" customWidth="1"/>
    <col min="5095" max="5096" width="10.7109375" customWidth="1"/>
    <col min="5098" max="5098" width="11.5703125" customWidth="1"/>
    <col min="5099" max="5099" width="13.7109375" customWidth="1"/>
    <col min="5100" max="5103" width="9.28515625" customWidth="1"/>
    <col min="5341" max="5341" width="34" customWidth="1"/>
    <col min="5342" max="5342" width="11.28515625" customWidth="1"/>
    <col min="5343" max="5343" width="11" customWidth="1"/>
    <col min="5351" max="5352" width="10.7109375" customWidth="1"/>
    <col min="5354" max="5354" width="11.5703125" customWidth="1"/>
    <col min="5355" max="5355" width="13.7109375" customWidth="1"/>
    <col min="5356" max="5359" width="9.28515625" customWidth="1"/>
    <col min="5597" max="5597" width="34" customWidth="1"/>
    <col min="5598" max="5598" width="11.28515625" customWidth="1"/>
    <col min="5599" max="5599" width="11" customWidth="1"/>
    <col min="5607" max="5608" width="10.7109375" customWidth="1"/>
    <col min="5610" max="5610" width="11.5703125" customWidth="1"/>
    <col min="5611" max="5611" width="13.7109375" customWidth="1"/>
    <col min="5612" max="5615" width="9.28515625" customWidth="1"/>
    <col min="5853" max="5853" width="34" customWidth="1"/>
    <col min="5854" max="5854" width="11.28515625" customWidth="1"/>
    <col min="5855" max="5855" width="11" customWidth="1"/>
    <col min="5863" max="5864" width="10.7109375" customWidth="1"/>
    <col min="5866" max="5866" width="11.5703125" customWidth="1"/>
    <col min="5867" max="5867" width="13.7109375" customWidth="1"/>
    <col min="5868" max="5871" width="9.28515625" customWidth="1"/>
    <col min="6109" max="6109" width="34" customWidth="1"/>
    <col min="6110" max="6110" width="11.28515625" customWidth="1"/>
    <col min="6111" max="6111" width="11" customWidth="1"/>
    <col min="6119" max="6120" width="10.7109375" customWidth="1"/>
    <col min="6122" max="6122" width="11.5703125" customWidth="1"/>
    <col min="6123" max="6123" width="13.7109375" customWidth="1"/>
    <col min="6124" max="6127" width="9.28515625" customWidth="1"/>
    <col min="6365" max="6365" width="34" customWidth="1"/>
    <col min="6366" max="6366" width="11.28515625" customWidth="1"/>
    <col min="6367" max="6367" width="11" customWidth="1"/>
    <col min="6375" max="6376" width="10.7109375" customWidth="1"/>
    <col min="6378" max="6378" width="11.5703125" customWidth="1"/>
    <col min="6379" max="6379" width="13.7109375" customWidth="1"/>
    <col min="6380" max="6383" width="9.28515625" customWidth="1"/>
    <col min="6621" max="6621" width="34" customWidth="1"/>
    <col min="6622" max="6622" width="11.28515625" customWidth="1"/>
    <col min="6623" max="6623" width="11" customWidth="1"/>
    <col min="6631" max="6632" width="10.7109375" customWidth="1"/>
    <col min="6634" max="6634" width="11.5703125" customWidth="1"/>
    <col min="6635" max="6635" width="13.7109375" customWidth="1"/>
    <col min="6636" max="6639" width="9.28515625" customWidth="1"/>
    <col min="6877" max="6877" width="34" customWidth="1"/>
    <col min="6878" max="6878" width="11.28515625" customWidth="1"/>
    <col min="6879" max="6879" width="11" customWidth="1"/>
    <col min="6887" max="6888" width="10.7109375" customWidth="1"/>
    <col min="6890" max="6890" width="11.5703125" customWidth="1"/>
    <col min="6891" max="6891" width="13.7109375" customWidth="1"/>
    <col min="6892" max="6895" width="9.28515625" customWidth="1"/>
    <col min="7133" max="7133" width="34" customWidth="1"/>
    <col min="7134" max="7134" width="11.28515625" customWidth="1"/>
    <col min="7135" max="7135" width="11" customWidth="1"/>
    <col min="7143" max="7144" width="10.7109375" customWidth="1"/>
    <col min="7146" max="7146" width="11.5703125" customWidth="1"/>
    <col min="7147" max="7147" width="13.7109375" customWidth="1"/>
    <col min="7148" max="7151" width="9.28515625" customWidth="1"/>
    <col min="7389" max="7389" width="34" customWidth="1"/>
    <col min="7390" max="7390" width="11.28515625" customWidth="1"/>
    <col min="7391" max="7391" width="11" customWidth="1"/>
    <col min="7399" max="7400" width="10.7109375" customWidth="1"/>
    <col min="7402" max="7402" width="11.5703125" customWidth="1"/>
    <col min="7403" max="7403" width="13.7109375" customWidth="1"/>
    <col min="7404" max="7407" width="9.28515625" customWidth="1"/>
    <col min="7645" max="7645" width="34" customWidth="1"/>
    <col min="7646" max="7646" width="11.28515625" customWidth="1"/>
    <col min="7647" max="7647" width="11" customWidth="1"/>
    <col min="7655" max="7656" width="10.7109375" customWidth="1"/>
    <col min="7658" max="7658" width="11.5703125" customWidth="1"/>
    <col min="7659" max="7659" width="13.7109375" customWidth="1"/>
    <col min="7660" max="7663" width="9.28515625" customWidth="1"/>
    <col min="7901" max="7901" width="34" customWidth="1"/>
    <col min="7902" max="7902" width="11.28515625" customWidth="1"/>
    <col min="7903" max="7903" width="11" customWidth="1"/>
    <col min="7911" max="7912" width="10.7109375" customWidth="1"/>
    <col min="7914" max="7914" width="11.5703125" customWidth="1"/>
    <col min="7915" max="7915" width="13.7109375" customWidth="1"/>
    <col min="7916" max="7919" width="9.28515625" customWidth="1"/>
    <col min="8157" max="8157" width="34" customWidth="1"/>
    <col min="8158" max="8158" width="11.28515625" customWidth="1"/>
    <col min="8159" max="8159" width="11" customWidth="1"/>
    <col min="8167" max="8168" width="10.7109375" customWidth="1"/>
    <col min="8170" max="8170" width="11.5703125" customWidth="1"/>
    <col min="8171" max="8171" width="13.7109375" customWidth="1"/>
    <col min="8172" max="8175" width="9.28515625" customWidth="1"/>
    <col min="8413" max="8413" width="34" customWidth="1"/>
    <col min="8414" max="8414" width="11.28515625" customWidth="1"/>
    <col min="8415" max="8415" width="11" customWidth="1"/>
    <col min="8423" max="8424" width="10.7109375" customWidth="1"/>
    <col min="8426" max="8426" width="11.5703125" customWidth="1"/>
    <col min="8427" max="8427" width="13.7109375" customWidth="1"/>
    <col min="8428" max="8431" width="9.28515625" customWidth="1"/>
    <col min="8669" max="8669" width="34" customWidth="1"/>
    <col min="8670" max="8670" width="11.28515625" customWidth="1"/>
    <col min="8671" max="8671" width="11" customWidth="1"/>
    <col min="8679" max="8680" width="10.7109375" customWidth="1"/>
    <col min="8682" max="8682" width="11.5703125" customWidth="1"/>
    <col min="8683" max="8683" width="13.7109375" customWidth="1"/>
    <col min="8684" max="8687" width="9.28515625" customWidth="1"/>
    <col min="8925" max="8925" width="34" customWidth="1"/>
    <col min="8926" max="8926" width="11.28515625" customWidth="1"/>
    <col min="8927" max="8927" width="11" customWidth="1"/>
    <col min="8935" max="8936" width="10.7109375" customWidth="1"/>
    <col min="8938" max="8938" width="11.5703125" customWidth="1"/>
    <col min="8939" max="8939" width="13.7109375" customWidth="1"/>
    <col min="8940" max="8943" width="9.28515625" customWidth="1"/>
    <col min="9181" max="9181" width="34" customWidth="1"/>
    <col min="9182" max="9182" width="11.28515625" customWidth="1"/>
    <col min="9183" max="9183" width="11" customWidth="1"/>
    <col min="9191" max="9192" width="10.7109375" customWidth="1"/>
    <col min="9194" max="9194" width="11.5703125" customWidth="1"/>
    <col min="9195" max="9195" width="13.7109375" customWidth="1"/>
    <col min="9196" max="9199" width="9.28515625" customWidth="1"/>
    <col min="9437" max="9437" width="34" customWidth="1"/>
    <col min="9438" max="9438" width="11.28515625" customWidth="1"/>
    <col min="9439" max="9439" width="11" customWidth="1"/>
    <col min="9447" max="9448" width="10.7109375" customWidth="1"/>
    <col min="9450" max="9450" width="11.5703125" customWidth="1"/>
    <col min="9451" max="9451" width="13.7109375" customWidth="1"/>
    <col min="9452" max="9455" width="9.28515625" customWidth="1"/>
    <col min="9693" max="9693" width="34" customWidth="1"/>
    <col min="9694" max="9694" width="11.28515625" customWidth="1"/>
    <col min="9695" max="9695" width="11" customWidth="1"/>
    <col min="9703" max="9704" width="10.7109375" customWidth="1"/>
    <col min="9706" max="9706" width="11.5703125" customWidth="1"/>
    <col min="9707" max="9707" width="13.7109375" customWidth="1"/>
    <col min="9708" max="9711" width="9.28515625" customWidth="1"/>
    <col min="9949" max="9949" width="34" customWidth="1"/>
    <col min="9950" max="9950" width="11.28515625" customWidth="1"/>
    <col min="9951" max="9951" width="11" customWidth="1"/>
    <col min="9959" max="9960" width="10.7109375" customWidth="1"/>
    <col min="9962" max="9962" width="11.5703125" customWidth="1"/>
    <col min="9963" max="9963" width="13.7109375" customWidth="1"/>
    <col min="9964" max="9967" width="9.28515625" customWidth="1"/>
    <col min="10205" max="10205" width="34" customWidth="1"/>
    <col min="10206" max="10206" width="11.28515625" customWidth="1"/>
    <col min="10207" max="10207" width="11" customWidth="1"/>
    <col min="10215" max="10216" width="10.7109375" customWidth="1"/>
    <col min="10218" max="10218" width="11.5703125" customWidth="1"/>
    <col min="10219" max="10219" width="13.7109375" customWidth="1"/>
    <col min="10220" max="10223" width="9.28515625" customWidth="1"/>
    <col min="10461" max="10461" width="34" customWidth="1"/>
    <col min="10462" max="10462" width="11.28515625" customWidth="1"/>
    <col min="10463" max="10463" width="11" customWidth="1"/>
    <col min="10471" max="10472" width="10.7109375" customWidth="1"/>
    <col min="10474" max="10474" width="11.5703125" customWidth="1"/>
    <col min="10475" max="10475" width="13.7109375" customWidth="1"/>
    <col min="10476" max="10479" width="9.28515625" customWidth="1"/>
    <col min="10717" max="10717" width="34" customWidth="1"/>
    <col min="10718" max="10718" width="11.28515625" customWidth="1"/>
    <col min="10719" max="10719" width="11" customWidth="1"/>
    <col min="10727" max="10728" width="10.7109375" customWidth="1"/>
    <col min="10730" max="10730" width="11.5703125" customWidth="1"/>
    <col min="10731" max="10731" width="13.7109375" customWidth="1"/>
    <col min="10732" max="10735" width="9.28515625" customWidth="1"/>
    <col min="10973" max="10973" width="34" customWidth="1"/>
    <col min="10974" max="10974" width="11.28515625" customWidth="1"/>
    <col min="10975" max="10975" width="11" customWidth="1"/>
    <col min="10983" max="10984" width="10.7109375" customWidth="1"/>
    <col min="10986" max="10986" width="11.5703125" customWidth="1"/>
    <col min="10987" max="10987" width="13.7109375" customWidth="1"/>
    <col min="10988" max="10991" width="9.28515625" customWidth="1"/>
    <col min="11229" max="11229" width="34" customWidth="1"/>
    <col min="11230" max="11230" width="11.28515625" customWidth="1"/>
    <col min="11231" max="11231" width="11" customWidth="1"/>
    <col min="11239" max="11240" width="10.7109375" customWidth="1"/>
    <col min="11242" max="11242" width="11.5703125" customWidth="1"/>
    <col min="11243" max="11243" width="13.7109375" customWidth="1"/>
    <col min="11244" max="11247" width="9.28515625" customWidth="1"/>
    <col min="11485" max="11485" width="34" customWidth="1"/>
    <col min="11486" max="11486" width="11.28515625" customWidth="1"/>
    <col min="11487" max="11487" width="11" customWidth="1"/>
    <col min="11495" max="11496" width="10.7109375" customWidth="1"/>
    <col min="11498" max="11498" width="11.5703125" customWidth="1"/>
    <col min="11499" max="11499" width="13.7109375" customWidth="1"/>
    <col min="11500" max="11503" width="9.28515625" customWidth="1"/>
    <col min="11741" max="11741" width="34" customWidth="1"/>
    <col min="11742" max="11742" width="11.28515625" customWidth="1"/>
    <col min="11743" max="11743" width="11" customWidth="1"/>
    <col min="11751" max="11752" width="10.7109375" customWidth="1"/>
    <col min="11754" max="11754" width="11.5703125" customWidth="1"/>
    <col min="11755" max="11755" width="13.7109375" customWidth="1"/>
    <col min="11756" max="11759" width="9.28515625" customWidth="1"/>
    <col min="11997" max="11997" width="34" customWidth="1"/>
    <col min="11998" max="11998" width="11.28515625" customWidth="1"/>
    <col min="11999" max="11999" width="11" customWidth="1"/>
    <col min="12007" max="12008" width="10.7109375" customWidth="1"/>
    <col min="12010" max="12010" width="11.5703125" customWidth="1"/>
    <col min="12011" max="12011" width="13.7109375" customWidth="1"/>
    <col min="12012" max="12015" width="9.28515625" customWidth="1"/>
    <col min="12253" max="12253" width="34" customWidth="1"/>
    <col min="12254" max="12254" width="11.28515625" customWidth="1"/>
    <col min="12255" max="12255" width="11" customWidth="1"/>
    <col min="12263" max="12264" width="10.7109375" customWidth="1"/>
    <col min="12266" max="12266" width="11.5703125" customWidth="1"/>
    <col min="12267" max="12267" width="13.7109375" customWidth="1"/>
    <col min="12268" max="12271" width="9.28515625" customWidth="1"/>
    <col min="12509" max="12509" width="34" customWidth="1"/>
    <col min="12510" max="12510" width="11.28515625" customWidth="1"/>
    <col min="12511" max="12511" width="11" customWidth="1"/>
    <col min="12519" max="12520" width="10.7109375" customWidth="1"/>
    <col min="12522" max="12522" width="11.5703125" customWidth="1"/>
    <col min="12523" max="12523" width="13.7109375" customWidth="1"/>
    <col min="12524" max="12527" width="9.28515625" customWidth="1"/>
    <col min="12765" max="12765" width="34" customWidth="1"/>
    <col min="12766" max="12766" width="11.28515625" customWidth="1"/>
    <col min="12767" max="12767" width="11" customWidth="1"/>
    <col min="12775" max="12776" width="10.7109375" customWidth="1"/>
    <col min="12778" max="12778" width="11.5703125" customWidth="1"/>
    <col min="12779" max="12779" width="13.7109375" customWidth="1"/>
    <col min="12780" max="12783" width="9.28515625" customWidth="1"/>
    <col min="13021" max="13021" width="34" customWidth="1"/>
    <col min="13022" max="13022" width="11.28515625" customWidth="1"/>
    <col min="13023" max="13023" width="11" customWidth="1"/>
    <col min="13031" max="13032" width="10.7109375" customWidth="1"/>
    <col min="13034" max="13034" width="11.5703125" customWidth="1"/>
    <col min="13035" max="13035" width="13.7109375" customWidth="1"/>
    <col min="13036" max="13039" width="9.28515625" customWidth="1"/>
    <col min="13277" max="13277" width="34" customWidth="1"/>
    <col min="13278" max="13278" width="11.28515625" customWidth="1"/>
    <col min="13279" max="13279" width="11" customWidth="1"/>
    <col min="13287" max="13288" width="10.7109375" customWidth="1"/>
    <col min="13290" max="13290" width="11.5703125" customWidth="1"/>
    <col min="13291" max="13291" width="13.7109375" customWidth="1"/>
    <col min="13292" max="13295" width="9.28515625" customWidth="1"/>
    <col min="13533" max="13533" width="34" customWidth="1"/>
    <col min="13534" max="13534" width="11.28515625" customWidth="1"/>
    <col min="13535" max="13535" width="11" customWidth="1"/>
    <col min="13543" max="13544" width="10.7109375" customWidth="1"/>
    <col min="13546" max="13546" width="11.5703125" customWidth="1"/>
    <col min="13547" max="13547" width="13.7109375" customWidth="1"/>
    <col min="13548" max="13551" width="9.28515625" customWidth="1"/>
    <col min="13789" max="13789" width="34" customWidth="1"/>
    <col min="13790" max="13790" width="11.28515625" customWidth="1"/>
    <col min="13791" max="13791" width="11" customWidth="1"/>
    <col min="13799" max="13800" width="10.7109375" customWidth="1"/>
    <col min="13802" max="13802" width="11.5703125" customWidth="1"/>
    <col min="13803" max="13803" width="13.7109375" customWidth="1"/>
    <col min="13804" max="13807" width="9.28515625" customWidth="1"/>
    <col min="14045" max="14045" width="34" customWidth="1"/>
    <col min="14046" max="14046" width="11.28515625" customWidth="1"/>
    <col min="14047" max="14047" width="11" customWidth="1"/>
    <col min="14055" max="14056" width="10.7109375" customWidth="1"/>
    <col min="14058" max="14058" width="11.5703125" customWidth="1"/>
    <col min="14059" max="14059" width="13.7109375" customWidth="1"/>
    <col min="14060" max="14063" width="9.28515625" customWidth="1"/>
    <col min="14301" max="14301" width="34" customWidth="1"/>
    <col min="14302" max="14302" width="11.28515625" customWidth="1"/>
    <col min="14303" max="14303" width="11" customWidth="1"/>
    <col min="14311" max="14312" width="10.7109375" customWidth="1"/>
    <col min="14314" max="14314" width="11.5703125" customWidth="1"/>
    <col min="14315" max="14315" width="13.7109375" customWidth="1"/>
    <col min="14316" max="14319" width="9.28515625" customWidth="1"/>
    <col min="14557" max="14557" width="34" customWidth="1"/>
    <col min="14558" max="14558" width="11.28515625" customWidth="1"/>
    <col min="14559" max="14559" width="11" customWidth="1"/>
    <col min="14567" max="14568" width="10.7109375" customWidth="1"/>
    <col min="14570" max="14570" width="11.5703125" customWidth="1"/>
    <col min="14571" max="14571" width="13.7109375" customWidth="1"/>
    <col min="14572" max="14575" width="9.28515625" customWidth="1"/>
    <col min="14813" max="14813" width="34" customWidth="1"/>
    <col min="14814" max="14814" width="11.28515625" customWidth="1"/>
    <col min="14815" max="14815" width="11" customWidth="1"/>
    <col min="14823" max="14824" width="10.7109375" customWidth="1"/>
    <col min="14826" max="14826" width="11.5703125" customWidth="1"/>
    <col min="14827" max="14827" width="13.7109375" customWidth="1"/>
    <col min="14828" max="14831" width="9.28515625" customWidth="1"/>
    <col min="15069" max="15069" width="34" customWidth="1"/>
    <col min="15070" max="15070" width="11.28515625" customWidth="1"/>
    <col min="15071" max="15071" width="11" customWidth="1"/>
    <col min="15079" max="15080" width="10.7109375" customWidth="1"/>
    <col min="15082" max="15082" width="11.5703125" customWidth="1"/>
    <col min="15083" max="15083" width="13.7109375" customWidth="1"/>
    <col min="15084" max="15087" width="9.28515625" customWidth="1"/>
    <col min="15325" max="15325" width="34" customWidth="1"/>
    <col min="15326" max="15326" width="11.28515625" customWidth="1"/>
    <col min="15327" max="15327" width="11" customWidth="1"/>
    <col min="15335" max="15336" width="10.7109375" customWidth="1"/>
    <col min="15338" max="15338" width="11.5703125" customWidth="1"/>
    <col min="15339" max="15339" width="13.7109375" customWidth="1"/>
    <col min="15340" max="15343" width="9.28515625" customWidth="1"/>
    <col min="15581" max="15581" width="34" customWidth="1"/>
    <col min="15582" max="15582" width="11.28515625" customWidth="1"/>
    <col min="15583" max="15583" width="11" customWidth="1"/>
    <col min="15591" max="15592" width="10.7109375" customWidth="1"/>
    <col min="15594" max="15594" width="11.5703125" customWidth="1"/>
    <col min="15595" max="15595" width="13.7109375" customWidth="1"/>
    <col min="15596" max="15599" width="9.28515625" customWidth="1"/>
    <col min="15837" max="15837" width="34" customWidth="1"/>
    <col min="15838" max="15838" width="11.28515625" customWidth="1"/>
    <col min="15839" max="15839" width="11" customWidth="1"/>
    <col min="15847" max="15848" width="10.7109375" customWidth="1"/>
    <col min="15850" max="15850" width="11.5703125" customWidth="1"/>
    <col min="15851" max="15851" width="13.7109375" customWidth="1"/>
    <col min="15852" max="15855" width="9.28515625" customWidth="1"/>
    <col min="16093" max="16093" width="34" customWidth="1"/>
    <col min="16094" max="16094" width="11.28515625" customWidth="1"/>
    <col min="16095" max="16095" width="11" customWidth="1"/>
    <col min="16103" max="16104" width="10.7109375" customWidth="1"/>
    <col min="16106" max="16106" width="11.5703125" customWidth="1"/>
    <col min="16107" max="16107" width="13.7109375" customWidth="1"/>
    <col min="16108" max="16111" width="9.28515625" customWidth="1"/>
  </cols>
  <sheetData>
    <row r="1" spans="1:14" ht="44.45" customHeight="1" x14ac:dyDescent="0.25"/>
    <row r="2" spans="1:14" ht="49.9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471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15.6" customHeight="1" x14ac:dyDescent="0.25">
      <c r="A5" s="730" t="s">
        <v>435</v>
      </c>
      <c r="B5" s="733" t="s">
        <v>436</v>
      </c>
      <c r="C5" s="679"/>
      <c r="D5" s="679"/>
      <c r="E5" s="680"/>
      <c r="F5" s="681"/>
      <c r="G5" s="734" t="s">
        <v>437</v>
      </c>
      <c r="H5" s="734"/>
      <c r="I5" s="734"/>
      <c r="J5" s="734"/>
      <c r="K5" s="734"/>
      <c r="L5" s="734"/>
      <c r="M5" s="685" t="s">
        <v>438</v>
      </c>
      <c r="N5" s="685" t="s">
        <v>439</v>
      </c>
    </row>
    <row r="6" spans="1:14" ht="64.900000000000006" customHeight="1" x14ac:dyDescent="0.25">
      <c r="A6" s="731"/>
      <c r="B6" s="735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6.149999999999999" customHeight="1" x14ac:dyDescent="0.25">
      <c r="A7" s="731"/>
      <c r="B7" s="735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ht="31.15" customHeight="1" x14ac:dyDescent="0.25">
      <c r="A8" s="731"/>
      <c r="B8" s="735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34.15" customHeight="1" thickBot="1" x14ac:dyDescent="0.3">
      <c r="A9" s="732"/>
      <c r="B9" s="736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460"/>
      <c r="B10" s="461" t="s">
        <v>450</v>
      </c>
      <c r="C10" s="462" t="s">
        <v>451</v>
      </c>
      <c r="D10" s="462" t="s">
        <v>452</v>
      </c>
      <c r="E10" s="463" t="s">
        <v>453</v>
      </c>
      <c r="F10" s="464" t="s">
        <v>454</v>
      </c>
      <c r="G10" s="463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510" t="s">
        <v>461</v>
      </c>
      <c r="N10" s="510" t="s">
        <v>462</v>
      </c>
    </row>
    <row r="11" spans="1:14" ht="17.45" customHeight="1" x14ac:dyDescent="0.25">
      <c r="A11" s="53" t="s">
        <v>8</v>
      </c>
      <c r="B11" s="470"/>
      <c r="C11" s="471"/>
      <c r="D11" s="471"/>
      <c r="E11" s="471"/>
      <c r="F11" s="472">
        <f>B11+C11+D11+E11</f>
        <v>0</v>
      </c>
      <c r="G11" s="473"/>
      <c r="H11" s="471"/>
      <c r="I11" s="474"/>
      <c r="J11" s="474">
        <v>70</v>
      </c>
      <c r="K11" s="475"/>
      <c r="L11" s="476">
        <f>G11+H11+I11+J11+K11</f>
        <v>70</v>
      </c>
      <c r="M11" s="476">
        <f t="shared" ref="M11:N42" si="0">E11+K11</f>
        <v>0</v>
      </c>
      <c r="N11" s="476">
        <f t="shared" si="0"/>
        <v>70</v>
      </c>
    </row>
    <row r="12" spans="1:14" ht="15.75" x14ac:dyDescent="0.25">
      <c r="A12" s="68" t="s">
        <v>9</v>
      </c>
      <c r="B12" s="477"/>
      <c r="C12" s="478"/>
      <c r="D12" s="478"/>
      <c r="E12" s="478"/>
      <c r="F12" s="479">
        <f t="shared" ref="F12:F74" si="1">B12+C12+D12+E12</f>
        <v>0</v>
      </c>
      <c r="G12" s="480"/>
      <c r="H12" s="478"/>
      <c r="I12" s="481"/>
      <c r="J12" s="481"/>
      <c r="K12" s="482"/>
      <c r="L12" s="483">
        <f t="shared" ref="L12:L74" si="2">G12+H12+I12+J12+K12</f>
        <v>0</v>
      </c>
      <c r="M12" s="483">
        <f t="shared" si="0"/>
        <v>0</v>
      </c>
      <c r="N12" s="483">
        <f t="shared" si="0"/>
        <v>0</v>
      </c>
    </row>
    <row r="13" spans="1:14" ht="15.75" x14ac:dyDescent="0.25">
      <c r="A13" s="68" t="s">
        <v>10</v>
      </c>
      <c r="B13" s="477"/>
      <c r="C13" s="478"/>
      <c r="D13" s="478"/>
      <c r="E13" s="478"/>
      <c r="F13" s="479">
        <f t="shared" si="1"/>
        <v>0</v>
      </c>
      <c r="G13" s="480"/>
      <c r="H13" s="478"/>
      <c r="I13" s="481"/>
      <c r="J13" s="481"/>
      <c r="K13" s="482"/>
      <c r="L13" s="483">
        <f t="shared" si="2"/>
        <v>0</v>
      </c>
      <c r="M13" s="483">
        <f t="shared" si="0"/>
        <v>0</v>
      </c>
      <c r="N13" s="483">
        <f t="shared" si="0"/>
        <v>0</v>
      </c>
    </row>
    <row r="14" spans="1:14" ht="15.75" x14ac:dyDescent="0.25">
      <c r="A14" s="68" t="s">
        <v>11</v>
      </c>
      <c r="B14" s="477"/>
      <c r="C14" s="478"/>
      <c r="D14" s="478"/>
      <c r="E14" s="478"/>
      <c r="F14" s="479">
        <f t="shared" si="1"/>
        <v>0</v>
      </c>
      <c r="G14" s="480"/>
      <c r="H14" s="478"/>
      <c r="I14" s="481"/>
      <c r="J14" s="481"/>
      <c r="K14" s="482"/>
      <c r="L14" s="483">
        <f t="shared" si="2"/>
        <v>0</v>
      </c>
      <c r="M14" s="483">
        <f t="shared" si="0"/>
        <v>0</v>
      </c>
      <c r="N14" s="483">
        <f t="shared" si="0"/>
        <v>0</v>
      </c>
    </row>
    <row r="15" spans="1:14" ht="15.75" x14ac:dyDescent="0.25">
      <c r="A15" s="68" t="s">
        <v>12</v>
      </c>
      <c r="B15" s="477"/>
      <c r="C15" s="478"/>
      <c r="D15" s="478"/>
      <c r="E15" s="478"/>
      <c r="F15" s="479">
        <f t="shared" si="1"/>
        <v>0</v>
      </c>
      <c r="G15" s="480"/>
      <c r="H15" s="478"/>
      <c r="I15" s="481"/>
      <c r="J15" s="481"/>
      <c r="K15" s="482"/>
      <c r="L15" s="483">
        <f t="shared" si="2"/>
        <v>0</v>
      </c>
      <c r="M15" s="483">
        <f t="shared" si="0"/>
        <v>0</v>
      </c>
      <c r="N15" s="483">
        <f t="shared" si="0"/>
        <v>0</v>
      </c>
    </row>
    <row r="16" spans="1:14" ht="15.75" x14ac:dyDescent="0.25">
      <c r="A16" s="68" t="s">
        <v>13</v>
      </c>
      <c r="B16" s="477"/>
      <c r="C16" s="478"/>
      <c r="D16" s="478"/>
      <c r="E16" s="478"/>
      <c r="F16" s="479">
        <f t="shared" si="1"/>
        <v>0</v>
      </c>
      <c r="G16" s="480"/>
      <c r="H16" s="478"/>
      <c r="I16" s="481"/>
      <c r="J16" s="481"/>
      <c r="K16" s="482"/>
      <c r="L16" s="483">
        <f t="shared" si="2"/>
        <v>0</v>
      </c>
      <c r="M16" s="483">
        <f t="shared" si="0"/>
        <v>0</v>
      </c>
      <c r="N16" s="483">
        <f t="shared" si="0"/>
        <v>0</v>
      </c>
    </row>
    <row r="17" spans="1:14" ht="19.899999999999999" customHeight="1" x14ac:dyDescent="0.25">
      <c r="A17" s="68" t="s">
        <v>14</v>
      </c>
      <c r="B17" s="477"/>
      <c r="C17" s="478"/>
      <c r="D17" s="478"/>
      <c r="E17" s="478"/>
      <c r="F17" s="479">
        <f t="shared" si="1"/>
        <v>0</v>
      </c>
      <c r="G17" s="480"/>
      <c r="H17" s="478"/>
      <c r="I17" s="481"/>
      <c r="J17" s="481"/>
      <c r="K17" s="482"/>
      <c r="L17" s="483">
        <f t="shared" si="2"/>
        <v>0</v>
      </c>
      <c r="M17" s="483">
        <f t="shared" si="0"/>
        <v>0</v>
      </c>
      <c r="N17" s="483">
        <f t="shared" si="0"/>
        <v>0</v>
      </c>
    </row>
    <row r="18" spans="1:14" ht="31.9" customHeight="1" x14ac:dyDescent="0.25">
      <c r="A18" s="68" t="s">
        <v>15</v>
      </c>
      <c r="B18" s="477"/>
      <c r="C18" s="478"/>
      <c r="D18" s="478"/>
      <c r="E18" s="478"/>
      <c r="F18" s="479">
        <f t="shared" si="1"/>
        <v>0</v>
      </c>
      <c r="G18" s="480"/>
      <c r="H18" s="478"/>
      <c r="I18" s="481"/>
      <c r="J18" s="481"/>
      <c r="K18" s="482"/>
      <c r="L18" s="483">
        <f t="shared" si="2"/>
        <v>0</v>
      </c>
      <c r="M18" s="483">
        <f t="shared" si="0"/>
        <v>0</v>
      </c>
      <c r="N18" s="483">
        <f t="shared" si="0"/>
        <v>0</v>
      </c>
    </row>
    <row r="19" spans="1:14" ht="15.75" x14ac:dyDescent="0.25">
      <c r="A19" s="68" t="s">
        <v>16</v>
      </c>
      <c r="B19" s="477"/>
      <c r="C19" s="478"/>
      <c r="D19" s="478"/>
      <c r="E19" s="478"/>
      <c r="F19" s="479">
        <f t="shared" si="1"/>
        <v>0</v>
      </c>
      <c r="G19" s="480"/>
      <c r="H19" s="478"/>
      <c r="I19" s="481"/>
      <c r="J19" s="481"/>
      <c r="K19" s="482"/>
      <c r="L19" s="483">
        <f t="shared" si="2"/>
        <v>0</v>
      </c>
      <c r="M19" s="483">
        <f t="shared" si="0"/>
        <v>0</v>
      </c>
      <c r="N19" s="483">
        <f t="shared" si="0"/>
        <v>0</v>
      </c>
    </row>
    <row r="20" spans="1:14" ht="15.75" x14ac:dyDescent="0.25">
      <c r="A20" s="68" t="s">
        <v>17</v>
      </c>
      <c r="B20" s="477"/>
      <c r="C20" s="478"/>
      <c r="D20" s="478"/>
      <c r="E20" s="478"/>
      <c r="F20" s="479">
        <f t="shared" si="1"/>
        <v>0</v>
      </c>
      <c r="G20" s="480"/>
      <c r="H20" s="478"/>
      <c r="I20" s="481"/>
      <c r="J20" s="481"/>
      <c r="K20" s="482"/>
      <c r="L20" s="483">
        <f t="shared" si="2"/>
        <v>0</v>
      </c>
      <c r="M20" s="483">
        <f t="shared" si="0"/>
        <v>0</v>
      </c>
      <c r="N20" s="483">
        <f t="shared" si="0"/>
        <v>0</v>
      </c>
    </row>
    <row r="21" spans="1:14" ht="16.149999999999999" customHeight="1" x14ac:dyDescent="0.25">
      <c r="A21" s="68" t="s">
        <v>18</v>
      </c>
      <c r="B21" s="477"/>
      <c r="C21" s="478"/>
      <c r="D21" s="478"/>
      <c r="E21" s="478"/>
      <c r="F21" s="479">
        <f t="shared" si="1"/>
        <v>0</v>
      </c>
      <c r="G21" s="480"/>
      <c r="H21" s="478"/>
      <c r="I21" s="481"/>
      <c r="J21" s="481"/>
      <c r="K21" s="482"/>
      <c r="L21" s="483">
        <f t="shared" si="2"/>
        <v>0</v>
      </c>
      <c r="M21" s="483">
        <f t="shared" si="0"/>
        <v>0</v>
      </c>
      <c r="N21" s="483">
        <f t="shared" si="0"/>
        <v>0</v>
      </c>
    </row>
    <row r="22" spans="1:14" ht="16.149999999999999" customHeight="1" x14ac:dyDescent="0.25">
      <c r="A22" s="68" t="s">
        <v>19</v>
      </c>
      <c r="B22" s="477"/>
      <c r="C22" s="478"/>
      <c r="D22" s="478"/>
      <c r="E22" s="478"/>
      <c r="F22" s="479">
        <f t="shared" si="1"/>
        <v>0</v>
      </c>
      <c r="G22" s="480"/>
      <c r="H22" s="478"/>
      <c r="I22" s="481"/>
      <c r="J22" s="481"/>
      <c r="K22" s="482"/>
      <c r="L22" s="483">
        <f t="shared" si="2"/>
        <v>0</v>
      </c>
      <c r="M22" s="483">
        <f t="shared" si="0"/>
        <v>0</v>
      </c>
      <c r="N22" s="483">
        <f t="shared" si="0"/>
        <v>0</v>
      </c>
    </row>
    <row r="23" spans="1:14" ht="19.149999999999999" customHeight="1" x14ac:dyDescent="0.25">
      <c r="A23" s="68" t="s">
        <v>20</v>
      </c>
      <c r="B23" s="477"/>
      <c r="C23" s="478"/>
      <c r="D23" s="478"/>
      <c r="E23" s="478"/>
      <c r="F23" s="479">
        <f t="shared" si="1"/>
        <v>0</v>
      </c>
      <c r="G23" s="480"/>
      <c r="H23" s="478"/>
      <c r="I23" s="481"/>
      <c r="J23" s="481"/>
      <c r="K23" s="482"/>
      <c r="L23" s="483">
        <f t="shared" si="2"/>
        <v>0</v>
      </c>
      <c r="M23" s="483">
        <f t="shared" si="0"/>
        <v>0</v>
      </c>
      <c r="N23" s="483">
        <f t="shared" si="0"/>
        <v>0</v>
      </c>
    </row>
    <row r="24" spans="1:14" ht="15.75" x14ac:dyDescent="0.25">
      <c r="A24" s="68" t="s">
        <v>21</v>
      </c>
      <c r="B24" s="477"/>
      <c r="C24" s="478"/>
      <c r="D24" s="478"/>
      <c r="E24" s="478"/>
      <c r="F24" s="479">
        <f t="shared" si="1"/>
        <v>0</v>
      </c>
      <c r="G24" s="480"/>
      <c r="H24" s="478"/>
      <c r="I24" s="481"/>
      <c r="J24" s="481"/>
      <c r="K24" s="482"/>
      <c r="L24" s="483">
        <f t="shared" si="2"/>
        <v>0</v>
      </c>
      <c r="M24" s="483">
        <f t="shared" si="0"/>
        <v>0</v>
      </c>
      <c r="N24" s="483">
        <f t="shared" si="0"/>
        <v>0</v>
      </c>
    </row>
    <row r="25" spans="1:14" ht="15.75" x14ac:dyDescent="0.25">
      <c r="A25" s="68" t="s">
        <v>22</v>
      </c>
      <c r="B25" s="477"/>
      <c r="C25" s="478"/>
      <c r="D25" s="478"/>
      <c r="E25" s="478"/>
      <c r="F25" s="479">
        <f t="shared" si="1"/>
        <v>0</v>
      </c>
      <c r="G25" s="480"/>
      <c r="H25" s="478"/>
      <c r="I25" s="481"/>
      <c r="J25" s="481">
        <v>200</v>
      </c>
      <c r="K25" s="482"/>
      <c r="L25" s="483">
        <f t="shared" si="2"/>
        <v>200</v>
      </c>
      <c r="M25" s="483">
        <f t="shared" si="0"/>
        <v>0</v>
      </c>
      <c r="N25" s="483">
        <f t="shared" si="0"/>
        <v>200</v>
      </c>
    </row>
    <row r="26" spans="1:14" ht="31.5" x14ac:dyDescent="0.25">
      <c r="A26" s="68" t="s">
        <v>23</v>
      </c>
      <c r="B26" s="477"/>
      <c r="C26" s="478"/>
      <c r="D26" s="478"/>
      <c r="E26" s="478"/>
      <c r="F26" s="479">
        <f t="shared" si="1"/>
        <v>0</v>
      </c>
      <c r="G26" s="480"/>
      <c r="H26" s="478"/>
      <c r="I26" s="481"/>
      <c r="J26" s="481"/>
      <c r="K26" s="482"/>
      <c r="L26" s="483">
        <f t="shared" si="2"/>
        <v>0</v>
      </c>
      <c r="M26" s="483">
        <f t="shared" si="0"/>
        <v>0</v>
      </c>
      <c r="N26" s="483">
        <f t="shared" si="0"/>
        <v>0</v>
      </c>
    </row>
    <row r="27" spans="1:14" ht="24" customHeight="1" x14ac:dyDescent="0.25">
      <c r="A27" s="68" t="s">
        <v>24</v>
      </c>
      <c r="B27" s="477"/>
      <c r="C27" s="478"/>
      <c r="D27" s="478"/>
      <c r="E27" s="478"/>
      <c r="F27" s="479">
        <f t="shared" si="1"/>
        <v>0</v>
      </c>
      <c r="G27" s="480"/>
      <c r="H27" s="478"/>
      <c r="I27" s="481"/>
      <c r="J27" s="481"/>
      <c r="K27" s="482"/>
      <c r="L27" s="483">
        <f t="shared" si="2"/>
        <v>0</v>
      </c>
      <c r="M27" s="483">
        <f t="shared" si="0"/>
        <v>0</v>
      </c>
      <c r="N27" s="483">
        <f t="shared" si="0"/>
        <v>0</v>
      </c>
    </row>
    <row r="28" spans="1:14" ht="15.75" x14ac:dyDescent="0.25">
      <c r="A28" s="68" t="s">
        <v>25</v>
      </c>
      <c r="B28" s="477"/>
      <c r="C28" s="478"/>
      <c r="D28" s="478"/>
      <c r="E28" s="478"/>
      <c r="F28" s="479">
        <f t="shared" si="1"/>
        <v>0</v>
      </c>
      <c r="G28" s="480"/>
      <c r="H28" s="478"/>
      <c r="I28" s="481"/>
      <c r="J28" s="481"/>
      <c r="K28" s="482"/>
      <c r="L28" s="483">
        <f t="shared" si="2"/>
        <v>0</v>
      </c>
      <c r="M28" s="483">
        <f t="shared" si="0"/>
        <v>0</v>
      </c>
      <c r="N28" s="483">
        <f t="shared" si="0"/>
        <v>0</v>
      </c>
    </row>
    <row r="29" spans="1:14" ht="31.5" x14ac:dyDescent="0.25">
      <c r="A29" s="68" t="s">
        <v>26</v>
      </c>
      <c r="B29" s="477"/>
      <c r="C29" s="478"/>
      <c r="D29" s="478"/>
      <c r="E29" s="478"/>
      <c r="F29" s="479">
        <f t="shared" si="1"/>
        <v>0</v>
      </c>
      <c r="G29" s="480"/>
      <c r="H29" s="478"/>
      <c r="I29" s="481"/>
      <c r="J29" s="481"/>
      <c r="K29" s="482"/>
      <c r="L29" s="483">
        <f t="shared" si="2"/>
        <v>0</v>
      </c>
      <c r="M29" s="483">
        <f t="shared" si="0"/>
        <v>0</v>
      </c>
      <c r="N29" s="483">
        <f t="shared" si="0"/>
        <v>0</v>
      </c>
    </row>
    <row r="30" spans="1:14" ht="15.75" x14ac:dyDescent="0.25">
      <c r="A30" s="68" t="s">
        <v>27</v>
      </c>
      <c r="B30" s="477"/>
      <c r="C30" s="478"/>
      <c r="D30" s="478"/>
      <c r="E30" s="478"/>
      <c r="F30" s="479">
        <f t="shared" si="1"/>
        <v>0</v>
      </c>
      <c r="G30" s="480"/>
      <c r="H30" s="478"/>
      <c r="I30" s="481"/>
      <c r="J30" s="481"/>
      <c r="K30" s="482"/>
      <c r="L30" s="483">
        <f t="shared" si="2"/>
        <v>0</v>
      </c>
      <c r="M30" s="483">
        <f t="shared" si="0"/>
        <v>0</v>
      </c>
      <c r="N30" s="483">
        <f t="shared" si="0"/>
        <v>0</v>
      </c>
    </row>
    <row r="31" spans="1:14" ht="19.899999999999999" customHeight="1" x14ac:dyDescent="0.25">
      <c r="A31" s="68" t="s">
        <v>28</v>
      </c>
      <c r="B31" s="477"/>
      <c r="C31" s="478"/>
      <c r="D31" s="478"/>
      <c r="E31" s="478"/>
      <c r="F31" s="479">
        <f t="shared" si="1"/>
        <v>0</v>
      </c>
      <c r="G31" s="480"/>
      <c r="H31" s="478"/>
      <c r="I31" s="481"/>
      <c r="J31" s="481"/>
      <c r="K31" s="482"/>
      <c r="L31" s="483">
        <f t="shared" si="2"/>
        <v>0</v>
      </c>
      <c r="M31" s="483">
        <f t="shared" si="0"/>
        <v>0</v>
      </c>
      <c r="N31" s="483">
        <f t="shared" si="0"/>
        <v>0</v>
      </c>
    </row>
    <row r="32" spans="1:14" ht="15.75" x14ac:dyDescent="0.25">
      <c r="A32" s="68" t="s">
        <v>29</v>
      </c>
      <c r="B32" s="477"/>
      <c r="C32" s="478"/>
      <c r="D32" s="478"/>
      <c r="E32" s="478"/>
      <c r="F32" s="479">
        <f t="shared" si="1"/>
        <v>0</v>
      </c>
      <c r="G32" s="480"/>
      <c r="H32" s="478"/>
      <c r="I32" s="481"/>
      <c r="J32" s="481"/>
      <c r="K32" s="482"/>
      <c r="L32" s="483">
        <f t="shared" si="2"/>
        <v>0</v>
      </c>
      <c r="M32" s="483">
        <f t="shared" si="0"/>
        <v>0</v>
      </c>
      <c r="N32" s="483">
        <f t="shared" si="0"/>
        <v>0</v>
      </c>
    </row>
    <row r="33" spans="1:14" ht="18.600000000000001" customHeight="1" x14ac:dyDescent="0.25">
      <c r="A33" s="68" t="s">
        <v>30</v>
      </c>
      <c r="B33" s="477"/>
      <c r="C33" s="478"/>
      <c r="D33" s="478"/>
      <c r="E33" s="478"/>
      <c r="F33" s="479">
        <f t="shared" si="1"/>
        <v>0</v>
      </c>
      <c r="G33" s="480"/>
      <c r="H33" s="478"/>
      <c r="I33" s="481"/>
      <c r="J33" s="481"/>
      <c r="K33" s="482"/>
      <c r="L33" s="483">
        <f t="shared" si="2"/>
        <v>0</v>
      </c>
      <c r="M33" s="483">
        <f t="shared" si="0"/>
        <v>0</v>
      </c>
      <c r="N33" s="483">
        <f t="shared" si="0"/>
        <v>0</v>
      </c>
    </row>
    <row r="34" spans="1:14" ht="16.149999999999999" customHeight="1" x14ac:dyDescent="0.25">
      <c r="A34" s="68" t="s">
        <v>31</v>
      </c>
      <c r="B34" s="477"/>
      <c r="C34" s="478"/>
      <c r="D34" s="478"/>
      <c r="E34" s="478"/>
      <c r="F34" s="479">
        <f t="shared" si="1"/>
        <v>0</v>
      </c>
      <c r="G34" s="480"/>
      <c r="H34" s="478"/>
      <c r="I34" s="481"/>
      <c r="J34" s="481"/>
      <c r="K34" s="482"/>
      <c r="L34" s="483">
        <f t="shared" si="2"/>
        <v>0</v>
      </c>
      <c r="M34" s="483">
        <f t="shared" si="0"/>
        <v>0</v>
      </c>
      <c r="N34" s="483">
        <f t="shared" si="0"/>
        <v>0</v>
      </c>
    </row>
    <row r="35" spans="1:14" ht="15.75" x14ac:dyDescent="0.25">
      <c r="A35" s="68" t="s">
        <v>32</v>
      </c>
      <c r="B35" s="477"/>
      <c r="C35" s="478"/>
      <c r="D35" s="478"/>
      <c r="E35" s="478"/>
      <c r="F35" s="479">
        <f t="shared" si="1"/>
        <v>0</v>
      </c>
      <c r="G35" s="480"/>
      <c r="H35" s="478"/>
      <c r="I35" s="481"/>
      <c r="J35" s="481"/>
      <c r="K35" s="482"/>
      <c r="L35" s="483">
        <f t="shared" si="2"/>
        <v>0</v>
      </c>
      <c r="M35" s="483">
        <f t="shared" si="0"/>
        <v>0</v>
      </c>
      <c r="N35" s="483">
        <f t="shared" si="0"/>
        <v>0</v>
      </c>
    </row>
    <row r="36" spans="1:14" ht="15.75" x14ac:dyDescent="0.25">
      <c r="A36" s="68" t="s">
        <v>33</v>
      </c>
      <c r="B36" s="477"/>
      <c r="C36" s="478"/>
      <c r="D36" s="478"/>
      <c r="E36" s="478"/>
      <c r="F36" s="479">
        <f t="shared" si="1"/>
        <v>0</v>
      </c>
      <c r="G36" s="480"/>
      <c r="H36" s="478"/>
      <c r="I36" s="481"/>
      <c r="J36" s="481"/>
      <c r="K36" s="482"/>
      <c r="L36" s="483">
        <f t="shared" si="2"/>
        <v>0</v>
      </c>
      <c r="M36" s="483">
        <f t="shared" si="0"/>
        <v>0</v>
      </c>
      <c r="N36" s="483">
        <f t="shared" si="0"/>
        <v>0</v>
      </c>
    </row>
    <row r="37" spans="1:14" ht="19.899999999999999" customHeight="1" x14ac:dyDescent="0.25">
      <c r="A37" s="68" t="s">
        <v>34</v>
      </c>
      <c r="B37" s="477"/>
      <c r="C37" s="478"/>
      <c r="D37" s="478"/>
      <c r="E37" s="478"/>
      <c r="F37" s="479">
        <f t="shared" si="1"/>
        <v>0</v>
      </c>
      <c r="G37" s="480"/>
      <c r="H37" s="478"/>
      <c r="I37" s="481"/>
      <c r="J37" s="481"/>
      <c r="K37" s="482"/>
      <c r="L37" s="483">
        <f t="shared" si="2"/>
        <v>0</v>
      </c>
      <c r="M37" s="483">
        <f t="shared" si="0"/>
        <v>0</v>
      </c>
      <c r="N37" s="483">
        <f t="shared" si="0"/>
        <v>0</v>
      </c>
    </row>
    <row r="38" spans="1:14" ht="15.75" x14ac:dyDescent="0.25">
      <c r="A38" s="68" t="s">
        <v>35</v>
      </c>
      <c r="B38" s="477"/>
      <c r="C38" s="478"/>
      <c r="D38" s="478"/>
      <c r="E38" s="478"/>
      <c r="F38" s="479">
        <f t="shared" si="1"/>
        <v>0</v>
      </c>
      <c r="G38" s="480"/>
      <c r="H38" s="478"/>
      <c r="I38" s="481"/>
      <c r="J38" s="481"/>
      <c r="K38" s="482"/>
      <c r="L38" s="483">
        <f t="shared" si="2"/>
        <v>0</v>
      </c>
      <c r="M38" s="483">
        <f t="shared" si="0"/>
        <v>0</v>
      </c>
      <c r="N38" s="483">
        <f t="shared" si="0"/>
        <v>0</v>
      </c>
    </row>
    <row r="39" spans="1:14" ht="31.5" x14ac:dyDescent="0.25">
      <c r="A39" s="68" t="s">
        <v>36</v>
      </c>
      <c r="B39" s="477"/>
      <c r="C39" s="478"/>
      <c r="D39" s="478"/>
      <c r="E39" s="478"/>
      <c r="F39" s="479">
        <f t="shared" si="1"/>
        <v>0</v>
      </c>
      <c r="G39" s="480"/>
      <c r="H39" s="478"/>
      <c r="I39" s="481"/>
      <c r="J39" s="481"/>
      <c r="K39" s="482"/>
      <c r="L39" s="483">
        <f t="shared" si="2"/>
        <v>0</v>
      </c>
      <c r="M39" s="483">
        <f t="shared" si="0"/>
        <v>0</v>
      </c>
      <c r="N39" s="483">
        <f t="shared" si="0"/>
        <v>0</v>
      </c>
    </row>
    <row r="40" spans="1:14" ht="15.75" x14ac:dyDescent="0.25">
      <c r="A40" s="68" t="s">
        <v>37</v>
      </c>
      <c r="B40" s="477"/>
      <c r="C40" s="478"/>
      <c r="D40" s="478"/>
      <c r="E40" s="478"/>
      <c r="F40" s="479">
        <f t="shared" si="1"/>
        <v>0</v>
      </c>
      <c r="G40" s="480"/>
      <c r="H40" s="478"/>
      <c r="I40" s="481"/>
      <c r="J40" s="481"/>
      <c r="K40" s="482"/>
      <c r="L40" s="483">
        <f t="shared" si="2"/>
        <v>0</v>
      </c>
      <c r="M40" s="483">
        <f t="shared" si="0"/>
        <v>0</v>
      </c>
      <c r="N40" s="483">
        <f t="shared" si="0"/>
        <v>0</v>
      </c>
    </row>
    <row r="41" spans="1:14" ht="15.75" x14ac:dyDescent="0.25">
      <c r="A41" s="68" t="s">
        <v>38</v>
      </c>
      <c r="B41" s="477"/>
      <c r="C41" s="478"/>
      <c r="D41" s="478"/>
      <c r="E41" s="478"/>
      <c r="F41" s="479">
        <f t="shared" si="1"/>
        <v>0</v>
      </c>
      <c r="G41" s="480"/>
      <c r="H41" s="478"/>
      <c r="I41" s="481"/>
      <c r="J41" s="481">
        <v>20</v>
      </c>
      <c r="K41" s="482"/>
      <c r="L41" s="483">
        <f t="shared" si="2"/>
        <v>20</v>
      </c>
      <c r="M41" s="483">
        <f t="shared" si="0"/>
        <v>0</v>
      </c>
      <c r="N41" s="483">
        <f t="shared" si="0"/>
        <v>20</v>
      </c>
    </row>
    <row r="42" spans="1:14" ht="15.6" customHeight="1" x14ac:dyDescent="0.25">
      <c r="A42" s="68" t="s">
        <v>39</v>
      </c>
      <c r="B42" s="477"/>
      <c r="C42" s="478"/>
      <c r="D42" s="478"/>
      <c r="E42" s="478"/>
      <c r="F42" s="479">
        <f t="shared" si="1"/>
        <v>0</v>
      </c>
      <c r="G42" s="480"/>
      <c r="H42" s="478"/>
      <c r="I42" s="481"/>
      <c r="J42" s="481"/>
      <c r="K42" s="482"/>
      <c r="L42" s="483">
        <f t="shared" si="2"/>
        <v>0</v>
      </c>
      <c r="M42" s="483">
        <f t="shared" si="0"/>
        <v>0</v>
      </c>
      <c r="N42" s="483">
        <f t="shared" si="0"/>
        <v>0</v>
      </c>
    </row>
    <row r="43" spans="1:14" ht="15.75" x14ac:dyDescent="0.25">
      <c r="A43" s="68" t="s">
        <v>40</v>
      </c>
      <c r="B43" s="477"/>
      <c r="C43" s="478"/>
      <c r="D43" s="478"/>
      <c r="E43" s="478"/>
      <c r="F43" s="479">
        <f t="shared" si="1"/>
        <v>0</v>
      </c>
      <c r="G43" s="480"/>
      <c r="H43" s="478"/>
      <c r="I43" s="481"/>
      <c r="J43" s="481">
        <v>300</v>
      </c>
      <c r="K43" s="482"/>
      <c r="L43" s="483">
        <f t="shared" si="2"/>
        <v>300</v>
      </c>
      <c r="M43" s="483">
        <f t="shared" ref="M43:N74" si="3">E43+K43</f>
        <v>0</v>
      </c>
      <c r="N43" s="483">
        <f t="shared" si="3"/>
        <v>300</v>
      </c>
    </row>
    <row r="44" spans="1:14" ht="15.75" x14ac:dyDescent="0.25">
      <c r="A44" s="68" t="s">
        <v>41</v>
      </c>
      <c r="B44" s="477"/>
      <c r="C44" s="478"/>
      <c r="D44" s="478"/>
      <c r="E44" s="478"/>
      <c r="F44" s="479">
        <f t="shared" si="1"/>
        <v>0</v>
      </c>
      <c r="G44" s="480"/>
      <c r="H44" s="478"/>
      <c r="I44" s="481"/>
      <c r="J44" s="481"/>
      <c r="K44" s="482"/>
      <c r="L44" s="483">
        <f t="shared" si="2"/>
        <v>0</v>
      </c>
      <c r="M44" s="483">
        <f t="shared" si="3"/>
        <v>0</v>
      </c>
      <c r="N44" s="483">
        <f t="shared" si="3"/>
        <v>0</v>
      </c>
    </row>
    <row r="45" spans="1:14" ht="15.75" x14ac:dyDescent="0.25">
      <c r="A45" s="68" t="s">
        <v>42</v>
      </c>
      <c r="B45" s="477">
        <v>720</v>
      </c>
      <c r="C45" s="478">
        <v>19</v>
      </c>
      <c r="D45" s="478"/>
      <c r="E45" s="478"/>
      <c r="F45" s="479">
        <f t="shared" si="1"/>
        <v>739</v>
      </c>
      <c r="G45" s="480"/>
      <c r="H45" s="478"/>
      <c r="I45" s="481"/>
      <c r="J45" s="481"/>
      <c r="K45" s="482"/>
      <c r="L45" s="483">
        <f t="shared" si="2"/>
        <v>0</v>
      </c>
      <c r="M45" s="483">
        <f t="shared" si="3"/>
        <v>0</v>
      </c>
      <c r="N45" s="483">
        <f t="shared" si="3"/>
        <v>739</v>
      </c>
    </row>
    <row r="46" spans="1:14" ht="15" customHeight="1" x14ac:dyDescent="0.25">
      <c r="A46" s="68" t="s">
        <v>43</v>
      </c>
      <c r="B46" s="477"/>
      <c r="C46" s="478"/>
      <c r="D46" s="478"/>
      <c r="E46" s="478"/>
      <c r="F46" s="479">
        <f t="shared" si="1"/>
        <v>0</v>
      </c>
      <c r="G46" s="480"/>
      <c r="H46" s="478"/>
      <c r="I46" s="481"/>
      <c r="J46" s="481"/>
      <c r="K46" s="482"/>
      <c r="L46" s="483">
        <f t="shared" si="2"/>
        <v>0</v>
      </c>
      <c r="M46" s="483">
        <f t="shared" si="3"/>
        <v>0</v>
      </c>
      <c r="N46" s="483">
        <f t="shared" si="3"/>
        <v>0</v>
      </c>
    </row>
    <row r="47" spans="1:14" ht="18" customHeight="1" x14ac:dyDescent="0.25">
      <c r="A47" s="68" t="s">
        <v>44</v>
      </c>
      <c r="B47" s="477"/>
      <c r="C47" s="478"/>
      <c r="D47" s="478"/>
      <c r="E47" s="478"/>
      <c r="F47" s="479">
        <f t="shared" si="1"/>
        <v>0</v>
      </c>
      <c r="G47" s="480"/>
      <c r="H47" s="478"/>
      <c r="I47" s="481"/>
      <c r="J47" s="481"/>
      <c r="K47" s="482"/>
      <c r="L47" s="483">
        <f t="shared" si="2"/>
        <v>0</v>
      </c>
      <c r="M47" s="483">
        <f t="shared" si="3"/>
        <v>0</v>
      </c>
      <c r="N47" s="483">
        <f t="shared" si="3"/>
        <v>0</v>
      </c>
    </row>
    <row r="48" spans="1:14" ht="18.600000000000001" customHeight="1" x14ac:dyDescent="0.25">
      <c r="A48" s="68" t="s">
        <v>45</v>
      </c>
      <c r="B48" s="477"/>
      <c r="C48" s="478"/>
      <c r="D48" s="478"/>
      <c r="E48" s="478"/>
      <c r="F48" s="479">
        <f t="shared" si="1"/>
        <v>0</v>
      </c>
      <c r="G48" s="480"/>
      <c r="H48" s="478"/>
      <c r="I48" s="481"/>
      <c r="J48" s="481"/>
      <c r="K48" s="482"/>
      <c r="L48" s="483">
        <f t="shared" si="2"/>
        <v>0</v>
      </c>
      <c r="M48" s="483">
        <f t="shared" si="3"/>
        <v>0</v>
      </c>
      <c r="N48" s="483">
        <f t="shared" si="3"/>
        <v>0</v>
      </c>
    </row>
    <row r="49" spans="1:14" ht="39" customHeight="1" x14ac:dyDescent="0.25">
      <c r="A49" s="68" t="s">
        <v>78</v>
      </c>
      <c r="B49" s="477"/>
      <c r="C49" s="478"/>
      <c r="D49" s="478"/>
      <c r="E49" s="478"/>
      <c r="F49" s="479">
        <f t="shared" si="1"/>
        <v>0</v>
      </c>
      <c r="G49" s="480"/>
      <c r="H49" s="478"/>
      <c r="I49" s="481"/>
      <c r="J49" s="481"/>
      <c r="K49" s="482"/>
      <c r="L49" s="483">
        <f t="shared" si="2"/>
        <v>0</v>
      </c>
      <c r="M49" s="483">
        <f t="shared" si="3"/>
        <v>0</v>
      </c>
      <c r="N49" s="483">
        <f t="shared" si="3"/>
        <v>0</v>
      </c>
    </row>
    <row r="50" spans="1:14" ht="19.899999999999999" customHeight="1" x14ac:dyDescent="0.25">
      <c r="A50" s="68" t="s">
        <v>46</v>
      </c>
      <c r="B50" s="477"/>
      <c r="C50" s="478"/>
      <c r="D50" s="478"/>
      <c r="E50" s="478"/>
      <c r="F50" s="479">
        <f t="shared" si="1"/>
        <v>0</v>
      </c>
      <c r="G50" s="480"/>
      <c r="H50" s="478"/>
      <c r="I50" s="481"/>
      <c r="J50" s="481"/>
      <c r="K50" s="482"/>
      <c r="L50" s="483">
        <f t="shared" si="2"/>
        <v>0</v>
      </c>
      <c r="M50" s="483">
        <f t="shared" si="3"/>
        <v>0</v>
      </c>
      <c r="N50" s="483">
        <f t="shared" si="3"/>
        <v>0</v>
      </c>
    </row>
    <row r="51" spans="1:14" ht="19.899999999999999" customHeight="1" x14ac:dyDescent="0.25">
      <c r="A51" s="68" t="s">
        <v>47</v>
      </c>
      <c r="B51" s="477"/>
      <c r="C51" s="478"/>
      <c r="D51" s="478"/>
      <c r="E51" s="478"/>
      <c r="F51" s="479">
        <f t="shared" si="1"/>
        <v>0</v>
      </c>
      <c r="G51" s="480"/>
      <c r="H51" s="478"/>
      <c r="I51" s="481"/>
      <c r="J51" s="481"/>
      <c r="K51" s="482"/>
      <c r="L51" s="483">
        <f t="shared" si="2"/>
        <v>0</v>
      </c>
      <c r="M51" s="483">
        <f t="shared" si="3"/>
        <v>0</v>
      </c>
      <c r="N51" s="483">
        <f t="shared" si="3"/>
        <v>0</v>
      </c>
    </row>
    <row r="52" spans="1:14" ht="15.75" x14ac:dyDescent="0.25">
      <c r="A52" s="68" t="s">
        <v>48</v>
      </c>
      <c r="B52" s="477"/>
      <c r="C52" s="478"/>
      <c r="D52" s="478"/>
      <c r="E52" s="478"/>
      <c r="F52" s="479">
        <f t="shared" si="1"/>
        <v>0</v>
      </c>
      <c r="G52" s="480"/>
      <c r="H52" s="478"/>
      <c r="I52" s="481"/>
      <c r="J52" s="481"/>
      <c r="K52" s="482"/>
      <c r="L52" s="483">
        <f t="shared" si="2"/>
        <v>0</v>
      </c>
      <c r="M52" s="483">
        <f t="shared" si="3"/>
        <v>0</v>
      </c>
      <c r="N52" s="483">
        <f t="shared" si="3"/>
        <v>0</v>
      </c>
    </row>
    <row r="53" spans="1:14" ht="15.75" x14ac:dyDescent="0.25">
      <c r="A53" s="68" t="s">
        <v>49</v>
      </c>
      <c r="B53" s="477"/>
      <c r="C53" s="478"/>
      <c r="D53" s="478"/>
      <c r="E53" s="478"/>
      <c r="F53" s="479">
        <f t="shared" si="1"/>
        <v>0</v>
      </c>
      <c r="G53" s="480"/>
      <c r="H53" s="478"/>
      <c r="I53" s="481"/>
      <c r="J53" s="481"/>
      <c r="K53" s="482"/>
      <c r="L53" s="483">
        <f t="shared" si="2"/>
        <v>0</v>
      </c>
      <c r="M53" s="483">
        <f t="shared" si="3"/>
        <v>0</v>
      </c>
      <c r="N53" s="483">
        <f t="shared" si="3"/>
        <v>0</v>
      </c>
    </row>
    <row r="54" spans="1:14" ht="15.75" x14ac:dyDescent="0.25">
      <c r="A54" s="68" t="s">
        <v>50</v>
      </c>
      <c r="B54" s="477"/>
      <c r="C54" s="478"/>
      <c r="D54" s="478"/>
      <c r="E54" s="478"/>
      <c r="F54" s="479">
        <f t="shared" si="1"/>
        <v>0</v>
      </c>
      <c r="G54" s="480"/>
      <c r="H54" s="478"/>
      <c r="I54" s="481"/>
      <c r="J54" s="481"/>
      <c r="K54" s="482"/>
      <c r="L54" s="483">
        <f t="shared" si="2"/>
        <v>0</v>
      </c>
      <c r="M54" s="483">
        <f t="shared" si="3"/>
        <v>0</v>
      </c>
      <c r="N54" s="483">
        <f t="shared" si="3"/>
        <v>0</v>
      </c>
    </row>
    <row r="55" spans="1:14" ht="31.5" x14ac:dyDescent="0.25">
      <c r="A55" s="68" t="s">
        <v>51</v>
      </c>
      <c r="B55" s="477"/>
      <c r="C55" s="478"/>
      <c r="D55" s="478"/>
      <c r="E55" s="478"/>
      <c r="F55" s="479">
        <f t="shared" si="1"/>
        <v>0</v>
      </c>
      <c r="G55" s="480"/>
      <c r="H55" s="478"/>
      <c r="I55" s="481"/>
      <c r="J55" s="481"/>
      <c r="K55" s="482"/>
      <c r="L55" s="483">
        <f t="shared" si="2"/>
        <v>0</v>
      </c>
      <c r="M55" s="483">
        <f t="shared" si="3"/>
        <v>0</v>
      </c>
      <c r="N55" s="483">
        <f t="shared" si="3"/>
        <v>0</v>
      </c>
    </row>
    <row r="56" spans="1:14" ht="15.75" x14ac:dyDescent="0.25">
      <c r="A56" s="68" t="s">
        <v>52</v>
      </c>
      <c r="B56" s="477"/>
      <c r="C56" s="478"/>
      <c r="D56" s="478"/>
      <c r="E56" s="478"/>
      <c r="F56" s="479">
        <f t="shared" si="1"/>
        <v>0</v>
      </c>
      <c r="G56" s="480"/>
      <c r="H56" s="478"/>
      <c r="I56" s="481"/>
      <c r="J56" s="481"/>
      <c r="K56" s="482"/>
      <c r="L56" s="483">
        <f t="shared" si="2"/>
        <v>0</v>
      </c>
      <c r="M56" s="483">
        <f t="shared" si="3"/>
        <v>0</v>
      </c>
      <c r="N56" s="483">
        <f t="shared" si="3"/>
        <v>0</v>
      </c>
    </row>
    <row r="57" spans="1:14" ht="15.75" x14ac:dyDescent="0.25">
      <c r="A57" s="68" t="s">
        <v>53</v>
      </c>
      <c r="B57" s="477"/>
      <c r="C57" s="478"/>
      <c r="D57" s="478"/>
      <c r="E57" s="478"/>
      <c r="F57" s="479">
        <f t="shared" si="1"/>
        <v>0</v>
      </c>
      <c r="G57" s="480"/>
      <c r="H57" s="478"/>
      <c r="I57" s="481"/>
      <c r="J57" s="481"/>
      <c r="K57" s="482"/>
      <c r="L57" s="483">
        <f t="shared" si="2"/>
        <v>0</v>
      </c>
      <c r="M57" s="483">
        <f t="shared" si="3"/>
        <v>0</v>
      </c>
      <c r="N57" s="483">
        <f t="shared" si="3"/>
        <v>0</v>
      </c>
    </row>
    <row r="58" spans="1:14" ht="15.75" x14ac:dyDescent="0.25">
      <c r="A58" s="68" t="s">
        <v>54</v>
      </c>
      <c r="B58" s="477"/>
      <c r="C58" s="478"/>
      <c r="D58" s="478"/>
      <c r="E58" s="478"/>
      <c r="F58" s="479">
        <f t="shared" si="1"/>
        <v>0</v>
      </c>
      <c r="G58" s="480"/>
      <c r="H58" s="478"/>
      <c r="I58" s="481"/>
      <c r="J58" s="481"/>
      <c r="K58" s="482"/>
      <c r="L58" s="483">
        <f t="shared" si="2"/>
        <v>0</v>
      </c>
      <c r="M58" s="483">
        <f t="shared" si="3"/>
        <v>0</v>
      </c>
      <c r="N58" s="483">
        <f t="shared" si="3"/>
        <v>0</v>
      </c>
    </row>
    <row r="59" spans="1:14" ht="15.75" x14ac:dyDescent="0.25">
      <c r="A59" s="68" t="s">
        <v>55</v>
      </c>
      <c r="B59" s="477"/>
      <c r="C59" s="478"/>
      <c r="D59" s="478"/>
      <c r="E59" s="478"/>
      <c r="F59" s="479">
        <f t="shared" si="1"/>
        <v>0</v>
      </c>
      <c r="G59" s="480"/>
      <c r="H59" s="478"/>
      <c r="I59" s="481"/>
      <c r="J59" s="481"/>
      <c r="K59" s="482"/>
      <c r="L59" s="483">
        <f t="shared" si="2"/>
        <v>0</v>
      </c>
      <c r="M59" s="483">
        <f t="shared" si="3"/>
        <v>0</v>
      </c>
      <c r="N59" s="483">
        <f t="shared" si="3"/>
        <v>0</v>
      </c>
    </row>
    <row r="60" spans="1:14" ht="31.5" x14ac:dyDescent="0.25">
      <c r="A60" s="68" t="s">
        <v>56</v>
      </c>
      <c r="B60" s="477"/>
      <c r="C60" s="478"/>
      <c r="D60" s="478"/>
      <c r="E60" s="478"/>
      <c r="F60" s="479">
        <f t="shared" si="1"/>
        <v>0</v>
      </c>
      <c r="G60" s="480"/>
      <c r="H60" s="478"/>
      <c r="I60" s="481"/>
      <c r="J60" s="481"/>
      <c r="K60" s="482"/>
      <c r="L60" s="483">
        <f t="shared" si="2"/>
        <v>0</v>
      </c>
      <c r="M60" s="483">
        <f t="shared" si="3"/>
        <v>0</v>
      </c>
      <c r="N60" s="483">
        <f t="shared" si="3"/>
        <v>0</v>
      </c>
    </row>
    <row r="61" spans="1:14" ht="15.75" x14ac:dyDescent="0.25">
      <c r="A61" s="68" t="s">
        <v>57</v>
      </c>
      <c r="B61" s="477"/>
      <c r="C61" s="478"/>
      <c r="D61" s="478"/>
      <c r="E61" s="478"/>
      <c r="F61" s="479">
        <f t="shared" si="1"/>
        <v>0</v>
      </c>
      <c r="G61" s="480"/>
      <c r="H61" s="478"/>
      <c r="I61" s="481"/>
      <c r="J61" s="481"/>
      <c r="K61" s="482"/>
      <c r="L61" s="483">
        <f t="shared" si="2"/>
        <v>0</v>
      </c>
      <c r="M61" s="483">
        <f t="shared" si="3"/>
        <v>0</v>
      </c>
      <c r="N61" s="483">
        <f t="shared" si="3"/>
        <v>0</v>
      </c>
    </row>
    <row r="62" spans="1:14" ht="15.75" x14ac:dyDescent="0.25">
      <c r="A62" s="68" t="s">
        <v>58</v>
      </c>
      <c r="B62" s="477"/>
      <c r="C62" s="478"/>
      <c r="D62" s="478"/>
      <c r="E62" s="478"/>
      <c r="F62" s="479">
        <f t="shared" si="1"/>
        <v>0</v>
      </c>
      <c r="G62" s="480">
        <v>1135</v>
      </c>
      <c r="H62" s="478">
        <v>341</v>
      </c>
      <c r="I62" s="481">
        <v>175</v>
      </c>
      <c r="J62" s="481">
        <v>1002</v>
      </c>
      <c r="K62" s="482"/>
      <c r="L62" s="483">
        <f t="shared" si="2"/>
        <v>2653</v>
      </c>
      <c r="M62" s="483">
        <f t="shared" si="3"/>
        <v>0</v>
      </c>
      <c r="N62" s="483">
        <f t="shared" si="3"/>
        <v>2653</v>
      </c>
    </row>
    <row r="63" spans="1:14" ht="19.899999999999999" customHeight="1" x14ac:dyDescent="0.25">
      <c r="A63" s="68" t="s">
        <v>59</v>
      </c>
      <c r="B63" s="477"/>
      <c r="C63" s="478"/>
      <c r="D63" s="478"/>
      <c r="E63" s="478"/>
      <c r="F63" s="479">
        <f t="shared" si="1"/>
        <v>0</v>
      </c>
      <c r="G63" s="480"/>
      <c r="H63" s="478"/>
      <c r="I63" s="481"/>
      <c r="J63" s="481"/>
      <c r="K63" s="482"/>
      <c r="L63" s="483">
        <f t="shared" si="2"/>
        <v>0</v>
      </c>
      <c r="M63" s="483">
        <f t="shared" si="3"/>
        <v>0</v>
      </c>
      <c r="N63" s="483">
        <f t="shared" si="3"/>
        <v>0</v>
      </c>
    </row>
    <row r="64" spans="1:14" ht="15.75" x14ac:dyDescent="0.25">
      <c r="A64" s="68" t="s">
        <v>60</v>
      </c>
      <c r="B64" s="477"/>
      <c r="C64" s="478"/>
      <c r="D64" s="478"/>
      <c r="E64" s="478"/>
      <c r="F64" s="479">
        <f t="shared" si="1"/>
        <v>0</v>
      </c>
      <c r="G64" s="480"/>
      <c r="H64" s="478"/>
      <c r="I64" s="481"/>
      <c r="J64" s="481"/>
      <c r="K64" s="482"/>
      <c r="L64" s="483">
        <f t="shared" si="2"/>
        <v>0</v>
      </c>
      <c r="M64" s="483">
        <f t="shared" si="3"/>
        <v>0</v>
      </c>
      <c r="N64" s="483">
        <f t="shared" si="3"/>
        <v>0</v>
      </c>
    </row>
    <row r="65" spans="1:14" ht="15.75" x14ac:dyDescent="0.25">
      <c r="A65" s="68" t="s">
        <v>61</v>
      </c>
      <c r="B65" s="477"/>
      <c r="C65" s="478"/>
      <c r="D65" s="478"/>
      <c r="E65" s="478"/>
      <c r="F65" s="479">
        <f t="shared" si="1"/>
        <v>0</v>
      </c>
      <c r="G65" s="480"/>
      <c r="H65" s="478"/>
      <c r="I65" s="481"/>
      <c r="J65" s="481"/>
      <c r="K65" s="482"/>
      <c r="L65" s="483">
        <f t="shared" si="2"/>
        <v>0</v>
      </c>
      <c r="M65" s="483">
        <f t="shared" si="3"/>
        <v>0</v>
      </c>
      <c r="N65" s="483">
        <f t="shared" si="3"/>
        <v>0</v>
      </c>
    </row>
    <row r="66" spans="1:14" ht="31.5" x14ac:dyDescent="0.25">
      <c r="A66" s="68" t="s">
        <v>62</v>
      </c>
      <c r="B66" s="477"/>
      <c r="C66" s="478"/>
      <c r="D66" s="478"/>
      <c r="E66" s="478"/>
      <c r="F66" s="479">
        <f t="shared" si="1"/>
        <v>0</v>
      </c>
      <c r="G66" s="480"/>
      <c r="H66" s="478"/>
      <c r="I66" s="481"/>
      <c r="J66" s="481"/>
      <c r="K66" s="482"/>
      <c r="L66" s="483">
        <f t="shared" si="2"/>
        <v>0</v>
      </c>
      <c r="M66" s="483">
        <f t="shared" si="3"/>
        <v>0</v>
      </c>
      <c r="N66" s="483">
        <f t="shared" si="3"/>
        <v>0</v>
      </c>
    </row>
    <row r="67" spans="1:14" ht="15.75" x14ac:dyDescent="0.25">
      <c r="A67" s="68" t="s">
        <v>63</v>
      </c>
      <c r="B67" s="477"/>
      <c r="C67" s="478"/>
      <c r="D67" s="478"/>
      <c r="E67" s="478"/>
      <c r="F67" s="479">
        <f t="shared" si="1"/>
        <v>0</v>
      </c>
      <c r="G67" s="480"/>
      <c r="H67" s="478"/>
      <c r="I67" s="481"/>
      <c r="J67" s="481"/>
      <c r="K67" s="482"/>
      <c r="L67" s="483">
        <f t="shared" si="2"/>
        <v>0</v>
      </c>
      <c r="M67" s="483">
        <f t="shared" si="3"/>
        <v>0</v>
      </c>
      <c r="N67" s="483">
        <f t="shared" si="3"/>
        <v>0</v>
      </c>
    </row>
    <row r="68" spans="1:14" ht="15.75" x14ac:dyDescent="0.25">
      <c r="A68" s="68" t="s">
        <v>64</v>
      </c>
      <c r="B68" s="477"/>
      <c r="C68" s="478"/>
      <c r="D68" s="478"/>
      <c r="E68" s="478"/>
      <c r="F68" s="479">
        <f t="shared" si="1"/>
        <v>0</v>
      </c>
      <c r="G68" s="480"/>
      <c r="H68" s="478"/>
      <c r="I68" s="481"/>
      <c r="J68" s="481"/>
      <c r="K68" s="482"/>
      <c r="L68" s="483">
        <f t="shared" si="2"/>
        <v>0</v>
      </c>
      <c r="M68" s="483">
        <f t="shared" si="3"/>
        <v>0</v>
      </c>
      <c r="N68" s="483">
        <f t="shared" si="3"/>
        <v>0</v>
      </c>
    </row>
    <row r="69" spans="1:14" ht="21" customHeight="1" x14ac:dyDescent="0.25">
      <c r="A69" s="68" t="s">
        <v>65</v>
      </c>
      <c r="B69" s="477"/>
      <c r="C69" s="478"/>
      <c r="D69" s="478"/>
      <c r="E69" s="478"/>
      <c r="F69" s="479">
        <f t="shared" si="1"/>
        <v>0</v>
      </c>
      <c r="G69" s="480"/>
      <c r="H69" s="478"/>
      <c r="I69" s="481"/>
      <c r="J69" s="481"/>
      <c r="K69" s="482"/>
      <c r="L69" s="483">
        <f t="shared" si="2"/>
        <v>0</v>
      </c>
      <c r="M69" s="483">
        <f t="shared" si="3"/>
        <v>0</v>
      </c>
      <c r="N69" s="483">
        <f t="shared" si="3"/>
        <v>0</v>
      </c>
    </row>
    <row r="70" spans="1:14" ht="15.75" x14ac:dyDescent="0.25">
      <c r="A70" s="68" t="s">
        <v>66</v>
      </c>
      <c r="B70" s="477"/>
      <c r="C70" s="478"/>
      <c r="D70" s="478"/>
      <c r="E70" s="478"/>
      <c r="F70" s="479">
        <f t="shared" si="1"/>
        <v>0</v>
      </c>
      <c r="G70" s="480"/>
      <c r="H70" s="478"/>
      <c r="I70" s="481"/>
      <c r="J70" s="481"/>
      <c r="K70" s="482"/>
      <c r="L70" s="483">
        <f t="shared" si="2"/>
        <v>0</v>
      </c>
      <c r="M70" s="483">
        <f t="shared" si="3"/>
        <v>0</v>
      </c>
      <c r="N70" s="483">
        <f t="shared" si="3"/>
        <v>0</v>
      </c>
    </row>
    <row r="71" spans="1:14" ht="15.75" x14ac:dyDescent="0.25">
      <c r="A71" s="68" t="s">
        <v>67</v>
      </c>
      <c r="B71" s="477"/>
      <c r="C71" s="478"/>
      <c r="D71" s="478"/>
      <c r="E71" s="478"/>
      <c r="F71" s="479">
        <f t="shared" si="1"/>
        <v>0</v>
      </c>
      <c r="G71" s="480"/>
      <c r="H71" s="478"/>
      <c r="I71" s="481"/>
      <c r="J71" s="481"/>
      <c r="K71" s="482"/>
      <c r="L71" s="483">
        <f t="shared" si="2"/>
        <v>0</v>
      </c>
      <c r="M71" s="483">
        <f t="shared" si="3"/>
        <v>0</v>
      </c>
      <c r="N71" s="483">
        <f t="shared" si="3"/>
        <v>0</v>
      </c>
    </row>
    <row r="72" spans="1:14" ht="31.5" x14ac:dyDescent="0.25">
      <c r="A72" s="68" t="s">
        <v>68</v>
      </c>
      <c r="B72" s="477"/>
      <c r="C72" s="478"/>
      <c r="D72" s="478"/>
      <c r="E72" s="478"/>
      <c r="F72" s="479">
        <f t="shared" si="1"/>
        <v>0</v>
      </c>
      <c r="G72" s="480"/>
      <c r="H72" s="478"/>
      <c r="I72" s="481"/>
      <c r="J72" s="481"/>
      <c r="K72" s="482"/>
      <c r="L72" s="483">
        <f t="shared" si="2"/>
        <v>0</v>
      </c>
      <c r="M72" s="483">
        <f t="shared" si="3"/>
        <v>0</v>
      </c>
      <c r="N72" s="483">
        <f t="shared" si="3"/>
        <v>0</v>
      </c>
    </row>
    <row r="73" spans="1:14" ht="32.25" thickBot="1" x14ac:dyDescent="0.3">
      <c r="A73" s="101" t="s">
        <v>69</v>
      </c>
      <c r="B73" s="484"/>
      <c r="C73" s="485"/>
      <c r="D73" s="485"/>
      <c r="E73" s="485"/>
      <c r="F73" s="486">
        <f t="shared" si="1"/>
        <v>0</v>
      </c>
      <c r="G73" s="487"/>
      <c r="H73" s="488"/>
      <c r="I73" s="489"/>
      <c r="J73" s="489"/>
      <c r="K73" s="490"/>
      <c r="L73" s="491">
        <f t="shared" si="2"/>
        <v>0</v>
      </c>
      <c r="M73" s="491">
        <f t="shared" si="3"/>
        <v>0</v>
      </c>
      <c r="N73" s="491">
        <f t="shared" si="3"/>
        <v>0</v>
      </c>
    </row>
    <row r="74" spans="1:14" ht="35.450000000000003" customHeight="1" thickBot="1" x14ac:dyDescent="0.3">
      <c r="A74" s="492" t="s">
        <v>70</v>
      </c>
      <c r="B74" s="503">
        <f>SUM(B11:B73)</f>
        <v>720</v>
      </c>
      <c r="C74" s="503">
        <f t="shared" ref="C74:E74" si="4">SUM(C11:C73)</f>
        <v>19</v>
      </c>
      <c r="D74" s="503">
        <f t="shared" si="4"/>
        <v>0</v>
      </c>
      <c r="E74" s="504">
        <f t="shared" si="4"/>
        <v>0</v>
      </c>
      <c r="F74" s="505">
        <f t="shared" si="1"/>
        <v>739</v>
      </c>
      <c r="G74" s="503">
        <f t="shared" ref="G74:K74" si="5">SUM(G11:G73)</f>
        <v>1135</v>
      </c>
      <c r="H74" s="503">
        <f t="shared" si="5"/>
        <v>341</v>
      </c>
      <c r="I74" s="503">
        <f t="shared" si="5"/>
        <v>175</v>
      </c>
      <c r="J74" s="503">
        <f t="shared" si="5"/>
        <v>1592</v>
      </c>
      <c r="K74" s="503">
        <f t="shared" si="5"/>
        <v>0</v>
      </c>
      <c r="L74" s="506">
        <f t="shared" si="2"/>
        <v>3243</v>
      </c>
      <c r="M74" s="507">
        <f t="shared" si="3"/>
        <v>0</v>
      </c>
      <c r="N74" s="507">
        <f t="shared" si="3"/>
        <v>3982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</sheetPr>
  <dimension ref="A2:B27"/>
  <sheetViews>
    <sheetView workbookViewId="0">
      <selection activeCell="M25" sqref="M1:O1048576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371" t="s">
        <v>333</v>
      </c>
      <c r="B4" s="372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6">
        <f>B9+B10</f>
        <v>0</v>
      </c>
    </row>
    <row r="9" spans="1:2" ht="15.6" customHeight="1" x14ac:dyDescent="0.25">
      <c r="A9" s="365" t="s">
        <v>321</v>
      </c>
      <c r="B9" s="366"/>
    </row>
    <row r="10" spans="1:2" ht="15.6" customHeight="1" x14ac:dyDescent="0.25">
      <c r="A10" s="365" t="s">
        <v>320</v>
      </c>
      <c r="B10" s="366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/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/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6">
    <mergeCell ref="A26:B26"/>
    <mergeCell ref="A2:B3"/>
    <mergeCell ref="A6:B6"/>
    <mergeCell ref="A7:B7"/>
    <mergeCell ref="A22:B22"/>
    <mergeCell ref="A25:B25"/>
  </mergeCells>
  <pageMargins left="0.7" right="0.7" top="0.75" bottom="0.75" header="0.3" footer="0.3"/>
  <pageSetup paperSize="9" orientation="portrait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</sheetPr>
  <dimension ref="A1:H14"/>
  <sheetViews>
    <sheetView view="pageBreakPreview" zoomScale="60" zoomScaleNormal="100" workbookViewId="0">
      <selection activeCell="M25" sqref="M1:O1048576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11" t="s">
        <v>370</v>
      </c>
      <c r="B4" s="711"/>
      <c r="C4" s="711"/>
      <c r="D4" s="711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0</v>
      </c>
      <c r="C7" s="381"/>
      <c r="D7" s="382"/>
      <c r="F7" s="421">
        <f>G7+H7</f>
        <v>0</v>
      </c>
      <c r="G7" s="381"/>
      <c r="H7" s="382"/>
    </row>
    <row r="8" spans="1:8" ht="19.899999999999999" customHeight="1" thickBot="1" x14ac:dyDescent="0.3">
      <c r="A8" s="386" t="s">
        <v>358</v>
      </c>
      <c r="B8" s="422">
        <f>C8+D8</f>
        <v>0</v>
      </c>
      <c r="C8" s="423"/>
      <c r="D8" s="424"/>
      <c r="F8" s="422">
        <f>G8+H8</f>
        <v>0</v>
      </c>
      <c r="G8" s="423"/>
      <c r="H8" s="424"/>
    </row>
    <row r="9" spans="1:8" ht="15.75" thickBot="1" x14ac:dyDescent="0.3">
      <c r="A9" s="391" t="s">
        <v>359</v>
      </c>
      <c r="B9" s="425">
        <f>B7+B8</f>
        <v>0</v>
      </c>
      <c r="C9" s="426">
        <f>C7+C8</f>
        <v>0</v>
      </c>
      <c r="D9" s="427">
        <f>D7+D8</f>
        <v>0</v>
      </c>
      <c r="F9" s="425">
        <f>F7+F8</f>
        <v>0</v>
      </c>
      <c r="G9" s="426">
        <f>G7+G8</f>
        <v>0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</sheetPr>
  <dimension ref="A1:E6"/>
  <sheetViews>
    <sheetView workbookViewId="0">
      <selection activeCell="M25" sqref="M1:O1048576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18.42578125" customWidth="1"/>
    <col min="259" max="259" width="19.28515625" customWidth="1"/>
    <col min="513" max="513" width="32.7109375" customWidth="1"/>
    <col min="514" max="514" width="18.42578125" customWidth="1"/>
    <col min="515" max="515" width="19.28515625" customWidth="1"/>
    <col min="769" max="769" width="32.7109375" customWidth="1"/>
    <col min="770" max="770" width="18.42578125" customWidth="1"/>
    <col min="771" max="771" width="19.28515625" customWidth="1"/>
    <col min="1025" max="1025" width="32.7109375" customWidth="1"/>
    <col min="1026" max="1026" width="18.42578125" customWidth="1"/>
    <col min="1027" max="1027" width="19.28515625" customWidth="1"/>
    <col min="1281" max="1281" width="32.7109375" customWidth="1"/>
    <col min="1282" max="1282" width="18.42578125" customWidth="1"/>
    <col min="1283" max="1283" width="19.28515625" customWidth="1"/>
    <col min="1537" max="1537" width="32.7109375" customWidth="1"/>
    <col min="1538" max="1538" width="18.42578125" customWidth="1"/>
    <col min="1539" max="1539" width="19.28515625" customWidth="1"/>
    <col min="1793" max="1793" width="32.7109375" customWidth="1"/>
    <col min="1794" max="1794" width="18.42578125" customWidth="1"/>
    <col min="1795" max="1795" width="19.28515625" customWidth="1"/>
    <col min="2049" max="2049" width="32.7109375" customWidth="1"/>
    <col min="2050" max="2050" width="18.42578125" customWidth="1"/>
    <col min="2051" max="2051" width="19.28515625" customWidth="1"/>
    <col min="2305" max="2305" width="32.7109375" customWidth="1"/>
    <col min="2306" max="2306" width="18.42578125" customWidth="1"/>
    <col min="2307" max="2307" width="19.28515625" customWidth="1"/>
    <col min="2561" max="2561" width="32.7109375" customWidth="1"/>
    <col min="2562" max="2562" width="18.42578125" customWidth="1"/>
    <col min="2563" max="2563" width="19.28515625" customWidth="1"/>
    <col min="2817" max="2817" width="32.7109375" customWidth="1"/>
    <col min="2818" max="2818" width="18.42578125" customWidth="1"/>
    <col min="2819" max="2819" width="19.28515625" customWidth="1"/>
    <col min="3073" max="3073" width="32.7109375" customWidth="1"/>
    <col min="3074" max="3074" width="18.42578125" customWidth="1"/>
    <col min="3075" max="3075" width="19.28515625" customWidth="1"/>
    <col min="3329" max="3329" width="32.7109375" customWidth="1"/>
    <col min="3330" max="3330" width="18.42578125" customWidth="1"/>
    <col min="3331" max="3331" width="19.28515625" customWidth="1"/>
    <col min="3585" max="3585" width="32.7109375" customWidth="1"/>
    <col min="3586" max="3586" width="18.42578125" customWidth="1"/>
    <col min="3587" max="3587" width="19.28515625" customWidth="1"/>
    <col min="3841" max="3841" width="32.7109375" customWidth="1"/>
    <col min="3842" max="3842" width="18.42578125" customWidth="1"/>
    <col min="3843" max="3843" width="19.28515625" customWidth="1"/>
    <col min="4097" max="4097" width="32.7109375" customWidth="1"/>
    <col min="4098" max="4098" width="18.42578125" customWidth="1"/>
    <col min="4099" max="4099" width="19.28515625" customWidth="1"/>
    <col min="4353" max="4353" width="32.7109375" customWidth="1"/>
    <col min="4354" max="4354" width="18.42578125" customWidth="1"/>
    <col min="4355" max="4355" width="19.28515625" customWidth="1"/>
    <col min="4609" max="4609" width="32.7109375" customWidth="1"/>
    <col min="4610" max="4610" width="18.42578125" customWidth="1"/>
    <col min="4611" max="4611" width="19.28515625" customWidth="1"/>
    <col min="4865" max="4865" width="32.7109375" customWidth="1"/>
    <col min="4866" max="4866" width="18.42578125" customWidth="1"/>
    <col min="4867" max="4867" width="19.28515625" customWidth="1"/>
    <col min="5121" max="5121" width="32.7109375" customWidth="1"/>
    <col min="5122" max="5122" width="18.42578125" customWidth="1"/>
    <col min="5123" max="5123" width="19.28515625" customWidth="1"/>
    <col min="5377" max="5377" width="32.7109375" customWidth="1"/>
    <col min="5378" max="5378" width="18.42578125" customWidth="1"/>
    <col min="5379" max="5379" width="19.28515625" customWidth="1"/>
    <col min="5633" max="5633" width="32.7109375" customWidth="1"/>
    <col min="5634" max="5634" width="18.42578125" customWidth="1"/>
    <col min="5635" max="5635" width="19.28515625" customWidth="1"/>
    <col min="5889" max="5889" width="32.7109375" customWidth="1"/>
    <col min="5890" max="5890" width="18.42578125" customWidth="1"/>
    <col min="5891" max="5891" width="19.28515625" customWidth="1"/>
    <col min="6145" max="6145" width="32.7109375" customWidth="1"/>
    <col min="6146" max="6146" width="18.42578125" customWidth="1"/>
    <col min="6147" max="6147" width="19.28515625" customWidth="1"/>
    <col min="6401" max="6401" width="32.7109375" customWidth="1"/>
    <col min="6402" max="6402" width="18.42578125" customWidth="1"/>
    <col min="6403" max="6403" width="19.28515625" customWidth="1"/>
    <col min="6657" max="6657" width="32.7109375" customWidth="1"/>
    <col min="6658" max="6658" width="18.42578125" customWidth="1"/>
    <col min="6659" max="6659" width="19.28515625" customWidth="1"/>
    <col min="6913" max="6913" width="32.7109375" customWidth="1"/>
    <col min="6914" max="6914" width="18.42578125" customWidth="1"/>
    <col min="6915" max="6915" width="19.28515625" customWidth="1"/>
    <col min="7169" max="7169" width="32.7109375" customWidth="1"/>
    <col min="7170" max="7170" width="18.42578125" customWidth="1"/>
    <col min="7171" max="7171" width="19.28515625" customWidth="1"/>
    <col min="7425" max="7425" width="32.7109375" customWidth="1"/>
    <col min="7426" max="7426" width="18.42578125" customWidth="1"/>
    <col min="7427" max="7427" width="19.28515625" customWidth="1"/>
    <col min="7681" max="7681" width="32.7109375" customWidth="1"/>
    <col min="7682" max="7682" width="18.42578125" customWidth="1"/>
    <col min="7683" max="7683" width="19.28515625" customWidth="1"/>
    <col min="7937" max="7937" width="32.7109375" customWidth="1"/>
    <col min="7938" max="7938" width="18.42578125" customWidth="1"/>
    <col min="7939" max="7939" width="19.28515625" customWidth="1"/>
    <col min="8193" max="8193" width="32.7109375" customWidth="1"/>
    <col min="8194" max="8194" width="18.42578125" customWidth="1"/>
    <col min="8195" max="8195" width="19.28515625" customWidth="1"/>
    <col min="8449" max="8449" width="32.7109375" customWidth="1"/>
    <col min="8450" max="8450" width="18.42578125" customWidth="1"/>
    <col min="8451" max="8451" width="19.28515625" customWidth="1"/>
    <col min="8705" max="8705" width="32.7109375" customWidth="1"/>
    <col min="8706" max="8706" width="18.42578125" customWidth="1"/>
    <col min="8707" max="8707" width="19.28515625" customWidth="1"/>
    <col min="8961" max="8961" width="32.7109375" customWidth="1"/>
    <col min="8962" max="8962" width="18.42578125" customWidth="1"/>
    <col min="8963" max="8963" width="19.28515625" customWidth="1"/>
    <col min="9217" max="9217" width="32.7109375" customWidth="1"/>
    <col min="9218" max="9218" width="18.42578125" customWidth="1"/>
    <col min="9219" max="9219" width="19.28515625" customWidth="1"/>
    <col min="9473" max="9473" width="32.7109375" customWidth="1"/>
    <col min="9474" max="9474" width="18.42578125" customWidth="1"/>
    <col min="9475" max="9475" width="19.28515625" customWidth="1"/>
    <col min="9729" max="9729" width="32.7109375" customWidth="1"/>
    <col min="9730" max="9730" width="18.42578125" customWidth="1"/>
    <col min="9731" max="9731" width="19.28515625" customWidth="1"/>
    <col min="9985" max="9985" width="32.7109375" customWidth="1"/>
    <col min="9986" max="9986" width="18.42578125" customWidth="1"/>
    <col min="9987" max="9987" width="19.28515625" customWidth="1"/>
    <col min="10241" max="10241" width="32.7109375" customWidth="1"/>
    <col min="10242" max="10242" width="18.42578125" customWidth="1"/>
    <col min="10243" max="10243" width="19.28515625" customWidth="1"/>
    <col min="10497" max="10497" width="32.7109375" customWidth="1"/>
    <col min="10498" max="10498" width="18.42578125" customWidth="1"/>
    <col min="10499" max="10499" width="19.28515625" customWidth="1"/>
    <col min="10753" max="10753" width="32.7109375" customWidth="1"/>
    <col min="10754" max="10754" width="18.42578125" customWidth="1"/>
    <col min="10755" max="10755" width="19.28515625" customWidth="1"/>
    <col min="11009" max="11009" width="32.7109375" customWidth="1"/>
    <col min="11010" max="11010" width="18.42578125" customWidth="1"/>
    <col min="11011" max="11011" width="19.28515625" customWidth="1"/>
    <col min="11265" max="11265" width="32.7109375" customWidth="1"/>
    <col min="11266" max="11266" width="18.42578125" customWidth="1"/>
    <col min="11267" max="11267" width="19.28515625" customWidth="1"/>
    <col min="11521" max="11521" width="32.7109375" customWidth="1"/>
    <col min="11522" max="11522" width="18.42578125" customWidth="1"/>
    <col min="11523" max="11523" width="19.28515625" customWidth="1"/>
    <col min="11777" max="11777" width="32.7109375" customWidth="1"/>
    <col min="11778" max="11778" width="18.42578125" customWidth="1"/>
    <col min="11779" max="11779" width="19.28515625" customWidth="1"/>
    <col min="12033" max="12033" width="32.7109375" customWidth="1"/>
    <col min="12034" max="12034" width="18.42578125" customWidth="1"/>
    <col min="12035" max="12035" width="19.28515625" customWidth="1"/>
    <col min="12289" max="12289" width="32.7109375" customWidth="1"/>
    <col min="12290" max="12290" width="18.42578125" customWidth="1"/>
    <col min="12291" max="12291" width="19.28515625" customWidth="1"/>
    <col min="12545" max="12545" width="32.7109375" customWidth="1"/>
    <col min="12546" max="12546" width="18.42578125" customWidth="1"/>
    <col min="12547" max="12547" width="19.28515625" customWidth="1"/>
    <col min="12801" max="12801" width="32.7109375" customWidth="1"/>
    <col min="12802" max="12802" width="18.42578125" customWidth="1"/>
    <col min="12803" max="12803" width="19.28515625" customWidth="1"/>
    <col min="13057" max="13057" width="32.7109375" customWidth="1"/>
    <col min="13058" max="13058" width="18.42578125" customWidth="1"/>
    <col min="13059" max="13059" width="19.28515625" customWidth="1"/>
    <col min="13313" max="13313" width="32.7109375" customWidth="1"/>
    <col min="13314" max="13314" width="18.42578125" customWidth="1"/>
    <col min="13315" max="13315" width="19.28515625" customWidth="1"/>
    <col min="13569" max="13569" width="32.7109375" customWidth="1"/>
    <col min="13570" max="13570" width="18.42578125" customWidth="1"/>
    <col min="13571" max="13571" width="19.28515625" customWidth="1"/>
    <col min="13825" max="13825" width="32.7109375" customWidth="1"/>
    <col min="13826" max="13826" width="18.42578125" customWidth="1"/>
    <col min="13827" max="13827" width="19.28515625" customWidth="1"/>
    <col min="14081" max="14081" width="32.7109375" customWidth="1"/>
    <col min="14082" max="14082" width="18.42578125" customWidth="1"/>
    <col min="14083" max="14083" width="19.28515625" customWidth="1"/>
    <col min="14337" max="14337" width="32.7109375" customWidth="1"/>
    <col min="14338" max="14338" width="18.42578125" customWidth="1"/>
    <col min="14339" max="14339" width="19.28515625" customWidth="1"/>
    <col min="14593" max="14593" width="32.7109375" customWidth="1"/>
    <col min="14594" max="14594" width="18.42578125" customWidth="1"/>
    <col min="14595" max="14595" width="19.28515625" customWidth="1"/>
    <col min="14849" max="14849" width="32.7109375" customWidth="1"/>
    <col min="14850" max="14850" width="18.42578125" customWidth="1"/>
    <col min="14851" max="14851" width="19.28515625" customWidth="1"/>
    <col min="15105" max="15105" width="32.7109375" customWidth="1"/>
    <col min="15106" max="15106" width="18.42578125" customWidth="1"/>
    <col min="15107" max="15107" width="19.28515625" customWidth="1"/>
    <col min="15361" max="15361" width="32.7109375" customWidth="1"/>
    <col min="15362" max="15362" width="18.42578125" customWidth="1"/>
    <col min="15363" max="15363" width="19.28515625" customWidth="1"/>
    <col min="15617" max="15617" width="32.7109375" customWidth="1"/>
    <col min="15618" max="15618" width="18.42578125" customWidth="1"/>
    <col min="15619" max="15619" width="19.28515625" customWidth="1"/>
    <col min="15873" max="15873" width="32.7109375" customWidth="1"/>
    <col min="15874" max="15874" width="18.42578125" customWidth="1"/>
    <col min="15875" max="15875" width="19.28515625" customWidth="1"/>
    <col min="16129" max="16129" width="32.7109375" customWidth="1"/>
    <col min="16130" max="16130" width="18.42578125" customWidth="1"/>
    <col min="16131" max="16131" width="19.28515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18.75" x14ac:dyDescent="0.25">
      <c r="A2" s="41" t="s">
        <v>401</v>
      </c>
      <c r="B2" s="439"/>
      <c r="C2" s="439"/>
    </row>
    <row r="3" spans="1:5" ht="18.75" x14ac:dyDescent="0.25">
      <c r="A3" s="440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>
        <v>1965</v>
      </c>
      <c r="C6" s="443">
        <v>1</v>
      </c>
      <c r="D6" s="346">
        <v>1</v>
      </c>
      <c r="E6" s="346">
        <v>2</v>
      </c>
    </row>
  </sheetData>
  <mergeCells count="4">
    <mergeCell ref="A1:D1"/>
    <mergeCell ref="A4:A5"/>
    <mergeCell ref="B4:B5"/>
    <mergeCell ref="C4:E4"/>
  </mergeCells>
  <pageMargins left="0.7" right="0.7" top="0.75" bottom="0.75" header="0.3" footer="0.3"/>
  <pageSetup paperSize="9" orientation="portrait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O10"/>
  <sheetViews>
    <sheetView view="pageBreakPreview" zoomScale="60" zoomScaleNormal="77" workbookViewId="0">
      <selection activeCell="M25" sqref="M1:O1048576"/>
    </sheetView>
  </sheetViews>
  <sheetFormatPr defaultRowHeight="15.75" x14ac:dyDescent="0.25"/>
  <cols>
    <col min="1" max="1" width="75.42578125" style="36" customWidth="1"/>
    <col min="2" max="2" width="30.140625" style="36" customWidth="1"/>
    <col min="12" max="12" width="0" hidden="1" customWidth="1"/>
    <col min="13" max="15" width="8.85546875" hidden="1" customWidth="1"/>
    <col min="16" max="18" width="8.85546875" customWidth="1"/>
    <col min="238" max="238" width="34" customWidth="1"/>
    <col min="239" max="239" width="11.28515625" customWidth="1"/>
    <col min="240" max="240" width="11" customWidth="1"/>
    <col min="248" max="249" width="10.7109375" customWidth="1"/>
    <col min="251" max="251" width="11.5703125" customWidth="1"/>
    <col min="252" max="252" width="13.7109375" customWidth="1"/>
    <col min="253" max="256" width="9.28515625" customWidth="1"/>
    <col min="494" max="494" width="34" customWidth="1"/>
    <col min="495" max="495" width="11.28515625" customWidth="1"/>
    <col min="496" max="496" width="11" customWidth="1"/>
    <col min="504" max="505" width="10.7109375" customWidth="1"/>
    <col min="507" max="507" width="11.5703125" customWidth="1"/>
    <col min="508" max="508" width="13.7109375" customWidth="1"/>
    <col min="509" max="512" width="9.28515625" customWidth="1"/>
    <col min="750" max="750" width="34" customWidth="1"/>
    <col min="751" max="751" width="11.28515625" customWidth="1"/>
    <col min="752" max="752" width="11" customWidth="1"/>
    <col min="760" max="761" width="10.7109375" customWidth="1"/>
    <col min="763" max="763" width="11.5703125" customWidth="1"/>
    <col min="764" max="764" width="13.7109375" customWidth="1"/>
    <col min="765" max="768" width="9.28515625" customWidth="1"/>
    <col min="1006" max="1006" width="34" customWidth="1"/>
    <col min="1007" max="1007" width="11.28515625" customWidth="1"/>
    <col min="1008" max="1008" width="11" customWidth="1"/>
    <col min="1016" max="1017" width="10.7109375" customWidth="1"/>
    <col min="1019" max="1019" width="11.5703125" customWidth="1"/>
    <col min="1020" max="1020" width="13.7109375" customWidth="1"/>
    <col min="1021" max="1024" width="9.28515625" customWidth="1"/>
    <col min="1262" max="1262" width="34" customWidth="1"/>
    <col min="1263" max="1263" width="11.28515625" customWidth="1"/>
    <col min="1264" max="1264" width="11" customWidth="1"/>
    <col min="1272" max="1273" width="10.7109375" customWidth="1"/>
    <col min="1275" max="1275" width="11.5703125" customWidth="1"/>
    <col min="1276" max="1276" width="13.7109375" customWidth="1"/>
    <col min="1277" max="1280" width="9.28515625" customWidth="1"/>
    <col min="1518" max="1518" width="34" customWidth="1"/>
    <col min="1519" max="1519" width="11.28515625" customWidth="1"/>
    <col min="1520" max="1520" width="11" customWidth="1"/>
    <col min="1528" max="1529" width="10.7109375" customWidth="1"/>
    <col min="1531" max="1531" width="11.5703125" customWidth="1"/>
    <col min="1532" max="1532" width="13.7109375" customWidth="1"/>
    <col min="1533" max="1536" width="9.28515625" customWidth="1"/>
    <col min="1774" max="1774" width="34" customWidth="1"/>
    <col min="1775" max="1775" width="11.28515625" customWidth="1"/>
    <col min="1776" max="1776" width="11" customWidth="1"/>
    <col min="1784" max="1785" width="10.7109375" customWidth="1"/>
    <col min="1787" max="1787" width="11.5703125" customWidth="1"/>
    <col min="1788" max="1788" width="13.7109375" customWidth="1"/>
    <col min="1789" max="1792" width="9.28515625" customWidth="1"/>
    <col min="2030" max="2030" width="34" customWidth="1"/>
    <col min="2031" max="2031" width="11.28515625" customWidth="1"/>
    <col min="2032" max="2032" width="11" customWidth="1"/>
    <col min="2040" max="2041" width="10.7109375" customWidth="1"/>
    <col min="2043" max="2043" width="11.5703125" customWidth="1"/>
    <col min="2044" max="2044" width="13.7109375" customWidth="1"/>
    <col min="2045" max="2048" width="9.28515625" customWidth="1"/>
    <col min="2286" max="2286" width="34" customWidth="1"/>
    <col min="2287" max="2287" width="11.28515625" customWidth="1"/>
    <col min="2288" max="2288" width="11" customWidth="1"/>
    <col min="2296" max="2297" width="10.7109375" customWidth="1"/>
    <col min="2299" max="2299" width="11.5703125" customWidth="1"/>
    <col min="2300" max="2300" width="13.7109375" customWidth="1"/>
    <col min="2301" max="2304" width="9.28515625" customWidth="1"/>
    <col min="2542" max="2542" width="34" customWidth="1"/>
    <col min="2543" max="2543" width="11.28515625" customWidth="1"/>
    <col min="2544" max="2544" width="11" customWidth="1"/>
    <col min="2552" max="2553" width="10.7109375" customWidth="1"/>
    <col min="2555" max="2555" width="11.5703125" customWidth="1"/>
    <col min="2556" max="2556" width="13.7109375" customWidth="1"/>
    <col min="2557" max="2560" width="9.28515625" customWidth="1"/>
    <col min="2798" max="2798" width="34" customWidth="1"/>
    <col min="2799" max="2799" width="11.28515625" customWidth="1"/>
    <col min="2800" max="2800" width="11" customWidth="1"/>
    <col min="2808" max="2809" width="10.7109375" customWidth="1"/>
    <col min="2811" max="2811" width="11.5703125" customWidth="1"/>
    <col min="2812" max="2812" width="13.7109375" customWidth="1"/>
    <col min="2813" max="2816" width="9.28515625" customWidth="1"/>
    <col min="3054" max="3054" width="34" customWidth="1"/>
    <col min="3055" max="3055" width="11.28515625" customWidth="1"/>
    <col min="3056" max="3056" width="11" customWidth="1"/>
    <col min="3064" max="3065" width="10.7109375" customWidth="1"/>
    <col min="3067" max="3067" width="11.5703125" customWidth="1"/>
    <col min="3068" max="3068" width="13.7109375" customWidth="1"/>
    <col min="3069" max="3072" width="9.28515625" customWidth="1"/>
    <col min="3310" max="3310" width="34" customWidth="1"/>
    <col min="3311" max="3311" width="11.28515625" customWidth="1"/>
    <col min="3312" max="3312" width="11" customWidth="1"/>
    <col min="3320" max="3321" width="10.7109375" customWidth="1"/>
    <col min="3323" max="3323" width="11.5703125" customWidth="1"/>
    <col min="3324" max="3324" width="13.7109375" customWidth="1"/>
    <col min="3325" max="3328" width="9.28515625" customWidth="1"/>
    <col min="3566" max="3566" width="34" customWidth="1"/>
    <col min="3567" max="3567" width="11.28515625" customWidth="1"/>
    <col min="3568" max="3568" width="11" customWidth="1"/>
    <col min="3576" max="3577" width="10.7109375" customWidth="1"/>
    <col min="3579" max="3579" width="11.5703125" customWidth="1"/>
    <col min="3580" max="3580" width="13.7109375" customWidth="1"/>
    <col min="3581" max="3584" width="9.28515625" customWidth="1"/>
    <col min="3822" max="3822" width="34" customWidth="1"/>
    <col min="3823" max="3823" width="11.28515625" customWidth="1"/>
    <col min="3824" max="3824" width="11" customWidth="1"/>
    <col min="3832" max="3833" width="10.7109375" customWidth="1"/>
    <col min="3835" max="3835" width="11.5703125" customWidth="1"/>
    <col min="3836" max="3836" width="13.7109375" customWidth="1"/>
    <col min="3837" max="3840" width="9.28515625" customWidth="1"/>
    <col min="4078" max="4078" width="34" customWidth="1"/>
    <col min="4079" max="4079" width="11.28515625" customWidth="1"/>
    <col min="4080" max="4080" width="11" customWidth="1"/>
    <col min="4088" max="4089" width="10.7109375" customWidth="1"/>
    <col min="4091" max="4091" width="11.5703125" customWidth="1"/>
    <col min="4092" max="4092" width="13.7109375" customWidth="1"/>
    <col min="4093" max="4096" width="9.28515625" customWidth="1"/>
    <col min="4334" max="4334" width="34" customWidth="1"/>
    <col min="4335" max="4335" width="11.28515625" customWidth="1"/>
    <col min="4336" max="4336" width="11" customWidth="1"/>
    <col min="4344" max="4345" width="10.7109375" customWidth="1"/>
    <col min="4347" max="4347" width="11.5703125" customWidth="1"/>
    <col min="4348" max="4348" width="13.7109375" customWidth="1"/>
    <col min="4349" max="4352" width="9.28515625" customWidth="1"/>
    <col min="4590" max="4590" width="34" customWidth="1"/>
    <col min="4591" max="4591" width="11.28515625" customWidth="1"/>
    <col min="4592" max="4592" width="11" customWidth="1"/>
    <col min="4600" max="4601" width="10.7109375" customWidth="1"/>
    <col min="4603" max="4603" width="11.5703125" customWidth="1"/>
    <col min="4604" max="4604" width="13.7109375" customWidth="1"/>
    <col min="4605" max="4608" width="9.28515625" customWidth="1"/>
    <col min="4846" max="4846" width="34" customWidth="1"/>
    <col min="4847" max="4847" width="11.28515625" customWidth="1"/>
    <col min="4848" max="4848" width="11" customWidth="1"/>
    <col min="4856" max="4857" width="10.7109375" customWidth="1"/>
    <col min="4859" max="4859" width="11.5703125" customWidth="1"/>
    <col min="4860" max="4860" width="13.7109375" customWidth="1"/>
    <col min="4861" max="4864" width="9.28515625" customWidth="1"/>
    <col min="5102" max="5102" width="34" customWidth="1"/>
    <col min="5103" max="5103" width="11.28515625" customWidth="1"/>
    <col min="5104" max="5104" width="11" customWidth="1"/>
    <col min="5112" max="5113" width="10.7109375" customWidth="1"/>
    <col min="5115" max="5115" width="11.5703125" customWidth="1"/>
    <col min="5116" max="5116" width="13.7109375" customWidth="1"/>
    <col min="5117" max="5120" width="9.28515625" customWidth="1"/>
    <col min="5358" max="5358" width="34" customWidth="1"/>
    <col min="5359" max="5359" width="11.28515625" customWidth="1"/>
    <col min="5360" max="5360" width="11" customWidth="1"/>
    <col min="5368" max="5369" width="10.7109375" customWidth="1"/>
    <col min="5371" max="5371" width="11.5703125" customWidth="1"/>
    <col min="5372" max="5372" width="13.7109375" customWidth="1"/>
    <col min="5373" max="5376" width="9.28515625" customWidth="1"/>
    <col min="5614" max="5614" width="34" customWidth="1"/>
    <col min="5615" max="5615" width="11.28515625" customWidth="1"/>
    <col min="5616" max="5616" width="11" customWidth="1"/>
    <col min="5624" max="5625" width="10.7109375" customWidth="1"/>
    <col min="5627" max="5627" width="11.5703125" customWidth="1"/>
    <col min="5628" max="5628" width="13.7109375" customWidth="1"/>
    <col min="5629" max="5632" width="9.28515625" customWidth="1"/>
    <col min="5870" max="5870" width="34" customWidth="1"/>
    <col min="5871" max="5871" width="11.28515625" customWidth="1"/>
    <col min="5872" max="5872" width="11" customWidth="1"/>
    <col min="5880" max="5881" width="10.7109375" customWidth="1"/>
    <col min="5883" max="5883" width="11.5703125" customWidth="1"/>
    <col min="5884" max="5884" width="13.7109375" customWidth="1"/>
    <col min="5885" max="5888" width="9.28515625" customWidth="1"/>
    <col min="6126" max="6126" width="34" customWidth="1"/>
    <col min="6127" max="6127" width="11.28515625" customWidth="1"/>
    <col min="6128" max="6128" width="11" customWidth="1"/>
    <col min="6136" max="6137" width="10.7109375" customWidth="1"/>
    <col min="6139" max="6139" width="11.5703125" customWidth="1"/>
    <col min="6140" max="6140" width="13.7109375" customWidth="1"/>
    <col min="6141" max="6144" width="9.28515625" customWidth="1"/>
    <col min="6382" max="6382" width="34" customWidth="1"/>
    <col min="6383" max="6383" width="11.28515625" customWidth="1"/>
    <col min="6384" max="6384" width="11" customWidth="1"/>
    <col min="6392" max="6393" width="10.7109375" customWidth="1"/>
    <col min="6395" max="6395" width="11.5703125" customWidth="1"/>
    <col min="6396" max="6396" width="13.7109375" customWidth="1"/>
    <col min="6397" max="6400" width="9.28515625" customWidth="1"/>
    <col min="6638" max="6638" width="34" customWidth="1"/>
    <col min="6639" max="6639" width="11.28515625" customWidth="1"/>
    <col min="6640" max="6640" width="11" customWidth="1"/>
    <col min="6648" max="6649" width="10.7109375" customWidth="1"/>
    <col min="6651" max="6651" width="11.5703125" customWidth="1"/>
    <col min="6652" max="6652" width="13.7109375" customWidth="1"/>
    <col min="6653" max="6656" width="9.28515625" customWidth="1"/>
    <col min="6894" max="6894" width="34" customWidth="1"/>
    <col min="6895" max="6895" width="11.28515625" customWidth="1"/>
    <col min="6896" max="6896" width="11" customWidth="1"/>
    <col min="6904" max="6905" width="10.7109375" customWidth="1"/>
    <col min="6907" max="6907" width="11.5703125" customWidth="1"/>
    <col min="6908" max="6908" width="13.7109375" customWidth="1"/>
    <col min="6909" max="6912" width="9.28515625" customWidth="1"/>
    <col min="7150" max="7150" width="34" customWidth="1"/>
    <col min="7151" max="7151" width="11.28515625" customWidth="1"/>
    <col min="7152" max="7152" width="11" customWidth="1"/>
    <col min="7160" max="7161" width="10.7109375" customWidth="1"/>
    <col min="7163" max="7163" width="11.5703125" customWidth="1"/>
    <col min="7164" max="7164" width="13.7109375" customWidth="1"/>
    <col min="7165" max="7168" width="9.28515625" customWidth="1"/>
    <col min="7406" max="7406" width="34" customWidth="1"/>
    <col min="7407" max="7407" width="11.28515625" customWidth="1"/>
    <col min="7408" max="7408" width="11" customWidth="1"/>
    <col min="7416" max="7417" width="10.7109375" customWidth="1"/>
    <col min="7419" max="7419" width="11.5703125" customWidth="1"/>
    <col min="7420" max="7420" width="13.7109375" customWidth="1"/>
    <col min="7421" max="7424" width="9.28515625" customWidth="1"/>
    <col min="7662" max="7662" width="34" customWidth="1"/>
    <col min="7663" max="7663" width="11.28515625" customWidth="1"/>
    <col min="7664" max="7664" width="11" customWidth="1"/>
    <col min="7672" max="7673" width="10.7109375" customWidth="1"/>
    <col min="7675" max="7675" width="11.5703125" customWidth="1"/>
    <col min="7676" max="7676" width="13.7109375" customWidth="1"/>
    <col min="7677" max="7680" width="9.28515625" customWidth="1"/>
    <col min="7918" max="7918" width="34" customWidth="1"/>
    <col min="7919" max="7919" width="11.28515625" customWidth="1"/>
    <col min="7920" max="7920" width="11" customWidth="1"/>
    <col min="7928" max="7929" width="10.7109375" customWidth="1"/>
    <col min="7931" max="7931" width="11.5703125" customWidth="1"/>
    <col min="7932" max="7932" width="13.7109375" customWidth="1"/>
    <col min="7933" max="7936" width="9.28515625" customWidth="1"/>
    <col min="8174" max="8174" width="34" customWidth="1"/>
    <col min="8175" max="8175" width="11.28515625" customWidth="1"/>
    <col min="8176" max="8176" width="11" customWidth="1"/>
    <col min="8184" max="8185" width="10.7109375" customWidth="1"/>
    <col min="8187" max="8187" width="11.5703125" customWidth="1"/>
    <col min="8188" max="8188" width="13.7109375" customWidth="1"/>
    <col min="8189" max="8192" width="9.28515625" customWidth="1"/>
    <col min="8430" max="8430" width="34" customWidth="1"/>
    <col min="8431" max="8431" width="11.28515625" customWidth="1"/>
    <col min="8432" max="8432" width="11" customWidth="1"/>
    <col min="8440" max="8441" width="10.7109375" customWidth="1"/>
    <col min="8443" max="8443" width="11.5703125" customWidth="1"/>
    <col min="8444" max="8444" width="13.7109375" customWidth="1"/>
    <col min="8445" max="8448" width="9.28515625" customWidth="1"/>
    <col min="8686" max="8686" width="34" customWidth="1"/>
    <col min="8687" max="8687" width="11.28515625" customWidth="1"/>
    <col min="8688" max="8688" width="11" customWidth="1"/>
    <col min="8696" max="8697" width="10.7109375" customWidth="1"/>
    <col min="8699" max="8699" width="11.5703125" customWidth="1"/>
    <col min="8700" max="8700" width="13.7109375" customWidth="1"/>
    <col min="8701" max="8704" width="9.28515625" customWidth="1"/>
    <col min="8942" max="8942" width="34" customWidth="1"/>
    <col min="8943" max="8943" width="11.28515625" customWidth="1"/>
    <col min="8944" max="8944" width="11" customWidth="1"/>
    <col min="8952" max="8953" width="10.7109375" customWidth="1"/>
    <col min="8955" max="8955" width="11.5703125" customWidth="1"/>
    <col min="8956" max="8956" width="13.7109375" customWidth="1"/>
    <col min="8957" max="8960" width="9.28515625" customWidth="1"/>
    <col min="9198" max="9198" width="34" customWidth="1"/>
    <col min="9199" max="9199" width="11.28515625" customWidth="1"/>
    <col min="9200" max="9200" width="11" customWidth="1"/>
    <col min="9208" max="9209" width="10.7109375" customWidth="1"/>
    <col min="9211" max="9211" width="11.5703125" customWidth="1"/>
    <col min="9212" max="9212" width="13.7109375" customWidth="1"/>
    <col min="9213" max="9216" width="9.28515625" customWidth="1"/>
    <col min="9454" max="9454" width="34" customWidth="1"/>
    <col min="9455" max="9455" width="11.28515625" customWidth="1"/>
    <col min="9456" max="9456" width="11" customWidth="1"/>
    <col min="9464" max="9465" width="10.7109375" customWidth="1"/>
    <col min="9467" max="9467" width="11.5703125" customWidth="1"/>
    <col min="9468" max="9468" width="13.7109375" customWidth="1"/>
    <col min="9469" max="9472" width="9.28515625" customWidth="1"/>
    <col min="9710" max="9710" width="34" customWidth="1"/>
    <col min="9711" max="9711" width="11.28515625" customWidth="1"/>
    <col min="9712" max="9712" width="11" customWidth="1"/>
    <col min="9720" max="9721" width="10.7109375" customWidth="1"/>
    <col min="9723" max="9723" width="11.5703125" customWidth="1"/>
    <col min="9724" max="9724" width="13.7109375" customWidth="1"/>
    <col min="9725" max="9728" width="9.28515625" customWidth="1"/>
    <col min="9966" max="9966" width="34" customWidth="1"/>
    <col min="9967" max="9967" width="11.28515625" customWidth="1"/>
    <col min="9968" max="9968" width="11" customWidth="1"/>
    <col min="9976" max="9977" width="10.7109375" customWidth="1"/>
    <col min="9979" max="9979" width="11.5703125" customWidth="1"/>
    <col min="9980" max="9980" width="13.7109375" customWidth="1"/>
    <col min="9981" max="9984" width="9.28515625" customWidth="1"/>
    <col min="10222" max="10222" width="34" customWidth="1"/>
    <col min="10223" max="10223" width="11.28515625" customWidth="1"/>
    <col min="10224" max="10224" width="11" customWidth="1"/>
    <col min="10232" max="10233" width="10.7109375" customWidth="1"/>
    <col min="10235" max="10235" width="11.5703125" customWidth="1"/>
    <col min="10236" max="10236" width="13.7109375" customWidth="1"/>
    <col min="10237" max="10240" width="9.28515625" customWidth="1"/>
    <col min="10478" max="10478" width="34" customWidth="1"/>
    <col min="10479" max="10479" width="11.28515625" customWidth="1"/>
    <col min="10480" max="10480" width="11" customWidth="1"/>
    <col min="10488" max="10489" width="10.7109375" customWidth="1"/>
    <col min="10491" max="10491" width="11.5703125" customWidth="1"/>
    <col min="10492" max="10492" width="13.7109375" customWidth="1"/>
    <col min="10493" max="10496" width="9.28515625" customWidth="1"/>
    <col min="10734" max="10734" width="34" customWidth="1"/>
    <col min="10735" max="10735" width="11.28515625" customWidth="1"/>
    <col min="10736" max="10736" width="11" customWidth="1"/>
    <col min="10744" max="10745" width="10.7109375" customWidth="1"/>
    <col min="10747" max="10747" width="11.5703125" customWidth="1"/>
    <col min="10748" max="10748" width="13.7109375" customWidth="1"/>
    <col min="10749" max="10752" width="9.28515625" customWidth="1"/>
    <col min="10990" max="10990" width="34" customWidth="1"/>
    <col min="10991" max="10991" width="11.28515625" customWidth="1"/>
    <col min="10992" max="10992" width="11" customWidth="1"/>
    <col min="11000" max="11001" width="10.7109375" customWidth="1"/>
    <col min="11003" max="11003" width="11.5703125" customWidth="1"/>
    <col min="11004" max="11004" width="13.7109375" customWidth="1"/>
    <col min="11005" max="11008" width="9.28515625" customWidth="1"/>
    <col min="11246" max="11246" width="34" customWidth="1"/>
    <col min="11247" max="11247" width="11.28515625" customWidth="1"/>
    <col min="11248" max="11248" width="11" customWidth="1"/>
    <col min="11256" max="11257" width="10.7109375" customWidth="1"/>
    <col min="11259" max="11259" width="11.5703125" customWidth="1"/>
    <col min="11260" max="11260" width="13.7109375" customWidth="1"/>
    <col min="11261" max="11264" width="9.28515625" customWidth="1"/>
    <col min="11502" max="11502" width="34" customWidth="1"/>
    <col min="11503" max="11503" width="11.28515625" customWidth="1"/>
    <col min="11504" max="11504" width="11" customWidth="1"/>
    <col min="11512" max="11513" width="10.7109375" customWidth="1"/>
    <col min="11515" max="11515" width="11.5703125" customWidth="1"/>
    <col min="11516" max="11516" width="13.7109375" customWidth="1"/>
    <col min="11517" max="11520" width="9.28515625" customWidth="1"/>
    <col min="11758" max="11758" width="34" customWidth="1"/>
    <col min="11759" max="11759" width="11.28515625" customWidth="1"/>
    <col min="11760" max="11760" width="11" customWidth="1"/>
    <col min="11768" max="11769" width="10.7109375" customWidth="1"/>
    <col min="11771" max="11771" width="11.5703125" customWidth="1"/>
    <col min="11772" max="11772" width="13.7109375" customWidth="1"/>
    <col min="11773" max="11776" width="9.28515625" customWidth="1"/>
    <col min="12014" max="12014" width="34" customWidth="1"/>
    <col min="12015" max="12015" width="11.28515625" customWidth="1"/>
    <col min="12016" max="12016" width="11" customWidth="1"/>
    <col min="12024" max="12025" width="10.7109375" customWidth="1"/>
    <col min="12027" max="12027" width="11.5703125" customWidth="1"/>
    <col min="12028" max="12028" width="13.7109375" customWidth="1"/>
    <col min="12029" max="12032" width="9.28515625" customWidth="1"/>
    <col min="12270" max="12270" width="34" customWidth="1"/>
    <col min="12271" max="12271" width="11.28515625" customWidth="1"/>
    <col min="12272" max="12272" width="11" customWidth="1"/>
    <col min="12280" max="12281" width="10.7109375" customWidth="1"/>
    <col min="12283" max="12283" width="11.5703125" customWidth="1"/>
    <col min="12284" max="12284" width="13.7109375" customWidth="1"/>
    <col min="12285" max="12288" width="9.28515625" customWidth="1"/>
    <col min="12526" max="12526" width="34" customWidth="1"/>
    <col min="12527" max="12527" width="11.28515625" customWidth="1"/>
    <col min="12528" max="12528" width="11" customWidth="1"/>
    <col min="12536" max="12537" width="10.7109375" customWidth="1"/>
    <col min="12539" max="12539" width="11.5703125" customWidth="1"/>
    <col min="12540" max="12540" width="13.7109375" customWidth="1"/>
    <col min="12541" max="12544" width="9.28515625" customWidth="1"/>
    <col min="12782" max="12782" width="34" customWidth="1"/>
    <col min="12783" max="12783" width="11.28515625" customWidth="1"/>
    <col min="12784" max="12784" width="11" customWidth="1"/>
    <col min="12792" max="12793" width="10.7109375" customWidth="1"/>
    <col min="12795" max="12795" width="11.5703125" customWidth="1"/>
    <col min="12796" max="12796" width="13.7109375" customWidth="1"/>
    <col min="12797" max="12800" width="9.28515625" customWidth="1"/>
    <col min="13038" max="13038" width="34" customWidth="1"/>
    <col min="13039" max="13039" width="11.28515625" customWidth="1"/>
    <col min="13040" max="13040" width="11" customWidth="1"/>
    <col min="13048" max="13049" width="10.7109375" customWidth="1"/>
    <col min="13051" max="13051" width="11.5703125" customWidth="1"/>
    <col min="13052" max="13052" width="13.7109375" customWidth="1"/>
    <col min="13053" max="13056" width="9.28515625" customWidth="1"/>
    <col min="13294" max="13294" width="34" customWidth="1"/>
    <col min="13295" max="13295" width="11.28515625" customWidth="1"/>
    <col min="13296" max="13296" width="11" customWidth="1"/>
    <col min="13304" max="13305" width="10.7109375" customWidth="1"/>
    <col min="13307" max="13307" width="11.5703125" customWidth="1"/>
    <col min="13308" max="13308" width="13.7109375" customWidth="1"/>
    <col min="13309" max="13312" width="9.28515625" customWidth="1"/>
    <col min="13550" max="13550" width="34" customWidth="1"/>
    <col min="13551" max="13551" width="11.28515625" customWidth="1"/>
    <col min="13552" max="13552" width="11" customWidth="1"/>
    <col min="13560" max="13561" width="10.7109375" customWidth="1"/>
    <col min="13563" max="13563" width="11.5703125" customWidth="1"/>
    <col min="13564" max="13564" width="13.7109375" customWidth="1"/>
    <col min="13565" max="13568" width="9.28515625" customWidth="1"/>
    <col min="13806" max="13806" width="34" customWidth="1"/>
    <col min="13807" max="13807" width="11.28515625" customWidth="1"/>
    <col min="13808" max="13808" width="11" customWidth="1"/>
    <col min="13816" max="13817" width="10.7109375" customWidth="1"/>
    <col min="13819" max="13819" width="11.5703125" customWidth="1"/>
    <col min="13820" max="13820" width="13.7109375" customWidth="1"/>
    <col min="13821" max="13824" width="9.28515625" customWidth="1"/>
    <col min="14062" max="14062" width="34" customWidth="1"/>
    <col min="14063" max="14063" width="11.28515625" customWidth="1"/>
    <col min="14064" max="14064" width="11" customWidth="1"/>
    <col min="14072" max="14073" width="10.7109375" customWidth="1"/>
    <col min="14075" max="14075" width="11.5703125" customWidth="1"/>
    <col min="14076" max="14076" width="13.7109375" customWidth="1"/>
    <col min="14077" max="14080" width="9.28515625" customWidth="1"/>
    <col min="14318" max="14318" width="34" customWidth="1"/>
    <col min="14319" max="14319" width="11.28515625" customWidth="1"/>
    <col min="14320" max="14320" width="11" customWidth="1"/>
    <col min="14328" max="14329" width="10.7109375" customWidth="1"/>
    <col min="14331" max="14331" width="11.5703125" customWidth="1"/>
    <col min="14332" max="14332" width="13.7109375" customWidth="1"/>
    <col min="14333" max="14336" width="9.28515625" customWidth="1"/>
    <col min="14574" max="14574" width="34" customWidth="1"/>
    <col min="14575" max="14575" width="11.28515625" customWidth="1"/>
    <col min="14576" max="14576" width="11" customWidth="1"/>
    <col min="14584" max="14585" width="10.7109375" customWidth="1"/>
    <col min="14587" max="14587" width="11.5703125" customWidth="1"/>
    <col min="14588" max="14588" width="13.7109375" customWidth="1"/>
    <col min="14589" max="14592" width="9.28515625" customWidth="1"/>
    <col min="14830" max="14830" width="34" customWidth="1"/>
    <col min="14831" max="14831" width="11.28515625" customWidth="1"/>
    <col min="14832" max="14832" width="11" customWidth="1"/>
    <col min="14840" max="14841" width="10.7109375" customWidth="1"/>
    <col min="14843" max="14843" width="11.5703125" customWidth="1"/>
    <col min="14844" max="14844" width="13.7109375" customWidth="1"/>
    <col min="14845" max="14848" width="9.28515625" customWidth="1"/>
    <col min="15086" max="15086" width="34" customWidth="1"/>
    <col min="15087" max="15087" width="11.28515625" customWidth="1"/>
    <col min="15088" max="15088" width="11" customWidth="1"/>
    <col min="15096" max="15097" width="10.7109375" customWidth="1"/>
    <col min="15099" max="15099" width="11.5703125" customWidth="1"/>
    <col min="15100" max="15100" width="13.7109375" customWidth="1"/>
    <col min="15101" max="15104" width="9.28515625" customWidth="1"/>
    <col min="15342" max="15342" width="34" customWidth="1"/>
    <col min="15343" max="15343" width="11.28515625" customWidth="1"/>
    <col min="15344" max="15344" width="11" customWidth="1"/>
    <col min="15352" max="15353" width="10.7109375" customWidth="1"/>
    <col min="15355" max="15355" width="11.5703125" customWidth="1"/>
    <col min="15356" max="15356" width="13.7109375" customWidth="1"/>
    <col min="15357" max="15360" width="9.28515625" customWidth="1"/>
    <col min="15598" max="15598" width="34" customWidth="1"/>
    <col min="15599" max="15599" width="11.28515625" customWidth="1"/>
    <col min="15600" max="15600" width="11" customWidth="1"/>
    <col min="15608" max="15609" width="10.7109375" customWidth="1"/>
    <col min="15611" max="15611" width="11.5703125" customWidth="1"/>
    <col min="15612" max="15612" width="13.7109375" customWidth="1"/>
    <col min="15613" max="15616" width="9.28515625" customWidth="1"/>
    <col min="15854" max="15854" width="34" customWidth="1"/>
    <col min="15855" max="15855" width="11.28515625" customWidth="1"/>
    <col min="15856" max="15856" width="11" customWidth="1"/>
    <col min="15864" max="15865" width="10.7109375" customWidth="1"/>
    <col min="15867" max="15867" width="11.5703125" customWidth="1"/>
    <col min="15868" max="15868" width="13.7109375" customWidth="1"/>
    <col min="15869" max="15872" width="9.28515625" customWidth="1"/>
    <col min="16110" max="16110" width="34" customWidth="1"/>
    <col min="16111" max="16111" width="11.28515625" customWidth="1"/>
    <col min="16112" max="16112" width="11" customWidth="1"/>
    <col min="16120" max="16121" width="10.7109375" customWidth="1"/>
    <col min="16123" max="16123" width="11.5703125" customWidth="1"/>
    <col min="16124" max="16124" width="13.7109375" customWidth="1"/>
    <col min="16125" max="16128" width="9.2851562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494</v>
      </c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7" right="0.7" top="0.75" bottom="0.75" header="0.3" footer="0.3"/>
  <pageSetup paperSize="9" scale="76" orientation="portrait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CC"/>
    <pageSetUpPr fitToPage="1"/>
  </sheetPr>
  <dimension ref="A1:L58"/>
  <sheetViews>
    <sheetView view="pageBreakPreview" topLeftCell="A31" zoomScale="62" zoomScaleNormal="80" zoomScaleSheetLayoutView="62" workbookViewId="0">
      <selection activeCell="M25" sqref="M1:O1048576"/>
    </sheetView>
  </sheetViews>
  <sheetFormatPr defaultRowHeight="15.75" x14ac:dyDescent="0.25"/>
  <cols>
    <col min="1" max="1" width="30.7109375" style="36" customWidth="1"/>
    <col min="2" max="2" width="35.140625" style="36" customWidth="1"/>
    <col min="12" max="15" width="8.85546875" customWidth="1"/>
    <col min="235" max="235" width="34" customWidth="1"/>
    <col min="236" max="236" width="11.28515625" customWidth="1"/>
    <col min="237" max="237" width="11" customWidth="1"/>
    <col min="245" max="246" width="10.7109375" customWidth="1"/>
    <col min="248" max="248" width="11.5703125" customWidth="1"/>
    <col min="249" max="249" width="13.7109375" customWidth="1"/>
    <col min="250" max="253" width="9.28515625" customWidth="1"/>
    <col min="491" max="491" width="34" customWidth="1"/>
    <col min="492" max="492" width="11.28515625" customWidth="1"/>
    <col min="493" max="493" width="11" customWidth="1"/>
    <col min="501" max="502" width="10.7109375" customWidth="1"/>
    <col min="504" max="504" width="11.5703125" customWidth="1"/>
    <col min="505" max="505" width="13.7109375" customWidth="1"/>
    <col min="506" max="509" width="9.28515625" customWidth="1"/>
    <col min="747" max="747" width="34" customWidth="1"/>
    <col min="748" max="748" width="11.28515625" customWidth="1"/>
    <col min="749" max="749" width="11" customWidth="1"/>
    <col min="757" max="758" width="10.7109375" customWidth="1"/>
    <col min="760" max="760" width="11.5703125" customWidth="1"/>
    <col min="761" max="761" width="13.7109375" customWidth="1"/>
    <col min="762" max="765" width="9.28515625" customWidth="1"/>
    <col min="1003" max="1003" width="34" customWidth="1"/>
    <col min="1004" max="1004" width="11.28515625" customWidth="1"/>
    <col min="1005" max="1005" width="11" customWidth="1"/>
    <col min="1013" max="1014" width="10.7109375" customWidth="1"/>
    <col min="1016" max="1016" width="11.5703125" customWidth="1"/>
    <col min="1017" max="1017" width="13.7109375" customWidth="1"/>
    <col min="1018" max="1021" width="9.28515625" customWidth="1"/>
    <col min="1259" max="1259" width="34" customWidth="1"/>
    <col min="1260" max="1260" width="11.28515625" customWidth="1"/>
    <col min="1261" max="1261" width="11" customWidth="1"/>
    <col min="1269" max="1270" width="10.7109375" customWidth="1"/>
    <col min="1272" max="1272" width="11.5703125" customWidth="1"/>
    <col min="1273" max="1273" width="13.7109375" customWidth="1"/>
    <col min="1274" max="1277" width="9.28515625" customWidth="1"/>
    <col min="1515" max="1515" width="34" customWidth="1"/>
    <col min="1516" max="1516" width="11.28515625" customWidth="1"/>
    <col min="1517" max="1517" width="11" customWidth="1"/>
    <col min="1525" max="1526" width="10.7109375" customWidth="1"/>
    <col min="1528" max="1528" width="11.5703125" customWidth="1"/>
    <col min="1529" max="1529" width="13.7109375" customWidth="1"/>
    <col min="1530" max="1533" width="9.28515625" customWidth="1"/>
    <col min="1771" max="1771" width="34" customWidth="1"/>
    <col min="1772" max="1772" width="11.28515625" customWidth="1"/>
    <col min="1773" max="1773" width="11" customWidth="1"/>
    <col min="1781" max="1782" width="10.7109375" customWidth="1"/>
    <col min="1784" max="1784" width="11.5703125" customWidth="1"/>
    <col min="1785" max="1785" width="13.7109375" customWidth="1"/>
    <col min="1786" max="1789" width="9.28515625" customWidth="1"/>
    <col min="2027" max="2027" width="34" customWidth="1"/>
    <col min="2028" max="2028" width="11.28515625" customWidth="1"/>
    <col min="2029" max="2029" width="11" customWidth="1"/>
    <col min="2037" max="2038" width="10.7109375" customWidth="1"/>
    <col min="2040" max="2040" width="11.5703125" customWidth="1"/>
    <col min="2041" max="2041" width="13.7109375" customWidth="1"/>
    <col min="2042" max="2045" width="9.28515625" customWidth="1"/>
    <col min="2283" max="2283" width="34" customWidth="1"/>
    <col min="2284" max="2284" width="11.28515625" customWidth="1"/>
    <col min="2285" max="2285" width="11" customWidth="1"/>
    <col min="2293" max="2294" width="10.7109375" customWidth="1"/>
    <col min="2296" max="2296" width="11.5703125" customWidth="1"/>
    <col min="2297" max="2297" width="13.7109375" customWidth="1"/>
    <col min="2298" max="2301" width="9.28515625" customWidth="1"/>
    <col min="2539" max="2539" width="34" customWidth="1"/>
    <col min="2540" max="2540" width="11.28515625" customWidth="1"/>
    <col min="2541" max="2541" width="11" customWidth="1"/>
    <col min="2549" max="2550" width="10.7109375" customWidth="1"/>
    <col min="2552" max="2552" width="11.5703125" customWidth="1"/>
    <col min="2553" max="2553" width="13.7109375" customWidth="1"/>
    <col min="2554" max="2557" width="9.28515625" customWidth="1"/>
    <col min="2795" max="2795" width="34" customWidth="1"/>
    <col min="2796" max="2796" width="11.28515625" customWidth="1"/>
    <col min="2797" max="2797" width="11" customWidth="1"/>
    <col min="2805" max="2806" width="10.7109375" customWidth="1"/>
    <col min="2808" max="2808" width="11.5703125" customWidth="1"/>
    <col min="2809" max="2809" width="13.7109375" customWidth="1"/>
    <col min="2810" max="2813" width="9.28515625" customWidth="1"/>
    <col min="3051" max="3051" width="34" customWidth="1"/>
    <col min="3052" max="3052" width="11.28515625" customWidth="1"/>
    <col min="3053" max="3053" width="11" customWidth="1"/>
    <col min="3061" max="3062" width="10.7109375" customWidth="1"/>
    <col min="3064" max="3064" width="11.5703125" customWidth="1"/>
    <col min="3065" max="3065" width="13.7109375" customWidth="1"/>
    <col min="3066" max="3069" width="9.28515625" customWidth="1"/>
    <col min="3307" max="3307" width="34" customWidth="1"/>
    <col min="3308" max="3308" width="11.28515625" customWidth="1"/>
    <col min="3309" max="3309" width="11" customWidth="1"/>
    <col min="3317" max="3318" width="10.7109375" customWidth="1"/>
    <col min="3320" max="3320" width="11.5703125" customWidth="1"/>
    <col min="3321" max="3321" width="13.7109375" customWidth="1"/>
    <col min="3322" max="3325" width="9.28515625" customWidth="1"/>
    <col min="3563" max="3563" width="34" customWidth="1"/>
    <col min="3564" max="3564" width="11.28515625" customWidth="1"/>
    <col min="3565" max="3565" width="11" customWidth="1"/>
    <col min="3573" max="3574" width="10.7109375" customWidth="1"/>
    <col min="3576" max="3576" width="11.5703125" customWidth="1"/>
    <col min="3577" max="3577" width="13.7109375" customWidth="1"/>
    <col min="3578" max="3581" width="9.28515625" customWidth="1"/>
    <col min="3819" max="3819" width="34" customWidth="1"/>
    <col min="3820" max="3820" width="11.28515625" customWidth="1"/>
    <col min="3821" max="3821" width="11" customWidth="1"/>
    <col min="3829" max="3830" width="10.7109375" customWidth="1"/>
    <col min="3832" max="3832" width="11.5703125" customWidth="1"/>
    <col min="3833" max="3833" width="13.7109375" customWidth="1"/>
    <col min="3834" max="3837" width="9.28515625" customWidth="1"/>
    <col min="4075" max="4075" width="34" customWidth="1"/>
    <col min="4076" max="4076" width="11.28515625" customWidth="1"/>
    <col min="4077" max="4077" width="11" customWidth="1"/>
    <col min="4085" max="4086" width="10.7109375" customWidth="1"/>
    <col min="4088" max="4088" width="11.5703125" customWidth="1"/>
    <col min="4089" max="4089" width="13.7109375" customWidth="1"/>
    <col min="4090" max="4093" width="9.28515625" customWidth="1"/>
    <col min="4331" max="4331" width="34" customWidth="1"/>
    <col min="4332" max="4332" width="11.28515625" customWidth="1"/>
    <col min="4333" max="4333" width="11" customWidth="1"/>
    <col min="4341" max="4342" width="10.7109375" customWidth="1"/>
    <col min="4344" max="4344" width="11.5703125" customWidth="1"/>
    <col min="4345" max="4345" width="13.7109375" customWidth="1"/>
    <col min="4346" max="4349" width="9.28515625" customWidth="1"/>
    <col min="4587" max="4587" width="34" customWidth="1"/>
    <col min="4588" max="4588" width="11.28515625" customWidth="1"/>
    <col min="4589" max="4589" width="11" customWidth="1"/>
    <col min="4597" max="4598" width="10.7109375" customWidth="1"/>
    <col min="4600" max="4600" width="11.5703125" customWidth="1"/>
    <col min="4601" max="4601" width="13.7109375" customWidth="1"/>
    <col min="4602" max="4605" width="9.28515625" customWidth="1"/>
    <col min="4843" max="4843" width="34" customWidth="1"/>
    <col min="4844" max="4844" width="11.28515625" customWidth="1"/>
    <col min="4845" max="4845" width="11" customWidth="1"/>
    <col min="4853" max="4854" width="10.7109375" customWidth="1"/>
    <col min="4856" max="4856" width="11.5703125" customWidth="1"/>
    <col min="4857" max="4857" width="13.7109375" customWidth="1"/>
    <col min="4858" max="4861" width="9.28515625" customWidth="1"/>
    <col min="5099" max="5099" width="34" customWidth="1"/>
    <col min="5100" max="5100" width="11.28515625" customWidth="1"/>
    <col min="5101" max="5101" width="11" customWidth="1"/>
    <col min="5109" max="5110" width="10.7109375" customWidth="1"/>
    <col min="5112" max="5112" width="11.5703125" customWidth="1"/>
    <col min="5113" max="5113" width="13.7109375" customWidth="1"/>
    <col min="5114" max="5117" width="9.28515625" customWidth="1"/>
    <col min="5355" max="5355" width="34" customWidth="1"/>
    <col min="5356" max="5356" width="11.28515625" customWidth="1"/>
    <col min="5357" max="5357" width="11" customWidth="1"/>
    <col min="5365" max="5366" width="10.7109375" customWidth="1"/>
    <col min="5368" max="5368" width="11.5703125" customWidth="1"/>
    <col min="5369" max="5369" width="13.7109375" customWidth="1"/>
    <col min="5370" max="5373" width="9.28515625" customWidth="1"/>
    <col min="5611" max="5611" width="34" customWidth="1"/>
    <col min="5612" max="5612" width="11.28515625" customWidth="1"/>
    <col min="5613" max="5613" width="11" customWidth="1"/>
    <col min="5621" max="5622" width="10.7109375" customWidth="1"/>
    <col min="5624" max="5624" width="11.5703125" customWidth="1"/>
    <col min="5625" max="5625" width="13.7109375" customWidth="1"/>
    <col min="5626" max="5629" width="9.28515625" customWidth="1"/>
    <col min="5867" max="5867" width="34" customWidth="1"/>
    <col min="5868" max="5868" width="11.28515625" customWidth="1"/>
    <col min="5869" max="5869" width="11" customWidth="1"/>
    <col min="5877" max="5878" width="10.7109375" customWidth="1"/>
    <col min="5880" max="5880" width="11.5703125" customWidth="1"/>
    <col min="5881" max="5881" width="13.7109375" customWidth="1"/>
    <col min="5882" max="5885" width="9.28515625" customWidth="1"/>
    <col min="6123" max="6123" width="34" customWidth="1"/>
    <col min="6124" max="6124" width="11.28515625" customWidth="1"/>
    <col min="6125" max="6125" width="11" customWidth="1"/>
    <col min="6133" max="6134" width="10.7109375" customWidth="1"/>
    <col min="6136" max="6136" width="11.5703125" customWidth="1"/>
    <col min="6137" max="6137" width="13.7109375" customWidth="1"/>
    <col min="6138" max="6141" width="9.28515625" customWidth="1"/>
    <col min="6379" max="6379" width="34" customWidth="1"/>
    <col min="6380" max="6380" width="11.28515625" customWidth="1"/>
    <col min="6381" max="6381" width="11" customWidth="1"/>
    <col min="6389" max="6390" width="10.7109375" customWidth="1"/>
    <col min="6392" max="6392" width="11.5703125" customWidth="1"/>
    <col min="6393" max="6393" width="13.7109375" customWidth="1"/>
    <col min="6394" max="6397" width="9.28515625" customWidth="1"/>
    <col min="6635" max="6635" width="34" customWidth="1"/>
    <col min="6636" max="6636" width="11.28515625" customWidth="1"/>
    <col min="6637" max="6637" width="11" customWidth="1"/>
    <col min="6645" max="6646" width="10.7109375" customWidth="1"/>
    <col min="6648" max="6648" width="11.5703125" customWidth="1"/>
    <col min="6649" max="6649" width="13.7109375" customWidth="1"/>
    <col min="6650" max="6653" width="9.28515625" customWidth="1"/>
    <col min="6891" max="6891" width="34" customWidth="1"/>
    <col min="6892" max="6892" width="11.28515625" customWidth="1"/>
    <col min="6893" max="6893" width="11" customWidth="1"/>
    <col min="6901" max="6902" width="10.7109375" customWidth="1"/>
    <col min="6904" max="6904" width="11.5703125" customWidth="1"/>
    <col min="6905" max="6905" width="13.7109375" customWidth="1"/>
    <col min="6906" max="6909" width="9.28515625" customWidth="1"/>
    <col min="7147" max="7147" width="34" customWidth="1"/>
    <col min="7148" max="7148" width="11.28515625" customWidth="1"/>
    <col min="7149" max="7149" width="11" customWidth="1"/>
    <col min="7157" max="7158" width="10.7109375" customWidth="1"/>
    <col min="7160" max="7160" width="11.5703125" customWidth="1"/>
    <col min="7161" max="7161" width="13.7109375" customWidth="1"/>
    <col min="7162" max="7165" width="9.28515625" customWidth="1"/>
    <col min="7403" max="7403" width="34" customWidth="1"/>
    <col min="7404" max="7404" width="11.28515625" customWidth="1"/>
    <col min="7405" max="7405" width="11" customWidth="1"/>
    <col min="7413" max="7414" width="10.7109375" customWidth="1"/>
    <col min="7416" max="7416" width="11.5703125" customWidth="1"/>
    <col min="7417" max="7417" width="13.7109375" customWidth="1"/>
    <col min="7418" max="7421" width="9.28515625" customWidth="1"/>
    <col min="7659" max="7659" width="34" customWidth="1"/>
    <col min="7660" max="7660" width="11.28515625" customWidth="1"/>
    <col min="7661" max="7661" width="11" customWidth="1"/>
    <col min="7669" max="7670" width="10.7109375" customWidth="1"/>
    <col min="7672" max="7672" width="11.5703125" customWidth="1"/>
    <col min="7673" max="7673" width="13.7109375" customWidth="1"/>
    <col min="7674" max="7677" width="9.28515625" customWidth="1"/>
    <col min="7915" max="7915" width="34" customWidth="1"/>
    <col min="7916" max="7916" width="11.28515625" customWidth="1"/>
    <col min="7917" max="7917" width="11" customWidth="1"/>
    <col min="7925" max="7926" width="10.7109375" customWidth="1"/>
    <col min="7928" max="7928" width="11.5703125" customWidth="1"/>
    <col min="7929" max="7929" width="13.7109375" customWidth="1"/>
    <col min="7930" max="7933" width="9.28515625" customWidth="1"/>
    <col min="8171" max="8171" width="34" customWidth="1"/>
    <col min="8172" max="8172" width="11.28515625" customWidth="1"/>
    <col min="8173" max="8173" width="11" customWidth="1"/>
    <col min="8181" max="8182" width="10.7109375" customWidth="1"/>
    <col min="8184" max="8184" width="11.5703125" customWidth="1"/>
    <col min="8185" max="8185" width="13.7109375" customWidth="1"/>
    <col min="8186" max="8189" width="9.28515625" customWidth="1"/>
    <col min="8427" max="8427" width="34" customWidth="1"/>
    <col min="8428" max="8428" width="11.28515625" customWidth="1"/>
    <col min="8429" max="8429" width="11" customWidth="1"/>
    <col min="8437" max="8438" width="10.7109375" customWidth="1"/>
    <col min="8440" max="8440" width="11.5703125" customWidth="1"/>
    <col min="8441" max="8441" width="13.7109375" customWidth="1"/>
    <col min="8442" max="8445" width="9.28515625" customWidth="1"/>
    <col min="8683" max="8683" width="34" customWidth="1"/>
    <col min="8684" max="8684" width="11.28515625" customWidth="1"/>
    <col min="8685" max="8685" width="11" customWidth="1"/>
    <col min="8693" max="8694" width="10.7109375" customWidth="1"/>
    <col min="8696" max="8696" width="11.5703125" customWidth="1"/>
    <col min="8697" max="8697" width="13.7109375" customWidth="1"/>
    <col min="8698" max="8701" width="9.28515625" customWidth="1"/>
    <col min="8939" max="8939" width="34" customWidth="1"/>
    <col min="8940" max="8940" width="11.28515625" customWidth="1"/>
    <col min="8941" max="8941" width="11" customWidth="1"/>
    <col min="8949" max="8950" width="10.7109375" customWidth="1"/>
    <col min="8952" max="8952" width="11.5703125" customWidth="1"/>
    <col min="8953" max="8953" width="13.7109375" customWidth="1"/>
    <col min="8954" max="8957" width="9.28515625" customWidth="1"/>
    <col min="9195" max="9195" width="34" customWidth="1"/>
    <col min="9196" max="9196" width="11.28515625" customWidth="1"/>
    <col min="9197" max="9197" width="11" customWidth="1"/>
    <col min="9205" max="9206" width="10.7109375" customWidth="1"/>
    <col min="9208" max="9208" width="11.5703125" customWidth="1"/>
    <col min="9209" max="9209" width="13.7109375" customWidth="1"/>
    <col min="9210" max="9213" width="9.28515625" customWidth="1"/>
    <col min="9451" max="9451" width="34" customWidth="1"/>
    <col min="9452" max="9452" width="11.28515625" customWidth="1"/>
    <col min="9453" max="9453" width="11" customWidth="1"/>
    <col min="9461" max="9462" width="10.7109375" customWidth="1"/>
    <col min="9464" max="9464" width="11.5703125" customWidth="1"/>
    <col min="9465" max="9465" width="13.7109375" customWidth="1"/>
    <col min="9466" max="9469" width="9.28515625" customWidth="1"/>
    <col min="9707" max="9707" width="34" customWidth="1"/>
    <col min="9708" max="9708" width="11.28515625" customWidth="1"/>
    <col min="9709" max="9709" width="11" customWidth="1"/>
    <col min="9717" max="9718" width="10.7109375" customWidth="1"/>
    <col min="9720" max="9720" width="11.5703125" customWidth="1"/>
    <col min="9721" max="9721" width="13.7109375" customWidth="1"/>
    <col min="9722" max="9725" width="9.28515625" customWidth="1"/>
    <col min="9963" max="9963" width="34" customWidth="1"/>
    <col min="9964" max="9964" width="11.28515625" customWidth="1"/>
    <col min="9965" max="9965" width="11" customWidth="1"/>
    <col min="9973" max="9974" width="10.7109375" customWidth="1"/>
    <col min="9976" max="9976" width="11.5703125" customWidth="1"/>
    <col min="9977" max="9977" width="13.7109375" customWidth="1"/>
    <col min="9978" max="9981" width="9.28515625" customWidth="1"/>
    <col min="10219" max="10219" width="34" customWidth="1"/>
    <col min="10220" max="10220" width="11.28515625" customWidth="1"/>
    <col min="10221" max="10221" width="11" customWidth="1"/>
    <col min="10229" max="10230" width="10.7109375" customWidth="1"/>
    <col min="10232" max="10232" width="11.5703125" customWidth="1"/>
    <col min="10233" max="10233" width="13.7109375" customWidth="1"/>
    <col min="10234" max="10237" width="9.28515625" customWidth="1"/>
    <col min="10475" max="10475" width="34" customWidth="1"/>
    <col min="10476" max="10476" width="11.28515625" customWidth="1"/>
    <col min="10477" max="10477" width="11" customWidth="1"/>
    <col min="10485" max="10486" width="10.7109375" customWidth="1"/>
    <col min="10488" max="10488" width="11.5703125" customWidth="1"/>
    <col min="10489" max="10489" width="13.7109375" customWidth="1"/>
    <col min="10490" max="10493" width="9.28515625" customWidth="1"/>
    <col min="10731" max="10731" width="34" customWidth="1"/>
    <col min="10732" max="10732" width="11.28515625" customWidth="1"/>
    <col min="10733" max="10733" width="11" customWidth="1"/>
    <col min="10741" max="10742" width="10.7109375" customWidth="1"/>
    <col min="10744" max="10744" width="11.5703125" customWidth="1"/>
    <col min="10745" max="10745" width="13.7109375" customWidth="1"/>
    <col min="10746" max="10749" width="9.28515625" customWidth="1"/>
    <col min="10987" max="10987" width="34" customWidth="1"/>
    <col min="10988" max="10988" width="11.28515625" customWidth="1"/>
    <col min="10989" max="10989" width="11" customWidth="1"/>
    <col min="10997" max="10998" width="10.7109375" customWidth="1"/>
    <col min="11000" max="11000" width="11.5703125" customWidth="1"/>
    <col min="11001" max="11001" width="13.7109375" customWidth="1"/>
    <col min="11002" max="11005" width="9.28515625" customWidth="1"/>
    <col min="11243" max="11243" width="34" customWidth="1"/>
    <col min="11244" max="11244" width="11.28515625" customWidth="1"/>
    <col min="11245" max="11245" width="11" customWidth="1"/>
    <col min="11253" max="11254" width="10.7109375" customWidth="1"/>
    <col min="11256" max="11256" width="11.5703125" customWidth="1"/>
    <col min="11257" max="11257" width="13.7109375" customWidth="1"/>
    <col min="11258" max="11261" width="9.28515625" customWidth="1"/>
    <col min="11499" max="11499" width="34" customWidth="1"/>
    <col min="11500" max="11500" width="11.28515625" customWidth="1"/>
    <col min="11501" max="11501" width="11" customWidth="1"/>
    <col min="11509" max="11510" width="10.7109375" customWidth="1"/>
    <col min="11512" max="11512" width="11.5703125" customWidth="1"/>
    <col min="11513" max="11513" width="13.7109375" customWidth="1"/>
    <col min="11514" max="11517" width="9.28515625" customWidth="1"/>
    <col min="11755" max="11755" width="34" customWidth="1"/>
    <col min="11756" max="11756" width="11.28515625" customWidth="1"/>
    <col min="11757" max="11757" width="11" customWidth="1"/>
    <col min="11765" max="11766" width="10.7109375" customWidth="1"/>
    <col min="11768" max="11768" width="11.5703125" customWidth="1"/>
    <col min="11769" max="11769" width="13.7109375" customWidth="1"/>
    <col min="11770" max="11773" width="9.28515625" customWidth="1"/>
    <col min="12011" max="12011" width="34" customWidth="1"/>
    <col min="12012" max="12012" width="11.28515625" customWidth="1"/>
    <col min="12013" max="12013" width="11" customWidth="1"/>
    <col min="12021" max="12022" width="10.7109375" customWidth="1"/>
    <col min="12024" max="12024" width="11.5703125" customWidth="1"/>
    <col min="12025" max="12025" width="13.7109375" customWidth="1"/>
    <col min="12026" max="12029" width="9.28515625" customWidth="1"/>
    <col min="12267" max="12267" width="34" customWidth="1"/>
    <col min="12268" max="12268" width="11.28515625" customWidth="1"/>
    <col min="12269" max="12269" width="11" customWidth="1"/>
    <col min="12277" max="12278" width="10.7109375" customWidth="1"/>
    <col min="12280" max="12280" width="11.5703125" customWidth="1"/>
    <col min="12281" max="12281" width="13.7109375" customWidth="1"/>
    <col min="12282" max="12285" width="9.28515625" customWidth="1"/>
    <col min="12523" max="12523" width="34" customWidth="1"/>
    <col min="12524" max="12524" width="11.28515625" customWidth="1"/>
    <col min="12525" max="12525" width="11" customWidth="1"/>
    <col min="12533" max="12534" width="10.7109375" customWidth="1"/>
    <col min="12536" max="12536" width="11.5703125" customWidth="1"/>
    <col min="12537" max="12537" width="13.7109375" customWidth="1"/>
    <col min="12538" max="12541" width="9.28515625" customWidth="1"/>
    <col min="12779" max="12779" width="34" customWidth="1"/>
    <col min="12780" max="12780" width="11.28515625" customWidth="1"/>
    <col min="12781" max="12781" width="11" customWidth="1"/>
    <col min="12789" max="12790" width="10.7109375" customWidth="1"/>
    <col min="12792" max="12792" width="11.5703125" customWidth="1"/>
    <col min="12793" max="12793" width="13.7109375" customWidth="1"/>
    <col min="12794" max="12797" width="9.28515625" customWidth="1"/>
    <col min="13035" max="13035" width="34" customWidth="1"/>
    <col min="13036" max="13036" width="11.28515625" customWidth="1"/>
    <col min="13037" max="13037" width="11" customWidth="1"/>
    <col min="13045" max="13046" width="10.7109375" customWidth="1"/>
    <col min="13048" max="13048" width="11.5703125" customWidth="1"/>
    <col min="13049" max="13049" width="13.7109375" customWidth="1"/>
    <col min="13050" max="13053" width="9.28515625" customWidth="1"/>
    <col min="13291" max="13291" width="34" customWidth="1"/>
    <col min="13292" max="13292" width="11.28515625" customWidth="1"/>
    <col min="13293" max="13293" width="11" customWidth="1"/>
    <col min="13301" max="13302" width="10.7109375" customWidth="1"/>
    <col min="13304" max="13304" width="11.5703125" customWidth="1"/>
    <col min="13305" max="13305" width="13.7109375" customWidth="1"/>
    <col min="13306" max="13309" width="9.28515625" customWidth="1"/>
    <col min="13547" max="13547" width="34" customWidth="1"/>
    <col min="13548" max="13548" width="11.28515625" customWidth="1"/>
    <col min="13549" max="13549" width="11" customWidth="1"/>
    <col min="13557" max="13558" width="10.7109375" customWidth="1"/>
    <col min="13560" max="13560" width="11.5703125" customWidth="1"/>
    <col min="13561" max="13561" width="13.7109375" customWidth="1"/>
    <col min="13562" max="13565" width="9.28515625" customWidth="1"/>
    <col min="13803" max="13803" width="34" customWidth="1"/>
    <col min="13804" max="13804" width="11.28515625" customWidth="1"/>
    <col min="13805" max="13805" width="11" customWidth="1"/>
    <col min="13813" max="13814" width="10.7109375" customWidth="1"/>
    <col min="13816" max="13816" width="11.5703125" customWidth="1"/>
    <col min="13817" max="13817" width="13.7109375" customWidth="1"/>
    <col min="13818" max="13821" width="9.28515625" customWidth="1"/>
    <col min="14059" max="14059" width="34" customWidth="1"/>
    <col min="14060" max="14060" width="11.28515625" customWidth="1"/>
    <col min="14061" max="14061" width="11" customWidth="1"/>
    <col min="14069" max="14070" width="10.7109375" customWidth="1"/>
    <col min="14072" max="14072" width="11.5703125" customWidth="1"/>
    <col min="14073" max="14073" width="13.7109375" customWidth="1"/>
    <col min="14074" max="14077" width="9.28515625" customWidth="1"/>
    <col min="14315" max="14315" width="34" customWidth="1"/>
    <col min="14316" max="14316" width="11.28515625" customWidth="1"/>
    <col min="14317" max="14317" width="11" customWidth="1"/>
    <col min="14325" max="14326" width="10.7109375" customWidth="1"/>
    <col min="14328" max="14328" width="11.5703125" customWidth="1"/>
    <col min="14329" max="14329" width="13.7109375" customWidth="1"/>
    <col min="14330" max="14333" width="9.28515625" customWidth="1"/>
    <col min="14571" max="14571" width="34" customWidth="1"/>
    <col min="14572" max="14572" width="11.28515625" customWidth="1"/>
    <col min="14573" max="14573" width="11" customWidth="1"/>
    <col min="14581" max="14582" width="10.7109375" customWidth="1"/>
    <col min="14584" max="14584" width="11.5703125" customWidth="1"/>
    <col min="14585" max="14585" width="13.7109375" customWidth="1"/>
    <col min="14586" max="14589" width="9.28515625" customWidth="1"/>
    <col min="14827" max="14827" width="34" customWidth="1"/>
    <col min="14828" max="14828" width="11.28515625" customWidth="1"/>
    <col min="14829" max="14829" width="11" customWidth="1"/>
    <col min="14837" max="14838" width="10.7109375" customWidth="1"/>
    <col min="14840" max="14840" width="11.5703125" customWidth="1"/>
    <col min="14841" max="14841" width="13.7109375" customWidth="1"/>
    <col min="14842" max="14845" width="9.28515625" customWidth="1"/>
    <col min="15083" max="15083" width="34" customWidth="1"/>
    <col min="15084" max="15084" width="11.28515625" customWidth="1"/>
    <col min="15085" max="15085" width="11" customWidth="1"/>
    <col min="15093" max="15094" width="10.7109375" customWidth="1"/>
    <col min="15096" max="15096" width="11.5703125" customWidth="1"/>
    <col min="15097" max="15097" width="13.7109375" customWidth="1"/>
    <col min="15098" max="15101" width="9.28515625" customWidth="1"/>
    <col min="15339" max="15339" width="34" customWidth="1"/>
    <col min="15340" max="15340" width="11.28515625" customWidth="1"/>
    <col min="15341" max="15341" width="11" customWidth="1"/>
    <col min="15349" max="15350" width="10.7109375" customWidth="1"/>
    <col min="15352" max="15352" width="11.5703125" customWidth="1"/>
    <col min="15353" max="15353" width="13.7109375" customWidth="1"/>
    <col min="15354" max="15357" width="9.28515625" customWidth="1"/>
    <col min="15595" max="15595" width="34" customWidth="1"/>
    <col min="15596" max="15596" width="11.28515625" customWidth="1"/>
    <col min="15597" max="15597" width="11" customWidth="1"/>
    <col min="15605" max="15606" width="10.7109375" customWidth="1"/>
    <col min="15608" max="15608" width="11.5703125" customWidth="1"/>
    <col min="15609" max="15609" width="13.7109375" customWidth="1"/>
    <col min="15610" max="15613" width="9.28515625" customWidth="1"/>
    <col min="15851" max="15851" width="34" customWidth="1"/>
    <col min="15852" max="15852" width="11.28515625" customWidth="1"/>
    <col min="15853" max="15853" width="11" customWidth="1"/>
    <col min="15861" max="15862" width="10.7109375" customWidth="1"/>
    <col min="15864" max="15864" width="11.5703125" customWidth="1"/>
    <col min="15865" max="15865" width="13.7109375" customWidth="1"/>
    <col min="15866" max="15869" width="9.28515625" customWidth="1"/>
    <col min="16107" max="16107" width="34" customWidth="1"/>
    <col min="16108" max="16108" width="11.28515625" customWidth="1"/>
    <col min="16109" max="16109" width="11" customWidth="1"/>
    <col min="16117" max="16118" width="10.7109375" customWidth="1"/>
    <col min="16120" max="16120" width="11.5703125" customWidth="1"/>
    <col min="16121" max="16121" width="13.7109375" customWidth="1"/>
    <col min="16122" max="16125" width="9.28515625" customWidth="1"/>
  </cols>
  <sheetData>
    <row r="1" spans="1:11" ht="44.4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35" t="s">
        <v>290</v>
      </c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637" t="s">
        <v>171</v>
      </c>
      <c r="G3" s="637"/>
      <c r="H3" s="637"/>
      <c r="I3" s="637"/>
      <c r="J3" s="637"/>
      <c r="K3" s="638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15" customHeight="1" x14ac:dyDescent="0.25">
      <c r="A6" s="297" t="s">
        <v>212</v>
      </c>
      <c r="B6" s="298" t="s">
        <v>213</v>
      </c>
      <c r="C6" s="297">
        <f>D6+E6</f>
        <v>0</v>
      </c>
      <c r="D6" s="297"/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34.15" customHeight="1" x14ac:dyDescent="0.25">
      <c r="A7" s="300"/>
      <c r="B7" s="301" t="s">
        <v>214</v>
      </c>
      <c r="C7" s="299">
        <f t="shared" ref="C7:C51" si="0">D7+E7</f>
        <v>0</v>
      </c>
      <c r="D7" s="299"/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26.45" customHeight="1" x14ac:dyDescent="0.25">
      <c r="A8" s="302"/>
      <c r="B8" s="301" t="s">
        <v>215</v>
      </c>
      <c r="C8" s="299">
        <f t="shared" si="0"/>
        <v>0</v>
      </c>
      <c r="D8" s="299"/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32.450000000000003" customHeight="1" x14ac:dyDescent="0.25">
      <c r="A9" s="301" t="s">
        <v>216</v>
      </c>
      <c r="B9" s="301" t="s">
        <v>217</v>
      </c>
      <c r="C9" s="299">
        <f t="shared" si="0"/>
        <v>0</v>
      </c>
      <c r="D9" s="299"/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0</v>
      </c>
      <c r="D10" s="299"/>
      <c r="E10" s="299"/>
      <c r="F10" s="299">
        <f t="shared" si="1"/>
        <v>0</v>
      </c>
      <c r="G10" s="299"/>
      <c r="H10" s="299"/>
      <c r="I10" s="299">
        <f t="shared" si="2"/>
        <v>0</v>
      </c>
      <c r="J10" s="299"/>
      <c r="K10" s="299"/>
    </row>
    <row r="11" spans="1:11" x14ac:dyDescent="0.25">
      <c r="A11" s="301" t="s">
        <v>220</v>
      </c>
      <c r="B11" s="301" t="s">
        <v>221</v>
      </c>
      <c r="C11" s="299">
        <f t="shared" si="0"/>
        <v>0</v>
      </c>
      <c r="D11" s="299"/>
      <c r="E11" s="299"/>
      <c r="F11" s="299">
        <f t="shared" si="1"/>
        <v>0</v>
      </c>
      <c r="G11" s="299"/>
      <c r="H11" s="299"/>
      <c r="I11" s="299">
        <f t="shared" si="2"/>
        <v>0</v>
      </c>
      <c r="J11" s="299"/>
      <c r="K11" s="299"/>
    </row>
    <row r="12" spans="1:11" x14ac:dyDescent="0.25">
      <c r="A12" s="301" t="s">
        <v>222</v>
      </c>
      <c r="B12" s="301" t="s">
        <v>223</v>
      </c>
      <c r="C12" s="299">
        <f t="shared" si="0"/>
        <v>0</v>
      </c>
      <c r="D12" s="299"/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0</v>
      </c>
      <c r="D14" s="299"/>
      <c r="E14" s="299"/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0</v>
      </c>
      <c r="D15" s="299"/>
      <c r="E15" s="299"/>
      <c r="F15" s="299">
        <f t="shared" si="1"/>
        <v>0</v>
      </c>
      <c r="G15" s="299"/>
      <c r="H15" s="299"/>
      <c r="I15" s="299">
        <f t="shared" si="2"/>
        <v>0</v>
      </c>
      <c r="J15" s="299"/>
      <c r="K15" s="299"/>
    </row>
    <row r="16" spans="1:11" ht="31.9" customHeight="1" x14ac:dyDescent="0.25">
      <c r="A16" s="301" t="s">
        <v>228</v>
      </c>
      <c r="B16" s="301" t="s">
        <v>229</v>
      </c>
      <c r="C16" s="299">
        <f t="shared" si="0"/>
        <v>0</v>
      </c>
      <c r="D16" s="299"/>
      <c r="E16" s="299"/>
      <c r="F16" s="299">
        <f t="shared" si="1"/>
        <v>0</v>
      </c>
      <c r="G16" s="299"/>
      <c r="H16" s="299"/>
      <c r="I16" s="299">
        <f t="shared" si="2"/>
        <v>0</v>
      </c>
      <c r="J16" s="299"/>
      <c r="K16" s="299"/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0</v>
      </c>
      <c r="D18" s="299"/>
      <c r="E18" s="299"/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149999999999999" customHeight="1" x14ac:dyDescent="0.25">
      <c r="A19" s="302" t="s">
        <v>147</v>
      </c>
      <c r="B19" s="302" t="s">
        <v>146</v>
      </c>
      <c r="C19" s="299">
        <f t="shared" si="0"/>
        <v>0</v>
      </c>
      <c r="D19" s="299"/>
      <c r="E19" s="299"/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149999999999999" customHeight="1" x14ac:dyDescent="0.25">
      <c r="A20" s="302" t="s">
        <v>234</v>
      </c>
      <c r="B20" s="301" t="s">
        <v>235</v>
      </c>
      <c r="C20" s="299">
        <f t="shared" si="0"/>
        <v>0</v>
      </c>
      <c r="D20" s="299"/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43.9" customHeight="1" x14ac:dyDescent="0.25">
      <c r="A21" s="302"/>
      <c r="B21" s="303" t="s">
        <v>236</v>
      </c>
      <c r="C21" s="299">
        <f t="shared" si="0"/>
        <v>0</v>
      </c>
      <c r="D21" s="299"/>
      <c r="E21" s="299"/>
      <c r="F21" s="299">
        <f t="shared" si="1"/>
        <v>0</v>
      </c>
      <c r="G21" s="299"/>
      <c r="H21" s="299"/>
      <c r="I21" s="299">
        <f t="shared" si="2"/>
        <v>0</v>
      </c>
      <c r="J21" s="299"/>
      <c r="K21" s="299"/>
    </row>
    <row r="22" spans="1:11" x14ac:dyDescent="0.25">
      <c r="A22" s="301" t="s">
        <v>237</v>
      </c>
      <c r="B22" s="301" t="s">
        <v>238</v>
      </c>
      <c r="C22" s="299">
        <f t="shared" si="0"/>
        <v>0</v>
      </c>
      <c r="D22" s="299"/>
      <c r="E22" s="299"/>
      <c r="F22" s="299">
        <f t="shared" si="1"/>
        <v>0</v>
      </c>
      <c r="G22" s="299"/>
      <c r="H22" s="299"/>
      <c r="I22" s="299">
        <f t="shared" si="2"/>
        <v>0</v>
      </c>
      <c r="J22" s="299"/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0</v>
      </c>
      <c r="D23" s="299">
        <f t="shared" ref="D23:E23" si="3">D24+D25+D26</f>
        <v>0</v>
      </c>
      <c r="E23" s="299">
        <f t="shared" si="3"/>
        <v>0</v>
      </c>
      <c r="F23" s="299">
        <f t="shared" si="1"/>
        <v>0</v>
      </c>
      <c r="G23" s="299">
        <f t="shared" ref="G23:K23" si="4">G24+G25+G26</f>
        <v>0</v>
      </c>
      <c r="H23" s="299">
        <f t="shared" si="4"/>
        <v>0</v>
      </c>
      <c r="I23" s="299">
        <f t="shared" si="2"/>
        <v>0</v>
      </c>
      <c r="J23" s="299">
        <f t="shared" si="4"/>
        <v>0</v>
      </c>
      <c r="K23" s="299">
        <f t="shared" si="4"/>
        <v>0</v>
      </c>
    </row>
    <row r="24" spans="1:11" x14ac:dyDescent="0.25">
      <c r="A24" s="643"/>
      <c r="B24" s="304" t="s">
        <v>241</v>
      </c>
      <c r="C24" s="299">
        <f t="shared" si="0"/>
        <v>0</v>
      </c>
      <c r="D24" s="299"/>
      <c r="E24" s="299"/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83.45" customHeight="1" x14ac:dyDescent="0.25">
      <c r="A25" s="643"/>
      <c r="B25" s="304" t="s">
        <v>242</v>
      </c>
      <c r="C25" s="299">
        <f t="shared" si="0"/>
        <v>0</v>
      </c>
      <c r="D25" s="299"/>
      <c r="E25" s="299"/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8.75" x14ac:dyDescent="0.25">
      <c r="A26" s="644"/>
      <c r="B26" s="304" t="s">
        <v>243</v>
      </c>
      <c r="C26" s="299">
        <f t="shared" si="0"/>
        <v>0</v>
      </c>
      <c r="D26" s="299"/>
      <c r="E26" s="299"/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x14ac:dyDescent="0.25">
      <c r="A27" s="645" t="s">
        <v>244</v>
      </c>
      <c r="B27" s="301" t="s">
        <v>245</v>
      </c>
      <c r="C27" s="299">
        <f t="shared" si="0"/>
        <v>0</v>
      </c>
      <c r="D27" s="299"/>
      <c r="E27" s="299"/>
      <c r="F27" s="299">
        <f t="shared" si="1"/>
        <v>0</v>
      </c>
      <c r="G27" s="299"/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f t="shared" si="0"/>
        <v>0</v>
      </c>
      <c r="D28" s="299"/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0</v>
      </c>
      <c r="D29" s="299"/>
      <c r="E29" s="299"/>
      <c r="F29" s="299">
        <f t="shared" si="1"/>
        <v>0</v>
      </c>
      <c r="G29" s="299"/>
      <c r="H29" s="299"/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0</v>
      </c>
      <c r="D30" s="299"/>
      <c r="E30" s="299"/>
      <c r="F30" s="299">
        <f t="shared" si="1"/>
        <v>0</v>
      </c>
      <c r="G30" s="299"/>
      <c r="H30" s="299"/>
      <c r="I30" s="299">
        <f t="shared" si="2"/>
        <v>0</v>
      </c>
      <c r="J30" s="299"/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0</v>
      </c>
      <c r="D31" s="299"/>
      <c r="E31" s="299"/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149999999999999" customHeight="1" x14ac:dyDescent="0.25">
      <c r="A32" s="301" t="s">
        <v>252</v>
      </c>
      <c r="B32" s="301" t="s">
        <v>253</v>
      </c>
      <c r="C32" s="299">
        <f t="shared" si="0"/>
        <v>0</v>
      </c>
      <c r="D32" s="299"/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0</v>
      </c>
      <c r="D33" s="299"/>
      <c r="E33" s="299"/>
      <c r="F33" s="299">
        <f t="shared" si="1"/>
        <v>0</v>
      </c>
      <c r="G33" s="299"/>
      <c r="H33" s="299"/>
      <c r="I33" s="299">
        <f t="shared" si="2"/>
        <v>0</v>
      </c>
      <c r="J33" s="299"/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0</v>
      </c>
      <c r="D34" s="299"/>
      <c r="E34" s="299"/>
      <c r="F34" s="299">
        <f t="shared" si="1"/>
        <v>0</v>
      </c>
      <c r="G34" s="299"/>
      <c r="H34" s="299"/>
      <c r="I34" s="299">
        <f t="shared" si="2"/>
        <v>0</v>
      </c>
      <c r="J34" s="299"/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0</v>
      </c>
      <c r="D35" s="299"/>
      <c r="E35" s="299"/>
      <c r="F35" s="299">
        <f t="shared" si="1"/>
        <v>0</v>
      </c>
      <c r="G35" s="299"/>
      <c r="H35" s="299"/>
      <c r="I35" s="299">
        <f t="shared" si="2"/>
        <v>0</v>
      </c>
      <c r="J35" s="299"/>
      <c r="K35" s="299"/>
    </row>
    <row r="36" spans="1:11" x14ac:dyDescent="0.25">
      <c r="A36" s="301" t="s">
        <v>257</v>
      </c>
      <c r="B36" s="301" t="s">
        <v>258</v>
      </c>
      <c r="C36" s="299">
        <f t="shared" si="0"/>
        <v>62</v>
      </c>
      <c r="D36" s="308"/>
      <c r="E36" s="299">
        <v>62</v>
      </c>
      <c r="F36" s="299">
        <f t="shared" si="1"/>
        <v>0</v>
      </c>
      <c r="G36" s="299"/>
      <c r="H36" s="299"/>
      <c r="I36" s="299">
        <f t="shared" si="2"/>
        <v>0</v>
      </c>
      <c r="J36" s="299"/>
      <c r="K36" s="299"/>
    </row>
    <row r="37" spans="1:11" x14ac:dyDescent="0.25">
      <c r="A37" s="301" t="s">
        <v>259</v>
      </c>
      <c r="B37" s="301" t="s">
        <v>260</v>
      </c>
      <c r="C37" s="299">
        <f t="shared" si="0"/>
        <v>0</v>
      </c>
      <c r="D37" s="299"/>
      <c r="E37" s="299"/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0</v>
      </c>
      <c r="D38" s="299"/>
      <c r="E38" s="299"/>
      <c r="F38" s="299">
        <f t="shared" si="1"/>
        <v>0</v>
      </c>
      <c r="G38" s="299"/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0</v>
      </c>
      <c r="D39" s="299"/>
      <c r="E39" s="299"/>
      <c r="F39" s="299">
        <f t="shared" si="1"/>
        <v>0</v>
      </c>
      <c r="G39" s="299"/>
      <c r="H39" s="299"/>
      <c r="I39" s="299">
        <f t="shared" si="2"/>
        <v>0</v>
      </c>
      <c r="J39" s="299"/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0</v>
      </c>
      <c r="D40" s="299"/>
      <c r="E40" s="299"/>
      <c r="F40" s="299">
        <f t="shared" si="1"/>
        <v>0</v>
      </c>
      <c r="G40" s="299"/>
      <c r="H40" s="299"/>
      <c r="I40" s="299">
        <f t="shared" si="2"/>
        <v>0</v>
      </c>
      <c r="J40" s="299"/>
      <c r="K40" s="299"/>
    </row>
    <row r="41" spans="1:11" x14ac:dyDescent="0.25">
      <c r="A41" s="627"/>
      <c r="B41" s="301" t="s">
        <v>267</v>
      </c>
      <c r="C41" s="299">
        <f t="shared" si="0"/>
        <v>0</v>
      </c>
      <c r="D41" s="299"/>
      <c r="E41" s="299"/>
      <c r="F41" s="299">
        <f t="shared" si="1"/>
        <v>0</v>
      </c>
      <c r="G41" s="299"/>
      <c r="H41" s="299"/>
      <c r="I41" s="299">
        <f t="shared" si="2"/>
        <v>0</v>
      </c>
      <c r="J41" s="299"/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311</v>
      </c>
      <c r="D42" s="309">
        <v>311</v>
      </c>
      <c r="E42" s="299"/>
      <c r="F42" s="299">
        <f t="shared" si="1"/>
        <v>0</v>
      </c>
      <c r="G42" s="309"/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0</v>
      </c>
      <c r="D43" s="299"/>
      <c r="E43" s="299"/>
      <c r="F43" s="299">
        <f t="shared" si="1"/>
        <v>0</v>
      </c>
      <c r="G43" s="299"/>
      <c r="H43" s="299"/>
      <c r="I43" s="299">
        <f t="shared" si="2"/>
        <v>0</v>
      </c>
      <c r="J43" s="299"/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0</v>
      </c>
      <c r="D44" s="299"/>
      <c r="E44" s="299"/>
      <c r="F44" s="299">
        <f t="shared" si="1"/>
        <v>0</v>
      </c>
      <c r="G44" s="299"/>
      <c r="H44" s="299"/>
      <c r="I44" s="299">
        <f t="shared" si="2"/>
        <v>0</v>
      </c>
      <c r="J44" s="299"/>
      <c r="K44" s="299"/>
    </row>
    <row r="45" spans="1:11" ht="18" customHeight="1" x14ac:dyDescent="0.25">
      <c r="A45" s="627"/>
      <c r="B45" s="301" t="s">
        <v>274</v>
      </c>
      <c r="C45" s="299">
        <f t="shared" si="0"/>
        <v>0</v>
      </c>
      <c r="D45" s="299"/>
      <c r="E45" s="299"/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0</v>
      </c>
      <c r="D46" s="299"/>
      <c r="E46" s="299"/>
      <c r="F46" s="299">
        <f t="shared" si="1"/>
        <v>0</v>
      </c>
      <c r="G46" s="299"/>
      <c r="H46" s="299"/>
      <c r="I46" s="299">
        <f t="shared" si="2"/>
        <v>0</v>
      </c>
      <c r="J46" s="299"/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223</v>
      </c>
      <c r="D47" s="299">
        <v>223</v>
      </c>
      <c r="E47" s="299"/>
      <c r="F47" s="299">
        <f t="shared" si="1"/>
        <v>0</v>
      </c>
      <c r="G47" s="299"/>
      <c r="H47" s="299"/>
      <c r="I47" s="299">
        <f t="shared" si="2"/>
        <v>0</v>
      </c>
      <c r="J47" s="299"/>
      <c r="K47" s="299"/>
    </row>
    <row r="48" spans="1:11" ht="19.899999999999999" customHeight="1" x14ac:dyDescent="0.25">
      <c r="A48" s="301" t="s">
        <v>278</v>
      </c>
      <c r="B48" s="301" t="s">
        <v>279</v>
      </c>
      <c r="C48" s="299">
        <f t="shared" si="0"/>
        <v>0</v>
      </c>
      <c r="D48" s="299"/>
      <c r="E48" s="299"/>
      <c r="F48" s="299">
        <f t="shared" si="1"/>
        <v>0</v>
      </c>
      <c r="G48" s="299"/>
      <c r="H48" s="299"/>
      <c r="I48" s="299">
        <f t="shared" si="2"/>
        <v>0</v>
      </c>
      <c r="J48" s="299"/>
      <c r="K48" s="299"/>
    </row>
    <row r="49" spans="1:12" ht="19.899999999999999" customHeight="1" x14ac:dyDescent="0.25">
      <c r="A49" s="301" t="s">
        <v>280</v>
      </c>
      <c r="B49" s="301" t="s">
        <v>281</v>
      </c>
      <c r="C49" s="299">
        <f t="shared" si="0"/>
        <v>0</v>
      </c>
      <c r="D49" s="299"/>
      <c r="E49" s="299"/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2" x14ac:dyDescent="0.25">
      <c r="A50" s="301" t="s">
        <v>282</v>
      </c>
      <c r="B50" s="301" t="s">
        <v>283</v>
      </c>
      <c r="C50" s="299">
        <f t="shared" si="0"/>
        <v>0</v>
      </c>
      <c r="D50" s="299"/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2" ht="31.5" x14ac:dyDescent="0.25">
      <c r="A51" s="311" t="s">
        <v>70</v>
      </c>
      <c r="B51" s="312"/>
      <c r="C51" s="271">
        <f t="shared" si="0"/>
        <v>596</v>
      </c>
      <c r="D51" s="273">
        <f>SUM(D6:D23)+SUM(D27:D50)</f>
        <v>534</v>
      </c>
      <c r="E51" s="273">
        <f>SUM(E6:E23)+SUM(E27:E50)</f>
        <v>62</v>
      </c>
      <c r="F51" s="271">
        <f t="shared" si="1"/>
        <v>0</v>
      </c>
      <c r="G51" s="273">
        <f>SUM(G6:G23)+SUM(G27:G50)</f>
        <v>0</v>
      </c>
      <c r="H51" s="273">
        <f>SUM(H6:H23)+SUM(H27:H50)</f>
        <v>0</v>
      </c>
      <c r="I51" s="271">
        <f t="shared" si="2"/>
        <v>0</v>
      </c>
      <c r="J51" s="273">
        <f>SUM(J6:J23)+SUM(J27:J50)</f>
        <v>0</v>
      </c>
      <c r="K51" s="273">
        <f>SUM(K6:K23)+SUM(K27:K50)</f>
        <v>0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1">
    <mergeCell ref="A23:A26"/>
    <mergeCell ref="A27:A29"/>
    <mergeCell ref="A40:A41"/>
    <mergeCell ref="A44:A45"/>
    <mergeCell ref="B1:K1"/>
    <mergeCell ref="A3:A5"/>
    <mergeCell ref="B3:B5"/>
    <mergeCell ref="C3:E4"/>
    <mergeCell ref="F3:K3"/>
    <mergeCell ref="F4:H4"/>
    <mergeCell ref="I4:K4"/>
  </mergeCells>
  <pageMargins left="0.7" right="0.7" top="0.75" bottom="0.75" header="0.3" footer="0.3"/>
  <pageSetup paperSize="9" scale="58" orientation="portrait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CC"/>
    <pageSetUpPr fitToPage="1"/>
  </sheetPr>
  <dimension ref="A1:Q39"/>
  <sheetViews>
    <sheetView view="pageBreakPreview" zoomScale="65" zoomScaleNormal="80" zoomScaleSheetLayoutView="65" workbookViewId="0">
      <selection activeCell="M25" sqref="M1:O1048576"/>
    </sheetView>
  </sheetViews>
  <sheetFormatPr defaultRowHeight="15" x14ac:dyDescent="0.25"/>
  <cols>
    <col min="1" max="1" width="31.28515625" style="186" customWidth="1"/>
    <col min="2" max="2" width="33.7109375" style="186" customWidth="1"/>
    <col min="3" max="5" width="9.140625" style="186"/>
    <col min="6" max="11" width="9.28515625" style="3" customWidth="1"/>
    <col min="12" max="14" width="9.140625" style="186"/>
    <col min="15" max="15" width="13.140625" style="186" customWidth="1"/>
    <col min="16" max="17" width="8.85546875" style="186" customWidth="1"/>
    <col min="18" max="247" width="9.140625" style="186"/>
    <col min="248" max="248" width="37.28515625" style="186" customWidth="1"/>
    <col min="249" max="251" width="9.140625" style="186"/>
    <col min="252" max="257" width="9.28515625" style="186" customWidth="1"/>
    <col min="258" max="503" width="9.140625" style="186"/>
    <col min="504" max="504" width="37.28515625" style="186" customWidth="1"/>
    <col min="505" max="507" width="9.140625" style="186"/>
    <col min="508" max="513" width="9.28515625" style="186" customWidth="1"/>
    <col min="514" max="759" width="9.140625" style="186"/>
    <col min="760" max="760" width="37.28515625" style="186" customWidth="1"/>
    <col min="761" max="763" width="9.140625" style="186"/>
    <col min="764" max="769" width="9.28515625" style="186" customWidth="1"/>
    <col min="770" max="1015" width="9.140625" style="186"/>
    <col min="1016" max="1016" width="37.28515625" style="186" customWidth="1"/>
    <col min="1017" max="1019" width="9.140625" style="186"/>
    <col min="1020" max="1025" width="9.28515625" style="186" customWidth="1"/>
    <col min="1026" max="1271" width="9.140625" style="186"/>
    <col min="1272" max="1272" width="37.28515625" style="186" customWidth="1"/>
    <col min="1273" max="1275" width="9.140625" style="186"/>
    <col min="1276" max="1281" width="9.28515625" style="186" customWidth="1"/>
    <col min="1282" max="1527" width="9.140625" style="186"/>
    <col min="1528" max="1528" width="37.28515625" style="186" customWidth="1"/>
    <col min="1529" max="1531" width="9.140625" style="186"/>
    <col min="1532" max="1537" width="9.28515625" style="186" customWidth="1"/>
    <col min="1538" max="1783" width="9.140625" style="186"/>
    <col min="1784" max="1784" width="37.28515625" style="186" customWidth="1"/>
    <col min="1785" max="1787" width="9.140625" style="186"/>
    <col min="1788" max="1793" width="9.28515625" style="186" customWidth="1"/>
    <col min="1794" max="2039" width="9.140625" style="186"/>
    <col min="2040" max="2040" width="37.28515625" style="186" customWidth="1"/>
    <col min="2041" max="2043" width="9.140625" style="186"/>
    <col min="2044" max="2049" width="9.28515625" style="186" customWidth="1"/>
    <col min="2050" max="2295" width="9.140625" style="186"/>
    <col min="2296" max="2296" width="37.28515625" style="186" customWidth="1"/>
    <col min="2297" max="2299" width="9.140625" style="186"/>
    <col min="2300" max="2305" width="9.28515625" style="186" customWidth="1"/>
    <col min="2306" max="2551" width="9.140625" style="186"/>
    <col min="2552" max="2552" width="37.28515625" style="186" customWidth="1"/>
    <col min="2553" max="2555" width="9.140625" style="186"/>
    <col min="2556" max="2561" width="9.28515625" style="186" customWidth="1"/>
    <col min="2562" max="2807" width="9.140625" style="186"/>
    <col min="2808" max="2808" width="37.28515625" style="186" customWidth="1"/>
    <col min="2809" max="2811" width="9.140625" style="186"/>
    <col min="2812" max="2817" width="9.28515625" style="186" customWidth="1"/>
    <col min="2818" max="3063" width="9.140625" style="186"/>
    <col min="3064" max="3064" width="37.28515625" style="186" customWidth="1"/>
    <col min="3065" max="3067" width="9.140625" style="186"/>
    <col min="3068" max="3073" width="9.28515625" style="186" customWidth="1"/>
    <col min="3074" max="3319" width="9.140625" style="186"/>
    <col min="3320" max="3320" width="37.28515625" style="186" customWidth="1"/>
    <col min="3321" max="3323" width="9.140625" style="186"/>
    <col min="3324" max="3329" width="9.28515625" style="186" customWidth="1"/>
    <col min="3330" max="3575" width="9.140625" style="186"/>
    <col min="3576" max="3576" width="37.28515625" style="186" customWidth="1"/>
    <col min="3577" max="3579" width="9.140625" style="186"/>
    <col min="3580" max="3585" width="9.28515625" style="186" customWidth="1"/>
    <col min="3586" max="3831" width="9.140625" style="186"/>
    <col min="3832" max="3832" width="37.28515625" style="186" customWidth="1"/>
    <col min="3833" max="3835" width="9.140625" style="186"/>
    <col min="3836" max="3841" width="9.28515625" style="186" customWidth="1"/>
    <col min="3842" max="4087" width="9.140625" style="186"/>
    <col min="4088" max="4088" width="37.28515625" style="186" customWidth="1"/>
    <col min="4089" max="4091" width="9.140625" style="186"/>
    <col min="4092" max="4097" width="9.28515625" style="186" customWidth="1"/>
    <col min="4098" max="4343" width="9.140625" style="186"/>
    <col min="4344" max="4344" width="37.28515625" style="186" customWidth="1"/>
    <col min="4345" max="4347" width="9.140625" style="186"/>
    <col min="4348" max="4353" width="9.28515625" style="186" customWidth="1"/>
    <col min="4354" max="4599" width="9.140625" style="186"/>
    <col min="4600" max="4600" width="37.28515625" style="186" customWidth="1"/>
    <col min="4601" max="4603" width="9.140625" style="186"/>
    <col min="4604" max="4609" width="9.28515625" style="186" customWidth="1"/>
    <col min="4610" max="4855" width="9.140625" style="186"/>
    <col min="4856" max="4856" width="37.28515625" style="186" customWidth="1"/>
    <col min="4857" max="4859" width="9.140625" style="186"/>
    <col min="4860" max="4865" width="9.28515625" style="186" customWidth="1"/>
    <col min="4866" max="5111" width="9.140625" style="186"/>
    <col min="5112" max="5112" width="37.28515625" style="186" customWidth="1"/>
    <col min="5113" max="5115" width="9.140625" style="186"/>
    <col min="5116" max="5121" width="9.28515625" style="186" customWidth="1"/>
    <col min="5122" max="5367" width="9.140625" style="186"/>
    <col min="5368" max="5368" width="37.28515625" style="186" customWidth="1"/>
    <col min="5369" max="5371" width="9.140625" style="186"/>
    <col min="5372" max="5377" width="9.28515625" style="186" customWidth="1"/>
    <col min="5378" max="5623" width="9.140625" style="186"/>
    <col min="5624" max="5624" width="37.28515625" style="186" customWidth="1"/>
    <col min="5625" max="5627" width="9.140625" style="186"/>
    <col min="5628" max="5633" width="9.28515625" style="186" customWidth="1"/>
    <col min="5634" max="5879" width="9.140625" style="186"/>
    <col min="5880" max="5880" width="37.28515625" style="186" customWidth="1"/>
    <col min="5881" max="5883" width="9.140625" style="186"/>
    <col min="5884" max="5889" width="9.28515625" style="186" customWidth="1"/>
    <col min="5890" max="6135" width="9.140625" style="186"/>
    <col min="6136" max="6136" width="37.28515625" style="186" customWidth="1"/>
    <col min="6137" max="6139" width="9.140625" style="186"/>
    <col min="6140" max="6145" width="9.28515625" style="186" customWidth="1"/>
    <col min="6146" max="6391" width="9.140625" style="186"/>
    <col min="6392" max="6392" width="37.28515625" style="186" customWidth="1"/>
    <col min="6393" max="6395" width="9.140625" style="186"/>
    <col min="6396" max="6401" width="9.28515625" style="186" customWidth="1"/>
    <col min="6402" max="6647" width="9.140625" style="186"/>
    <col min="6648" max="6648" width="37.28515625" style="186" customWidth="1"/>
    <col min="6649" max="6651" width="9.140625" style="186"/>
    <col min="6652" max="6657" width="9.28515625" style="186" customWidth="1"/>
    <col min="6658" max="6903" width="9.140625" style="186"/>
    <col min="6904" max="6904" width="37.28515625" style="186" customWidth="1"/>
    <col min="6905" max="6907" width="9.140625" style="186"/>
    <col min="6908" max="6913" width="9.28515625" style="186" customWidth="1"/>
    <col min="6914" max="7159" width="9.140625" style="186"/>
    <col min="7160" max="7160" width="37.28515625" style="186" customWidth="1"/>
    <col min="7161" max="7163" width="9.140625" style="186"/>
    <col min="7164" max="7169" width="9.28515625" style="186" customWidth="1"/>
    <col min="7170" max="7415" width="9.140625" style="186"/>
    <col min="7416" max="7416" width="37.28515625" style="186" customWidth="1"/>
    <col min="7417" max="7419" width="9.140625" style="186"/>
    <col min="7420" max="7425" width="9.28515625" style="186" customWidth="1"/>
    <col min="7426" max="7671" width="9.140625" style="186"/>
    <col min="7672" max="7672" width="37.28515625" style="186" customWidth="1"/>
    <col min="7673" max="7675" width="9.140625" style="186"/>
    <col min="7676" max="7681" width="9.28515625" style="186" customWidth="1"/>
    <col min="7682" max="7927" width="9.140625" style="186"/>
    <col min="7928" max="7928" width="37.28515625" style="186" customWidth="1"/>
    <col min="7929" max="7931" width="9.140625" style="186"/>
    <col min="7932" max="7937" width="9.28515625" style="186" customWidth="1"/>
    <col min="7938" max="8183" width="9.140625" style="186"/>
    <col min="8184" max="8184" width="37.28515625" style="186" customWidth="1"/>
    <col min="8185" max="8187" width="9.140625" style="186"/>
    <col min="8188" max="8193" width="9.28515625" style="186" customWidth="1"/>
    <col min="8194" max="8439" width="9.140625" style="186"/>
    <col min="8440" max="8440" width="37.28515625" style="186" customWidth="1"/>
    <col min="8441" max="8443" width="9.140625" style="186"/>
    <col min="8444" max="8449" width="9.28515625" style="186" customWidth="1"/>
    <col min="8450" max="8695" width="9.140625" style="186"/>
    <col min="8696" max="8696" width="37.28515625" style="186" customWidth="1"/>
    <col min="8697" max="8699" width="9.140625" style="186"/>
    <col min="8700" max="8705" width="9.28515625" style="186" customWidth="1"/>
    <col min="8706" max="8951" width="9.140625" style="186"/>
    <col min="8952" max="8952" width="37.28515625" style="186" customWidth="1"/>
    <col min="8953" max="8955" width="9.140625" style="186"/>
    <col min="8956" max="8961" width="9.28515625" style="186" customWidth="1"/>
    <col min="8962" max="9207" width="9.140625" style="186"/>
    <col min="9208" max="9208" width="37.28515625" style="186" customWidth="1"/>
    <col min="9209" max="9211" width="9.140625" style="186"/>
    <col min="9212" max="9217" width="9.28515625" style="186" customWidth="1"/>
    <col min="9218" max="9463" width="9.140625" style="186"/>
    <col min="9464" max="9464" width="37.28515625" style="186" customWidth="1"/>
    <col min="9465" max="9467" width="9.140625" style="186"/>
    <col min="9468" max="9473" width="9.28515625" style="186" customWidth="1"/>
    <col min="9474" max="9719" width="9.140625" style="186"/>
    <col min="9720" max="9720" width="37.28515625" style="186" customWidth="1"/>
    <col min="9721" max="9723" width="9.140625" style="186"/>
    <col min="9724" max="9729" width="9.28515625" style="186" customWidth="1"/>
    <col min="9730" max="9975" width="9.140625" style="186"/>
    <col min="9976" max="9976" width="37.28515625" style="186" customWidth="1"/>
    <col min="9977" max="9979" width="9.140625" style="186"/>
    <col min="9980" max="9985" width="9.28515625" style="186" customWidth="1"/>
    <col min="9986" max="10231" width="9.140625" style="186"/>
    <col min="10232" max="10232" width="37.28515625" style="186" customWidth="1"/>
    <col min="10233" max="10235" width="9.140625" style="186"/>
    <col min="10236" max="10241" width="9.28515625" style="186" customWidth="1"/>
    <col min="10242" max="10487" width="9.140625" style="186"/>
    <col min="10488" max="10488" width="37.28515625" style="186" customWidth="1"/>
    <col min="10489" max="10491" width="9.140625" style="186"/>
    <col min="10492" max="10497" width="9.28515625" style="186" customWidth="1"/>
    <col min="10498" max="10743" width="9.140625" style="186"/>
    <col min="10744" max="10744" width="37.28515625" style="186" customWidth="1"/>
    <col min="10745" max="10747" width="9.140625" style="186"/>
    <col min="10748" max="10753" width="9.28515625" style="186" customWidth="1"/>
    <col min="10754" max="10999" width="9.140625" style="186"/>
    <col min="11000" max="11000" width="37.28515625" style="186" customWidth="1"/>
    <col min="11001" max="11003" width="9.140625" style="186"/>
    <col min="11004" max="11009" width="9.28515625" style="186" customWidth="1"/>
    <col min="11010" max="11255" width="9.140625" style="186"/>
    <col min="11256" max="11256" width="37.28515625" style="186" customWidth="1"/>
    <col min="11257" max="11259" width="9.140625" style="186"/>
    <col min="11260" max="11265" width="9.28515625" style="186" customWidth="1"/>
    <col min="11266" max="11511" width="9.140625" style="186"/>
    <col min="11512" max="11512" width="37.28515625" style="186" customWidth="1"/>
    <col min="11513" max="11515" width="9.140625" style="186"/>
    <col min="11516" max="11521" width="9.28515625" style="186" customWidth="1"/>
    <col min="11522" max="11767" width="9.140625" style="186"/>
    <col min="11768" max="11768" width="37.28515625" style="186" customWidth="1"/>
    <col min="11769" max="11771" width="9.140625" style="186"/>
    <col min="11772" max="11777" width="9.28515625" style="186" customWidth="1"/>
    <col min="11778" max="12023" width="9.140625" style="186"/>
    <col min="12024" max="12024" width="37.28515625" style="186" customWidth="1"/>
    <col min="12025" max="12027" width="9.140625" style="186"/>
    <col min="12028" max="12033" width="9.28515625" style="186" customWidth="1"/>
    <col min="12034" max="12279" width="9.140625" style="186"/>
    <col min="12280" max="12280" width="37.28515625" style="186" customWidth="1"/>
    <col min="12281" max="12283" width="9.140625" style="186"/>
    <col min="12284" max="12289" width="9.28515625" style="186" customWidth="1"/>
    <col min="12290" max="12535" width="9.140625" style="186"/>
    <col min="12536" max="12536" width="37.28515625" style="186" customWidth="1"/>
    <col min="12537" max="12539" width="9.140625" style="186"/>
    <col min="12540" max="12545" width="9.28515625" style="186" customWidth="1"/>
    <col min="12546" max="12791" width="9.140625" style="186"/>
    <col min="12792" max="12792" width="37.28515625" style="186" customWidth="1"/>
    <col min="12793" max="12795" width="9.140625" style="186"/>
    <col min="12796" max="12801" width="9.28515625" style="186" customWidth="1"/>
    <col min="12802" max="13047" width="9.140625" style="186"/>
    <col min="13048" max="13048" width="37.28515625" style="186" customWidth="1"/>
    <col min="13049" max="13051" width="9.140625" style="186"/>
    <col min="13052" max="13057" width="9.28515625" style="186" customWidth="1"/>
    <col min="13058" max="13303" width="9.140625" style="186"/>
    <col min="13304" max="13304" width="37.28515625" style="186" customWidth="1"/>
    <col min="13305" max="13307" width="9.140625" style="186"/>
    <col min="13308" max="13313" width="9.28515625" style="186" customWidth="1"/>
    <col min="13314" max="13559" width="9.140625" style="186"/>
    <col min="13560" max="13560" width="37.28515625" style="186" customWidth="1"/>
    <col min="13561" max="13563" width="9.140625" style="186"/>
    <col min="13564" max="13569" width="9.28515625" style="186" customWidth="1"/>
    <col min="13570" max="13815" width="9.140625" style="186"/>
    <col min="13816" max="13816" width="37.28515625" style="186" customWidth="1"/>
    <col min="13817" max="13819" width="9.140625" style="186"/>
    <col min="13820" max="13825" width="9.28515625" style="186" customWidth="1"/>
    <col min="13826" max="14071" width="9.140625" style="186"/>
    <col min="14072" max="14072" width="37.28515625" style="186" customWidth="1"/>
    <col min="14073" max="14075" width="9.140625" style="186"/>
    <col min="14076" max="14081" width="9.28515625" style="186" customWidth="1"/>
    <col min="14082" max="14327" width="9.140625" style="186"/>
    <col min="14328" max="14328" width="37.28515625" style="186" customWidth="1"/>
    <col min="14329" max="14331" width="9.140625" style="186"/>
    <col min="14332" max="14337" width="9.28515625" style="186" customWidth="1"/>
    <col min="14338" max="14583" width="9.140625" style="186"/>
    <col min="14584" max="14584" width="37.28515625" style="186" customWidth="1"/>
    <col min="14585" max="14587" width="9.140625" style="186"/>
    <col min="14588" max="14593" width="9.28515625" style="186" customWidth="1"/>
    <col min="14594" max="14839" width="9.140625" style="186"/>
    <col min="14840" max="14840" width="37.28515625" style="186" customWidth="1"/>
    <col min="14841" max="14843" width="9.140625" style="186"/>
    <col min="14844" max="14849" width="9.28515625" style="186" customWidth="1"/>
    <col min="14850" max="15095" width="9.140625" style="186"/>
    <col min="15096" max="15096" width="37.28515625" style="186" customWidth="1"/>
    <col min="15097" max="15099" width="9.140625" style="186"/>
    <col min="15100" max="15105" width="9.28515625" style="186" customWidth="1"/>
    <col min="15106" max="15351" width="9.140625" style="186"/>
    <col min="15352" max="15352" width="37.28515625" style="186" customWidth="1"/>
    <col min="15353" max="15355" width="9.140625" style="186"/>
    <col min="15356" max="15361" width="9.28515625" style="186" customWidth="1"/>
    <col min="15362" max="15607" width="9.140625" style="186"/>
    <col min="15608" max="15608" width="37.28515625" style="186" customWidth="1"/>
    <col min="15609" max="15611" width="9.140625" style="186"/>
    <col min="15612" max="15617" width="9.28515625" style="186" customWidth="1"/>
    <col min="15618" max="15863" width="9.140625" style="186"/>
    <col min="15864" max="15864" width="37.28515625" style="186" customWidth="1"/>
    <col min="15865" max="15867" width="9.140625" style="186"/>
    <col min="15868" max="15873" width="9.28515625" style="186" customWidth="1"/>
    <col min="15874" max="16119" width="9.140625" style="186"/>
    <col min="16120" max="16120" width="37.28515625" style="186" customWidth="1"/>
    <col min="16121" max="16123" width="9.140625" style="186"/>
    <col min="16124" max="16129" width="9.28515625" style="186" customWidth="1"/>
    <col min="16130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15.6" customHeight="1" thickBot="1" x14ac:dyDescent="0.3">
      <c r="A3" s="35" t="s">
        <v>72</v>
      </c>
      <c r="B3" s="35" t="s">
        <v>185</v>
      </c>
      <c r="F3" s="186"/>
      <c r="G3" s="186"/>
      <c r="H3" s="186"/>
      <c r="I3" s="186"/>
      <c r="J3" s="186"/>
      <c r="K3" s="186"/>
      <c r="M3" s="2"/>
      <c r="N3" s="2"/>
    </row>
    <row r="4" spans="1:17" ht="15.6" customHeight="1" x14ac:dyDescent="0.25">
      <c r="A4" s="720" t="s">
        <v>174</v>
      </c>
      <c r="B4" s="650" t="s">
        <v>173</v>
      </c>
      <c r="C4" s="652" t="s">
        <v>172</v>
      </c>
      <c r="D4" s="653"/>
      <c r="E4" s="719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721"/>
      <c r="B5" s="651"/>
      <c r="C5" s="646" t="s">
        <v>170</v>
      </c>
      <c r="D5" s="647"/>
      <c r="E5" s="655"/>
      <c r="F5" s="646" t="s">
        <v>169</v>
      </c>
      <c r="G5" s="647"/>
      <c r="H5" s="655"/>
      <c r="I5" s="646" t="s">
        <v>168</v>
      </c>
      <c r="J5" s="647"/>
      <c r="K5" s="655"/>
      <c r="L5" s="729" t="s">
        <v>167</v>
      </c>
      <c r="M5" s="729"/>
      <c r="N5" s="729"/>
      <c r="O5" s="646" t="s">
        <v>166</v>
      </c>
      <c r="P5" s="647"/>
      <c r="Q5" s="648"/>
    </row>
    <row r="6" spans="1:17" ht="22.9" customHeight="1" x14ac:dyDescent="0.25">
      <c r="A6" s="230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899999999999999" customHeight="1" x14ac:dyDescent="0.25">
      <c r="A7" s="209" t="s">
        <v>165</v>
      </c>
      <c r="B7" s="199" t="s">
        <v>164</v>
      </c>
      <c r="C7" s="198">
        <f t="shared" ref="C7:C38" si="0">D7+E7</f>
        <v>88</v>
      </c>
      <c r="D7" s="198">
        <v>88</v>
      </c>
      <c r="E7" s="198"/>
      <c r="F7" s="198">
        <f t="shared" ref="F7:F38" si="1">G7+H7</f>
        <v>0</v>
      </c>
      <c r="G7" s="198"/>
      <c r="H7" s="198"/>
      <c r="I7" s="198">
        <f t="shared" ref="I7:I38" si="2">J7+K7</f>
        <v>0</v>
      </c>
      <c r="J7" s="198"/>
      <c r="K7" s="198"/>
      <c r="L7" s="198">
        <f t="shared" ref="L7:L38" si="3">M7+N7</f>
        <v>88</v>
      </c>
      <c r="M7" s="198">
        <v>88</v>
      </c>
      <c r="N7" s="198"/>
      <c r="O7" s="198">
        <f t="shared" ref="O7:O38" si="4">P7+Q7</f>
        <v>0</v>
      </c>
      <c r="P7" s="198"/>
      <c r="Q7" s="197"/>
    </row>
    <row r="8" spans="1:17" ht="19.899999999999999" customHeight="1" x14ac:dyDescent="0.25">
      <c r="A8" s="209"/>
      <c r="B8" s="199" t="s">
        <v>163</v>
      </c>
      <c r="C8" s="198">
        <f t="shared" si="0"/>
        <v>0</v>
      </c>
      <c r="D8" s="198"/>
      <c r="E8" s="198"/>
      <c r="F8" s="198">
        <f t="shared" si="1"/>
        <v>0</v>
      </c>
      <c r="G8" s="198"/>
      <c r="H8" s="198"/>
      <c r="I8" s="198">
        <f t="shared" si="2"/>
        <v>0</v>
      </c>
      <c r="J8" s="198"/>
      <c r="K8" s="198"/>
      <c r="L8" s="198">
        <f t="shared" si="3"/>
        <v>0</v>
      </c>
      <c r="M8" s="198"/>
      <c r="N8" s="198"/>
      <c r="O8" s="198">
        <f t="shared" si="4"/>
        <v>0</v>
      </c>
      <c r="P8" s="198"/>
      <c r="Q8" s="197"/>
    </row>
    <row r="9" spans="1:17" ht="49.9" customHeight="1" x14ac:dyDescent="0.25">
      <c r="A9" s="208"/>
      <c r="B9" s="199" t="s">
        <v>162</v>
      </c>
      <c r="C9" s="198">
        <f t="shared" si="0"/>
        <v>0</v>
      </c>
      <c r="D9" s="198"/>
      <c r="E9" s="198"/>
      <c r="F9" s="198">
        <f t="shared" si="1"/>
        <v>0</v>
      </c>
      <c r="G9" s="198"/>
      <c r="H9" s="198"/>
      <c r="I9" s="198">
        <f t="shared" si="2"/>
        <v>0</v>
      </c>
      <c r="J9" s="198"/>
      <c r="K9" s="198"/>
      <c r="L9" s="198">
        <f t="shared" si="3"/>
        <v>0</v>
      </c>
      <c r="M9" s="198"/>
      <c r="N9" s="198"/>
      <c r="O9" s="198">
        <f t="shared" si="4"/>
        <v>0</v>
      </c>
      <c r="P9" s="198"/>
      <c r="Q9" s="197"/>
    </row>
    <row r="10" spans="1:17" ht="19.899999999999999" customHeight="1" x14ac:dyDescent="0.25">
      <c r="A10" s="200" t="s">
        <v>161</v>
      </c>
      <c r="B10" s="199" t="s">
        <v>160</v>
      </c>
      <c r="C10" s="198">
        <f t="shared" si="0"/>
        <v>0</v>
      </c>
      <c r="D10" s="198"/>
      <c r="E10" s="198"/>
      <c r="F10" s="198">
        <f t="shared" si="1"/>
        <v>0</v>
      </c>
      <c r="G10" s="198"/>
      <c r="H10" s="198"/>
      <c r="I10" s="198">
        <f t="shared" si="2"/>
        <v>0</v>
      </c>
      <c r="J10" s="198"/>
      <c r="K10" s="198"/>
      <c r="L10" s="198">
        <f t="shared" si="3"/>
        <v>0</v>
      </c>
      <c r="M10" s="198"/>
      <c r="N10" s="198"/>
      <c r="O10" s="198">
        <f t="shared" si="4"/>
        <v>0</v>
      </c>
      <c r="P10" s="198"/>
      <c r="Q10" s="197"/>
    </row>
    <row r="11" spans="1:17" ht="19.899999999999999" customHeight="1" x14ac:dyDescent="0.25">
      <c r="A11" s="200" t="s">
        <v>159</v>
      </c>
      <c r="B11" s="199" t="s">
        <v>158</v>
      </c>
      <c r="C11" s="198">
        <f t="shared" si="0"/>
        <v>0</v>
      </c>
      <c r="D11" s="198"/>
      <c r="E11" s="198"/>
      <c r="F11" s="198">
        <f t="shared" si="1"/>
        <v>0</v>
      </c>
      <c r="G11" s="198"/>
      <c r="H11" s="198"/>
      <c r="I11" s="198">
        <f t="shared" si="2"/>
        <v>0</v>
      </c>
      <c r="J11" s="198"/>
      <c r="K11" s="198"/>
      <c r="L11" s="198">
        <f t="shared" si="3"/>
        <v>0</v>
      </c>
      <c r="M11" s="198"/>
      <c r="N11" s="198"/>
      <c r="O11" s="198">
        <f t="shared" si="4"/>
        <v>0</v>
      </c>
      <c r="P11" s="198"/>
      <c r="Q11" s="197"/>
    </row>
    <row r="12" spans="1:17" ht="19.899999999999999" customHeight="1" x14ac:dyDescent="0.25">
      <c r="A12" s="200" t="s">
        <v>157</v>
      </c>
      <c r="B12" s="199" t="s">
        <v>156</v>
      </c>
      <c r="C12" s="198">
        <f t="shared" si="0"/>
        <v>0</v>
      </c>
      <c r="D12" s="198"/>
      <c r="E12" s="198"/>
      <c r="F12" s="198">
        <f t="shared" si="1"/>
        <v>0</v>
      </c>
      <c r="G12" s="198"/>
      <c r="H12" s="198"/>
      <c r="I12" s="198">
        <f t="shared" si="2"/>
        <v>0</v>
      </c>
      <c r="J12" s="198"/>
      <c r="K12" s="198"/>
      <c r="L12" s="198">
        <f t="shared" si="3"/>
        <v>0</v>
      </c>
      <c r="M12" s="198"/>
      <c r="N12" s="198"/>
      <c r="O12" s="198">
        <f t="shared" si="4"/>
        <v>0</v>
      </c>
      <c r="P12" s="198"/>
      <c r="Q12" s="197"/>
    </row>
    <row r="13" spans="1:17" ht="19.899999999999999" customHeight="1" x14ac:dyDescent="0.25">
      <c r="A13" s="203" t="s">
        <v>155</v>
      </c>
      <c r="B13" s="199" t="s">
        <v>154</v>
      </c>
      <c r="C13" s="198">
        <f t="shared" si="0"/>
        <v>0</v>
      </c>
      <c r="D13" s="198"/>
      <c r="E13" s="198"/>
      <c r="F13" s="198">
        <f t="shared" si="1"/>
        <v>0</v>
      </c>
      <c r="G13" s="198"/>
      <c r="H13" s="198"/>
      <c r="I13" s="198">
        <f t="shared" si="2"/>
        <v>0</v>
      </c>
      <c r="J13" s="198"/>
      <c r="K13" s="198"/>
      <c r="L13" s="198">
        <f t="shared" si="3"/>
        <v>0</v>
      </c>
      <c r="M13" s="198"/>
      <c r="N13" s="198"/>
      <c r="O13" s="198">
        <f t="shared" si="4"/>
        <v>0</v>
      </c>
      <c r="P13" s="198"/>
      <c r="Q13" s="197"/>
    </row>
    <row r="14" spans="1:17" ht="16.149999999999999" customHeight="1" x14ac:dyDescent="0.25">
      <c r="A14" s="200" t="s">
        <v>153</v>
      </c>
      <c r="B14" s="199" t="s">
        <v>152</v>
      </c>
      <c r="C14" s="198">
        <f t="shared" si="0"/>
        <v>0</v>
      </c>
      <c r="D14" s="198"/>
      <c r="E14" s="198"/>
      <c r="F14" s="198">
        <f t="shared" si="1"/>
        <v>0</v>
      </c>
      <c r="G14" s="198"/>
      <c r="H14" s="198"/>
      <c r="I14" s="198">
        <f t="shared" si="2"/>
        <v>0</v>
      </c>
      <c r="J14" s="198"/>
      <c r="K14" s="198"/>
      <c r="L14" s="198">
        <f t="shared" si="3"/>
        <v>0</v>
      </c>
      <c r="M14" s="198"/>
      <c r="N14" s="198"/>
      <c r="O14" s="198">
        <f t="shared" si="4"/>
        <v>0</v>
      </c>
      <c r="P14" s="198"/>
      <c r="Q14" s="197"/>
    </row>
    <row r="15" spans="1:17" ht="19.899999999999999" customHeight="1" x14ac:dyDescent="0.25">
      <c r="A15" s="200" t="s">
        <v>151</v>
      </c>
      <c r="B15" s="199" t="s">
        <v>150</v>
      </c>
      <c r="C15" s="198">
        <f t="shared" si="0"/>
        <v>0</v>
      </c>
      <c r="D15" s="198"/>
      <c r="E15" s="198"/>
      <c r="F15" s="198">
        <f t="shared" si="1"/>
        <v>0</v>
      </c>
      <c r="G15" s="198"/>
      <c r="H15" s="198"/>
      <c r="I15" s="198">
        <f t="shared" si="2"/>
        <v>0</v>
      </c>
      <c r="J15" s="198"/>
      <c r="K15" s="198"/>
      <c r="L15" s="198">
        <f t="shared" si="3"/>
        <v>0</v>
      </c>
      <c r="M15" s="198"/>
      <c r="N15" s="198"/>
      <c r="O15" s="198">
        <f t="shared" si="4"/>
        <v>0</v>
      </c>
      <c r="P15" s="198"/>
      <c r="Q15" s="197"/>
    </row>
    <row r="16" spans="1:17" ht="19.899999999999999" customHeight="1" x14ac:dyDescent="0.25">
      <c r="A16" s="200" t="s">
        <v>149</v>
      </c>
      <c r="B16" s="199" t="s">
        <v>148</v>
      </c>
      <c r="C16" s="198">
        <f t="shared" si="0"/>
        <v>0</v>
      </c>
      <c r="D16" s="198"/>
      <c r="E16" s="198"/>
      <c r="F16" s="198">
        <f t="shared" si="1"/>
        <v>0</v>
      </c>
      <c r="G16" s="198"/>
      <c r="H16" s="198"/>
      <c r="I16" s="198">
        <f t="shared" si="2"/>
        <v>0</v>
      </c>
      <c r="J16" s="198"/>
      <c r="K16" s="198"/>
      <c r="L16" s="198">
        <f t="shared" si="3"/>
        <v>0</v>
      </c>
      <c r="M16" s="198"/>
      <c r="N16" s="198"/>
      <c r="O16" s="198">
        <f t="shared" si="4"/>
        <v>0</v>
      </c>
      <c r="P16" s="198"/>
      <c r="Q16" s="197"/>
    </row>
    <row r="17" spans="1:17" ht="19.899999999999999" customHeight="1" x14ac:dyDescent="0.25">
      <c r="A17" s="200" t="s">
        <v>147</v>
      </c>
      <c r="B17" s="199" t="s">
        <v>146</v>
      </c>
      <c r="C17" s="198">
        <f t="shared" si="0"/>
        <v>0</v>
      </c>
      <c r="D17" s="198"/>
      <c r="E17" s="198"/>
      <c r="F17" s="198">
        <f t="shared" si="1"/>
        <v>0</v>
      </c>
      <c r="G17" s="198"/>
      <c r="H17" s="198"/>
      <c r="I17" s="198">
        <f t="shared" si="2"/>
        <v>0</v>
      </c>
      <c r="J17" s="198"/>
      <c r="K17" s="198"/>
      <c r="L17" s="198">
        <f t="shared" si="3"/>
        <v>0</v>
      </c>
      <c r="M17" s="198"/>
      <c r="N17" s="198"/>
      <c r="O17" s="198">
        <f t="shared" si="4"/>
        <v>0</v>
      </c>
      <c r="P17" s="198"/>
      <c r="Q17" s="197"/>
    </row>
    <row r="18" spans="1:17" ht="19.899999999999999" customHeight="1" x14ac:dyDescent="0.25">
      <c r="A18" s="200" t="s">
        <v>145</v>
      </c>
      <c r="B18" s="199" t="s">
        <v>144</v>
      </c>
      <c r="C18" s="198">
        <f t="shared" si="0"/>
        <v>0</v>
      </c>
      <c r="D18" s="198"/>
      <c r="E18" s="198"/>
      <c r="F18" s="198">
        <f t="shared" si="1"/>
        <v>0</v>
      </c>
      <c r="G18" s="198"/>
      <c r="H18" s="198"/>
      <c r="I18" s="198">
        <f t="shared" si="2"/>
        <v>0</v>
      </c>
      <c r="J18" s="198"/>
      <c r="K18" s="198"/>
      <c r="L18" s="198">
        <f t="shared" si="3"/>
        <v>0</v>
      </c>
      <c r="M18" s="198"/>
      <c r="N18" s="198"/>
      <c r="O18" s="198">
        <f t="shared" si="4"/>
        <v>0</v>
      </c>
      <c r="P18" s="198"/>
      <c r="Q18" s="197"/>
    </row>
    <row r="19" spans="1:17" ht="19.899999999999999" customHeight="1" x14ac:dyDescent="0.25">
      <c r="A19" s="200" t="s">
        <v>143</v>
      </c>
      <c r="B19" s="199"/>
      <c r="C19" s="198">
        <f t="shared" si="0"/>
        <v>0</v>
      </c>
      <c r="D19" s="198">
        <f>SUM(D20:D22)</f>
        <v>0</v>
      </c>
      <c r="E19" s="198">
        <f>SUM(E20:E22)</f>
        <v>0</v>
      </c>
      <c r="F19" s="198">
        <f t="shared" si="1"/>
        <v>0</v>
      </c>
      <c r="G19" s="198">
        <f>SUM(G20:G22)</f>
        <v>0</v>
      </c>
      <c r="H19" s="198">
        <f>SUM(H20:H22)</f>
        <v>0</v>
      </c>
      <c r="I19" s="198">
        <f t="shared" si="2"/>
        <v>0</v>
      </c>
      <c r="J19" s="198">
        <f>SUM(J20:J22)</f>
        <v>0</v>
      </c>
      <c r="K19" s="198">
        <f>SUM(K20:K22)</f>
        <v>0</v>
      </c>
      <c r="L19" s="198">
        <f t="shared" si="3"/>
        <v>0</v>
      </c>
      <c r="M19" s="198">
        <f>SUM(M20:M22)</f>
        <v>0</v>
      </c>
      <c r="N19" s="198">
        <f>SUM(N20:N22)</f>
        <v>0</v>
      </c>
      <c r="O19" s="198">
        <f t="shared" si="4"/>
        <v>0</v>
      </c>
      <c r="P19" s="198">
        <f>SUM(P20:P22)</f>
        <v>0</v>
      </c>
      <c r="Q19" s="197">
        <f>SUM(Q20:Q22)</f>
        <v>0</v>
      </c>
    </row>
    <row r="20" spans="1:17" ht="19.899999999999999" customHeight="1" x14ac:dyDescent="0.25">
      <c r="A20" s="207" t="s">
        <v>142</v>
      </c>
      <c r="B20" s="206" t="s">
        <v>141</v>
      </c>
      <c r="C20" s="198">
        <f t="shared" si="0"/>
        <v>0</v>
      </c>
      <c r="D20" s="198"/>
      <c r="E20" s="198"/>
      <c r="F20" s="198">
        <f t="shared" si="1"/>
        <v>0</v>
      </c>
      <c r="G20" s="198"/>
      <c r="H20" s="198"/>
      <c r="I20" s="198">
        <f t="shared" si="2"/>
        <v>0</v>
      </c>
      <c r="J20" s="198"/>
      <c r="K20" s="198"/>
      <c r="L20" s="198">
        <f t="shared" si="3"/>
        <v>0</v>
      </c>
      <c r="M20" s="198"/>
      <c r="N20" s="198"/>
      <c r="O20" s="198">
        <f t="shared" si="4"/>
        <v>0</v>
      </c>
      <c r="P20" s="198"/>
      <c r="Q20" s="197"/>
    </row>
    <row r="21" spans="1:17" ht="50.45" customHeight="1" x14ac:dyDescent="0.25">
      <c r="A21" s="200"/>
      <c r="B21" s="204" t="s">
        <v>140</v>
      </c>
      <c r="C21" s="198">
        <f t="shared" si="0"/>
        <v>0</v>
      </c>
      <c r="D21" s="198"/>
      <c r="E21" s="198"/>
      <c r="F21" s="198">
        <f t="shared" si="1"/>
        <v>0</v>
      </c>
      <c r="G21" s="198"/>
      <c r="H21" s="198"/>
      <c r="I21" s="198">
        <f t="shared" si="2"/>
        <v>0</v>
      </c>
      <c r="J21" s="198"/>
      <c r="K21" s="198"/>
      <c r="L21" s="198">
        <f t="shared" si="3"/>
        <v>0</v>
      </c>
      <c r="M21" s="198"/>
      <c r="N21" s="198"/>
      <c r="O21" s="198">
        <f t="shared" si="4"/>
        <v>0</v>
      </c>
      <c r="P21" s="198"/>
      <c r="Q21" s="197"/>
    </row>
    <row r="22" spans="1:17" ht="32.450000000000003" customHeight="1" x14ac:dyDescent="0.25">
      <c r="A22" s="229"/>
      <c r="B22" s="204" t="s">
        <v>139</v>
      </c>
      <c r="C22" s="198">
        <f t="shared" si="0"/>
        <v>0</v>
      </c>
      <c r="D22" s="198"/>
      <c r="E22" s="198"/>
      <c r="F22" s="198">
        <f t="shared" si="1"/>
        <v>0</v>
      </c>
      <c r="G22" s="198"/>
      <c r="H22" s="198"/>
      <c r="I22" s="198">
        <f t="shared" si="2"/>
        <v>0</v>
      </c>
      <c r="J22" s="198"/>
      <c r="K22" s="198"/>
      <c r="L22" s="198">
        <f t="shared" si="3"/>
        <v>0</v>
      </c>
      <c r="M22" s="198"/>
      <c r="N22" s="198"/>
      <c r="O22" s="198">
        <f t="shared" si="4"/>
        <v>0</v>
      </c>
      <c r="P22" s="198"/>
      <c r="Q22" s="197"/>
    </row>
    <row r="23" spans="1:17" ht="25.15" customHeight="1" x14ac:dyDescent="0.25">
      <c r="A23" s="200" t="s">
        <v>138</v>
      </c>
      <c r="B23" s="204" t="s">
        <v>137</v>
      </c>
      <c r="C23" s="198">
        <f t="shared" si="0"/>
        <v>0</v>
      </c>
      <c r="D23" s="198"/>
      <c r="E23" s="198"/>
      <c r="F23" s="198">
        <f t="shared" si="1"/>
        <v>0</v>
      </c>
      <c r="G23" s="198"/>
      <c r="H23" s="198"/>
      <c r="I23" s="198">
        <f t="shared" si="2"/>
        <v>0</v>
      </c>
      <c r="J23" s="198"/>
      <c r="K23" s="198"/>
      <c r="L23" s="198">
        <f t="shared" si="3"/>
        <v>0</v>
      </c>
      <c r="M23" s="198"/>
      <c r="N23" s="198"/>
      <c r="O23" s="198">
        <f t="shared" si="4"/>
        <v>0</v>
      </c>
      <c r="P23" s="198"/>
      <c r="Q23" s="197"/>
    </row>
    <row r="24" spans="1:17" ht="19.899999999999999" customHeight="1" x14ac:dyDescent="0.25">
      <c r="A24" s="203" t="s">
        <v>136</v>
      </c>
      <c r="B24" s="199" t="s">
        <v>135</v>
      </c>
      <c r="C24" s="198">
        <f t="shared" si="0"/>
        <v>0</v>
      </c>
      <c r="D24" s="198"/>
      <c r="E24" s="198"/>
      <c r="F24" s="198">
        <f t="shared" si="1"/>
        <v>0</v>
      </c>
      <c r="G24" s="198"/>
      <c r="H24" s="198"/>
      <c r="I24" s="198">
        <f t="shared" si="2"/>
        <v>0</v>
      </c>
      <c r="J24" s="198"/>
      <c r="K24" s="198"/>
      <c r="L24" s="198">
        <f t="shared" si="3"/>
        <v>0</v>
      </c>
      <c r="M24" s="198"/>
      <c r="N24" s="198"/>
      <c r="O24" s="198">
        <f t="shared" si="4"/>
        <v>0</v>
      </c>
      <c r="P24" s="198"/>
      <c r="Q24" s="197"/>
    </row>
    <row r="25" spans="1:17" ht="19.899999999999999" customHeight="1" x14ac:dyDescent="0.25">
      <c r="A25" s="200" t="s">
        <v>134</v>
      </c>
      <c r="B25" s="199" t="s">
        <v>133</v>
      </c>
      <c r="C25" s="198">
        <f t="shared" si="0"/>
        <v>0</v>
      </c>
      <c r="D25" s="198"/>
      <c r="E25" s="198"/>
      <c r="F25" s="198">
        <f t="shared" si="1"/>
        <v>0</v>
      </c>
      <c r="G25" s="198"/>
      <c r="H25" s="198"/>
      <c r="I25" s="198">
        <f t="shared" si="2"/>
        <v>0</v>
      </c>
      <c r="J25" s="198"/>
      <c r="K25" s="198"/>
      <c r="L25" s="198">
        <f t="shared" si="3"/>
        <v>0</v>
      </c>
      <c r="M25" s="198"/>
      <c r="N25" s="198"/>
      <c r="O25" s="198">
        <f t="shared" si="4"/>
        <v>0</v>
      </c>
      <c r="P25" s="198"/>
      <c r="Q25" s="197"/>
    </row>
    <row r="26" spans="1:17" ht="19.899999999999999" customHeight="1" x14ac:dyDescent="0.25">
      <c r="A26" s="200" t="s">
        <v>132</v>
      </c>
      <c r="B26" s="199" t="s">
        <v>131</v>
      </c>
      <c r="C26" s="198">
        <f t="shared" si="0"/>
        <v>0</v>
      </c>
      <c r="D26" s="198"/>
      <c r="E26" s="198"/>
      <c r="F26" s="198">
        <f t="shared" si="1"/>
        <v>0</v>
      </c>
      <c r="G26" s="198"/>
      <c r="H26" s="198"/>
      <c r="I26" s="198">
        <f t="shared" si="2"/>
        <v>0</v>
      </c>
      <c r="J26" s="198"/>
      <c r="K26" s="198"/>
      <c r="L26" s="198">
        <f t="shared" si="3"/>
        <v>0</v>
      </c>
      <c r="M26" s="198"/>
      <c r="N26" s="198"/>
      <c r="O26" s="198">
        <f t="shared" si="4"/>
        <v>0</v>
      </c>
      <c r="P26" s="198"/>
      <c r="Q26" s="197"/>
    </row>
    <row r="27" spans="1:17" ht="19.899999999999999" customHeight="1" x14ac:dyDescent="0.25">
      <c r="A27" s="200" t="s">
        <v>130</v>
      </c>
      <c r="B27" s="199" t="s">
        <v>129</v>
      </c>
      <c r="C27" s="198">
        <f t="shared" si="0"/>
        <v>176</v>
      </c>
      <c r="D27" s="202"/>
      <c r="E27" s="198">
        <v>176</v>
      </c>
      <c r="F27" s="198">
        <f t="shared" si="1"/>
        <v>0</v>
      </c>
      <c r="G27" s="198"/>
      <c r="H27" s="198"/>
      <c r="I27" s="198">
        <f t="shared" si="2"/>
        <v>176</v>
      </c>
      <c r="J27" s="198"/>
      <c r="K27" s="198">
        <v>176</v>
      </c>
      <c r="L27" s="198">
        <f t="shared" si="3"/>
        <v>0</v>
      </c>
      <c r="M27" s="198"/>
      <c r="N27" s="198"/>
      <c r="O27" s="198">
        <f t="shared" si="4"/>
        <v>0</v>
      </c>
      <c r="P27" s="198"/>
      <c r="Q27" s="197"/>
    </row>
    <row r="28" spans="1:17" ht="19.899999999999999" customHeight="1" x14ac:dyDescent="0.25">
      <c r="A28" s="200" t="s">
        <v>128</v>
      </c>
      <c r="B28" s="199" t="s">
        <v>127</v>
      </c>
      <c r="C28" s="198">
        <f t="shared" si="0"/>
        <v>0</v>
      </c>
      <c r="D28" s="198"/>
      <c r="E28" s="198"/>
      <c r="F28" s="198">
        <f t="shared" si="1"/>
        <v>0</v>
      </c>
      <c r="G28" s="198"/>
      <c r="H28" s="198"/>
      <c r="I28" s="198">
        <f t="shared" si="2"/>
        <v>0</v>
      </c>
      <c r="J28" s="198"/>
      <c r="K28" s="198"/>
      <c r="L28" s="198">
        <f t="shared" si="3"/>
        <v>0</v>
      </c>
      <c r="M28" s="198"/>
      <c r="N28" s="198"/>
      <c r="O28" s="198">
        <f t="shared" si="4"/>
        <v>0</v>
      </c>
      <c r="P28" s="198"/>
      <c r="Q28" s="197"/>
    </row>
    <row r="29" spans="1:17" ht="19.899999999999999" customHeight="1" x14ac:dyDescent="0.25">
      <c r="A29" s="201" t="s">
        <v>126</v>
      </c>
      <c r="B29" s="199" t="s">
        <v>125</v>
      </c>
      <c r="C29" s="198">
        <f t="shared" si="0"/>
        <v>0</v>
      </c>
      <c r="D29" s="198"/>
      <c r="E29" s="198"/>
      <c r="F29" s="198">
        <f t="shared" si="1"/>
        <v>0</v>
      </c>
      <c r="G29" s="198"/>
      <c r="H29" s="198"/>
      <c r="I29" s="198">
        <f t="shared" si="2"/>
        <v>0</v>
      </c>
      <c r="J29" s="198"/>
      <c r="K29" s="198"/>
      <c r="L29" s="198">
        <f t="shared" si="3"/>
        <v>0</v>
      </c>
      <c r="M29" s="198"/>
      <c r="N29" s="198"/>
      <c r="O29" s="198">
        <f t="shared" si="4"/>
        <v>0</v>
      </c>
      <c r="P29" s="198"/>
      <c r="Q29" s="197"/>
    </row>
    <row r="30" spans="1:17" ht="19.899999999999999" customHeight="1" x14ac:dyDescent="0.25">
      <c r="A30" s="200" t="s">
        <v>124</v>
      </c>
      <c r="B30" s="199" t="s">
        <v>123</v>
      </c>
      <c r="C30" s="198">
        <f t="shared" si="0"/>
        <v>0</v>
      </c>
      <c r="D30" s="198"/>
      <c r="E30" s="198"/>
      <c r="F30" s="198">
        <f t="shared" si="1"/>
        <v>0</v>
      </c>
      <c r="G30" s="198"/>
      <c r="H30" s="198"/>
      <c r="I30" s="198">
        <f t="shared" si="2"/>
        <v>0</v>
      </c>
      <c r="J30" s="198"/>
      <c r="K30" s="198"/>
      <c r="L30" s="198">
        <f t="shared" si="3"/>
        <v>0</v>
      </c>
      <c r="M30" s="198"/>
      <c r="N30" s="198"/>
      <c r="O30" s="198">
        <f t="shared" si="4"/>
        <v>0</v>
      </c>
      <c r="P30" s="198"/>
      <c r="Q30" s="197"/>
    </row>
    <row r="31" spans="1:17" ht="19.899999999999999" customHeight="1" x14ac:dyDescent="0.25">
      <c r="A31" s="200" t="s">
        <v>122</v>
      </c>
      <c r="B31" s="199" t="s">
        <v>121</v>
      </c>
      <c r="C31" s="198">
        <f t="shared" si="0"/>
        <v>264</v>
      </c>
      <c r="D31" s="198">
        <v>264</v>
      </c>
      <c r="E31" s="198"/>
      <c r="F31" s="198">
        <f t="shared" si="1"/>
        <v>0</v>
      </c>
      <c r="G31" s="198"/>
      <c r="H31" s="198"/>
      <c r="I31" s="198">
        <f t="shared" si="2"/>
        <v>264</v>
      </c>
      <c r="J31" s="198">
        <v>264</v>
      </c>
      <c r="K31" s="198"/>
      <c r="L31" s="198">
        <f t="shared" si="3"/>
        <v>0</v>
      </c>
      <c r="M31" s="198"/>
      <c r="N31" s="198"/>
      <c r="O31" s="198">
        <f t="shared" si="4"/>
        <v>0</v>
      </c>
      <c r="P31" s="198"/>
      <c r="Q31" s="197"/>
    </row>
    <row r="32" spans="1:17" ht="19.899999999999999" customHeight="1" x14ac:dyDescent="0.25">
      <c r="A32" s="200" t="s">
        <v>120</v>
      </c>
      <c r="B32" s="199" t="s">
        <v>119</v>
      </c>
      <c r="C32" s="198">
        <f t="shared" si="0"/>
        <v>0</v>
      </c>
      <c r="D32" s="198"/>
      <c r="E32" s="198"/>
      <c r="F32" s="198">
        <f t="shared" si="1"/>
        <v>0</v>
      </c>
      <c r="G32" s="198"/>
      <c r="H32" s="198"/>
      <c r="I32" s="198">
        <f t="shared" si="2"/>
        <v>0</v>
      </c>
      <c r="J32" s="198"/>
      <c r="K32" s="198"/>
      <c r="L32" s="198">
        <f t="shared" si="3"/>
        <v>0</v>
      </c>
      <c r="M32" s="198"/>
      <c r="N32" s="198"/>
      <c r="O32" s="198">
        <f t="shared" si="4"/>
        <v>0</v>
      </c>
      <c r="P32" s="198"/>
      <c r="Q32" s="197"/>
    </row>
    <row r="33" spans="1:17" ht="19.899999999999999" customHeight="1" x14ac:dyDescent="0.25">
      <c r="A33" s="201"/>
      <c r="B33" s="199" t="s">
        <v>118</v>
      </c>
      <c r="C33" s="198">
        <f t="shared" si="0"/>
        <v>0</v>
      </c>
      <c r="D33" s="198"/>
      <c r="E33" s="198"/>
      <c r="F33" s="198">
        <f t="shared" si="1"/>
        <v>0</v>
      </c>
      <c r="G33" s="198"/>
      <c r="H33" s="198"/>
      <c r="I33" s="198">
        <f t="shared" si="2"/>
        <v>0</v>
      </c>
      <c r="J33" s="198"/>
      <c r="K33" s="198"/>
      <c r="L33" s="198">
        <f t="shared" si="3"/>
        <v>0</v>
      </c>
      <c r="M33" s="198"/>
      <c r="N33" s="198"/>
      <c r="O33" s="198">
        <f t="shared" si="4"/>
        <v>0</v>
      </c>
      <c r="P33" s="198"/>
      <c r="Q33" s="197"/>
    </row>
    <row r="34" spans="1:17" ht="19.899999999999999" customHeight="1" x14ac:dyDescent="0.25">
      <c r="A34" s="201" t="s">
        <v>117</v>
      </c>
      <c r="B34" s="199" t="s">
        <v>116</v>
      </c>
      <c r="C34" s="198">
        <f t="shared" si="0"/>
        <v>0</v>
      </c>
      <c r="D34" s="198"/>
      <c r="E34" s="198"/>
      <c r="F34" s="198">
        <f t="shared" si="1"/>
        <v>0</v>
      </c>
      <c r="G34" s="198"/>
      <c r="H34" s="198"/>
      <c r="I34" s="198">
        <f t="shared" si="2"/>
        <v>0</v>
      </c>
      <c r="J34" s="198"/>
      <c r="K34" s="198"/>
      <c r="L34" s="198">
        <f t="shared" si="3"/>
        <v>0</v>
      </c>
      <c r="M34" s="198"/>
      <c r="N34" s="198"/>
      <c r="O34" s="198">
        <f t="shared" si="4"/>
        <v>0</v>
      </c>
      <c r="P34" s="198"/>
      <c r="Q34" s="197"/>
    </row>
    <row r="35" spans="1:17" ht="19.899999999999999" customHeight="1" x14ac:dyDescent="0.25">
      <c r="A35" s="201" t="s">
        <v>115</v>
      </c>
      <c r="B35" s="199" t="s">
        <v>114</v>
      </c>
      <c r="C35" s="198">
        <f t="shared" si="0"/>
        <v>88</v>
      </c>
      <c r="D35" s="198">
        <v>88</v>
      </c>
      <c r="E35" s="198"/>
      <c r="F35" s="198">
        <f t="shared" si="1"/>
        <v>0</v>
      </c>
      <c r="G35" s="198"/>
      <c r="H35" s="198"/>
      <c r="I35" s="198">
        <f t="shared" si="2"/>
        <v>0</v>
      </c>
      <c r="J35" s="198"/>
      <c r="K35" s="198"/>
      <c r="L35" s="198">
        <f t="shared" si="3"/>
        <v>0</v>
      </c>
      <c r="M35" s="198"/>
      <c r="N35" s="198"/>
      <c r="O35" s="198">
        <f t="shared" si="4"/>
        <v>88</v>
      </c>
      <c r="P35" s="198">
        <v>88</v>
      </c>
      <c r="Q35" s="197"/>
    </row>
    <row r="36" spans="1:17" ht="19.899999999999999" customHeight="1" x14ac:dyDescent="0.25">
      <c r="A36" s="200" t="s">
        <v>113</v>
      </c>
      <c r="B36" s="199" t="s">
        <v>112</v>
      </c>
      <c r="C36" s="198">
        <f t="shared" si="0"/>
        <v>0</v>
      </c>
      <c r="D36" s="198"/>
      <c r="E36" s="198"/>
      <c r="F36" s="198">
        <f t="shared" si="1"/>
        <v>0</v>
      </c>
      <c r="G36" s="198"/>
      <c r="H36" s="198"/>
      <c r="I36" s="198">
        <f t="shared" si="2"/>
        <v>0</v>
      </c>
      <c r="J36" s="198"/>
      <c r="K36" s="198"/>
      <c r="L36" s="198">
        <f t="shared" si="3"/>
        <v>0</v>
      </c>
      <c r="M36" s="198"/>
      <c r="N36" s="198"/>
      <c r="O36" s="198">
        <f t="shared" si="4"/>
        <v>0</v>
      </c>
      <c r="P36" s="198"/>
      <c r="Q36" s="197"/>
    </row>
    <row r="37" spans="1:17" ht="19.899999999999999" customHeight="1" x14ac:dyDescent="0.25">
      <c r="A37" s="200" t="s">
        <v>111</v>
      </c>
      <c r="B37" s="199" t="s">
        <v>110</v>
      </c>
      <c r="C37" s="198">
        <f t="shared" si="0"/>
        <v>154</v>
      </c>
      <c r="D37" s="198">
        <v>154</v>
      </c>
      <c r="E37" s="198"/>
      <c r="F37" s="198">
        <f t="shared" si="1"/>
        <v>0</v>
      </c>
      <c r="G37" s="198"/>
      <c r="H37" s="198"/>
      <c r="I37" s="198">
        <f t="shared" si="2"/>
        <v>154</v>
      </c>
      <c r="J37" s="198">
        <v>154</v>
      </c>
      <c r="K37" s="198"/>
      <c r="L37" s="198">
        <f t="shared" si="3"/>
        <v>0</v>
      </c>
      <c r="M37" s="198"/>
      <c r="N37" s="198"/>
      <c r="O37" s="198">
        <f t="shared" si="4"/>
        <v>0</v>
      </c>
      <c r="P37" s="198"/>
      <c r="Q37" s="197"/>
    </row>
    <row r="38" spans="1:17" s="187" customFormat="1" ht="31.9" customHeight="1" thickBot="1" x14ac:dyDescent="0.25">
      <c r="A38" s="196" t="s">
        <v>70</v>
      </c>
      <c r="B38" s="195"/>
      <c r="C38" s="194">
        <f t="shared" si="0"/>
        <v>770</v>
      </c>
      <c r="D38" s="194">
        <f>SUM(D7:D19)+SUM(D23:D37)</f>
        <v>594</v>
      </c>
      <c r="E38" s="194">
        <f>SUM(E7:E19)+SUM(E23:E37)</f>
        <v>176</v>
      </c>
      <c r="F38" s="77">
        <f t="shared" si="1"/>
        <v>0</v>
      </c>
      <c r="G38" s="194">
        <f>SUM(G7:G19)+SUM(G23:G37)</f>
        <v>0</v>
      </c>
      <c r="H38" s="194">
        <f>SUM(H7:H19)+SUM(H23:H37)</f>
        <v>0</v>
      </c>
      <c r="I38" s="194">
        <f t="shared" si="2"/>
        <v>594</v>
      </c>
      <c r="J38" s="194">
        <f>SUM(J7:J19)+SUM(J23:J37)</f>
        <v>418</v>
      </c>
      <c r="K38" s="194">
        <f>SUM(K7:K19)+SUM(K23:K37)</f>
        <v>176</v>
      </c>
      <c r="L38" s="194">
        <f t="shared" si="3"/>
        <v>88</v>
      </c>
      <c r="M38" s="194">
        <f>SUM(M7:M19)+SUM(M23:M37)</f>
        <v>88</v>
      </c>
      <c r="N38" s="194">
        <f>SUM(N7:N19)+SUM(N23:N37)</f>
        <v>0</v>
      </c>
      <c r="O38" s="194">
        <f t="shared" si="4"/>
        <v>88</v>
      </c>
      <c r="P38" s="194">
        <f>SUM(P7:P19)+SUM(P23:P37)</f>
        <v>88</v>
      </c>
      <c r="Q38" s="193">
        <f>SUM(Q7:Q19)+SUM(Q23:Q37)</f>
        <v>0</v>
      </c>
    </row>
    <row r="39" spans="1:17" s="187" customFormat="1" ht="31.9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  <c r="O39" s="188"/>
    </row>
  </sheetData>
  <mergeCells count="10">
    <mergeCell ref="O5:Q5"/>
    <mergeCell ref="F4:Q4"/>
    <mergeCell ref="F5:H5"/>
    <mergeCell ref="I5:K5"/>
    <mergeCell ref="L5:N5"/>
    <mergeCell ref="A1:K1"/>
    <mergeCell ref="C4:E4"/>
    <mergeCell ref="C5:E5"/>
    <mergeCell ref="B4:B5"/>
    <mergeCell ref="A4:A5"/>
  </mergeCells>
  <pageMargins left="0.70866141732283472" right="0.70866141732283472" top="0.74803149606299213" bottom="0.74803149606299213" header="0.31496062992125984" footer="0.31496062992125984"/>
  <pageSetup paperSize="9" scale="57" orientation="landscape" r:id="rId1"/>
  <colBreaks count="1" manualBreakCount="1">
    <brk id="11" max="37" man="1"/>
  </col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CC"/>
    <pageSetUpPr fitToPage="1"/>
  </sheetPr>
  <dimension ref="A1:R73"/>
  <sheetViews>
    <sheetView topLeftCell="A37" zoomScale="80" zoomScaleNormal="80" workbookViewId="0">
      <selection activeCell="M25" sqref="M1:O1048576"/>
    </sheetView>
  </sheetViews>
  <sheetFormatPr defaultRowHeight="15" x14ac:dyDescent="0.25"/>
  <cols>
    <col min="1" max="1" width="48.140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1.5703125" style="3" customWidth="1"/>
    <col min="12" max="15" width="9.28515625" style="20" customWidth="1"/>
    <col min="16" max="252" width="8.85546875" style="3"/>
    <col min="253" max="253" width="34" style="3" customWidth="1"/>
    <col min="254" max="254" width="11.28515625" style="3" customWidth="1"/>
    <col min="255" max="255" width="11" style="3" customWidth="1"/>
    <col min="256" max="262" width="8.85546875" style="3"/>
    <col min="263" max="264" width="10.7109375" style="3" customWidth="1"/>
    <col min="265" max="265" width="8.85546875" style="3"/>
    <col min="266" max="266" width="11.5703125" style="3" customWidth="1"/>
    <col min="267" max="267" width="13.7109375" style="3" customWidth="1"/>
    <col min="268" max="271" width="9.28515625" style="3" customWidth="1"/>
    <col min="272" max="508" width="8.85546875" style="3"/>
    <col min="509" max="509" width="34" style="3" customWidth="1"/>
    <col min="510" max="510" width="11.28515625" style="3" customWidth="1"/>
    <col min="511" max="511" width="11" style="3" customWidth="1"/>
    <col min="512" max="518" width="8.85546875" style="3"/>
    <col min="519" max="520" width="10.7109375" style="3" customWidth="1"/>
    <col min="521" max="521" width="8.85546875" style="3"/>
    <col min="522" max="522" width="11.5703125" style="3" customWidth="1"/>
    <col min="523" max="523" width="13.7109375" style="3" customWidth="1"/>
    <col min="524" max="527" width="9.28515625" style="3" customWidth="1"/>
    <col min="528" max="764" width="8.85546875" style="3"/>
    <col min="765" max="765" width="34" style="3" customWidth="1"/>
    <col min="766" max="766" width="11.28515625" style="3" customWidth="1"/>
    <col min="767" max="767" width="11" style="3" customWidth="1"/>
    <col min="768" max="774" width="8.85546875" style="3"/>
    <col min="775" max="776" width="10.7109375" style="3" customWidth="1"/>
    <col min="777" max="777" width="8.85546875" style="3"/>
    <col min="778" max="778" width="11.5703125" style="3" customWidth="1"/>
    <col min="779" max="779" width="13.7109375" style="3" customWidth="1"/>
    <col min="780" max="783" width="9.28515625" style="3" customWidth="1"/>
    <col min="784" max="1020" width="8.85546875" style="3"/>
    <col min="1021" max="1021" width="34" style="3" customWidth="1"/>
    <col min="1022" max="1022" width="11.28515625" style="3" customWidth="1"/>
    <col min="1023" max="1023" width="11" style="3" customWidth="1"/>
    <col min="1024" max="1030" width="8.85546875" style="3"/>
    <col min="1031" max="1032" width="10.7109375" style="3" customWidth="1"/>
    <col min="1033" max="1033" width="8.85546875" style="3"/>
    <col min="1034" max="1034" width="11.5703125" style="3" customWidth="1"/>
    <col min="1035" max="1035" width="13.7109375" style="3" customWidth="1"/>
    <col min="1036" max="1039" width="9.28515625" style="3" customWidth="1"/>
    <col min="1040" max="1276" width="8.85546875" style="3"/>
    <col min="1277" max="1277" width="34" style="3" customWidth="1"/>
    <col min="1278" max="1278" width="11.28515625" style="3" customWidth="1"/>
    <col min="1279" max="1279" width="11" style="3" customWidth="1"/>
    <col min="1280" max="1286" width="8.85546875" style="3"/>
    <col min="1287" max="1288" width="10.7109375" style="3" customWidth="1"/>
    <col min="1289" max="1289" width="8.85546875" style="3"/>
    <col min="1290" max="1290" width="11.5703125" style="3" customWidth="1"/>
    <col min="1291" max="1291" width="13.7109375" style="3" customWidth="1"/>
    <col min="1292" max="1295" width="9.28515625" style="3" customWidth="1"/>
    <col min="1296" max="1532" width="8.85546875" style="3"/>
    <col min="1533" max="1533" width="34" style="3" customWidth="1"/>
    <col min="1534" max="1534" width="11.28515625" style="3" customWidth="1"/>
    <col min="1535" max="1535" width="11" style="3" customWidth="1"/>
    <col min="1536" max="1542" width="8.85546875" style="3"/>
    <col min="1543" max="1544" width="10.7109375" style="3" customWidth="1"/>
    <col min="1545" max="1545" width="8.85546875" style="3"/>
    <col min="1546" max="1546" width="11.5703125" style="3" customWidth="1"/>
    <col min="1547" max="1547" width="13.7109375" style="3" customWidth="1"/>
    <col min="1548" max="1551" width="9.28515625" style="3" customWidth="1"/>
    <col min="1552" max="1788" width="8.85546875" style="3"/>
    <col min="1789" max="1789" width="34" style="3" customWidth="1"/>
    <col min="1790" max="1790" width="11.28515625" style="3" customWidth="1"/>
    <col min="1791" max="1791" width="11" style="3" customWidth="1"/>
    <col min="1792" max="1798" width="8.85546875" style="3"/>
    <col min="1799" max="1800" width="10.7109375" style="3" customWidth="1"/>
    <col min="1801" max="1801" width="8.85546875" style="3"/>
    <col min="1802" max="1802" width="11.5703125" style="3" customWidth="1"/>
    <col min="1803" max="1803" width="13.7109375" style="3" customWidth="1"/>
    <col min="1804" max="1807" width="9.28515625" style="3" customWidth="1"/>
    <col min="1808" max="2044" width="8.85546875" style="3"/>
    <col min="2045" max="2045" width="34" style="3" customWidth="1"/>
    <col min="2046" max="2046" width="11.28515625" style="3" customWidth="1"/>
    <col min="2047" max="2047" width="11" style="3" customWidth="1"/>
    <col min="2048" max="2054" width="8.85546875" style="3"/>
    <col min="2055" max="2056" width="10.7109375" style="3" customWidth="1"/>
    <col min="2057" max="2057" width="8.85546875" style="3"/>
    <col min="2058" max="2058" width="11.5703125" style="3" customWidth="1"/>
    <col min="2059" max="2059" width="13.7109375" style="3" customWidth="1"/>
    <col min="2060" max="2063" width="9.28515625" style="3" customWidth="1"/>
    <col min="2064" max="2300" width="8.85546875" style="3"/>
    <col min="2301" max="2301" width="34" style="3" customWidth="1"/>
    <col min="2302" max="2302" width="11.28515625" style="3" customWidth="1"/>
    <col min="2303" max="2303" width="11" style="3" customWidth="1"/>
    <col min="2304" max="2310" width="8.85546875" style="3"/>
    <col min="2311" max="2312" width="10.7109375" style="3" customWidth="1"/>
    <col min="2313" max="2313" width="8.85546875" style="3"/>
    <col min="2314" max="2314" width="11.5703125" style="3" customWidth="1"/>
    <col min="2315" max="2315" width="13.7109375" style="3" customWidth="1"/>
    <col min="2316" max="2319" width="9.28515625" style="3" customWidth="1"/>
    <col min="2320" max="2556" width="8.85546875" style="3"/>
    <col min="2557" max="2557" width="34" style="3" customWidth="1"/>
    <col min="2558" max="2558" width="11.28515625" style="3" customWidth="1"/>
    <col min="2559" max="2559" width="11" style="3" customWidth="1"/>
    <col min="2560" max="2566" width="8.85546875" style="3"/>
    <col min="2567" max="2568" width="10.7109375" style="3" customWidth="1"/>
    <col min="2569" max="2569" width="8.85546875" style="3"/>
    <col min="2570" max="2570" width="11.5703125" style="3" customWidth="1"/>
    <col min="2571" max="2571" width="13.7109375" style="3" customWidth="1"/>
    <col min="2572" max="2575" width="9.28515625" style="3" customWidth="1"/>
    <col min="2576" max="2812" width="8.85546875" style="3"/>
    <col min="2813" max="2813" width="34" style="3" customWidth="1"/>
    <col min="2814" max="2814" width="11.28515625" style="3" customWidth="1"/>
    <col min="2815" max="2815" width="11" style="3" customWidth="1"/>
    <col min="2816" max="2822" width="8.85546875" style="3"/>
    <col min="2823" max="2824" width="10.7109375" style="3" customWidth="1"/>
    <col min="2825" max="2825" width="8.85546875" style="3"/>
    <col min="2826" max="2826" width="11.5703125" style="3" customWidth="1"/>
    <col min="2827" max="2827" width="13.7109375" style="3" customWidth="1"/>
    <col min="2828" max="2831" width="9.28515625" style="3" customWidth="1"/>
    <col min="2832" max="3068" width="8.85546875" style="3"/>
    <col min="3069" max="3069" width="34" style="3" customWidth="1"/>
    <col min="3070" max="3070" width="11.28515625" style="3" customWidth="1"/>
    <col min="3071" max="3071" width="11" style="3" customWidth="1"/>
    <col min="3072" max="3078" width="8.85546875" style="3"/>
    <col min="3079" max="3080" width="10.7109375" style="3" customWidth="1"/>
    <col min="3081" max="3081" width="8.85546875" style="3"/>
    <col min="3082" max="3082" width="11.5703125" style="3" customWidth="1"/>
    <col min="3083" max="3083" width="13.7109375" style="3" customWidth="1"/>
    <col min="3084" max="3087" width="9.28515625" style="3" customWidth="1"/>
    <col min="3088" max="3324" width="8.85546875" style="3"/>
    <col min="3325" max="3325" width="34" style="3" customWidth="1"/>
    <col min="3326" max="3326" width="11.28515625" style="3" customWidth="1"/>
    <col min="3327" max="3327" width="11" style="3" customWidth="1"/>
    <col min="3328" max="3334" width="8.85546875" style="3"/>
    <col min="3335" max="3336" width="10.7109375" style="3" customWidth="1"/>
    <col min="3337" max="3337" width="8.85546875" style="3"/>
    <col min="3338" max="3338" width="11.5703125" style="3" customWidth="1"/>
    <col min="3339" max="3339" width="13.7109375" style="3" customWidth="1"/>
    <col min="3340" max="3343" width="9.28515625" style="3" customWidth="1"/>
    <col min="3344" max="3580" width="8.85546875" style="3"/>
    <col min="3581" max="3581" width="34" style="3" customWidth="1"/>
    <col min="3582" max="3582" width="11.28515625" style="3" customWidth="1"/>
    <col min="3583" max="3583" width="11" style="3" customWidth="1"/>
    <col min="3584" max="3590" width="8.85546875" style="3"/>
    <col min="3591" max="3592" width="10.7109375" style="3" customWidth="1"/>
    <col min="3593" max="3593" width="8.85546875" style="3"/>
    <col min="3594" max="3594" width="11.5703125" style="3" customWidth="1"/>
    <col min="3595" max="3595" width="13.7109375" style="3" customWidth="1"/>
    <col min="3596" max="3599" width="9.28515625" style="3" customWidth="1"/>
    <col min="3600" max="3836" width="8.85546875" style="3"/>
    <col min="3837" max="3837" width="34" style="3" customWidth="1"/>
    <col min="3838" max="3838" width="11.28515625" style="3" customWidth="1"/>
    <col min="3839" max="3839" width="11" style="3" customWidth="1"/>
    <col min="3840" max="3846" width="8.85546875" style="3"/>
    <col min="3847" max="3848" width="10.7109375" style="3" customWidth="1"/>
    <col min="3849" max="3849" width="8.85546875" style="3"/>
    <col min="3850" max="3850" width="11.5703125" style="3" customWidth="1"/>
    <col min="3851" max="3851" width="13.7109375" style="3" customWidth="1"/>
    <col min="3852" max="3855" width="9.28515625" style="3" customWidth="1"/>
    <col min="3856" max="4092" width="8.85546875" style="3"/>
    <col min="4093" max="4093" width="34" style="3" customWidth="1"/>
    <col min="4094" max="4094" width="11.28515625" style="3" customWidth="1"/>
    <col min="4095" max="4095" width="11" style="3" customWidth="1"/>
    <col min="4096" max="4102" width="8.85546875" style="3"/>
    <col min="4103" max="4104" width="10.7109375" style="3" customWidth="1"/>
    <col min="4105" max="4105" width="8.85546875" style="3"/>
    <col min="4106" max="4106" width="11.5703125" style="3" customWidth="1"/>
    <col min="4107" max="4107" width="13.7109375" style="3" customWidth="1"/>
    <col min="4108" max="4111" width="9.28515625" style="3" customWidth="1"/>
    <col min="4112" max="4348" width="8.85546875" style="3"/>
    <col min="4349" max="4349" width="34" style="3" customWidth="1"/>
    <col min="4350" max="4350" width="11.28515625" style="3" customWidth="1"/>
    <col min="4351" max="4351" width="11" style="3" customWidth="1"/>
    <col min="4352" max="4358" width="8.85546875" style="3"/>
    <col min="4359" max="4360" width="10.7109375" style="3" customWidth="1"/>
    <col min="4361" max="4361" width="8.85546875" style="3"/>
    <col min="4362" max="4362" width="11.5703125" style="3" customWidth="1"/>
    <col min="4363" max="4363" width="13.7109375" style="3" customWidth="1"/>
    <col min="4364" max="4367" width="9.28515625" style="3" customWidth="1"/>
    <col min="4368" max="4604" width="8.85546875" style="3"/>
    <col min="4605" max="4605" width="34" style="3" customWidth="1"/>
    <col min="4606" max="4606" width="11.28515625" style="3" customWidth="1"/>
    <col min="4607" max="4607" width="11" style="3" customWidth="1"/>
    <col min="4608" max="4614" width="8.85546875" style="3"/>
    <col min="4615" max="4616" width="10.7109375" style="3" customWidth="1"/>
    <col min="4617" max="4617" width="8.85546875" style="3"/>
    <col min="4618" max="4618" width="11.5703125" style="3" customWidth="1"/>
    <col min="4619" max="4619" width="13.7109375" style="3" customWidth="1"/>
    <col min="4620" max="4623" width="9.28515625" style="3" customWidth="1"/>
    <col min="4624" max="4860" width="8.85546875" style="3"/>
    <col min="4861" max="4861" width="34" style="3" customWidth="1"/>
    <col min="4862" max="4862" width="11.28515625" style="3" customWidth="1"/>
    <col min="4863" max="4863" width="11" style="3" customWidth="1"/>
    <col min="4864" max="4870" width="8.85546875" style="3"/>
    <col min="4871" max="4872" width="10.7109375" style="3" customWidth="1"/>
    <col min="4873" max="4873" width="8.85546875" style="3"/>
    <col min="4874" max="4874" width="11.5703125" style="3" customWidth="1"/>
    <col min="4875" max="4875" width="13.7109375" style="3" customWidth="1"/>
    <col min="4876" max="4879" width="9.28515625" style="3" customWidth="1"/>
    <col min="4880" max="5116" width="8.85546875" style="3"/>
    <col min="5117" max="5117" width="34" style="3" customWidth="1"/>
    <col min="5118" max="5118" width="11.28515625" style="3" customWidth="1"/>
    <col min="5119" max="5119" width="11" style="3" customWidth="1"/>
    <col min="5120" max="5126" width="8.85546875" style="3"/>
    <col min="5127" max="5128" width="10.7109375" style="3" customWidth="1"/>
    <col min="5129" max="5129" width="8.85546875" style="3"/>
    <col min="5130" max="5130" width="11.5703125" style="3" customWidth="1"/>
    <col min="5131" max="5131" width="13.7109375" style="3" customWidth="1"/>
    <col min="5132" max="5135" width="9.28515625" style="3" customWidth="1"/>
    <col min="5136" max="5372" width="8.85546875" style="3"/>
    <col min="5373" max="5373" width="34" style="3" customWidth="1"/>
    <col min="5374" max="5374" width="11.28515625" style="3" customWidth="1"/>
    <col min="5375" max="5375" width="11" style="3" customWidth="1"/>
    <col min="5376" max="5382" width="8.85546875" style="3"/>
    <col min="5383" max="5384" width="10.7109375" style="3" customWidth="1"/>
    <col min="5385" max="5385" width="8.85546875" style="3"/>
    <col min="5386" max="5386" width="11.5703125" style="3" customWidth="1"/>
    <col min="5387" max="5387" width="13.7109375" style="3" customWidth="1"/>
    <col min="5388" max="5391" width="9.28515625" style="3" customWidth="1"/>
    <col min="5392" max="5628" width="8.85546875" style="3"/>
    <col min="5629" max="5629" width="34" style="3" customWidth="1"/>
    <col min="5630" max="5630" width="11.28515625" style="3" customWidth="1"/>
    <col min="5631" max="5631" width="11" style="3" customWidth="1"/>
    <col min="5632" max="5638" width="8.85546875" style="3"/>
    <col min="5639" max="5640" width="10.7109375" style="3" customWidth="1"/>
    <col min="5641" max="5641" width="8.85546875" style="3"/>
    <col min="5642" max="5642" width="11.5703125" style="3" customWidth="1"/>
    <col min="5643" max="5643" width="13.7109375" style="3" customWidth="1"/>
    <col min="5644" max="5647" width="9.28515625" style="3" customWidth="1"/>
    <col min="5648" max="5884" width="8.85546875" style="3"/>
    <col min="5885" max="5885" width="34" style="3" customWidth="1"/>
    <col min="5886" max="5886" width="11.28515625" style="3" customWidth="1"/>
    <col min="5887" max="5887" width="11" style="3" customWidth="1"/>
    <col min="5888" max="5894" width="8.85546875" style="3"/>
    <col min="5895" max="5896" width="10.7109375" style="3" customWidth="1"/>
    <col min="5897" max="5897" width="8.85546875" style="3"/>
    <col min="5898" max="5898" width="11.5703125" style="3" customWidth="1"/>
    <col min="5899" max="5899" width="13.7109375" style="3" customWidth="1"/>
    <col min="5900" max="5903" width="9.28515625" style="3" customWidth="1"/>
    <col min="5904" max="6140" width="8.85546875" style="3"/>
    <col min="6141" max="6141" width="34" style="3" customWidth="1"/>
    <col min="6142" max="6142" width="11.28515625" style="3" customWidth="1"/>
    <col min="6143" max="6143" width="11" style="3" customWidth="1"/>
    <col min="6144" max="6150" width="8.85546875" style="3"/>
    <col min="6151" max="6152" width="10.7109375" style="3" customWidth="1"/>
    <col min="6153" max="6153" width="8.85546875" style="3"/>
    <col min="6154" max="6154" width="11.5703125" style="3" customWidth="1"/>
    <col min="6155" max="6155" width="13.7109375" style="3" customWidth="1"/>
    <col min="6156" max="6159" width="9.28515625" style="3" customWidth="1"/>
    <col min="6160" max="6396" width="8.85546875" style="3"/>
    <col min="6397" max="6397" width="34" style="3" customWidth="1"/>
    <col min="6398" max="6398" width="11.28515625" style="3" customWidth="1"/>
    <col min="6399" max="6399" width="11" style="3" customWidth="1"/>
    <col min="6400" max="6406" width="8.85546875" style="3"/>
    <col min="6407" max="6408" width="10.7109375" style="3" customWidth="1"/>
    <col min="6409" max="6409" width="8.85546875" style="3"/>
    <col min="6410" max="6410" width="11.5703125" style="3" customWidth="1"/>
    <col min="6411" max="6411" width="13.7109375" style="3" customWidth="1"/>
    <col min="6412" max="6415" width="9.28515625" style="3" customWidth="1"/>
    <col min="6416" max="6652" width="8.85546875" style="3"/>
    <col min="6653" max="6653" width="34" style="3" customWidth="1"/>
    <col min="6654" max="6654" width="11.28515625" style="3" customWidth="1"/>
    <col min="6655" max="6655" width="11" style="3" customWidth="1"/>
    <col min="6656" max="6662" width="8.85546875" style="3"/>
    <col min="6663" max="6664" width="10.7109375" style="3" customWidth="1"/>
    <col min="6665" max="6665" width="8.85546875" style="3"/>
    <col min="6666" max="6666" width="11.5703125" style="3" customWidth="1"/>
    <col min="6667" max="6667" width="13.7109375" style="3" customWidth="1"/>
    <col min="6668" max="6671" width="9.28515625" style="3" customWidth="1"/>
    <col min="6672" max="6908" width="8.85546875" style="3"/>
    <col min="6909" max="6909" width="34" style="3" customWidth="1"/>
    <col min="6910" max="6910" width="11.28515625" style="3" customWidth="1"/>
    <col min="6911" max="6911" width="11" style="3" customWidth="1"/>
    <col min="6912" max="6918" width="8.85546875" style="3"/>
    <col min="6919" max="6920" width="10.7109375" style="3" customWidth="1"/>
    <col min="6921" max="6921" width="8.85546875" style="3"/>
    <col min="6922" max="6922" width="11.5703125" style="3" customWidth="1"/>
    <col min="6923" max="6923" width="13.7109375" style="3" customWidth="1"/>
    <col min="6924" max="6927" width="9.28515625" style="3" customWidth="1"/>
    <col min="6928" max="7164" width="8.85546875" style="3"/>
    <col min="7165" max="7165" width="34" style="3" customWidth="1"/>
    <col min="7166" max="7166" width="11.28515625" style="3" customWidth="1"/>
    <col min="7167" max="7167" width="11" style="3" customWidth="1"/>
    <col min="7168" max="7174" width="8.85546875" style="3"/>
    <col min="7175" max="7176" width="10.7109375" style="3" customWidth="1"/>
    <col min="7177" max="7177" width="8.85546875" style="3"/>
    <col min="7178" max="7178" width="11.5703125" style="3" customWidth="1"/>
    <col min="7179" max="7179" width="13.7109375" style="3" customWidth="1"/>
    <col min="7180" max="7183" width="9.28515625" style="3" customWidth="1"/>
    <col min="7184" max="7420" width="8.85546875" style="3"/>
    <col min="7421" max="7421" width="34" style="3" customWidth="1"/>
    <col min="7422" max="7422" width="11.28515625" style="3" customWidth="1"/>
    <col min="7423" max="7423" width="11" style="3" customWidth="1"/>
    <col min="7424" max="7430" width="8.85546875" style="3"/>
    <col min="7431" max="7432" width="10.7109375" style="3" customWidth="1"/>
    <col min="7433" max="7433" width="8.85546875" style="3"/>
    <col min="7434" max="7434" width="11.5703125" style="3" customWidth="1"/>
    <col min="7435" max="7435" width="13.7109375" style="3" customWidth="1"/>
    <col min="7436" max="7439" width="9.28515625" style="3" customWidth="1"/>
    <col min="7440" max="7676" width="8.85546875" style="3"/>
    <col min="7677" max="7677" width="34" style="3" customWidth="1"/>
    <col min="7678" max="7678" width="11.28515625" style="3" customWidth="1"/>
    <col min="7679" max="7679" width="11" style="3" customWidth="1"/>
    <col min="7680" max="7686" width="8.85546875" style="3"/>
    <col min="7687" max="7688" width="10.7109375" style="3" customWidth="1"/>
    <col min="7689" max="7689" width="8.85546875" style="3"/>
    <col min="7690" max="7690" width="11.5703125" style="3" customWidth="1"/>
    <col min="7691" max="7691" width="13.7109375" style="3" customWidth="1"/>
    <col min="7692" max="7695" width="9.28515625" style="3" customWidth="1"/>
    <col min="7696" max="7932" width="8.85546875" style="3"/>
    <col min="7933" max="7933" width="34" style="3" customWidth="1"/>
    <col min="7934" max="7934" width="11.28515625" style="3" customWidth="1"/>
    <col min="7935" max="7935" width="11" style="3" customWidth="1"/>
    <col min="7936" max="7942" width="8.85546875" style="3"/>
    <col min="7943" max="7944" width="10.7109375" style="3" customWidth="1"/>
    <col min="7945" max="7945" width="8.85546875" style="3"/>
    <col min="7946" max="7946" width="11.5703125" style="3" customWidth="1"/>
    <col min="7947" max="7947" width="13.7109375" style="3" customWidth="1"/>
    <col min="7948" max="7951" width="9.28515625" style="3" customWidth="1"/>
    <col min="7952" max="8188" width="8.85546875" style="3"/>
    <col min="8189" max="8189" width="34" style="3" customWidth="1"/>
    <col min="8190" max="8190" width="11.28515625" style="3" customWidth="1"/>
    <col min="8191" max="8191" width="11" style="3" customWidth="1"/>
    <col min="8192" max="8198" width="8.85546875" style="3"/>
    <col min="8199" max="8200" width="10.7109375" style="3" customWidth="1"/>
    <col min="8201" max="8201" width="8.85546875" style="3"/>
    <col min="8202" max="8202" width="11.5703125" style="3" customWidth="1"/>
    <col min="8203" max="8203" width="13.7109375" style="3" customWidth="1"/>
    <col min="8204" max="8207" width="9.28515625" style="3" customWidth="1"/>
    <col min="8208" max="8444" width="8.85546875" style="3"/>
    <col min="8445" max="8445" width="34" style="3" customWidth="1"/>
    <col min="8446" max="8446" width="11.28515625" style="3" customWidth="1"/>
    <col min="8447" max="8447" width="11" style="3" customWidth="1"/>
    <col min="8448" max="8454" width="8.85546875" style="3"/>
    <col min="8455" max="8456" width="10.7109375" style="3" customWidth="1"/>
    <col min="8457" max="8457" width="8.85546875" style="3"/>
    <col min="8458" max="8458" width="11.5703125" style="3" customWidth="1"/>
    <col min="8459" max="8459" width="13.7109375" style="3" customWidth="1"/>
    <col min="8460" max="8463" width="9.28515625" style="3" customWidth="1"/>
    <col min="8464" max="8700" width="8.85546875" style="3"/>
    <col min="8701" max="8701" width="34" style="3" customWidth="1"/>
    <col min="8702" max="8702" width="11.28515625" style="3" customWidth="1"/>
    <col min="8703" max="8703" width="11" style="3" customWidth="1"/>
    <col min="8704" max="8710" width="8.85546875" style="3"/>
    <col min="8711" max="8712" width="10.7109375" style="3" customWidth="1"/>
    <col min="8713" max="8713" width="8.85546875" style="3"/>
    <col min="8714" max="8714" width="11.5703125" style="3" customWidth="1"/>
    <col min="8715" max="8715" width="13.7109375" style="3" customWidth="1"/>
    <col min="8716" max="8719" width="9.28515625" style="3" customWidth="1"/>
    <col min="8720" max="8956" width="8.85546875" style="3"/>
    <col min="8957" max="8957" width="34" style="3" customWidth="1"/>
    <col min="8958" max="8958" width="11.28515625" style="3" customWidth="1"/>
    <col min="8959" max="8959" width="11" style="3" customWidth="1"/>
    <col min="8960" max="8966" width="8.85546875" style="3"/>
    <col min="8967" max="8968" width="10.7109375" style="3" customWidth="1"/>
    <col min="8969" max="8969" width="8.85546875" style="3"/>
    <col min="8970" max="8970" width="11.5703125" style="3" customWidth="1"/>
    <col min="8971" max="8971" width="13.7109375" style="3" customWidth="1"/>
    <col min="8972" max="8975" width="9.28515625" style="3" customWidth="1"/>
    <col min="8976" max="9212" width="8.85546875" style="3"/>
    <col min="9213" max="9213" width="34" style="3" customWidth="1"/>
    <col min="9214" max="9214" width="11.28515625" style="3" customWidth="1"/>
    <col min="9215" max="9215" width="11" style="3" customWidth="1"/>
    <col min="9216" max="9222" width="8.85546875" style="3"/>
    <col min="9223" max="9224" width="10.7109375" style="3" customWidth="1"/>
    <col min="9225" max="9225" width="8.85546875" style="3"/>
    <col min="9226" max="9226" width="11.5703125" style="3" customWidth="1"/>
    <col min="9227" max="9227" width="13.7109375" style="3" customWidth="1"/>
    <col min="9228" max="9231" width="9.28515625" style="3" customWidth="1"/>
    <col min="9232" max="9468" width="8.85546875" style="3"/>
    <col min="9469" max="9469" width="34" style="3" customWidth="1"/>
    <col min="9470" max="9470" width="11.28515625" style="3" customWidth="1"/>
    <col min="9471" max="9471" width="11" style="3" customWidth="1"/>
    <col min="9472" max="9478" width="8.85546875" style="3"/>
    <col min="9479" max="9480" width="10.7109375" style="3" customWidth="1"/>
    <col min="9481" max="9481" width="8.85546875" style="3"/>
    <col min="9482" max="9482" width="11.5703125" style="3" customWidth="1"/>
    <col min="9483" max="9483" width="13.7109375" style="3" customWidth="1"/>
    <col min="9484" max="9487" width="9.28515625" style="3" customWidth="1"/>
    <col min="9488" max="9724" width="8.85546875" style="3"/>
    <col min="9725" max="9725" width="34" style="3" customWidth="1"/>
    <col min="9726" max="9726" width="11.28515625" style="3" customWidth="1"/>
    <col min="9727" max="9727" width="11" style="3" customWidth="1"/>
    <col min="9728" max="9734" width="8.85546875" style="3"/>
    <col min="9735" max="9736" width="10.7109375" style="3" customWidth="1"/>
    <col min="9737" max="9737" width="8.85546875" style="3"/>
    <col min="9738" max="9738" width="11.5703125" style="3" customWidth="1"/>
    <col min="9739" max="9739" width="13.7109375" style="3" customWidth="1"/>
    <col min="9740" max="9743" width="9.28515625" style="3" customWidth="1"/>
    <col min="9744" max="9980" width="8.85546875" style="3"/>
    <col min="9981" max="9981" width="34" style="3" customWidth="1"/>
    <col min="9982" max="9982" width="11.28515625" style="3" customWidth="1"/>
    <col min="9983" max="9983" width="11" style="3" customWidth="1"/>
    <col min="9984" max="9990" width="8.85546875" style="3"/>
    <col min="9991" max="9992" width="10.7109375" style="3" customWidth="1"/>
    <col min="9993" max="9993" width="8.85546875" style="3"/>
    <col min="9994" max="9994" width="11.5703125" style="3" customWidth="1"/>
    <col min="9995" max="9995" width="13.7109375" style="3" customWidth="1"/>
    <col min="9996" max="9999" width="9.28515625" style="3" customWidth="1"/>
    <col min="10000" max="10236" width="8.85546875" style="3"/>
    <col min="10237" max="10237" width="34" style="3" customWidth="1"/>
    <col min="10238" max="10238" width="11.28515625" style="3" customWidth="1"/>
    <col min="10239" max="10239" width="11" style="3" customWidth="1"/>
    <col min="10240" max="10246" width="8.85546875" style="3"/>
    <col min="10247" max="10248" width="10.7109375" style="3" customWidth="1"/>
    <col min="10249" max="10249" width="8.85546875" style="3"/>
    <col min="10250" max="10250" width="11.5703125" style="3" customWidth="1"/>
    <col min="10251" max="10251" width="13.7109375" style="3" customWidth="1"/>
    <col min="10252" max="10255" width="9.28515625" style="3" customWidth="1"/>
    <col min="10256" max="10492" width="8.85546875" style="3"/>
    <col min="10493" max="10493" width="34" style="3" customWidth="1"/>
    <col min="10494" max="10494" width="11.28515625" style="3" customWidth="1"/>
    <col min="10495" max="10495" width="11" style="3" customWidth="1"/>
    <col min="10496" max="10502" width="8.85546875" style="3"/>
    <col min="10503" max="10504" width="10.7109375" style="3" customWidth="1"/>
    <col min="10505" max="10505" width="8.85546875" style="3"/>
    <col min="10506" max="10506" width="11.5703125" style="3" customWidth="1"/>
    <col min="10507" max="10507" width="13.7109375" style="3" customWidth="1"/>
    <col min="10508" max="10511" width="9.28515625" style="3" customWidth="1"/>
    <col min="10512" max="10748" width="8.85546875" style="3"/>
    <col min="10749" max="10749" width="34" style="3" customWidth="1"/>
    <col min="10750" max="10750" width="11.28515625" style="3" customWidth="1"/>
    <col min="10751" max="10751" width="11" style="3" customWidth="1"/>
    <col min="10752" max="10758" width="8.85546875" style="3"/>
    <col min="10759" max="10760" width="10.7109375" style="3" customWidth="1"/>
    <col min="10761" max="10761" width="8.85546875" style="3"/>
    <col min="10762" max="10762" width="11.5703125" style="3" customWidth="1"/>
    <col min="10763" max="10763" width="13.7109375" style="3" customWidth="1"/>
    <col min="10764" max="10767" width="9.28515625" style="3" customWidth="1"/>
    <col min="10768" max="11004" width="8.85546875" style="3"/>
    <col min="11005" max="11005" width="34" style="3" customWidth="1"/>
    <col min="11006" max="11006" width="11.28515625" style="3" customWidth="1"/>
    <col min="11007" max="11007" width="11" style="3" customWidth="1"/>
    <col min="11008" max="11014" width="8.85546875" style="3"/>
    <col min="11015" max="11016" width="10.7109375" style="3" customWidth="1"/>
    <col min="11017" max="11017" width="8.85546875" style="3"/>
    <col min="11018" max="11018" width="11.5703125" style="3" customWidth="1"/>
    <col min="11019" max="11019" width="13.7109375" style="3" customWidth="1"/>
    <col min="11020" max="11023" width="9.28515625" style="3" customWidth="1"/>
    <col min="11024" max="11260" width="8.85546875" style="3"/>
    <col min="11261" max="11261" width="34" style="3" customWidth="1"/>
    <col min="11262" max="11262" width="11.28515625" style="3" customWidth="1"/>
    <col min="11263" max="11263" width="11" style="3" customWidth="1"/>
    <col min="11264" max="11270" width="8.85546875" style="3"/>
    <col min="11271" max="11272" width="10.7109375" style="3" customWidth="1"/>
    <col min="11273" max="11273" width="8.85546875" style="3"/>
    <col min="11274" max="11274" width="11.5703125" style="3" customWidth="1"/>
    <col min="11275" max="11275" width="13.7109375" style="3" customWidth="1"/>
    <col min="11276" max="11279" width="9.28515625" style="3" customWidth="1"/>
    <col min="11280" max="11516" width="8.85546875" style="3"/>
    <col min="11517" max="11517" width="34" style="3" customWidth="1"/>
    <col min="11518" max="11518" width="11.28515625" style="3" customWidth="1"/>
    <col min="11519" max="11519" width="11" style="3" customWidth="1"/>
    <col min="11520" max="11526" width="8.85546875" style="3"/>
    <col min="11527" max="11528" width="10.7109375" style="3" customWidth="1"/>
    <col min="11529" max="11529" width="8.85546875" style="3"/>
    <col min="11530" max="11530" width="11.5703125" style="3" customWidth="1"/>
    <col min="11531" max="11531" width="13.7109375" style="3" customWidth="1"/>
    <col min="11532" max="11535" width="9.28515625" style="3" customWidth="1"/>
    <col min="11536" max="11772" width="8.85546875" style="3"/>
    <col min="11773" max="11773" width="34" style="3" customWidth="1"/>
    <col min="11774" max="11774" width="11.28515625" style="3" customWidth="1"/>
    <col min="11775" max="11775" width="11" style="3" customWidth="1"/>
    <col min="11776" max="11782" width="8.85546875" style="3"/>
    <col min="11783" max="11784" width="10.7109375" style="3" customWidth="1"/>
    <col min="11785" max="11785" width="8.85546875" style="3"/>
    <col min="11786" max="11786" width="11.5703125" style="3" customWidth="1"/>
    <col min="11787" max="11787" width="13.7109375" style="3" customWidth="1"/>
    <col min="11788" max="11791" width="9.28515625" style="3" customWidth="1"/>
    <col min="11792" max="12028" width="8.85546875" style="3"/>
    <col min="12029" max="12029" width="34" style="3" customWidth="1"/>
    <col min="12030" max="12030" width="11.28515625" style="3" customWidth="1"/>
    <col min="12031" max="12031" width="11" style="3" customWidth="1"/>
    <col min="12032" max="12038" width="8.85546875" style="3"/>
    <col min="12039" max="12040" width="10.7109375" style="3" customWidth="1"/>
    <col min="12041" max="12041" width="8.85546875" style="3"/>
    <col min="12042" max="12042" width="11.5703125" style="3" customWidth="1"/>
    <col min="12043" max="12043" width="13.7109375" style="3" customWidth="1"/>
    <col min="12044" max="12047" width="9.28515625" style="3" customWidth="1"/>
    <col min="12048" max="12284" width="8.85546875" style="3"/>
    <col min="12285" max="12285" width="34" style="3" customWidth="1"/>
    <col min="12286" max="12286" width="11.28515625" style="3" customWidth="1"/>
    <col min="12287" max="12287" width="11" style="3" customWidth="1"/>
    <col min="12288" max="12294" width="8.85546875" style="3"/>
    <col min="12295" max="12296" width="10.7109375" style="3" customWidth="1"/>
    <col min="12297" max="12297" width="8.85546875" style="3"/>
    <col min="12298" max="12298" width="11.5703125" style="3" customWidth="1"/>
    <col min="12299" max="12299" width="13.7109375" style="3" customWidth="1"/>
    <col min="12300" max="12303" width="9.28515625" style="3" customWidth="1"/>
    <col min="12304" max="12540" width="8.85546875" style="3"/>
    <col min="12541" max="12541" width="34" style="3" customWidth="1"/>
    <col min="12542" max="12542" width="11.28515625" style="3" customWidth="1"/>
    <col min="12543" max="12543" width="11" style="3" customWidth="1"/>
    <col min="12544" max="12550" width="8.85546875" style="3"/>
    <col min="12551" max="12552" width="10.7109375" style="3" customWidth="1"/>
    <col min="12553" max="12553" width="8.85546875" style="3"/>
    <col min="12554" max="12554" width="11.5703125" style="3" customWidth="1"/>
    <col min="12555" max="12555" width="13.7109375" style="3" customWidth="1"/>
    <col min="12556" max="12559" width="9.28515625" style="3" customWidth="1"/>
    <col min="12560" max="12796" width="8.85546875" style="3"/>
    <col min="12797" max="12797" width="34" style="3" customWidth="1"/>
    <col min="12798" max="12798" width="11.28515625" style="3" customWidth="1"/>
    <col min="12799" max="12799" width="11" style="3" customWidth="1"/>
    <col min="12800" max="12806" width="8.85546875" style="3"/>
    <col min="12807" max="12808" width="10.7109375" style="3" customWidth="1"/>
    <col min="12809" max="12809" width="8.85546875" style="3"/>
    <col min="12810" max="12810" width="11.5703125" style="3" customWidth="1"/>
    <col min="12811" max="12811" width="13.7109375" style="3" customWidth="1"/>
    <col min="12812" max="12815" width="9.28515625" style="3" customWidth="1"/>
    <col min="12816" max="13052" width="8.85546875" style="3"/>
    <col min="13053" max="13053" width="34" style="3" customWidth="1"/>
    <col min="13054" max="13054" width="11.28515625" style="3" customWidth="1"/>
    <col min="13055" max="13055" width="11" style="3" customWidth="1"/>
    <col min="13056" max="13062" width="8.85546875" style="3"/>
    <col min="13063" max="13064" width="10.7109375" style="3" customWidth="1"/>
    <col min="13065" max="13065" width="8.85546875" style="3"/>
    <col min="13066" max="13066" width="11.5703125" style="3" customWidth="1"/>
    <col min="13067" max="13067" width="13.7109375" style="3" customWidth="1"/>
    <col min="13068" max="13071" width="9.28515625" style="3" customWidth="1"/>
    <col min="13072" max="13308" width="8.85546875" style="3"/>
    <col min="13309" max="13309" width="34" style="3" customWidth="1"/>
    <col min="13310" max="13310" width="11.28515625" style="3" customWidth="1"/>
    <col min="13311" max="13311" width="11" style="3" customWidth="1"/>
    <col min="13312" max="13318" width="8.85546875" style="3"/>
    <col min="13319" max="13320" width="10.7109375" style="3" customWidth="1"/>
    <col min="13321" max="13321" width="8.85546875" style="3"/>
    <col min="13322" max="13322" width="11.5703125" style="3" customWidth="1"/>
    <col min="13323" max="13323" width="13.7109375" style="3" customWidth="1"/>
    <col min="13324" max="13327" width="9.28515625" style="3" customWidth="1"/>
    <col min="13328" max="13564" width="8.85546875" style="3"/>
    <col min="13565" max="13565" width="34" style="3" customWidth="1"/>
    <col min="13566" max="13566" width="11.28515625" style="3" customWidth="1"/>
    <col min="13567" max="13567" width="11" style="3" customWidth="1"/>
    <col min="13568" max="13574" width="8.85546875" style="3"/>
    <col min="13575" max="13576" width="10.7109375" style="3" customWidth="1"/>
    <col min="13577" max="13577" width="8.85546875" style="3"/>
    <col min="13578" max="13578" width="11.5703125" style="3" customWidth="1"/>
    <col min="13579" max="13579" width="13.7109375" style="3" customWidth="1"/>
    <col min="13580" max="13583" width="9.28515625" style="3" customWidth="1"/>
    <col min="13584" max="13820" width="8.85546875" style="3"/>
    <col min="13821" max="13821" width="34" style="3" customWidth="1"/>
    <col min="13822" max="13822" width="11.28515625" style="3" customWidth="1"/>
    <col min="13823" max="13823" width="11" style="3" customWidth="1"/>
    <col min="13824" max="13830" width="8.85546875" style="3"/>
    <col min="13831" max="13832" width="10.7109375" style="3" customWidth="1"/>
    <col min="13833" max="13833" width="8.85546875" style="3"/>
    <col min="13834" max="13834" width="11.5703125" style="3" customWidth="1"/>
    <col min="13835" max="13835" width="13.7109375" style="3" customWidth="1"/>
    <col min="13836" max="13839" width="9.28515625" style="3" customWidth="1"/>
    <col min="13840" max="14076" width="8.85546875" style="3"/>
    <col min="14077" max="14077" width="34" style="3" customWidth="1"/>
    <col min="14078" max="14078" width="11.28515625" style="3" customWidth="1"/>
    <col min="14079" max="14079" width="11" style="3" customWidth="1"/>
    <col min="14080" max="14086" width="8.85546875" style="3"/>
    <col min="14087" max="14088" width="10.7109375" style="3" customWidth="1"/>
    <col min="14089" max="14089" width="8.85546875" style="3"/>
    <col min="14090" max="14090" width="11.5703125" style="3" customWidth="1"/>
    <col min="14091" max="14091" width="13.7109375" style="3" customWidth="1"/>
    <col min="14092" max="14095" width="9.28515625" style="3" customWidth="1"/>
    <col min="14096" max="14332" width="8.85546875" style="3"/>
    <col min="14333" max="14333" width="34" style="3" customWidth="1"/>
    <col min="14334" max="14334" width="11.28515625" style="3" customWidth="1"/>
    <col min="14335" max="14335" width="11" style="3" customWidth="1"/>
    <col min="14336" max="14342" width="8.85546875" style="3"/>
    <col min="14343" max="14344" width="10.7109375" style="3" customWidth="1"/>
    <col min="14345" max="14345" width="8.85546875" style="3"/>
    <col min="14346" max="14346" width="11.5703125" style="3" customWidth="1"/>
    <col min="14347" max="14347" width="13.7109375" style="3" customWidth="1"/>
    <col min="14348" max="14351" width="9.28515625" style="3" customWidth="1"/>
    <col min="14352" max="14588" width="8.85546875" style="3"/>
    <col min="14589" max="14589" width="34" style="3" customWidth="1"/>
    <col min="14590" max="14590" width="11.28515625" style="3" customWidth="1"/>
    <col min="14591" max="14591" width="11" style="3" customWidth="1"/>
    <col min="14592" max="14598" width="8.85546875" style="3"/>
    <col min="14599" max="14600" width="10.7109375" style="3" customWidth="1"/>
    <col min="14601" max="14601" width="8.85546875" style="3"/>
    <col min="14602" max="14602" width="11.5703125" style="3" customWidth="1"/>
    <col min="14603" max="14603" width="13.7109375" style="3" customWidth="1"/>
    <col min="14604" max="14607" width="9.28515625" style="3" customWidth="1"/>
    <col min="14608" max="14844" width="8.85546875" style="3"/>
    <col min="14845" max="14845" width="34" style="3" customWidth="1"/>
    <col min="14846" max="14846" width="11.28515625" style="3" customWidth="1"/>
    <col min="14847" max="14847" width="11" style="3" customWidth="1"/>
    <col min="14848" max="14854" width="8.85546875" style="3"/>
    <col min="14855" max="14856" width="10.7109375" style="3" customWidth="1"/>
    <col min="14857" max="14857" width="8.85546875" style="3"/>
    <col min="14858" max="14858" width="11.5703125" style="3" customWidth="1"/>
    <col min="14859" max="14859" width="13.7109375" style="3" customWidth="1"/>
    <col min="14860" max="14863" width="9.28515625" style="3" customWidth="1"/>
    <col min="14864" max="15100" width="8.85546875" style="3"/>
    <col min="15101" max="15101" width="34" style="3" customWidth="1"/>
    <col min="15102" max="15102" width="11.28515625" style="3" customWidth="1"/>
    <col min="15103" max="15103" width="11" style="3" customWidth="1"/>
    <col min="15104" max="15110" width="8.85546875" style="3"/>
    <col min="15111" max="15112" width="10.7109375" style="3" customWidth="1"/>
    <col min="15113" max="15113" width="8.85546875" style="3"/>
    <col min="15114" max="15114" width="11.5703125" style="3" customWidth="1"/>
    <col min="15115" max="15115" width="13.7109375" style="3" customWidth="1"/>
    <col min="15116" max="15119" width="9.28515625" style="3" customWidth="1"/>
    <col min="15120" max="15356" width="8.85546875" style="3"/>
    <col min="15357" max="15357" width="34" style="3" customWidth="1"/>
    <col min="15358" max="15358" width="11.28515625" style="3" customWidth="1"/>
    <col min="15359" max="15359" width="11" style="3" customWidth="1"/>
    <col min="15360" max="15366" width="8.85546875" style="3"/>
    <col min="15367" max="15368" width="10.7109375" style="3" customWidth="1"/>
    <col min="15369" max="15369" width="8.85546875" style="3"/>
    <col min="15370" max="15370" width="11.5703125" style="3" customWidth="1"/>
    <col min="15371" max="15371" width="13.7109375" style="3" customWidth="1"/>
    <col min="15372" max="15375" width="9.28515625" style="3" customWidth="1"/>
    <col min="15376" max="15612" width="8.85546875" style="3"/>
    <col min="15613" max="15613" width="34" style="3" customWidth="1"/>
    <col min="15614" max="15614" width="11.28515625" style="3" customWidth="1"/>
    <col min="15615" max="15615" width="11" style="3" customWidth="1"/>
    <col min="15616" max="15622" width="8.85546875" style="3"/>
    <col min="15623" max="15624" width="10.7109375" style="3" customWidth="1"/>
    <col min="15625" max="15625" width="8.85546875" style="3"/>
    <col min="15626" max="15626" width="11.5703125" style="3" customWidth="1"/>
    <col min="15627" max="15627" width="13.7109375" style="3" customWidth="1"/>
    <col min="15628" max="15631" width="9.28515625" style="3" customWidth="1"/>
    <col min="15632" max="15868" width="8.85546875" style="3"/>
    <col min="15869" max="15869" width="34" style="3" customWidth="1"/>
    <col min="15870" max="15870" width="11.28515625" style="3" customWidth="1"/>
    <col min="15871" max="15871" width="11" style="3" customWidth="1"/>
    <col min="15872" max="15878" width="8.85546875" style="3"/>
    <col min="15879" max="15880" width="10.7109375" style="3" customWidth="1"/>
    <col min="15881" max="15881" width="8.85546875" style="3"/>
    <col min="15882" max="15882" width="11.5703125" style="3" customWidth="1"/>
    <col min="15883" max="15883" width="13.7109375" style="3" customWidth="1"/>
    <col min="15884" max="15887" width="9.28515625" style="3" customWidth="1"/>
    <col min="15888" max="16124" width="8.85546875" style="3"/>
    <col min="16125" max="16125" width="34" style="3" customWidth="1"/>
    <col min="16126" max="16126" width="11.28515625" style="3" customWidth="1"/>
    <col min="16127" max="16127" width="11" style="3" customWidth="1"/>
    <col min="16128" max="16134" width="8.85546875" style="3"/>
    <col min="16135" max="16136" width="10.7109375" style="3" customWidth="1"/>
    <col min="16137" max="16137" width="8.85546875" style="3"/>
    <col min="16138" max="16138" width="11.5703125" style="3" customWidth="1"/>
    <col min="16139" max="16139" width="13.7109375" style="3" customWidth="1"/>
    <col min="16140" max="16143" width="9.28515625" style="3" customWidth="1"/>
    <col min="16144" max="16384" width="8.85546875" style="3"/>
  </cols>
  <sheetData>
    <row r="1" spans="1:15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ht="15.75" x14ac:dyDescent="0.25">
      <c r="A3" s="4" t="s">
        <v>90</v>
      </c>
      <c r="L3" s="2"/>
      <c r="M3" s="2"/>
      <c r="N3" s="2"/>
      <c r="O3" s="2"/>
    </row>
    <row r="4" spans="1:15" ht="15.75" thickBot="1" x14ac:dyDescent="0.3">
      <c r="L4" s="2"/>
      <c r="M4" s="2"/>
      <c r="N4" s="2"/>
      <c r="O4" s="2"/>
    </row>
    <row r="5" spans="1:15" ht="32.450000000000003" customHeight="1" x14ac:dyDescent="0.25">
      <c r="A5" s="661" t="s">
        <v>0</v>
      </c>
      <c r="B5" s="663" t="s">
        <v>1</v>
      </c>
      <c r="C5" s="664"/>
      <c r="D5" s="665"/>
      <c r="E5" s="666" t="s">
        <v>2</v>
      </c>
      <c r="F5" s="664"/>
      <c r="G5" s="667"/>
      <c r="H5" s="663" t="s">
        <v>3</v>
      </c>
      <c r="I5" s="664"/>
      <c r="J5" s="665"/>
      <c r="K5" s="658" t="s">
        <v>4</v>
      </c>
      <c r="L5" s="2"/>
      <c r="M5" s="2"/>
      <c r="N5" s="2"/>
      <c r="O5" s="2"/>
    </row>
    <row r="6" spans="1:15" ht="20.45" customHeight="1" thickBot="1" x14ac:dyDescent="0.3">
      <c r="A6" s="662"/>
      <c r="B6" s="76" t="s">
        <v>5</v>
      </c>
      <c r="C6" s="77" t="s">
        <v>6</v>
      </c>
      <c r="D6" s="78" t="s">
        <v>7</v>
      </c>
      <c r="E6" s="79" t="s">
        <v>5</v>
      </c>
      <c r="F6" s="77" t="s">
        <v>6</v>
      </c>
      <c r="G6" s="80" t="s">
        <v>7</v>
      </c>
      <c r="H6" s="76" t="s">
        <v>5</v>
      </c>
      <c r="I6" s="77" t="s">
        <v>6</v>
      </c>
      <c r="J6" s="78" t="s">
        <v>7</v>
      </c>
      <c r="K6" s="659"/>
      <c r="L6" s="2"/>
      <c r="M6" s="2"/>
      <c r="N6" s="2"/>
      <c r="O6" s="2"/>
    </row>
    <row r="7" spans="1:15" ht="15.75" x14ac:dyDescent="0.25">
      <c r="A7" s="53" t="s">
        <v>8</v>
      </c>
      <c r="B7" s="84">
        <f t="shared" ref="B7:B70" si="0">C7+D7</f>
        <v>1800</v>
      </c>
      <c r="C7" s="54">
        <v>1800</v>
      </c>
      <c r="D7" s="55"/>
      <c r="E7" s="84">
        <f t="shared" ref="E7:E70" si="1">F7+G7</f>
        <v>11</v>
      </c>
      <c r="F7" s="54">
        <v>11</v>
      </c>
      <c r="G7" s="55"/>
      <c r="H7" s="84">
        <f t="shared" ref="H7:H70" si="2">I7+J7</f>
        <v>660</v>
      </c>
      <c r="I7" s="54">
        <v>660</v>
      </c>
      <c r="J7" s="55"/>
      <c r="K7" s="56"/>
      <c r="L7" s="2"/>
      <c r="M7" s="2"/>
      <c r="N7" s="2"/>
      <c r="O7" s="2"/>
    </row>
    <row r="8" spans="1:15" ht="15.75" x14ac:dyDescent="0.25">
      <c r="A8" s="68" t="s">
        <v>9</v>
      </c>
      <c r="B8" s="84">
        <f t="shared" si="0"/>
        <v>0</v>
      </c>
      <c r="C8" s="88"/>
      <c r="D8" s="66"/>
      <c r="E8" s="84">
        <f t="shared" si="1"/>
        <v>0</v>
      </c>
      <c r="F8" s="88"/>
      <c r="G8" s="66"/>
      <c r="H8" s="84">
        <f t="shared" si="2"/>
        <v>0</v>
      </c>
      <c r="I8" s="88"/>
      <c r="J8" s="66"/>
      <c r="K8" s="67"/>
      <c r="L8" s="2"/>
      <c r="M8" s="2"/>
      <c r="N8" s="2"/>
      <c r="O8" s="2"/>
    </row>
    <row r="9" spans="1:15" ht="15.75" x14ac:dyDescent="0.25">
      <c r="A9" s="68" t="s">
        <v>10</v>
      </c>
      <c r="B9" s="84">
        <f t="shared" si="0"/>
        <v>0</v>
      </c>
      <c r="C9" s="88"/>
      <c r="D9" s="66"/>
      <c r="E9" s="84">
        <f t="shared" si="1"/>
        <v>0</v>
      </c>
      <c r="F9" s="88"/>
      <c r="G9" s="66"/>
      <c r="H9" s="84">
        <f t="shared" si="2"/>
        <v>0</v>
      </c>
      <c r="I9" s="88"/>
      <c r="J9" s="66"/>
      <c r="K9" s="67"/>
      <c r="L9" s="2"/>
      <c r="M9" s="2"/>
      <c r="N9" s="2"/>
      <c r="O9" s="2"/>
    </row>
    <row r="10" spans="1:15" ht="15.75" x14ac:dyDescent="0.25">
      <c r="A10" s="68" t="s">
        <v>11</v>
      </c>
      <c r="B10" s="84">
        <f t="shared" si="0"/>
        <v>0</v>
      </c>
      <c r="C10" s="88"/>
      <c r="D10" s="66"/>
      <c r="E10" s="84">
        <f t="shared" si="1"/>
        <v>0</v>
      </c>
      <c r="F10" s="88"/>
      <c r="G10" s="66"/>
      <c r="H10" s="84">
        <f t="shared" si="2"/>
        <v>0</v>
      </c>
      <c r="I10" s="88"/>
      <c r="J10" s="66"/>
      <c r="K10" s="67"/>
      <c r="L10" s="2"/>
      <c r="M10" s="2"/>
      <c r="N10" s="2"/>
      <c r="O10" s="2"/>
    </row>
    <row r="11" spans="1:15" ht="15.75" x14ac:dyDescent="0.25">
      <c r="A11" s="68" t="s">
        <v>12</v>
      </c>
      <c r="B11" s="84">
        <f t="shared" si="0"/>
        <v>0</v>
      </c>
      <c r="C11" s="88"/>
      <c r="D11" s="66"/>
      <c r="E11" s="84">
        <f t="shared" si="1"/>
        <v>0</v>
      </c>
      <c r="F11" s="88"/>
      <c r="G11" s="66"/>
      <c r="H11" s="84">
        <f t="shared" si="2"/>
        <v>0</v>
      </c>
      <c r="I11" s="88"/>
      <c r="J11" s="66"/>
      <c r="K11" s="67"/>
      <c r="L11" s="2"/>
      <c r="M11" s="2"/>
      <c r="N11" s="2"/>
      <c r="O11" s="2"/>
    </row>
    <row r="12" spans="1:15" ht="15.75" x14ac:dyDescent="0.25">
      <c r="A12" s="68" t="s">
        <v>13</v>
      </c>
      <c r="B12" s="84">
        <f t="shared" si="0"/>
        <v>0</v>
      </c>
      <c r="C12" s="88"/>
      <c r="D12" s="66"/>
      <c r="E12" s="84">
        <f t="shared" si="1"/>
        <v>0</v>
      </c>
      <c r="F12" s="88"/>
      <c r="G12" s="66"/>
      <c r="H12" s="84">
        <f t="shared" si="2"/>
        <v>0</v>
      </c>
      <c r="I12" s="88"/>
      <c r="J12" s="66"/>
      <c r="K12" s="67"/>
      <c r="L12" s="2"/>
      <c r="M12" s="2"/>
      <c r="N12" s="2"/>
      <c r="O12" s="2"/>
    </row>
    <row r="13" spans="1:15" ht="15.75" x14ac:dyDescent="0.25">
      <c r="A13" s="68" t="s">
        <v>14</v>
      </c>
      <c r="B13" s="84">
        <f t="shared" si="0"/>
        <v>0</v>
      </c>
      <c r="C13" s="88"/>
      <c r="D13" s="66"/>
      <c r="E13" s="84">
        <f t="shared" si="1"/>
        <v>0</v>
      </c>
      <c r="F13" s="88"/>
      <c r="G13" s="66"/>
      <c r="H13" s="84">
        <f t="shared" si="2"/>
        <v>0</v>
      </c>
      <c r="I13" s="88"/>
      <c r="J13" s="66"/>
      <c r="K13" s="67"/>
      <c r="L13" s="2"/>
      <c r="M13" s="2"/>
      <c r="N13" s="2"/>
      <c r="O13" s="2"/>
    </row>
    <row r="14" spans="1:15" ht="14.45" customHeight="1" x14ac:dyDescent="0.25">
      <c r="A14" s="68" t="s">
        <v>15</v>
      </c>
      <c r="B14" s="84">
        <f t="shared" si="0"/>
        <v>0</v>
      </c>
      <c r="C14" s="88"/>
      <c r="D14" s="66"/>
      <c r="E14" s="84">
        <f t="shared" si="1"/>
        <v>0</v>
      </c>
      <c r="F14" s="88"/>
      <c r="G14" s="66"/>
      <c r="H14" s="84">
        <f t="shared" si="2"/>
        <v>0</v>
      </c>
      <c r="I14" s="88"/>
      <c r="J14" s="66"/>
      <c r="K14" s="67"/>
      <c r="L14" s="2"/>
      <c r="M14" s="2"/>
      <c r="N14" s="2"/>
      <c r="O14" s="2"/>
    </row>
    <row r="15" spans="1:15" ht="15.75" x14ac:dyDescent="0.25">
      <c r="A15" s="68" t="s">
        <v>16</v>
      </c>
      <c r="B15" s="84">
        <f t="shared" si="0"/>
        <v>0</v>
      </c>
      <c r="C15" s="88"/>
      <c r="D15" s="66"/>
      <c r="E15" s="84">
        <f t="shared" si="1"/>
        <v>0</v>
      </c>
      <c r="F15" s="88"/>
      <c r="G15" s="66"/>
      <c r="H15" s="84">
        <f t="shared" si="2"/>
        <v>0</v>
      </c>
      <c r="I15" s="88"/>
      <c r="J15" s="66"/>
      <c r="K15" s="67"/>
      <c r="L15" s="2"/>
      <c r="M15" s="2"/>
      <c r="N15" s="2"/>
      <c r="O15" s="2"/>
    </row>
    <row r="16" spans="1:15" ht="15.75" x14ac:dyDescent="0.25">
      <c r="A16" s="68" t="s">
        <v>17</v>
      </c>
      <c r="B16" s="84">
        <f t="shared" si="0"/>
        <v>300</v>
      </c>
      <c r="C16" s="88">
        <v>300</v>
      </c>
      <c r="D16" s="66"/>
      <c r="E16" s="84">
        <f t="shared" si="1"/>
        <v>0</v>
      </c>
      <c r="F16" s="88"/>
      <c r="G16" s="66"/>
      <c r="H16" s="84">
        <f t="shared" si="2"/>
        <v>360</v>
      </c>
      <c r="I16" s="88">
        <v>360</v>
      </c>
      <c r="J16" s="66"/>
      <c r="K16" s="67"/>
      <c r="L16" s="2"/>
      <c r="M16" s="2"/>
      <c r="N16" s="2"/>
      <c r="O16" s="2"/>
    </row>
    <row r="17" spans="1:15" ht="15.75" x14ac:dyDescent="0.25">
      <c r="A17" s="68" t="s">
        <v>18</v>
      </c>
      <c r="B17" s="84">
        <f t="shared" si="0"/>
        <v>0</v>
      </c>
      <c r="C17" s="88"/>
      <c r="D17" s="66"/>
      <c r="E17" s="84">
        <f t="shared" si="1"/>
        <v>0</v>
      </c>
      <c r="F17" s="88"/>
      <c r="G17" s="66"/>
      <c r="H17" s="84">
        <f t="shared" si="2"/>
        <v>0</v>
      </c>
      <c r="I17" s="88"/>
      <c r="J17" s="66"/>
      <c r="K17" s="67"/>
      <c r="L17" s="2"/>
      <c r="M17" s="2"/>
      <c r="N17" s="2"/>
      <c r="O17" s="2"/>
    </row>
    <row r="18" spans="1:15" ht="15.75" x14ac:dyDescent="0.25">
      <c r="A18" s="68" t="s">
        <v>19</v>
      </c>
      <c r="B18" s="84">
        <f t="shared" si="0"/>
        <v>0</v>
      </c>
      <c r="C18" s="88"/>
      <c r="D18" s="66"/>
      <c r="E18" s="84">
        <f t="shared" si="1"/>
        <v>0</v>
      </c>
      <c r="F18" s="88"/>
      <c r="G18" s="66"/>
      <c r="H18" s="84">
        <f t="shared" si="2"/>
        <v>0</v>
      </c>
      <c r="I18" s="88"/>
      <c r="J18" s="66"/>
      <c r="K18" s="67"/>
      <c r="L18" s="2"/>
      <c r="M18" s="2"/>
      <c r="N18" s="2"/>
      <c r="O18" s="2"/>
    </row>
    <row r="19" spans="1:15" ht="15.75" x14ac:dyDescent="0.25">
      <c r="A19" s="68" t="s">
        <v>20</v>
      </c>
      <c r="B19" s="84">
        <f t="shared" si="0"/>
        <v>0</v>
      </c>
      <c r="C19" s="88"/>
      <c r="D19" s="66"/>
      <c r="E19" s="84">
        <f t="shared" si="1"/>
        <v>0</v>
      </c>
      <c r="F19" s="88"/>
      <c r="G19" s="66"/>
      <c r="H19" s="84">
        <f t="shared" si="2"/>
        <v>0</v>
      </c>
      <c r="I19" s="88"/>
      <c r="J19" s="66"/>
      <c r="K19" s="67"/>
      <c r="L19" s="2"/>
      <c r="M19" s="2"/>
      <c r="N19" s="2"/>
      <c r="O19" s="2"/>
    </row>
    <row r="20" spans="1:15" ht="15.75" x14ac:dyDescent="0.25">
      <c r="A20" s="68" t="s">
        <v>21</v>
      </c>
      <c r="B20" s="84">
        <f t="shared" si="0"/>
        <v>0</v>
      </c>
      <c r="C20" s="88"/>
      <c r="D20" s="66"/>
      <c r="E20" s="84">
        <f t="shared" si="1"/>
        <v>0</v>
      </c>
      <c r="F20" s="88"/>
      <c r="G20" s="66"/>
      <c r="H20" s="84">
        <f t="shared" si="2"/>
        <v>0</v>
      </c>
      <c r="I20" s="88"/>
      <c r="J20" s="66"/>
      <c r="K20" s="67"/>
      <c r="L20" s="2"/>
      <c r="M20" s="2"/>
      <c r="N20" s="2"/>
      <c r="O20" s="2"/>
    </row>
    <row r="21" spans="1:15" ht="15.75" x14ac:dyDescent="0.25">
      <c r="A21" s="68" t="s">
        <v>22</v>
      </c>
      <c r="B21" s="84">
        <f t="shared" si="0"/>
        <v>756</v>
      </c>
      <c r="C21" s="88">
        <v>756</v>
      </c>
      <c r="D21" s="66"/>
      <c r="E21" s="84">
        <f t="shared" si="1"/>
        <v>0</v>
      </c>
      <c r="F21" s="88"/>
      <c r="G21" s="66"/>
      <c r="H21" s="84">
        <f t="shared" si="2"/>
        <v>450</v>
      </c>
      <c r="I21" s="88">
        <v>450</v>
      </c>
      <c r="J21" s="66"/>
      <c r="K21" s="67"/>
      <c r="L21" s="2"/>
      <c r="M21" s="2"/>
      <c r="N21" s="2"/>
      <c r="O21" s="2"/>
    </row>
    <row r="22" spans="1:15" ht="15.6" customHeight="1" x14ac:dyDescent="0.25">
      <c r="A22" s="68" t="s">
        <v>23</v>
      </c>
      <c r="B22" s="84">
        <f t="shared" si="0"/>
        <v>0</v>
      </c>
      <c r="C22" s="88"/>
      <c r="D22" s="66"/>
      <c r="E22" s="84">
        <f t="shared" si="1"/>
        <v>0</v>
      </c>
      <c r="F22" s="88"/>
      <c r="G22" s="66"/>
      <c r="H22" s="84">
        <f t="shared" si="2"/>
        <v>0</v>
      </c>
      <c r="I22" s="88"/>
      <c r="J22" s="66"/>
      <c r="K22" s="67"/>
      <c r="L22" s="2"/>
      <c r="M22" s="2"/>
      <c r="N22" s="2"/>
      <c r="O22" s="2"/>
    </row>
    <row r="23" spans="1:15" ht="15.75" x14ac:dyDescent="0.25">
      <c r="A23" s="68" t="s">
        <v>24</v>
      </c>
      <c r="B23" s="84">
        <f t="shared" si="0"/>
        <v>0</v>
      </c>
      <c r="C23" s="88"/>
      <c r="D23" s="66"/>
      <c r="E23" s="84">
        <f t="shared" si="1"/>
        <v>0</v>
      </c>
      <c r="F23" s="88"/>
      <c r="G23" s="66"/>
      <c r="H23" s="84">
        <f t="shared" si="2"/>
        <v>0</v>
      </c>
      <c r="I23" s="88"/>
      <c r="J23" s="66"/>
      <c r="K23" s="67"/>
      <c r="L23" s="2"/>
      <c r="M23" s="2"/>
      <c r="N23" s="2"/>
      <c r="O23" s="2"/>
    </row>
    <row r="24" spans="1:15" ht="15.75" x14ac:dyDescent="0.25">
      <c r="A24" s="68" t="s">
        <v>25</v>
      </c>
      <c r="B24" s="84">
        <f t="shared" si="0"/>
        <v>0</v>
      </c>
      <c r="C24" s="88"/>
      <c r="D24" s="66"/>
      <c r="E24" s="84">
        <f t="shared" si="1"/>
        <v>0</v>
      </c>
      <c r="F24" s="88"/>
      <c r="G24" s="66"/>
      <c r="H24" s="84">
        <f t="shared" si="2"/>
        <v>0</v>
      </c>
      <c r="I24" s="88"/>
      <c r="J24" s="66"/>
      <c r="K24" s="67"/>
      <c r="L24" s="2"/>
      <c r="M24" s="2"/>
      <c r="N24" s="2"/>
      <c r="O24" s="2"/>
    </row>
    <row r="25" spans="1:15" ht="15.6" customHeight="1" x14ac:dyDescent="0.25">
      <c r="A25" s="68" t="s">
        <v>26</v>
      </c>
      <c r="B25" s="84">
        <f t="shared" si="0"/>
        <v>1560</v>
      </c>
      <c r="C25" s="88">
        <v>1560</v>
      </c>
      <c r="D25" s="66"/>
      <c r="E25" s="84">
        <f t="shared" si="1"/>
        <v>219</v>
      </c>
      <c r="F25" s="88">
        <v>165</v>
      </c>
      <c r="G25" s="66">
        <v>54</v>
      </c>
      <c r="H25" s="84">
        <f t="shared" si="2"/>
        <v>1440</v>
      </c>
      <c r="I25" s="88">
        <v>1440</v>
      </c>
      <c r="J25" s="66"/>
      <c r="K25" s="67"/>
      <c r="L25" s="2"/>
      <c r="M25" s="2"/>
      <c r="N25" s="2"/>
      <c r="O25" s="2"/>
    </row>
    <row r="26" spans="1:15" ht="15.6" customHeight="1" x14ac:dyDescent="0.25">
      <c r="A26" s="68" t="s">
        <v>27</v>
      </c>
      <c r="B26" s="84">
        <f t="shared" si="0"/>
        <v>0</v>
      </c>
      <c r="C26" s="88"/>
      <c r="D26" s="66"/>
      <c r="E26" s="84">
        <f t="shared" si="1"/>
        <v>0</v>
      </c>
      <c r="F26" s="88"/>
      <c r="G26" s="66"/>
      <c r="H26" s="84">
        <f t="shared" si="2"/>
        <v>0</v>
      </c>
      <c r="I26" s="88"/>
      <c r="J26" s="66"/>
      <c r="K26" s="67"/>
      <c r="L26" s="2"/>
      <c r="M26" s="2"/>
      <c r="N26" s="2"/>
      <c r="O26" s="2"/>
    </row>
    <row r="27" spans="1:15" ht="15.6" customHeight="1" x14ac:dyDescent="0.25">
      <c r="A27" s="68" t="s">
        <v>28</v>
      </c>
      <c r="B27" s="84">
        <f t="shared" si="0"/>
        <v>0</v>
      </c>
      <c r="C27" s="88"/>
      <c r="D27" s="66"/>
      <c r="E27" s="84">
        <f t="shared" si="1"/>
        <v>0</v>
      </c>
      <c r="F27" s="88"/>
      <c r="G27" s="66"/>
      <c r="H27" s="84">
        <f t="shared" si="2"/>
        <v>0</v>
      </c>
      <c r="I27" s="88"/>
      <c r="J27" s="66"/>
      <c r="K27" s="67"/>
      <c r="L27" s="2"/>
      <c r="M27" s="2"/>
      <c r="N27" s="2"/>
      <c r="O27" s="2"/>
    </row>
    <row r="28" spans="1:15" ht="15.6" customHeight="1" x14ac:dyDescent="0.25">
      <c r="A28" s="68" t="s">
        <v>29</v>
      </c>
      <c r="B28" s="84">
        <f t="shared" si="0"/>
        <v>0</v>
      </c>
      <c r="C28" s="88"/>
      <c r="D28" s="66"/>
      <c r="E28" s="84">
        <f t="shared" si="1"/>
        <v>0</v>
      </c>
      <c r="F28" s="88"/>
      <c r="G28" s="66"/>
      <c r="H28" s="84">
        <f t="shared" si="2"/>
        <v>0</v>
      </c>
      <c r="I28" s="88"/>
      <c r="J28" s="66"/>
      <c r="K28" s="67"/>
      <c r="L28" s="2"/>
      <c r="M28" s="2"/>
      <c r="N28" s="2"/>
      <c r="O28" s="2"/>
    </row>
    <row r="29" spans="1:15" ht="15.6" customHeight="1" x14ac:dyDescent="0.25">
      <c r="A29" s="68" t="s">
        <v>30</v>
      </c>
      <c r="B29" s="84">
        <f t="shared" si="0"/>
        <v>0</v>
      </c>
      <c r="C29" s="88"/>
      <c r="D29" s="66"/>
      <c r="E29" s="84">
        <f t="shared" si="1"/>
        <v>0</v>
      </c>
      <c r="F29" s="88"/>
      <c r="G29" s="66"/>
      <c r="H29" s="84">
        <f t="shared" si="2"/>
        <v>0</v>
      </c>
      <c r="I29" s="88"/>
      <c r="J29" s="66"/>
      <c r="K29" s="67"/>
      <c r="L29" s="2"/>
      <c r="M29" s="2"/>
      <c r="N29" s="2"/>
      <c r="O29" s="2"/>
    </row>
    <row r="30" spans="1:15" ht="15.6" customHeight="1" x14ac:dyDescent="0.25">
      <c r="A30" s="68" t="s">
        <v>31</v>
      </c>
      <c r="B30" s="84">
        <f t="shared" si="0"/>
        <v>0</v>
      </c>
      <c r="C30" s="88"/>
      <c r="D30" s="66"/>
      <c r="E30" s="84">
        <f t="shared" si="1"/>
        <v>0</v>
      </c>
      <c r="F30" s="88"/>
      <c r="G30" s="66"/>
      <c r="H30" s="84">
        <f t="shared" si="2"/>
        <v>0</v>
      </c>
      <c r="I30" s="88"/>
      <c r="J30" s="66"/>
      <c r="K30" s="67"/>
      <c r="L30" s="2"/>
      <c r="M30" s="2"/>
      <c r="N30" s="2"/>
      <c r="O30" s="2"/>
    </row>
    <row r="31" spans="1:15" ht="15.6" customHeight="1" x14ac:dyDescent="0.25">
      <c r="A31" s="68" t="s">
        <v>32</v>
      </c>
      <c r="B31" s="84">
        <f t="shared" si="0"/>
        <v>0</v>
      </c>
      <c r="C31" s="88"/>
      <c r="D31" s="66"/>
      <c r="E31" s="84">
        <f t="shared" si="1"/>
        <v>0</v>
      </c>
      <c r="F31" s="88"/>
      <c r="G31" s="66"/>
      <c r="H31" s="84">
        <f t="shared" si="2"/>
        <v>0</v>
      </c>
      <c r="I31" s="88"/>
      <c r="J31" s="66"/>
      <c r="K31" s="67"/>
      <c r="L31" s="19"/>
      <c r="M31" s="19"/>
      <c r="N31" s="19"/>
      <c r="O31" s="19"/>
    </row>
    <row r="32" spans="1:15" ht="15.6" customHeight="1" x14ac:dyDescent="0.25">
      <c r="A32" s="68" t="s">
        <v>33</v>
      </c>
      <c r="B32" s="84">
        <f t="shared" si="0"/>
        <v>0</v>
      </c>
      <c r="C32" s="88"/>
      <c r="D32" s="66"/>
      <c r="E32" s="84">
        <f t="shared" si="1"/>
        <v>0</v>
      </c>
      <c r="F32" s="88"/>
      <c r="G32" s="66"/>
      <c r="H32" s="84">
        <f t="shared" si="2"/>
        <v>0</v>
      </c>
      <c r="I32" s="88"/>
      <c r="J32" s="66"/>
      <c r="K32" s="67"/>
      <c r="L32" s="2"/>
      <c r="M32" s="2"/>
      <c r="N32" s="2"/>
      <c r="O32" s="2"/>
    </row>
    <row r="33" spans="1:18" ht="17.45" customHeight="1" x14ac:dyDescent="0.25">
      <c r="A33" s="68" t="s">
        <v>34</v>
      </c>
      <c r="B33" s="84">
        <f t="shared" si="0"/>
        <v>0</v>
      </c>
      <c r="C33" s="88"/>
      <c r="D33" s="66"/>
      <c r="E33" s="84">
        <f t="shared" si="1"/>
        <v>0</v>
      </c>
      <c r="F33" s="88"/>
      <c r="G33" s="66"/>
      <c r="H33" s="84">
        <f t="shared" si="2"/>
        <v>0</v>
      </c>
      <c r="I33" s="88"/>
      <c r="J33" s="66"/>
      <c r="K33" s="67"/>
      <c r="L33" s="2"/>
      <c r="M33" s="2"/>
      <c r="N33" s="2"/>
      <c r="O33" s="2"/>
    </row>
    <row r="34" spans="1:18" ht="15.75" x14ac:dyDescent="0.25">
      <c r="A34" s="68" t="s">
        <v>35</v>
      </c>
      <c r="B34" s="84">
        <f t="shared" si="0"/>
        <v>0</v>
      </c>
      <c r="C34" s="88"/>
      <c r="D34" s="66"/>
      <c r="E34" s="84">
        <f t="shared" si="1"/>
        <v>0</v>
      </c>
      <c r="F34" s="88"/>
      <c r="G34" s="66"/>
      <c r="H34" s="84">
        <f t="shared" si="2"/>
        <v>0</v>
      </c>
      <c r="I34" s="88"/>
      <c r="J34" s="66"/>
      <c r="K34" s="67"/>
      <c r="L34" s="2"/>
      <c r="M34" s="2"/>
      <c r="N34" s="2"/>
      <c r="O34" s="2"/>
    </row>
    <row r="35" spans="1:18" ht="16.899999999999999" customHeight="1" x14ac:dyDescent="0.25">
      <c r="A35" s="68" t="s">
        <v>36</v>
      </c>
      <c r="B35" s="84">
        <f t="shared" si="0"/>
        <v>0</v>
      </c>
      <c r="C35" s="88"/>
      <c r="D35" s="66"/>
      <c r="E35" s="84">
        <f t="shared" si="1"/>
        <v>0</v>
      </c>
      <c r="F35" s="88"/>
      <c r="G35" s="66"/>
      <c r="H35" s="84">
        <f t="shared" si="2"/>
        <v>0</v>
      </c>
      <c r="I35" s="88"/>
      <c r="J35" s="66"/>
      <c r="K35" s="67"/>
      <c r="L35" s="2"/>
      <c r="M35" s="2"/>
      <c r="N35" s="2"/>
      <c r="O35" s="2"/>
    </row>
    <row r="36" spans="1:18" ht="15.6" customHeight="1" x14ac:dyDescent="0.25">
      <c r="A36" s="68" t="s">
        <v>37</v>
      </c>
      <c r="B36" s="84">
        <f t="shared" si="0"/>
        <v>0</v>
      </c>
      <c r="C36" s="88"/>
      <c r="D36" s="66"/>
      <c r="E36" s="84">
        <f t="shared" si="1"/>
        <v>0</v>
      </c>
      <c r="F36" s="88"/>
      <c r="G36" s="66"/>
      <c r="H36" s="84">
        <f t="shared" si="2"/>
        <v>0</v>
      </c>
      <c r="I36" s="88"/>
      <c r="J36" s="66"/>
      <c r="K36" s="171">
        <f>ROUND(((B36+E36)*2.7)+H36*8.5,2)</f>
        <v>0</v>
      </c>
      <c r="L36" s="2"/>
      <c r="M36" s="2"/>
      <c r="N36" s="2"/>
      <c r="O36" s="2"/>
    </row>
    <row r="37" spans="1:18" ht="15.6" customHeight="1" x14ac:dyDescent="0.25">
      <c r="A37" s="68" t="s">
        <v>38</v>
      </c>
      <c r="B37" s="84">
        <f t="shared" si="0"/>
        <v>360</v>
      </c>
      <c r="C37" s="88">
        <v>360</v>
      </c>
      <c r="D37" s="66"/>
      <c r="E37" s="84">
        <f t="shared" si="1"/>
        <v>0</v>
      </c>
      <c r="F37" s="88"/>
      <c r="G37" s="66"/>
      <c r="H37" s="84">
        <f t="shared" si="2"/>
        <v>1000</v>
      </c>
      <c r="I37" s="88">
        <v>1000</v>
      </c>
      <c r="J37" s="66"/>
      <c r="K37" s="96"/>
      <c r="L37" s="2"/>
      <c r="M37" s="2"/>
      <c r="N37" s="2"/>
      <c r="O37" s="2"/>
    </row>
    <row r="38" spans="1:18" ht="15.75" x14ac:dyDescent="0.25">
      <c r="A38" s="68" t="s">
        <v>39</v>
      </c>
      <c r="B38" s="84">
        <f t="shared" si="0"/>
        <v>0</v>
      </c>
      <c r="C38" s="88"/>
      <c r="D38" s="66"/>
      <c r="E38" s="84">
        <f t="shared" si="1"/>
        <v>0</v>
      </c>
      <c r="F38" s="88"/>
      <c r="G38" s="66"/>
      <c r="H38" s="84">
        <f t="shared" si="2"/>
        <v>0</v>
      </c>
      <c r="I38" s="88"/>
      <c r="J38" s="66"/>
      <c r="K38" s="96"/>
      <c r="L38" s="2"/>
      <c r="M38" s="2"/>
      <c r="N38" s="2"/>
      <c r="O38" s="2"/>
    </row>
    <row r="39" spans="1:18" ht="15.6" customHeight="1" x14ac:dyDescent="0.25">
      <c r="A39" s="68" t="s">
        <v>40</v>
      </c>
      <c r="B39" s="84">
        <f t="shared" si="0"/>
        <v>1428</v>
      </c>
      <c r="C39" s="88">
        <v>1428</v>
      </c>
      <c r="D39" s="66"/>
      <c r="E39" s="84">
        <f t="shared" si="1"/>
        <v>110</v>
      </c>
      <c r="F39" s="88">
        <v>110</v>
      </c>
      <c r="G39" s="66"/>
      <c r="H39" s="84">
        <f t="shared" si="2"/>
        <v>420</v>
      </c>
      <c r="I39" s="88">
        <v>420</v>
      </c>
      <c r="J39" s="66"/>
      <c r="K39" s="96"/>
      <c r="L39" s="2"/>
      <c r="M39" s="2"/>
      <c r="N39" s="2"/>
      <c r="O39" s="2"/>
    </row>
    <row r="40" spans="1:18" ht="15.6" customHeight="1" x14ac:dyDescent="0.25">
      <c r="A40" s="68" t="s">
        <v>41</v>
      </c>
      <c r="B40" s="84">
        <f t="shared" si="0"/>
        <v>0</v>
      </c>
      <c r="C40" s="88"/>
      <c r="D40" s="66"/>
      <c r="E40" s="84">
        <f t="shared" si="1"/>
        <v>0</v>
      </c>
      <c r="F40" s="88"/>
      <c r="G40" s="66"/>
      <c r="H40" s="84">
        <f t="shared" si="2"/>
        <v>0</v>
      </c>
      <c r="I40" s="88"/>
      <c r="J40" s="66"/>
      <c r="K40" s="96"/>
      <c r="L40" s="2"/>
      <c r="M40" s="2"/>
      <c r="N40" s="2"/>
      <c r="O40" s="2"/>
    </row>
    <row r="41" spans="1:18" ht="15.6" customHeight="1" x14ac:dyDescent="0.25">
      <c r="A41" s="68" t="s">
        <v>42</v>
      </c>
      <c r="B41" s="84">
        <f t="shared" si="0"/>
        <v>5278</v>
      </c>
      <c r="C41" s="88"/>
      <c r="D41" s="66">
        <v>5278</v>
      </c>
      <c r="E41" s="84">
        <f t="shared" si="1"/>
        <v>920</v>
      </c>
      <c r="F41" s="88"/>
      <c r="G41" s="66">
        <v>920</v>
      </c>
      <c r="H41" s="84">
        <f t="shared" si="2"/>
        <v>2680</v>
      </c>
      <c r="I41" s="88"/>
      <c r="J41" s="66">
        <v>2680</v>
      </c>
      <c r="K41" s="96"/>
      <c r="L41" s="2"/>
      <c r="M41" s="2"/>
      <c r="N41" s="2"/>
      <c r="O41" s="2"/>
    </row>
    <row r="42" spans="1:18" ht="15.6" customHeight="1" x14ac:dyDescent="0.25">
      <c r="A42" s="68" t="s">
        <v>43</v>
      </c>
      <c r="B42" s="84">
        <f t="shared" si="0"/>
        <v>0</v>
      </c>
      <c r="C42" s="88"/>
      <c r="D42" s="66"/>
      <c r="E42" s="84">
        <f t="shared" si="1"/>
        <v>0</v>
      </c>
      <c r="F42" s="88"/>
      <c r="G42" s="66"/>
      <c r="H42" s="84">
        <f t="shared" si="2"/>
        <v>0</v>
      </c>
      <c r="I42" s="88"/>
      <c r="J42" s="66"/>
      <c r="K42" s="96"/>
      <c r="L42" s="2"/>
      <c r="M42" s="2"/>
      <c r="N42" s="2"/>
      <c r="O42" s="2"/>
    </row>
    <row r="43" spans="1:18" ht="15.6" customHeight="1" x14ac:dyDescent="0.25">
      <c r="A43" s="68" t="s">
        <v>44</v>
      </c>
      <c r="B43" s="84">
        <f t="shared" si="0"/>
        <v>0</v>
      </c>
      <c r="C43" s="88"/>
      <c r="D43" s="66"/>
      <c r="E43" s="84">
        <f t="shared" si="1"/>
        <v>0</v>
      </c>
      <c r="F43" s="88"/>
      <c r="G43" s="66"/>
      <c r="H43" s="84">
        <f t="shared" si="2"/>
        <v>0</v>
      </c>
      <c r="I43" s="88"/>
      <c r="J43" s="66"/>
      <c r="K43" s="96"/>
      <c r="L43" s="2"/>
      <c r="M43" s="2"/>
      <c r="N43" s="2"/>
      <c r="O43" s="2"/>
    </row>
    <row r="44" spans="1:18" ht="15" customHeight="1" x14ac:dyDescent="0.25">
      <c r="A44" s="68" t="s">
        <v>45</v>
      </c>
      <c r="B44" s="84">
        <f t="shared" si="0"/>
        <v>0</v>
      </c>
      <c r="C44" s="88"/>
      <c r="D44" s="66"/>
      <c r="E44" s="84">
        <f t="shared" si="1"/>
        <v>0</v>
      </c>
      <c r="F44" s="88"/>
      <c r="G44" s="66"/>
      <c r="H44" s="84">
        <f t="shared" si="2"/>
        <v>0</v>
      </c>
      <c r="I44" s="88"/>
      <c r="J44" s="66"/>
      <c r="K44" s="96"/>
      <c r="L44" s="19"/>
      <c r="M44" s="2"/>
      <c r="N44" s="19"/>
      <c r="O44" s="19"/>
    </row>
    <row r="45" spans="1:18" ht="30.6" customHeight="1" x14ac:dyDescent="0.25">
      <c r="A45" s="68" t="s">
        <v>78</v>
      </c>
      <c r="B45" s="84">
        <f t="shared" si="0"/>
        <v>0</v>
      </c>
      <c r="C45" s="88"/>
      <c r="D45" s="66"/>
      <c r="E45" s="84">
        <f t="shared" si="1"/>
        <v>0</v>
      </c>
      <c r="F45" s="88"/>
      <c r="G45" s="66"/>
      <c r="H45" s="84">
        <f t="shared" si="2"/>
        <v>0</v>
      </c>
      <c r="I45" s="88"/>
      <c r="J45" s="66"/>
      <c r="K45" s="96"/>
      <c r="L45" s="19"/>
      <c r="M45" s="2"/>
      <c r="N45" s="19"/>
      <c r="O45" s="19"/>
    </row>
    <row r="46" spans="1:18" ht="15.6" customHeight="1" x14ac:dyDescent="0.25">
      <c r="A46" s="68" t="s">
        <v>46</v>
      </c>
      <c r="B46" s="84">
        <f t="shared" si="0"/>
        <v>0</v>
      </c>
      <c r="C46" s="88"/>
      <c r="D46" s="66"/>
      <c r="E46" s="84">
        <f t="shared" si="1"/>
        <v>0</v>
      </c>
      <c r="F46" s="88"/>
      <c r="G46" s="66"/>
      <c r="H46" s="84">
        <f t="shared" si="2"/>
        <v>0</v>
      </c>
      <c r="I46" s="88"/>
      <c r="J46" s="66"/>
      <c r="K46" s="172"/>
    </row>
    <row r="47" spans="1:18" ht="15.6" customHeight="1" x14ac:dyDescent="0.25">
      <c r="A47" s="68" t="s">
        <v>47</v>
      </c>
      <c r="B47" s="84">
        <f t="shared" si="0"/>
        <v>0</v>
      </c>
      <c r="C47" s="93"/>
      <c r="D47" s="94"/>
      <c r="E47" s="84">
        <f t="shared" si="1"/>
        <v>0</v>
      </c>
      <c r="F47" s="93"/>
      <c r="G47" s="94"/>
      <c r="H47" s="84">
        <f t="shared" si="2"/>
        <v>0</v>
      </c>
      <c r="I47" s="93"/>
      <c r="J47" s="94"/>
      <c r="K47" s="96"/>
      <c r="P47" s="20"/>
      <c r="Q47" s="20"/>
      <c r="R47" s="20"/>
    </row>
    <row r="48" spans="1:18" s="20" customFormat="1" ht="15.75" x14ac:dyDescent="0.25">
      <c r="A48" s="68" t="s">
        <v>48</v>
      </c>
      <c r="B48" s="84">
        <f t="shared" si="0"/>
        <v>0</v>
      </c>
      <c r="C48" s="93"/>
      <c r="D48" s="94"/>
      <c r="E48" s="84">
        <f t="shared" si="1"/>
        <v>0</v>
      </c>
      <c r="F48" s="93"/>
      <c r="G48" s="94"/>
      <c r="H48" s="84">
        <f t="shared" si="2"/>
        <v>0</v>
      </c>
      <c r="I48" s="93"/>
      <c r="J48" s="94"/>
      <c r="K48" s="96"/>
    </row>
    <row r="49" spans="1:11" ht="15.75" x14ac:dyDescent="0.25">
      <c r="A49" s="68" t="s">
        <v>49</v>
      </c>
      <c r="B49" s="84">
        <f t="shared" si="0"/>
        <v>0</v>
      </c>
      <c r="C49" s="88"/>
      <c r="D49" s="66"/>
      <c r="E49" s="84">
        <f t="shared" si="1"/>
        <v>0</v>
      </c>
      <c r="F49" s="88"/>
      <c r="G49" s="66"/>
      <c r="H49" s="84">
        <f t="shared" si="2"/>
        <v>0</v>
      </c>
      <c r="I49" s="88"/>
      <c r="J49" s="66"/>
      <c r="K49" s="96"/>
    </row>
    <row r="50" spans="1:11" ht="15.75" x14ac:dyDescent="0.25">
      <c r="A50" s="68" t="s">
        <v>50</v>
      </c>
      <c r="B50" s="84">
        <f t="shared" si="0"/>
        <v>0</v>
      </c>
      <c r="C50" s="88"/>
      <c r="D50" s="66"/>
      <c r="E50" s="84">
        <f t="shared" si="1"/>
        <v>0</v>
      </c>
      <c r="F50" s="88"/>
      <c r="G50" s="66"/>
      <c r="H50" s="84">
        <f t="shared" si="2"/>
        <v>0</v>
      </c>
      <c r="I50" s="88"/>
      <c r="J50" s="66"/>
      <c r="K50" s="96"/>
    </row>
    <row r="51" spans="1:11" ht="17.45" customHeight="1" x14ac:dyDescent="0.25">
      <c r="A51" s="68" t="s">
        <v>51</v>
      </c>
      <c r="B51" s="84">
        <f t="shared" si="0"/>
        <v>0</v>
      </c>
      <c r="C51" s="88"/>
      <c r="D51" s="66"/>
      <c r="E51" s="84">
        <f t="shared" si="1"/>
        <v>0</v>
      </c>
      <c r="F51" s="88"/>
      <c r="G51" s="66"/>
      <c r="H51" s="84">
        <f t="shared" si="2"/>
        <v>0</v>
      </c>
      <c r="I51" s="88"/>
      <c r="J51" s="66"/>
      <c r="K51" s="96"/>
    </row>
    <row r="52" spans="1:11" ht="15" customHeight="1" x14ac:dyDescent="0.25">
      <c r="A52" s="68" t="s">
        <v>52</v>
      </c>
      <c r="B52" s="84">
        <f t="shared" si="0"/>
        <v>3600</v>
      </c>
      <c r="C52" s="88">
        <v>3600</v>
      </c>
      <c r="D52" s="66"/>
      <c r="E52" s="84">
        <f t="shared" si="1"/>
        <v>0</v>
      </c>
      <c r="F52" s="88"/>
      <c r="G52" s="66"/>
      <c r="H52" s="84">
        <f t="shared" si="2"/>
        <v>2380</v>
      </c>
      <c r="I52" s="88">
        <v>2380</v>
      </c>
      <c r="J52" s="66"/>
      <c r="K52" s="171">
        <f t="shared" ref="K52:K55" si="3">ROUND(((B52+E52)*2.7)+H52*8.5,2)</f>
        <v>29950</v>
      </c>
    </row>
    <row r="53" spans="1:11" ht="15.75" x14ac:dyDescent="0.25">
      <c r="A53" s="68" t="s">
        <v>53</v>
      </c>
      <c r="B53" s="84">
        <f t="shared" si="0"/>
        <v>0</v>
      </c>
      <c r="C53" s="97"/>
      <c r="D53" s="98"/>
      <c r="E53" s="84">
        <f t="shared" si="1"/>
        <v>0</v>
      </c>
      <c r="F53" s="97"/>
      <c r="G53" s="98"/>
      <c r="H53" s="84">
        <f t="shared" si="2"/>
        <v>0</v>
      </c>
      <c r="I53" s="99"/>
      <c r="J53" s="98"/>
      <c r="K53" s="171">
        <f t="shared" si="3"/>
        <v>0</v>
      </c>
    </row>
    <row r="54" spans="1:11" ht="15.75" x14ac:dyDescent="0.25">
      <c r="A54" s="68" t="s">
        <v>54</v>
      </c>
      <c r="B54" s="84">
        <f t="shared" si="0"/>
        <v>0</v>
      </c>
      <c r="C54" s="97"/>
      <c r="D54" s="98"/>
      <c r="E54" s="84">
        <f t="shared" si="1"/>
        <v>0</v>
      </c>
      <c r="F54" s="97"/>
      <c r="G54" s="98"/>
      <c r="H54" s="84">
        <f t="shared" si="2"/>
        <v>0</v>
      </c>
      <c r="I54" s="97"/>
      <c r="J54" s="98"/>
      <c r="K54" s="171">
        <f t="shared" si="3"/>
        <v>0</v>
      </c>
    </row>
    <row r="55" spans="1:11" ht="15.75" x14ac:dyDescent="0.25">
      <c r="A55" s="68" t="s">
        <v>55</v>
      </c>
      <c r="B55" s="84">
        <f t="shared" si="0"/>
        <v>0</v>
      </c>
      <c r="C55" s="97"/>
      <c r="D55" s="98"/>
      <c r="E55" s="84">
        <f t="shared" si="1"/>
        <v>0</v>
      </c>
      <c r="F55" s="97"/>
      <c r="G55" s="98"/>
      <c r="H55" s="84">
        <f t="shared" si="2"/>
        <v>0</v>
      </c>
      <c r="I55" s="97"/>
      <c r="J55" s="98"/>
      <c r="K55" s="171">
        <f t="shared" si="3"/>
        <v>0</v>
      </c>
    </row>
    <row r="56" spans="1:11" ht="15.75" x14ac:dyDescent="0.25">
      <c r="A56" s="68" t="s">
        <v>56</v>
      </c>
      <c r="B56" s="84">
        <f t="shared" si="0"/>
        <v>0</v>
      </c>
      <c r="C56" s="97"/>
      <c r="D56" s="98"/>
      <c r="E56" s="84">
        <f t="shared" si="1"/>
        <v>0</v>
      </c>
      <c r="F56" s="97"/>
      <c r="G56" s="98"/>
      <c r="H56" s="84">
        <f t="shared" si="2"/>
        <v>0</v>
      </c>
      <c r="I56" s="97"/>
      <c r="J56" s="98"/>
      <c r="K56" s="171"/>
    </row>
    <row r="57" spans="1:11" ht="15.75" x14ac:dyDescent="0.25">
      <c r="A57" s="68" t="s">
        <v>57</v>
      </c>
      <c r="B57" s="84">
        <f t="shared" si="0"/>
        <v>0</v>
      </c>
      <c r="C57" s="97"/>
      <c r="D57" s="98"/>
      <c r="E57" s="84">
        <f t="shared" si="1"/>
        <v>0</v>
      </c>
      <c r="F57" s="97"/>
      <c r="G57" s="98"/>
      <c r="H57" s="84">
        <f t="shared" si="2"/>
        <v>0</v>
      </c>
      <c r="I57" s="97"/>
      <c r="J57" s="98"/>
      <c r="K57" s="171"/>
    </row>
    <row r="58" spans="1:11" ht="15.75" x14ac:dyDescent="0.25">
      <c r="A58" s="68" t="s">
        <v>58</v>
      </c>
      <c r="B58" s="84">
        <f t="shared" si="0"/>
        <v>6480</v>
      </c>
      <c r="C58" s="97">
        <v>6480</v>
      </c>
      <c r="D58" s="98"/>
      <c r="E58" s="84">
        <f t="shared" si="1"/>
        <v>920</v>
      </c>
      <c r="F58" s="97">
        <v>920</v>
      </c>
      <c r="G58" s="98"/>
      <c r="H58" s="84">
        <f t="shared" si="2"/>
        <v>2320</v>
      </c>
      <c r="I58" s="97">
        <v>2320</v>
      </c>
      <c r="J58" s="98"/>
      <c r="K58" s="171"/>
    </row>
    <row r="59" spans="1:11" ht="16.149999999999999" customHeight="1" x14ac:dyDescent="0.25">
      <c r="A59" s="68" t="s">
        <v>59</v>
      </c>
      <c r="B59" s="84">
        <f t="shared" si="0"/>
        <v>0</v>
      </c>
      <c r="C59" s="97"/>
      <c r="D59" s="98"/>
      <c r="E59" s="84">
        <f t="shared" si="1"/>
        <v>0</v>
      </c>
      <c r="F59" s="97"/>
      <c r="G59" s="98"/>
      <c r="H59" s="84">
        <f t="shared" si="2"/>
        <v>0</v>
      </c>
      <c r="I59" s="97"/>
      <c r="J59" s="98"/>
      <c r="K59" s="171"/>
    </row>
    <row r="60" spans="1:11" ht="15.75" x14ac:dyDescent="0.25">
      <c r="A60" s="68" t="s">
        <v>60</v>
      </c>
      <c r="B60" s="84">
        <f t="shared" si="0"/>
        <v>0</v>
      </c>
      <c r="C60" s="97"/>
      <c r="D60" s="98"/>
      <c r="E60" s="84">
        <f t="shared" si="1"/>
        <v>0</v>
      </c>
      <c r="F60" s="97"/>
      <c r="G60" s="98"/>
      <c r="H60" s="84">
        <f t="shared" si="2"/>
        <v>0</v>
      </c>
      <c r="I60" s="97"/>
      <c r="J60" s="98"/>
      <c r="K60" s="171"/>
    </row>
    <row r="61" spans="1:11" ht="15.6" customHeight="1" x14ac:dyDescent="0.25">
      <c r="A61" s="68" t="s">
        <v>61</v>
      </c>
      <c r="B61" s="84">
        <f t="shared" si="0"/>
        <v>0</v>
      </c>
      <c r="C61" s="97"/>
      <c r="D61" s="98"/>
      <c r="E61" s="84">
        <f t="shared" si="1"/>
        <v>0</v>
      </c>
      <c r="F61" s="97"/>
      <c r="G61" s="98"/>
      <c r="H61" s="84">
        <f t="shared" si="2"/>
        <v>0</v>
      </c>
      <c r="I61" s="97"/>
      <c r="J61" s="98"/>
      <c r="K61" s="171"/>
    </row>
    <row r="62" spans="1:11" ht="29.45" customHeight="1" x14ac:dyDescent="0.25">
      <c r="A62" s="68" t="s">
        <v>62</v>
      </c>
      <c r="B62" s="84">
        <f t="shared" si="0"/>
        <v>0</v>
      </c>
      <c r="C62" s="97"/>
      <c r="D62" s="98"/>
      <c r="E62" s="84">
        <f t="shared" si="1"/>
        <v>0</v>
      </c>
      <c r="F62" s="97"/>
      <c r="G62" s="98"/>
      <c r="H62" s="84">
        <f t="shared" si="2"/>
        <v>0</v>
      </c>
      <c r="I62" s="97"/>
      <c r="J62" s="98"/>
      <c r="K62" s="171"/>
    </row>
    <row r="63" spans="1:11" ht="15.75" x14ac:dyDescent="0.25">
      <c r="A63" s="68" t="s">
        <v>63</v>
      </c>
      <c r="B63" s="84">
        <f t="shared" si="0"/>
        <v>0</v>
      </c>
      <c r="C63" s="97"/>
      <c r="D63" s="98"/>
      <c r="E63" s="84">
        <f t="shared" si="1"/>
        <v>0</v>
      </c>
      <c r="F63" s="97"/>
      <c r="G63" s="98"/>
      <c r="H63" s="84">
        <f t="shared" si="2"/>
        <v>0</v>
      </c>
      <c r="I63" s="97"/>
      <c r="J63" s="98"/>
      <c r="K63" s="171"/>
    </row>
    <row r="64" spans="1:11" ht="15.6" customHeight="1" x14ac:dyDescent="0.25">
      <c r="A64" s="68" t="s">
        <v>64</v>
      </c>
      <c r="B64" s="84">
        <f t="shared" si="0"/>
        <v>1080</v>
      </c>
      <c r="C64" s="97">
        <v>1080</v>
      </c>
      <c r="D64" s="100"/>
      <c r="E64" s="84">
        <f t="shared" si="1"/>
        <v>110</v>
      </c>
      <c r="F64" s="97">
        <v>110</v>
      </c>
      <c r="G64" s="100"/>
      <c r="H64" s="84">
        <f t="shared" si="2"/>
        <v>1724</v>
      </c>
      <c r="I64" s="97">
        <v>1724</v>
      </c>
      <c r="J64" s="100"/>
      <c r="K64" s="171"/>
    </row>
    <row r="65" spans="1:12" ht="15.75" x14ac:dyDescent="0.25">
      <c r="A65" s="68" t="s">
        <v>65</v>
      </c>
      <c r="B65" s="84">
        <f t="shared" si="0"/>
        <v>0</v>
      </c>
      <c r="C65" s="97"/>
      <c r="D65" s="98"/>
      <c r="E65" s="84">
        <f t="shared" si="1"/>
        <v>0</v>
      </c>
      <c r="F65" s="97"/>
      <c r="G65" s="98"/>
      <c r="H65" s="84">
        <f t="shared" si="2"/>
        <v>0</v>
      </c>
      <c r="I65" s="97"/>
      <c r="J65" s="98"/>
      <c r="K65" s="171"/>
    </row>
    <row r="66" spans="1:12" ht="15.75" x14ac:dyDescent="0.25">
      <c r="A66" s="68" t="s">
        <v>66</v>
      </c>
      <c r="B66" s="84">
        <f t="shared" si="0"/>
        <v>0</v>
      </c>
      <c r="C66" s="97"/>
      <c r="D66" s="98"/>
      <c r="E66" s="84">
        <f t="shared" si="1"/>
        <v>0</v>
      </c>
      <c r="F66" s="97"/>
      <c r="G66" s="98"/>
      <c r="H66" s="84">
        <f t="shared" si="2"/>
        <v>0</v>
      </c>
      <c r="I66" s="97"/>
      <c r="J66" s="98"/>
      <c r="K66" s="171"/>
    </row>
    <row r="67" spans="1:12" ht="15.75" x14ac:dyDescent="0.25">
      <c r="A67" s="68" t="s">
        <v>67</v>
      </c>
      <c r="B67" s="84">
        <f t="shared" si="0"/>
        <v>0</v>
      </c>
      <c r="C67" s="97"/>
      <c r="D67" s="98"/>
      <c r="E67" s="84">
        <f t="shared" si="1"/>
        <v>0</v>
      </c>
      <c r="F67" s="97"/>
      <c r="G67" s="98"/>
      <c r="H67" s="84">
        <f t="shared" si="2"/>
        <v>0</v>
      </c>
      <c r="I67" s="97"/>
      <c r="J67" s="98"/>
      <c r="K67" s="171">
        <f>ROUND(((B67+E67)*2.7)+H67*8.5,2)</f>
        <v>0</v>
      </c>
    </row>
    <row r="68" spans="1:12" ht="15.75" x14ac:dyDescent="0.25">
      <c r="A68" s="68" t="s">
        <v>68</v>
      </c>
      <c r="B68" s="84">
        <f t="shared" si="0"/>
        <v>1440</v>
      </c>
      <c r="C68" s="97">
        <v>1440</v>
      </c>
      <c r="D68" s="98"/>
      <c r="E68" s="84">
        <f t="shared" si="1"/>
        <v>210</v>
      </c>
      <c r="F68" s="97">
        <v>180</v>
      </c>
      <c r="G68" s="98">
        <v>30</v>
      </c>
      <c r="H68" s="84">
        <f t="shared" si="2"/>
        <v>2600</v>
      </c>
      <c r="I68" s="97">
        <v>2600</v>
      </c>
      <c r="J68" s="98"/>
      <c r="K68" s="171"/>
    </row>
    <row r="69" spans="1:12" ht="16.5" thickBot="1" x14ac:dyDescent="0.3">
      <c r="A69" s="101" t="s">
        <v>69</v>
      </c>
      <c r="B69" s="84">
        <f t="shared" si="0"/>
        <v>0</v>
      </c>
      <c r="C69" s="102"/>
      <c r="D69" s="103"/>
      <c r="E69" s="84">
        <f t="shared" si="1"/>
        <v>0</v>
      </c>
      <c r="F69" s="102"/>
      <c r="G69" s="103"/>
      <c r="H69" s="84">
        <f t="shared" si="2"/>
        <v>0</v>
      </c>
      <c r="I69" s="102"/>
      <c r="J69" s="103"/>
      <c r="K69" s="173"/>
    </row>
    <row r="70" spans="1:12" ht="16.5" thickBot="1" x14ac:dyDescent="0.3">
      <c r="A70" s="60" t="s">
        <v>70</v>
      </c>
      <c r="B70" s="61">
        <f t="shared" si="0"/>
        <v>24082</v>
      </c>
      <c r="C70" s="62">
        <f>SUM(C7:C69)</f>
        <v>18804</v>
      </c>
      <c r="D70" s="62">
        <f>SUM(D7:D69)</f>
        <v>5278</v>
      </c>
      <c r="E70" s="61">
        <f t="shared" si="1"/>
        <v>2500</v>
      </c>
      <c r="F70" s="62">
        <f>SUM(F7:F69)</f>
        <v>1496</v>
      </c>
      <c r="G70" s="62">
        <f>SUM(G7:G69)</f>
        <v>1004</v>
      </c>
      <c r="H70" s="61">
        <f t="shared" si="2"/>
        <v>16034</v>
      </c>
      <c r="I70" s="62">
        <f>SUM(I7:I69)</f>
        <v>13354</v>
      </c>
      <c r="J70" s="62">
        <f>SUM(J7:J69)</f>
        <v>2680</v>
      </c>
      <c r="K70" s="174">
        <f>K36+K52+K53+K54+K55+K67</f>
        <v>29950</v>
      </c>
    </row>
    <row r="71" spans="1:12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32"/>
    </row>
    <row r="72" spans="1:12" ht="51" customHeight="1" x14ac:dyDescent="0.25">
      <c r="A72" s="656" t="s">
        <v>71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353"/>
    </row>
    <row r="73" spans="1:12" x14ac:dyDescent="0.25">
      <c r="A73" s="354"/>
      <c r="B73" s="354"/>
      <c r="C73" s="354"/>
      <c r="D73" s="354"/>
      <c r="E73" s="354"/>
      <c r="F73" s="354"/>
      <c r="G73" s="354"/>
      <c r="H73" s="354"/>
      <c r="I73" s="354"/>
      <c r="J73" s="354"/>
      <c r="K73" s="354"/>
      <c r="L73" s="353"/>
    </row>
  </sheetData>
  <mergeCells count="8">
    <mergeCell ref="A72:K72"/>
    <mergeCell ref="K5:K6"/>
    <mergeCell ref="A1:A2"/>
    <mergeCell ref="B1:J2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CC"/>
  </sheetPr>
  <dimension ref="A1:N74"/>
  <sheetViews>
    <sheetView view="pageBreakPreview" zoomScale="76" zoomScaleNormal="80" zoomScaleSheetLayoutView="76" workbookViewId="0">
      <pane xSplit="1" ySplit="10" topLeftCell="B71" activePane="bottomRight" state="frozen"/>
      <selection activeCell="M25" sqref="M1:O1048576"/>
      <selection pane="topRight" activeCell="M25" sqref="M1:O1048576"/>
      <selection pane="bottomLeft" activeCell="M25" sqref="M1:O1048576"/>
      <selection pane="bottomRight" activeCell="M25" sqref="M1:O1048576"/>
    </sheetView>
  </sheetViews>
  <sheetFormatPr defaultRowHeight="15" x14ac:dyDescent="0.25"/>
  <cols>
    <col min="1" max="1" width="30.42578125" customWidth="1"/>
    <col min="2" max="3" width="8.85546875" customWidth="1"/>
    <col min="4" max="4" width="10.7109375" customWidth="1"/>
    <col min="6" max="6" width="9.28515625" customWidth="1"/>
    <col min="7" max="7" width="9.7109375" customWidth="1"/>
    <col min="12" max="12" width="9.7109375" customWidth="1"/>
    <col min="13" max="14" width="10.28515625" customWidth="1"/>
    <col min="221" max="221" width="34" customWidth="1"/>
    <col min="222" max="222" width="11.28515625" customWidth="1"/>
    <col min="223" max="223" width="11" customWidth="1"/>
    <col min="231" max="232" width="10.7109375" customWidth="1"/>
    <col min="234" max="234" width="11.5703125" customWidth="1"/>
    <col min="235" max="235" width="13.7109375" customWidth="1"/>
    <col min="236" max="239" width="9.28515625" customWidth="1"/>
    <col min="477" max="477" width="34" customWidth="1"/>
    <col min="478" max="478" width="11.28515625" customWidth="1"/>
    <col min="479" max="479" width="11" customWidth="1"/>
    <col min="487" max="488" width="10.7109375" customWidth="1"/>
    <col min="490" max="490" width="11.5703125" customWidth="1"/>
    <col min="491" max="491" width="13.7109375" customWidth="1"/>
    <col min="492" max="495" width="9.28515625" customWidth="1"/>
    <col min="733" max="733" width="34" customWidth="1"/>
    <col min="734" max="734" width="11.28515625" customWidth="1"/>
    <col min="735" max="735" width="11" customWidth="1"/>
    <col min="743" max="744" width="10.7109375" customWidth="1"/>
    <col min="746" max="746" width="11.5703125" customWidth="1"/>
    <col min="747" max="747" width="13.7109375" customWidth="1"/>
    <col min="748" max="751" width="9.28515625" customWidth="1"/>
    <col min="989" max="989" width="34" customWidth="1"/>
    <col min="990" max="990" width="11.28515625" customWidth="1"/>
    <col min="991" max="991" width="11" customWidth="1"/>
    <col min="999" max="1000" width="10.7109375" customWidth="1"/>
    <col min="1002" max="1002" width="11.5703125" customWidth="1"/>
    <col min="1003" max="1003" width="13.7109375" customWidth="1"/>
    <col min="1004" max="1007" width="9.28515625" customWidth="1"/>
    <col min="1245" max="1245" width="34" customWidth="1"/>
    <col min="1246" max="1246" width="11.28515625" customWidth="1"/>
    <col min="1247" max="1247" width="11" customWidth="1"/>
    <col min="1255" max="1256" width="10.7109375" customWidth="1"/>
    <col min="1258" max="1258" width="11.5703125" customWidth="1"/>
    <col min="1259" max="1259" width="13.7109375" customWidth="1"/>
    <col min="1260" max="1263" width="9.28515625" customWidth="1"/>
    <col min="1501" max="1501" width="34" customWidth="1"/>
    <col min="1502" max="1502" width="11.28515625" customWidth="1"/>
    <col min="1503" max="1503" width="11" customWidth="1"/>
    <col min="1511" max="1512" width="10.7109375" customWidth="1"/>
    <col min="1514" max="1514" width="11.5703125" customWidth="1"/>
    <col min="1515" max="1515" width="13.7109375" customWidth="1"/>
    <col min="1516" max="1519" width="9.28515625" customWidth="1"/>
    <col min="1757" max="1757" width="34" customWidth="1"/>
    <col min="1758" max="1758" width="11.28515625" customWidth="1"/>
    <col min="1759" max="1759" width="11" customWidth="1"/>
    <col min="1767" max="1768" width="10.7109375" customWidth="1"/>
    <col min="1770" max="1770" width="11.5703125" customWidth="1"/>
    <col min="1771" max="1771" width="13.7109375" customWidth="1"/>
    <col min="1772" max="1775" width="9.28515625" customWidth="1"/>
    <col min="2013" max="2013" width="34" customWidth="1"/>
    <col min="2014" max="2014" width="11.28515625" customWidth="1"/>
    <col min="2015" max="2015" width="11" customWidth="1"/>
    <col min="2023" max="2024" width="10.7109375" customWidth="1"/>
    <col min="2026" max="2026" width="11.5703125" customWidth="1"/>
    <col min="2027" max="2027" width="13.7109375" customWidth="1"/>
    <col min="2028" max="2031" width="9.28515625" customWidth="1"/>
    <col min="2269" max="2269" width="34" customWidth="1"/>
    <col min="2270" max="2270" width="11.28515625" customWidth="1"/>
    <col min="2271" max="2271" width="11" customWidth="1"/>
    <col min="2279" max="2280" width="10.7109375" customWidth="1"/>
    <col min="2282" max="2282" width="11.5703125" customWidth="1"/>
    <col min="2283" max="2283" width="13.7109375" customWidth="1"/>
    <col min="2284" max="2287" width="9.28515625" customWidth="1"/>
    <col min="2525" max="2525" width="34" customWidth="1"/>
    <col min="2526" max="2526" width="11.28515625" customWidth="1"/>
    <col min="2527" max="2527" width="11" customWidth="1"/>
    <col min="2535" max="2536" width="10.7109375" customWidth="1"/>
    <col min="2538" max="2538" width="11.5703125" customWidth="1"/>
    <col min="2539" max="2539" width="13.7109375" customWidth="1"/>
    <col min="2540" max="2543" width="9.28515625" customWidth="1"/>
    <col min="2781" max="2781" width="34" customWidth="1"/>
    <col min="2782" max="2782" width="11.28515625" customWidth="1"/>
    <col min="2783" max="2783" width="11" customWidth="1"/>
    <col min="2791" max="2792" width="10.7109375" customWidth="1"/>
    <col min="2794" max="2794" width="11.5703125" customWidth="1"/>
    <col min="2795" max="2795" width="13.7109375" customWidth="1"/>
    <col min="2796" max="2799" width="9.28515625" customWidth="1"/>
    <col min="3037" max="3037" width="34" customWidth="1"/>
    <col min="3038" max="3038" width="11.28515625" customWidth="1"/>
    <col min="3039" max="3039" width="11" customWidth="1"/>
    <col min="3047" max="3048" width="10.7109375" customWidth="1"/>
    <col min="3050" max="3050" width="11.5703125" customWidth="1"/>
    <col min="3051" max="3051" width="13.7109375" customWidth="1"/>
    <col min="3052" max="3055" width="9.28515625" customWidth="1"/>
    <col min="3293" max="3293" width="34" customWidth="1"/>
    <col min="3294" max="3294" width="11.28515625" customWidth="1"/>
    <col min="3295" max="3295" width="11" customWidth="1"/>
    <col min="3303" max="3304" width="10.7109375" customWidth="1"/>
    <col min="3306" max="3306" width="11.5703125" customWidth="1"/>
    <col min="3307" max="3307" width="13.7109375" customWidth="1"/>
    <col min="3308" max="3311" width="9.28515625" customWidth="1"/>
    <col min="3549" max="3549" width="34" customWidth="1"/>
    <col min="3550" max="3550" width="11.28515625" customWidth="1"/>
    <col min="3551" max="3551" width="11" customWidth="1"/>
    <col min="3559" max="3560" width="10.7109375" customWidth="1"/>
    <col min="3562" max="3562" width="11.5703125" customWidth="1"/>
    <col min="3563" max="3563" width="13.7109375" customWidth="1"/>
    <col min="3564" max="3567" width="9.28515625" customWidth="1"/>
    <col min="3805" max="3805" width="34" customWidth="1"/>
    <col min="3806" max="3806" width="11.28515625" customWidth="1"/>
    <col min="3807" max="3807" width="11" customWidth="1"/>
    <col min="3815" max="3816" width="10.7109375" customWidth="1"/>
    <col min="3818" max="3818" width="11.5703125" customWidth="1"/>
    <col min="3819" max="3819" width="13.7109375" customWidth="1"/>
    <col min="3820" max="3823" width="9.28515625" customWidth="1"/>
    <col min="4061" max="4061" width="34" customWidth="1"/>
    <col min="4062" max="4062" width="11.28515625" customWidth="1"/>
    <col min="4063" max="4063" width="11" customWidth="1"/>
    <col min="4071" max="4072" width="10.7109375" customWidth="1"/>
    <col min="4074" max="4074" width="11.5703125" customWidth="1"/>
    <col min="4075" max="4075" width="13.7109375" customWidth="1"/>
    <col min="4076" max="4079" width="9.28515625" customWidth="1"/>
    <col min="4317" max="4317" width="34" customWidth="1"/>
    <col min="4318" max="4318" width="11.28515625" customWidth="1"/>
    <col min="4319" max="4319" width="11" customWidth="1"/>
    <col min="4327" max="4328" width="10.7109375" customWidth="1"/>
    <col min="4330" max="4330" width="11.5703125" customWidth="1"/>
    <col min="4331" max="4331" width="13.7109375" customWidth="1"/>
    <col min="4332" max="4335" width="9.28515625" customWidth="1"/>
    <col min="4573" max="4573" width="34" customWidth="1"/>
    <col min="4574" max="4574" width="11.28515625" customWidth="1"/>
    <col min="4575" max="4575" width="11" customWidth="1"/>
    <col min="4583" max="4584" width="10.7109375" customWidth="1"/>
    <col min="4586" max="4586" width="11.5703125" customWidth="1"/>
    <col min="4587" max="4587" width="13.7109375" customWidth="1"/>
    <col min="4588" max="4591" width="9.28515625" customWidth="1"/>
    <col min="4829" max="4829" width="34" customWidth="1"/>
    <col min="4830" max="4830" width="11.28515625" customWidth="1"/>
    <col min="4831" max="4831" width="11" customWidth="1"/>
    <col min="4839" max="4840" width="10.7109375" customWidth="1"/>
    <col min="4842" max="4842" width="11.5703125" customWidth="1"/>
    <col min="4843" max="4843" width="13.7109375" customWidth="1"/>
    <col min="4844" max="4847" width="9.28515625" customWidth="1"/>
    <col min="5085" max="5085" width="34" customWidth="1"/>
    <col min="5086" max="5086" width="11.28515625" customWidth="1"/>
    <col min="5087" max="5087" width="11" customWidth="1"/>
    <col min="5095" max="5096" width="10.7109375" customWidth="1"/>
    <col min="5098" max="5098" width="11.5703125" customWidth="1"/>
    <col min="5099" max="5099" width="13.7109375" customWidth="1"/>
    <col min="5100" max="5103" width="9.28515625" customWidth="1"/>
    <col min="5341" max="5341" width="34" customWidth="1"/>
    <col min="5342" max="5342" width="11.28515625" customWidth="1"/>
    <col min="5343" max="5343" width="11" customWidth="1"/>
    <col min="5351" max="5352" width="10.7109375" customWidth="1"/>
    <col min="5354" max="5354" width="11.5703125" customWidth="1"/>
    <col min="5355" max="5355" width="13.7109375" customWidth="1"/>
    <col min="5356" max="5359" width="9.28515625" customWidth="1"/>
    <col min="5597" max="5597" width="34" customWidth="1"/>
    <col min="5598" max="5598" width="11.28515625" customWidth="1"/>
    <col min="5599" max="5599" width="11" customWidth="1"/>
    <col min="5607" max="5608" width="10.7109375" customWidth="1"/>
    <col min="5610" max="5610" width="11.5703125" customWidth="1"/>
    <col min="5611" max="5611" width="13.7109375" customWidth="1"/>
    <col min="5612" max="5615" width="9.28515625" customWidth="1"/>
    <col min="5853" max="5853" width="34" customWidth="1"/>
    <col min="5854" max="5854" width="11.28515625" customWidth="1"/>
    <col min="5855" max="5855" width="11" customWidth="1"/>
    <col min="5863" max="5864" width="10.7109375" customWidth="1"/>
    <col min="5866" max="5866" width="11.5703125" customWidth="1"/>
    <col min="5867" max="5867" width="13.7109375" customWidth="1"/>
    <col min="5868" max="5871" width="9.28515625" customWidth="1"/>
    <col min="6109" max="6109" width="34" customWidth="1"/>
    <col min="6110" max="6110" width="11.28515625" customWidth="1"/>
    <col min="6111" max="6111" width="11" customWidth="1"/>
    <col min="6119" max="6120" width="10.7109375" customWidth="1"/>
    <col min="6122" max="6122" width="11.5703125" customWidth="1"/>
    <col min="6123" max="6123" width="13.7109375" customWidth="1"/>
    <col min="6124" max="6127" width="9.28515625" customWidth="1"/>
    <col min="6365" max="6365" width="34" customWidth="1"/>
    <col min="6366" max="6366" width="11.28515625" customWidth="1"/>
    <col min="6367" max="6367" width="11" customWidth="1"/>
    <col min="6375" max="6376" width="10.7109375" customWidth="1"/>
    <col min="6378" max="6378" width="11.5703125" customWidth="1"/>
    <col min="6379" max="6379" width="13.7109375" customWidth="1"/>
    <col min="6380" max="6383" width="9.28515625" customWidth="1"/>
    <col min="6621" max="6621" width="34" customWidth="1"/>
    <col min="6622" max="6622" width="11.28515625" customWidth="1"/>
    <col min="6623" max="6623" width="11" customWidth="1"/>
    <col min="6631" max="6632" width="10.7109375" customWidth="1"/>
    <col min="6634" max="6634" width="11.5703125" customWidth="1"/>
    <col min="6635" max="6635" width="13.7109375" customWidth="1"/>
    <col min="6636" max="6639" width="9.28515625" customWidth="1"/>
    <col min="6877" max="6877" width="34" customWidth="1"/>
    <col min="6878" max="6878" width="11.28515625" customWidth="1"/>
    <col min="6879" max="6879" width="11" customWidth="1"/>
    <col min="6887" max="6888" width="10.7109375" customWidth="1"/>
    <col min="6890" max="6890" width="11.5703125" customWidth="1"/>
    <col min="6891" max="6891" width="13.7109375" customWidth="1"/>
    <col min="6892" max="6895" width="9.28515625" customWidth="1"/>
    <col min="7133" max="7133" width="34" customWidth="1"/>
    <col min="7134" max="7134" width="11.28515625" customWidth="1"/>
    <col min="7135" max="7135" width="11" customWidth="1"/>
    <col min="7143" max="7144" width="10.7109375" customWidth="1"/>
    <col min="7146" max="7146" width="11.5703125" customWidth="1"/>
    <col min="7147" max="7147" width="13.7109375" customWidth="1"/>
    <col min="7148" max="7151" width="9.28515625" customWidth="1"/>
    <col min="7389" max="7389" width="34" customWidth="1"/>
    <col min="7390" max="7390" width="11.28515625" customWidth="1"/>
    <col min="7391" max="7391" width="11" customWidth="1"/>
    <col min="7399" max="7400" width="10.7109375" customWidth="1"/>
    <col min="7402" max="7402" width="11.5703125" customWidth="1"/>
    <col min="7403" max="7403" width="13.7109375" customWidth="1"/>
    <col min="7404" max="7407" width="9.28515625" customWidth="1"/>
    <col min="7645" max="7645" width="34" customWidth="1"/>
    <col min="7646" max="7646" width="11.28515625" customWidth="1"/>
    <col min="7647" max="7647" width="11" customWidth="1"/>
    <col min="7655" max="7656" width="10.7109375" customWidth="1"/>
    <col min="7658" max="7658" width="11.5703125" customWidth="1"/>
    <col min="7659" max="7659" width="13.7109375" customWidth="1"/>
    <col min="7660" max="7663" width="9.28515625" customWidth="1"/>
    <col min="7901" max="7901" width="34" customWidth="1"/>
    <col min="7902" max="7902" width="11.28515625" customWidth="1"/>
    <col min="7903" max="7903" width="11" customWidth="1"/>
    <col min="7911" max="7912" width="10.7109375" customWidth="1"/>
    <col min="7914" max="7914" width="11.5703125" customWidth="1"/>
    <col min="7915" max="7915" width="13.7109375" customWidth="1"/>
    <col min="7916" max="7919" width="9.28515625" customWidth="1"/>
    <col min="8157" max="8157" width="34" customWidth="1"/>
    <col min="8158" max="8158" width="11.28515625" customWidth="1"/>
    <col min="8159" max="8159" width="11" customWidth="1"/>
    <col min="8167" max="8168" width="10.7109375" customWidth="1"/>
    <col min="8170" max="8170" width="11.5703125" customWidth="1"/>
    <col min="8171" max="8171" width="13.7109375" customWidth="1"/>
    <col min="8172" max="8175" width="9.28515625" customWidth="1"/>
    <col min="8413" max="8413" width="34" customWidth="1"/>
    <col min="8414" max="8414" width="11.28515625" customWidth="1"/>
    <col min="8415" max="8415" width="11" customWidth="1"/>
    <col min="8423" max="8424" width="10.7109375" customWidth="1"/>
    <col min="8426" max="8426" width="11.5703125" customWidth="1"/>
    <col min="8427" max="8427" width="13.7109375" customWidth="1"/>
    <col min="8428" max="8431" width="9.28515625" customWidth="1"/>
    <col min="8669" max="8669" width="34" customWidth="1"/>
    <col min="8670" max="8670" width="11.28515625" customWidth="1"/>
    <col min="8671" max="8671" width="11" customWidth="1"/>
    <col min="8679" max="8680" width="10.7109375" customWidth="1"/>
    <col min="8682" max="8682" width="11.5703125" customWidth="1"/>
    <col min="8683" max="8683" width="13.7109375" customWidth="1"/>
    <col min="8684" max="8687" width="9.28515625" customWidth="1"/>
    <col min="8925" max="8925" width="34" customWidth="1"/>
    <col min="8926" max="8926" width="11.28515625" customWidth="1"/>
    <col min="8927" max="8927" width="11" customWidth="1"/>
    <col min="8935" max="8936" width="10.7109375" customWidth="1"/>
    <col min="8938" max="8938" width="11.5703125" customWidth="1"/>
    <col min="8939" max="8939" width="13.7109375" customWidth="1"/>
    <col min="8940" max="8943" width="9.28515625" customWidth="1"/>
    <col min="9181" max="9181" width="34" customWidth="1"/>
    <col min="9182" max="9182" width="11.28515625" customWidth="1"/>
    <col min="9183" max="9183" width="11" customWidth="1"/>
    <col min="9191" max="9192" width="10.7109375" customWidth="1"/>
    <col min="9194" max="9194" width="11.5703125" customWidth="1"/>
    <col min="9195" max="9195" width="13.7109375" customWidth="1"/>
    <col min="9196" max="9199" width="9.28515625" customWidth="1"/>
    <col min="9437" max="9437" width="34" customWidth="1"/>
    <col min="9438" max="9438" width="11.28515625" customWidth="1"/>
    <col min="9439" max="9439" width="11" customWidth="1"/>
    <col min="9447" max="9448" width="10.7109375" customWidth="1"/>
    <col min="9450" max="9450" width="11.5703125" customWidth="1"/>
    <col min="9451" max="9451" width="13.7109375" customWidth="1"/>
    <col min="9452" max="9455" width="9.28515625" customWidth="1"/>
    <col min="9693" max="9693" width="34" customWidth="1"/>
    <col min="9694" max="9694" width="11.28515625" customWidth="1"/>
    <col min="9695" max="9695" width="11" customWidth="1"/>
    <col min="9703" max="9704" width="10.7109375" customWidth="1"/>
    <col min="9706" max="9706" width="11.5703125" customWidth="1"/>
    <col min="9707" max="9707" width="13.7109375" customWidth="1"/>
    <col min="9708" max="9711" width="9.28515625" customWidth="1"/>
    <col min="9949" max="9949" width="34" customWidth="1"/>
    <col min="9950" max="9950" width="11.28515625" customWidth="1"/>
    <col min="9951" max="9951" width="11" customWidth="1"/>
    <col min="9959" max="9960" width="10.7109375" customWidth="1"/>
    <col min="9962" max="9962" width="11.5703125" customWidth="1"/>
    <col min="9963" max="9963" width="13.7109375" customWidth="1"/>
    <col min="9964" max="9967" width="9.28515625" customWidth="1"/>
    <col min="10205" max="10205" width="34" customWidth="1"/>
    <col min="10206" max="10206" width="11.28515625" customWidth="1"/>
    <col min="10207" max="10207" width="11" customWidth="1"/>
    <col min="10215" max="10216" width="10.7109375" customWidth="1"/>
    <col min="10218" max="10218" width="11.5703125" customWidth="1"/>
    <col min="10219" max="10219" width="13.7109375" customWidth="1"/>
    <col min="10220" max="10223" width="9.28515625" customWidth="1"/>
    <col min="10461" max="10461" width="34" customWidth="1"/>
    <col min="10462" max="10462" width="11.28515625" customWidth="1"/>
    <col min="10463" max="10463" width="11" customWidth="1"/>
    <col min="10471" max="10472" width="10.7109375" customWidth="1"/>
    <col min="10474" max="10474" width="11.5703125" customWidth="1"/>
    <col min="10475" max="10475" width="13.7109375" customWidth="1"/>
    <col min="10476" max="10479" width="9.28515625" customWidth="1"/>
    <col min="10717" max="10717" width="34" customWidth="1"/>
    <col min="10718" max="10718" width="11.28515625" customWidth="1"/>
    <col min="10719" max="10719" width="11" customWidth="1"/>
    <col min="10727" max="10728" width="10.7109375" customWidth="1"/>
    <col min="10730" max="10730" width="11.5703125" customWidth="1"/>
    <col min="10731" max="10731" width="13.7109375" customWidth="1"/>
    <col min="10732" max="10735" width="9.28515625" customWidth="1"/>
    <col min="10973" max="10973" width="34" customWidth="1"/>
    <col min="10974" max="10974" width="11.28515625" customWidth="1"/>
    <col min="10975" max="10975" width="11" customWidth="1"/>
    <col min="10983" max="10984" width="10.7109375" customWidth="1"/>
    <col min="10986" max="10986" width="11.5703125" customWidth="1"/>
    <col min="10987" max="10987" width="13.7109375" customWidth="1"/>
    <col min="10988" max="10991" width="9.28515625" customWidth="1"/>
    <col min="11229" max="11229" width="34" customWidth="1"/>
    <col min="11230" max="11230" width="11.28515625" customWidth="1"/>
    <col min="11231" max="11231" width="11" customWidth="1"/>
    <col min="11239" max="11240" width="10.7109375" customWidth="1"/>
    <col min="11242" max="11242" width="11.5703125" customWidth="1"/>
    <col min="11243" max="11243" width="13.7109375" customWidth="1"/>
    <col min="11244" max="11247" width="9.28515625" customWidth="1"/>
    <col min="11485" max="11485" width="34" customWidth="1"/>
    <col min="11486" max="11486" width="11.28515625" customWidth="1"/>
    <col min="11487" max="11487" width="11" customWidth="1"/>
    <col min="11495" max="11496" width="10.7109375" customWidth="1"/>
    <col min="11498" max="11498" width="11.5703125" customWidth="1"/>
    <col min="11499" max="11499" width="13.7109375" customWidth="1"/>
    <col min="11500" max="11503" width="9.28515625" customWidth="1"/>
    <col min="11741" max="11741" width="34" customWidth="1"/>
    <col min="11742" max="11742" width="11.28515625" customWidth="1"/>
    <col min="11743" max="11743" width="11" customWidth="1"/>
    <col min="11751" max="11752" width="10.7109375" customWidth="1"/>
    <col min="11754" max="11754" width="11.5703125" customWidth="1"/>
    <col min="11755" max="11755" width="13.7109375" customWidth="1"/>
    <col min="11756" max="11759" width="9.28515625" customWidth="1"/>
    <col min="11997" max="11997" width="34" customWidth="1"/>
    <col min="11998" max="11998" width="11.28515625" customWidth="1"/>
    <col min="11999" max="11999" width="11" customWidth="1"/>
    <col min="12007" max="12008" width="10.7109375" customWidth="1"/>
    <col min="12010" max="12010" width="11.5703125" customWidth="1"/>
    <col min="12011" max="12011" width="13.7109375" customWidth="1"/>
    <col min="12012" max="12015" width="9.28515625" customWidth="1"/>
    <col min="12253" max="12253" width="34" customWidth="1"/>
    <col min="12254" max="12254" width="11.28515625" customWidth="1"/>
    <col min="12255" max="12255" width="11" customWidth="1"/>
    <col min="12263" max="12264" width="10.7109375" customWidth="1"/>
    <col min="12266" max="12266" width="11.5703125" customWidth="1"/>
    <col min="12267" max="12267" width="13.7109375" customWidth="1"/>
    <col min="12268" max="12271" width="9.28515625" customWidth="1"/>
    <col min="12509" max="12509" width="34" customWidth="1"/>
    <col min="12510" max="12510" width="11.28515625" customWidth="1"/>
    <col min="12511" max="12511" width="11" customWidth="1"/>
    <col min="12519" max="12520" width="10.7109375" customWidth="1"/>
    <col min="12522" max="12522" width="11.5703125" customWidth="1"/>
    <col min="12523" max="12523" width="13.7109375" customWidth="1"/>
    <col min="12524" max="12527" width="9.28515625" customWidth="1"/>
    <col min="12765" max="12765" width="34" customWidth="1"/>
    <col min="12766" max="12766" width="11.28515625" customWidth="1"/>
    <col min="12767" max="12767" width="11" customWidth="1"/>
    <col min="12775" max="12776" width="10.7109375" customWidth="1"/>
    <col min="12778" max="12778" width="11.5703125" customWidth="1"/>
    <col min="12779" max="12779" width="13.7109375" customWidth="1"/>
    <col min="12780" max="12783" width="9.28515625" customWidth="1"/>
    <col min="13021" max="13021" width="34" customWidth="1"/>
    <col min="13022" max="13022" width="11.28515625" customWidth="1"/>
    <col min="13023" max="13023" width="11" customWidth="1"/>
    <col min="13031" max="13032" width="10.7109375" customWidth="1"/>
    <col min="13034" max="13034" width="11.5703125" customWidth="1"/>
    <col min="13035" max="13035" width="13.7109375" customWidth="1"/>
    <col min="13036" max="13039" width="9.28515625" customWidth="1"/>
    <col min="13277" max="13277" width="34" customWidth="1"/>
    <col min="13278" max="13278" width="11.28515625" customWidth="1"/>
    <col min="13279" max="13279" width="11" customWidth="1"/>
    <col min="13287" max="13288" width="10.7109375" customWidth="1"/>
    <col min="13290" max="13290" width="11.5703125" customWidth="1"/>
    <col min="13291" max="13291" width="13.7109375" customWidth="1"/>
    <col min="13292" max="13295" width="9.28515625" customWidth="1"/>
    <col min="13533" max="13533" width="34" customWidth="1"/>
    <col min="13534" max="13534" width="11.28515625" customWidth="1"/>
    <col min="13535" max="13535" width="11" customWidth="1"/>
    <col min="13543" max="13544" width="10.7109375" customWidth="1"/>
    <col min="13546" max="13546" width="11.5703125" customWidth="1"/>
    <col min="13547" max="13547" width="13.7109375" customWidth="1"/>
    <col min="13548" max="13551" width="9.28515625" customWidth="1"/>
    <col min="13789" max="13789" width="34" customWidth="1"/>
    <col min="13790" max="13790" width="11.28515625" customWidth="1"/>
    <col min="13791" max="13791" width="11" customWidth="1"/>
    <col min="13799" max="13800" width="10.7109375" customWidth="1"/>
    <col min="13802" max="13802" width="11.5703125" customWidth="1"/>
    <col min="13803" max="13803" width="13.7109375" customWidth="1"/>
    <col min="13804" max="13807" width="9.28515625" customWidth="1"/>
    <col min="14045" max="14045" width="34" customWidth="1"/>
    <col min="14046" max="14046" width="11.28515625" customWidth="1"/>
    <col min="14047" max="14047" width="11" customWidth="1"/>
    <col min="14055" max="14056" width="10.7109375" customWidth="1"/>
    <col min="14058" max="14058" width="11.5703125" customWidth="1"/>
    <col min="14059" max="14059" width="13.7109375" customWidth="1"/>
    <col min="14060" max="14063" width="9.28515625" customWidth="1"/>
    <col min="14301" max="14301" width="34" customWidth="1"/>
    <col min="14302" max="14302" width="11.28515625" customWidth="1"/>
    <col min="14303" max="14303" width="11" customWidth="1"/>
    <col min="14311" max="14312" width="10.7109375" customWidth="1"/>
    <col min="14314" max="14314" width="11.5703125" customWidth="1"/>
    <col min="14315" max="14315" width="13.7109375" customWidth="1"/>
    <col min="14316" max="14319" width="9.28515625" customWidth="1"/>
    <col min="14557" max="14557" width="34" customWidth="1"/>
    <col min="14558" max="14558" width="11.28515625" customWidth="1"/>
    <col min="14559" max="14559" width="11" customWidth="1"/>
    <col min="14567" max="14568" width="10.7109375" customWidth="1"/>
    <col min="14570" max="14570" width="11.5703125" customWidth="1"/>
    <col min="14571" max="14571" width="13.7109375" customWidth="1"/>
    <col min="14572" max="14575" width="9.28515625" customWidth="1"/>
    <col min="14813" max="14813" width="34" customWidth="1"/>
    <col min="14814" max="14814" width="11.28515625" customWidth="1"/>
    <col min="14815" max="14815" width="11" customWidth="1"/>
    <col min="14823" max="14824" width="10.7109375" customWidth="1"/>
    <col min="14826" max="14826" width="11.5703125" customWidth="1"/>
    <col min="14827" max="14827" width="13.7109375" customWidth="1"/>
    <col min="14828" max="14831" width="9.28515625" customWidth="1"/>
    <col min="15069" max="15069" width="34" customWidth="1"/>
    <col min="15070" max="15070" width="11.28515625" customWidth="1"/>
    <col min="15071" max="15071" width="11" customWidth="1"/>
    <col min="15079" max="15080" width="10.7109375" customWidth="1"/>
    <col min="15082" max="15082" width="11.5703125" customWidth="1"/>
    <col min="15083" max="15083" width="13.7109375" customWidth="1"/>
    <col min="15084" max="15087" width="9.28515625" customWidth="1"/>
    <col min="15325" max="15325" width="34" customWidth="1"/>
    <col min="15326" max="15326" width="11.28515625" customWidth="1"/>
    <col min="15327" max="15327" width="11" customWidth="1"/>
    <col min="15335" max="15336" width="10.7109375" customWidth="1"/>
    <col min="15338" max="15338" width="11.5703125" customWidth="1"/>
    <col min="15339" max="15339" width="13.7109375" customWidth="1"/>
    <col min="15340" max="15343" width="9.28515625" customWidth="1"/>
    <col min="15581" max="15581" width="34" customWidth="1"/>
    <col min="15582" max="15582" width="11.28515625" customWidth="1"/>
    <col min="15583" max="15583" width="11" customWidth="1"/>
    <col min="15591" max="15592" width="10.7109375" customWidth="1"/>
    <col min="15594" max="15594" width="11.5703125" customWidth="1"/>
    <col min="15595" max="15595" width="13.7109375" customWidth="1"/>
    <col min="15596" max="15599" width="9.28515625" customWidth="1"/>
    <col min="15837" max="15837" width="34" customWidth="1"/>
    <col min="15838" max="15838" width="11.28515625" customWidth="1"/>
    <col min="15839" max="15839" width="11" customWidth="1"/>
    <col min="15847" max="15848" width="10.7109375" customWidth="1"/>
    <col min="15850" max="15850" width="11.5703125" customWidth="1"/>
    <col min="15851" max="15851" width="13.7109375" customWidth="1"/>
    <col min="15852" max="15855" width="9.28515625" customWidth="1"/>
    <col min="16093" max="16093" width="34" customWidth="1"/>
    <col min="16094" max="16094" width="11.28515625" customWidth="1"/>
    <col min="16095" max="16095" width="11" customWidth="1"/>
    <col min="16103" max="16104" width="10.7109375" customWidth="1"/>
    <col min="16106" max="16106" width="11.5703125" customWidth="1"/>
    <col min="16107" max="16107" width="13.7109375" customWidth="1"/>
    <col min="16108" max="16111" width="9.28515625" customWidth="1"/>
  </cols>
  <sheetData>
    <row r="1" spans="1:14" ht="44.45" customHeight="1" x14ac:dyDescent="0.25"/>
    <row r="2" spans="1:14" ht="49.9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472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15.6" customHeight="1" x14ac:dyDescent="0.25">
      <c r="A5" s="730" t="s">
        <v>435</v>
      </c>
      <c r="B5" s="733" t="s">
        <v>436</v>
      </c>
      <c r="C5" s="679"/>
      <c r="D5" s="679"/>
      <c r="E5" s="680"/>
      <c r="F5" s="681"/>
      <c r="G5" s="734" t="s">
        <v>437</v>
      </c>
      <c r="H5" s="734"/>
      <c r="I5" s="734"/>
      <c r="J5" s="734"/>
      <c r="K5" s="734"/>
      <c r="L5" s="734"/>
      <c r="M5" s="685" t="s">
        <v>438</v>
      </c>
      <c r="N5" s="685" t="s">
        <v>439</v>
      </c>
    </row>
    <row r="6" spans="1:14" ht="64.900000000000006" customHeight="1" x14ac:dyDescent="0.25">
      <c r="A6" s="731"/>
      <c r="B6" s="735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6.149999999999999" customHeight="1" x14ac:dyDescent="0.25">
      <c r="A7" s="731"/>
      <c r="B7" s="735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ht="31.15" customHeight="1" x14ac:dyDescent="0.25">
      <c r="A8" s="731"/>
      <c r="B8" s="735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34.15" customHeight="1" thickBot="1" x14ac:dyDescent="0.3">
      <c r="A9" s="732"/>
      <c r="B9" s="736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501"/>
      <c r="B10" s="466" t="s">
        <v>450</v>
      </c>
      <c r="C10" s="467" t="s">
        <v>451</v>
      </c>
      <c r="D10" s="467" t="s">
        <v>452</v>
      </c>
      <c r="E10" s="465" t="s">
        <v>453</v>
      </c>
      <c r="F10" s="502" t="s">
        <v>454</v>
      </c>
      <c r="G10" s="465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469" t="s">
        <v>461</v>
      </c>
      <c r="N10" s="469" t="s">
        <v>462</v>
      </c>
    </row>
    <row r="11" spans="1:14" ht="17.45" customHeight="1" x14ac:dyDescent="0.25">
      <c r="A11" s="53" t="s">
        <v>8</v>
      </c>
      <c r="B11" s="470"/>
      <c r="C11" s="471"/>
      <c r="D11" s="471"/>
      <c r="E11" s="471"/>
      <c r="F11" s="472">
        <f>B11+C11+D11+E11</f>
        <v>0</v>
      </c>
      <c r="G11" s="473"/>
      <c r="H11" s="471"/>
      <c r="I11" s="474"/>
      <c r="J11" s="474"/>
      <c r="K11" s="475"/>
      <c r="L11" s="476">
        <f>G11+H11+I11+J11+K11</f>
        <v>0</v>
      </c>
      <c r="M11" s="476">
        <f t="shared" ref="M11:N42" si="0">E11+K11</f>
        <v>0</v>
      </c>
      <c r="N11" s="476">
        <f t="shared" si="0"/>
        <v>0</v>
      </c>
    </row>
    <row r="12" spans="1:14" ht="15.75" x14ac:dyDescent="0.25">
      <c r="A12" s="68" t="s">
        <v>9</v>
      </c>
      <c r="B12" s="477"/>
      <c r="C12" s="478"/>
      <c r="D12" s="478"/>
      <c r="E12" s="478"/>
      <c r="F12" s="479">
        <f t="shared" ref="F12:F74" si="1">B12+C12+D12+E12</f>
        <v>0</v>
      </c>
      <c r="G12" s="480"/>
      <c r="H12" s="478"/>
      <c r="I12" s="481"/>
      <c r="J12" s="481"/>
      <c r="K12" s="482"/>
      <c r="L12" s="483">
        <f t="shared" ref="L12:L74" si="2">G12+H12+I12+J12+K12</f>
        <v>0</v>
      </c>
      <c r="M12" s="483">
        <f t="shared" si="0"/>
        <v>0</v>
      </c>
      <c r="N12" s="483">
        <f t="shared" si="0"/>
        <v>0</v>
      </c>
    </row>
    <row r="13" spans="1:14" ht="15.75" x14ac:dyDescent="0.25">
      <c r="A13" s="68" t="s">
        <v>10</v>
      </c>
      <c r="B13" s="477"/>
      <c r="C13" s="478"/>
      <c r="D13" s="478"/>
      <c r="E13" s="478"/>
      <c r="F13" s="479">
        <f t="shared" si="1"/>
        <v>0</v>
      </c>
      <c r="G13" s="480"/>
      <c r="H13" s="478"/>
      <c r="I13" s="481"/>
      <c r="J13" s="481"/>
      <c r="K13" s="482"/>
      <c r="L13" s="483">
        <f t="shared" si="2"/>
        <v>0</v>
      </c>
      <c r="M13" s="483">
        <f t="shared" si="0"/>
        <v>0</v>
      </c>
      <c r="N13" s="483">
        <f t="shared" si="0"/>
        <v>0</v>
      </c>
    </row>
    <row r="14" spans="1:14" ht="15.75" x14ac:dyDescent="0.25">
      <c r="A14" s="68" t="s">
        <v>11</v>
      </c>
      <c r="B14" s="477"/>
      <c r="C14" s="478"/>
      <c r="D14" s="478"/>
      <c r="E14" s="478"/>
      <c r="F14" s="479">
        <f t="shared" si="1"/>
        <v>0</v>
      </c>
      <c r="G14" s="480"/>
      <c r="H14" s="478"/>
      <c r="I14" s="481"/>
      <c r="J14" s="481"/>
      <c r="K14" s="482"/>
      <c r="L14" s="483">
        <f t="shared" si="2"/>
        <v>0</v>
      </c>
      <c r="M14" s="483">
        <f t="shared" si="0"/>
        <v>0</v>
      </c>
      <c r="N14" s="483">
        <f t="shared" si="0"/>
        <v>0</v>
      </c>
    </row>
    <row r="15" spans="1:14" ht="15.75" x14ac:dyDescent="0.25">
      <c r="A15" s="68" t="s">
        <v>12</v>
      </c>
      <c r="B15" s="477"/>
      <c r="C15" s="478"/>
      <c r="D15" s="478"/>
      <c r="E15" s="478"/>
      <c r="F15" s="479">
        <f t="shared" si="1"/>
        <v>0</v>
      </c>
      <c r="G15" s="480"/>
      <c r="H15" s="478"/>
      <c r="I15" s="481"/>
      <c r="J15" s="481"/>
      <c r="K15" s="482"/>
      <c r="L15" s="483">
        <f t="shared" si="2"/>
        <v>0</v>
      </c>
      <c r="M15" s="483">
        <f t="shared" si="0"/>
        <v>0</v>
      </c>
      <c r="N15" s="483">
        <f t="shared" si="0"/>
        <v>0</v>
      </c>
    </row>
    <row r="16" spans="1:14" ht="15.75" x14ac:dyDescent="0.25">
      <c r="A16" s="68" t="s">
        <v>13</v>
      </c>
      <c r="B16" s="477"/>
      <c r="C16" s="478"/>
      <c r="D16" s="478"/>
      <c r="E16" s="478"/>
      <c r="F16" s="479">
        <f t="shared" si="1"/>
        <v>0</v>
      </c>
      <c r="G16" s="480"/>
      <c r="H16" s="478"/>
      <c r="I16" s="481"/>
      <c r="J16" s="481"/>
      <c r="K16" s="482"/>
      <c r="L16" s="483">
        <f t="shared" si="2"/>
        <v>0</v>
      </c>
      <c r="M16" s="483">
        <f t="shared" si="0"/>
        <v>0</v>
      </c>
      <c r="N16" s="483">
        <f t="shared" si="0"/>
        <v>0</v>
      </c>
    </row>
    <row r="17" spans="1:14" ht="19.899999999999999" customHeight="1" x14ac:dyDescent="0.25">
      <c r="A17" s="68" t="s">
        <v>14</v>
      </c>
      <c r="B17" s="477"/>
      <c r="C17" s="478"/>
      <c r="D17" s="478"/>
      <c r="E17" s="478"/>
      <c r="F17" s="479">
        <f t="shared" si="1"/>
        <v>0</v>
      </c>
      <c r="G17" s="480"/>
      <c r="H17" s="478"/>
      <c r="I17" s="481"/>
      <c r="J17" s="481"/>
      <c r="K17" s="482"/>
      <c r="L17" s="483">
        <f t="shared" si="2"/>
        <v>0</v>
      </c>
      <c r="M17" s="483">
        <f t="shared" si="0"/>
        <v>0</v>
      </c>
      <c r="N17" s="483">
        <f t="shared" si="0"/>
        <v>0</v>
      </c>
    </row>
    <row r="18" spans="1:14" ht="31.9" customHeight="1" x14ac:dyDescent="0.25">
      <c r="A18" s="68" t="s">
        <v>15</v>
      </c>
      <c r="B18" s="477"/>
      <c r="C18" s="478"/>
      <c r="D18" s="478"/>
      <c r="E18" s="478"/>
      <c r="F18" s="479">
        <f t="shared" si="1"/>
        <v>0</v>
      </c>
      <c r="G18" s="480"/>
      <c r="H18" s="478"/>
      <c r="I18" s="481"/>
      <c r="J18" s="481"/>
      <c r="K18" s="482"/>
      <c r="L18" s="483">
        <f t="shared" si="2"/>
        <v>0</v>
      </c>
      <c r="M18" s="483">
        <f t="shared" si="0"/>
        <v>0</v>
      </c>
      <c r="N18" s="483">
        <f t="shared" si="0"/>
        <v>0</v>
      </c>
    </row>
    <row r="19" spans="1:14" ht="15.75" x14ac:dyDescent="0.25">
      <c r="A19" s="68" t="s">
        <v>16</v>
      </c>
      <c r="B19" s="477"/>
      <c r="C19" s="478"/>
      <c r="D19" s="478"/>
      <c r="E19" s="478"/>
      <c r="F19" s="479">
        <f t="shared" si="1"/>
        <v>0</v>
      </c>
      <c r="G19" s="480"/>
      <c r="H19" s="478"/>
      <c r="I19" s="481"/>
      <c r="J19" s="481"/>
      <c r="K19" s="482"/>
      <c r="L19" s="483">
        <f t="shared" si="2"/>
        <v>0</v>
      </c>
      <c r="M19" s="483">
        <f t="shared" si="0"/>
        <v>0</v>
      </c>
      <c r="N19" s="483">
        <f t="shared" si="0"/>
        <v>0</v>
      </c>
    </row>
    <row r="20" spans="1:14" ht="15.75" x14ac:dyDescent="0.25">
      <c r="A20" s="68" t="s">
        <v>17</v>
      </c>
      <c r="B20" s="477"/>
      <c r="C20" s="478"/>
      <c r="D20" s="478"/>
      <c r="E20" s="478"/>
      <c r="F20" s="479">
        <f t="shared" si="1"/>
        <v>0</v>
      </c>
      <c r="G20" s="480"/>
      <c r="H20" s="478"/>
      <c r="I20" s="481"/>
      <c r="J20" s="481"/>
      <c r="K20" s="482"/>
      <c r="L20" s="483">
        <f t="shared" si="2"/>
        <v>0</v>
      </c>
      <c r="M20" s="483">
        <f t="shared" si="0"/>
        <v>0</v>
      </c>
      <c r="N20" s="483">
        <f t="shared" si="0"/>
        <v>0</v>
      </c>
    </row>
    <row r="21" spans="1:14" ht="16.149999999999999" customHeight="1" x14ac:dyDescent="0.25">
      <c r="A21" s="68" t="s">
        <v>18</v>
      </c>
      <c r="B21" s="477"/>
      <c r="C21" s="478"/>
      <c r="D21" s="478"/>
      <c r="E21" s="478"/>
      <c r="F21" s="479">
        <f t="shared" si="1"/>
        <v>0</v>
      </c>
      <c r="G21" s="480"/>
      <c r="H21" s="478"/>
      <c r="I21" s="481"/>
      <c r="J21" s="481"/>
      <c r="K21" s="482"/>
      <c r="L21" s="483">
        <f t="shared" si="2"/>
        <v>0</v>
      </c>
      <c r="M21" s="483">
        <f t="shared" si="0"/>
        <v>0</v>
      </c>
      <c r="N21" s="483">
        <f t="shared" si="0"/>
        <v>0</v>
      </c>
    </row>
    <row r="22" spans="1:14" ht="16.149999999999999" customHeight="1" x14ac:dyDescent="0.25">
      <c r="A22" s="68" t="s">
        <v>19</v>
      </c>
      <c r="B22" s="477"/>
      <c r="C22" s="478"/>
      <c r="D22" s="478"/>
      <c r="E22" s="478"/>
      <c r="F22" s="479">
        <f t="shared" si="1"/>
        <v>0</v>
      </c>
      <c r="G22" s="480"/>
      <c r="H22" s="478"/>
      <c r="I22" s="481"/>
      <c r="J22" s="481"/>
      <c r="K22" s="482"/>
      <c r="L22" s="483">
        <f t="shared" si="2"/>
        <v>0</v>
      </c>
      <c r="M22" s="483">
        <f t="shared" si="0"/>
        <v>0</v>
      </c>
      <c r="N22" s="483">
        <f t="shared" si="0"/>
        <v>0</v>
      </c>
    </row>
    <row r="23" spans="1:14" ht="19.149999999999999" customHeight="1" x14ac:dyDescent="0.25">
      <c r="A23" s="68" t="s">
        <v>20</v>
      </c>
      <c r="B23" s="477"/>
      <c r="C23" s="478"/>
      <c r="D23" s="478"/>
      <c r="E23" s="478"/>
      <c r="F23" s="479">
        <f t="shared" si="1"/>
        <v>0</v>
      </c>
      <c r="G23" s="480"/>
      <c r="H23" s="478"/>
      <c r="I23" s="481"/>
      <c r="J23" s="481"/>
      <c r="K23" s="482"/>
      <c r="L23" s="483">
        <f t="shared" si="2"/>
        <v>0</v>
      </c>
      <c r="M23" s="483">
        <f t="shared" si="0"/>
        <v>0</v>
      </c>
      <c r="N23" s="483">
        <f t="shared" si="0"/>
        <v>0</v>
      </c>
    </row>
    <row r="24" spans="1:14" ht="15.75" x14ac:dyDescent="0.25">
      <c r="A24" s="68" t="s">
        <v>21</v>
      </c>
      <c r="B24" s="477"/>
      <c r="C24" s="478"/>
      <c r="D24" s="478"/>
      <c r="E24" s="478"/>
      <c r="F24" s="479">
        <f t="shared" si="1"/>
        <v>0</v>
      </c>
      <c r="G24" s="480"/>
      <c r="H24" s="478"/>
      <c r="I24" s="481"/>
      <c r="J24" s="481"/>
      <c r="K24" s="482"/>
      <c r="L24" s="483">
        <f t="shared" si="2"/>
        <v>0</v>
      </c>
      <c r="M24" s="483">
        <f t="shared" si="0"/>
        <v>0</v>
      </c>
      <c r="N24" s="483">
        <f t="shared" si="0"/>
        <v>0</v>
      </c>
    </row>
    <row r="25" spans="1:14" ht="15.75" x14ac:dyDescent="0.25">
      <c r="A25" s="68" t="s">
        <v>22</v>
      </c>
      <c r="B25" s="477"/>
      <c r="C25" s="478"/>
      <c r="D25" s="478"/>
      <c r="E25" s="478"/>
      <c r="F25" s="479">
        <f t="shared" si="1"/>
        <v>0</v>
      </c>
      <c r="G25" s="480"/>
      <c r="H25" s="478"/>
      <c r="I25" s="481"/>
      <c r="J25" s="481"/>
      <c r="K25" s="482"/>
      <c r="L25" s="483">
        <f t="shared" si="2"/>
        <v>0</v>
      </c>
      <c r="M25" s="483">
        <f t="shared" si="0"/>
        <v>0</v>
      </c>
      <c r="N25" s="483">
        <f t="shared" si="0"/>
        <v>0</v>
      </c>
    </row>
    <row r="26" spans="1:14" ht="31.5" x14ac:dyDescent="0.25">
      <c r="A26" s="68" t="s">
        <v>23</v>
      </c>
      <c r="B26" s="477"/>
      <c r="C26" s="478"/>
      <c r="D26" s="478"/>
      <c r="E26" s="478"/>
      <c r="F26" s="479">
        <f t="shared" si="1"/>
        <v>0</v>
      </c>
      <c r="G26" s="480"/>
      <c r="H26" s="478"/>
      <c r="I26" s="481"/>
      <c r="J26" s="481"/>
      <c r="K26" s="482"/>
      <c r="L26" s="483">
        <f t="shared" si="2"/>
        <v>0</v>
      </c>
      <c r="M26" s="483">
        <f t="shared" si="0"/>
        <v>0</v>
      </c>
      <c r="N26" s="483">
        <f t="shared" si="0"/>
        <v>0</v>
      </c>
    </row>
    <row r="27" spans="1:14" ht="24" customHeight="1" x14ac:dyDescent="0.25">
      <c r="A27" s="68" t="s">
        <v>24</v>
      </c>
      <c r="B27" s="477"/>
      <c r="C27" s="478"/>
      <c r="D27" s="478"/>
      <c r="E27" s="478"/>
      <c r="F27" s="479">
        <f t="shared" si="1"/>
        <v>0</v>
      </c>
      <c r="G27" s="480"/>
      <c r="H27" s="478"/>
      <c r="I27" s="481"/>
      <c r="J27" s="481"/>
      <c r="K27" s="482"/>
      <c r="L27" s="483">
        <f t="shared" si="2"/>
        <v>0</v>
      </c>
      <c r="M27" s="483">
        <f t="shared" si="0"/>
        <v>0</v>
      </c>
      <c r="N27" s="483">
        <f t="shared" si="0"/>
        <v>0</v>
      </c>
    </row>
    <row r="28" spans="1:14" ht="15.75" x14ac:dyDescent="0.25">
      <c r="A28" s="68" t="s">
        <v>25</v>
      </c>
      <c r="B28" s="477"/>
      <c r="C28" s="478"/>
      <c r="D28" s="478"/>
      <c r="E28" s="478"/>
      <c r="F28" s="479">
        <f t="shared" si="1"/>
        <v>0</v>
      </c>
      <c r="G28" s="480"/>
      <c r="H28" s="478"/>
      <c r="I28" s="481"/>
      <c r="J28" s="481"/>
      <c r="K28" s="482"/>
      <c r="L28" s="483">
        <f t="shared" si="2"/>
        <v>0</v>
      </c>
      <c r="M28" s="483">
        <f t="shared" si="0"/>
        <v>0</v>
      </c>
      <c r="N28" s="483">
        <f t="shared" si="0"/>
        <v>0</v>
      </c>
    </row>
    <row r="29" spans="1:14" ht="31.5" x14ac:dyDescent="0.25">
      <c r="A29" s="68" t="s">
        <v>26</v>
      </c>
      <c r="B29" s="477"/>
      <c r="C29" s="478"/>
      <c r="D29" s="478"/>
      <c r="E29" s="478"/>
      <c r="F29" s="479">
        <f t="shared" si="1"/>
        <v>0</v>
      </c>
      <c r="G29" s="480">
        <v>260</v>
      </c>
      <c r="H29" s="478">
        <v>90</v>
      </c>
      <c r="I29" s="481"/>
      <c r="J29" s="481"/>
      <c r="K29" s="482"/>
      <c r="L29" s="483">
        <f t="shared" si="2"/>
        <v>350</v>
      </c>
      <c r="M29" s="483">
        <f t="shared" si="0"/>
        <v>0</v>
      </c>
      <c r="N29" s="483">
        <f t="shared" si="0"/>
        <v>350</v>
      </c>
    </row>
    <row r="30" spans="1:14" ht="15.75" x14ac:dyDescent="0.25">
      <c r="A30" s="68" t="s">
        <v>27</v>
      </c>
      <c r="B30" s="477"/>
      <c r="C30" s="478"/>
      <c r="D30" s="478"/>
      <c r="E30" s="478"/>
      <c r="F30" s="479">
        <f t="shared" si="1"/>
        <v>0</v>
      </c>
      <c r="G30" s="480"/>
      <c r="H30" s="478"/>
      <c r="I30" s="481"/>
      <c r="J30" s="481"/>
      <c r="K30" s="482"/>
      <c r="L30" s="483">
        <f t="shared" si="2"/>
        <v>0</v>
      </c>
      <c r="M30" s="483">
        <f t="shared" si="0"/>
        <v>0</v>
      </c>
      <c r="N30" s="483">
        <f t="shared" si="0"/>
        <v>0</v>
      </c>
    </row>
    <row r="31" spans="1:14" ht="19.899999999999999" customHeight="1" x14ac:dyDescent="0.25">
      <c r="A31" s="68" t="s">
        <v>28</v>
      </c>
      <c r="B31" s="477"/>
      <c r="C31" s="478"/>
      <c r="D31" s="478"/>
      <c r="E31" s="478"/>
      <c r="F31" s="479">
        <f t="shared" si="1"/>
        <v>0</v>
      </c>
      <c r="G31" s="480"/>
      <c r="H31" s="478"/>
      <c r="I31" s="481"/>
      <c r="J31" s="481"/>
      <c r="K31" s="482"/>
      <c r="L31" s="483">
        <f t="shared" si="2"/>
        <v>0</v>
      </c>
      <c r="M31" s="483">
        <f t="shared" si="0"/>
        <v>0</v>
      </c>
      <c r="N31" s="483">
        <f t="shared" si="0"/>
        <v>0</v>
      </c>
    </row>
    <row r="32" spans="1:14" ht="15.75" x14ac:dyDescent="0.25">
      <c r="A32" s="68" t="s">
        <v>29</v>
      </c>
      <c r="B32" s="477"/>
      <c r="C32" s="478"/>
      <c r="D32" s="478"/>
      <c r="E32" s="478"/>
      <c r="F32" s="479">
        <f t="shared" si="1"/>
        <v>0</v>
      </c>
      <c r="G32" s="480"/>
      <c r="H32" s="478"/>
      <c r="I32" s="481"/>
      <c r="J32" s="481"/>
      <c r="K32" s="482"/>
      <c r="L32" s="483">
        <f t="shared" si="2"/>
        <v>0</v>
      </c>
      <c r="M32" s="483">
        <f t="shared" si="0"/>
        <v>0</v>
      </c>
      <c r="N32" s="483">
        <f t="shared" si="0"/>
        <v>0</v>
      </c>
    </row>
    <row r="33" spans="1:14" ht="18.600000000000001" customHeight="1" x14ac:dyDescent="0.25">
      <c r="A33" s="68" t="s">
        <v>30</v>
      </c>
      <c r="B33" s="477"/>
      <c r="C33" s="478"/>
      <c r="D33" s="478"/>
      <c r="E33" s="478"/>
      <c r="F33" s="479">
        <f t="shared" si="1"/>
        <v>0</v>
      </c>
      <c r="G33" s="480"/>
      <c r="H33" s="478"/>
      <c r="I33" s="481"/>
      <c r="J33" s="481"/>
      <c r="K33" s="482"/>
      <c r="L33" s="483">
        <f t="shared" si="2"/>
        <v>0</v>
      </c>
      <c r="M33" s="483">
        <f t="shared" si="0"/>
        <v>0</v>
      </c>
      <c r="N33" s="483">
        <f t="shared" si="0"/>
        <v>0</v>
      </c>
    </row>
    <row r="34" spans="1:14" ht="16.149999999999999" customHeight="1" x14ac:dyDescent="0.25">
      <c r="A34" s="68" t="s">
        <v>31</v>
      </c>
      <c r="B34" s="477"/>
      <c r="C34" s="478"/>
      <c r="D34" s="478"/>
      <c r="E34" s="478"/>
      <c r="F34" s="479">
        <f t="shared" si="1"/>
        <v>0</v>
      </c>
      <c r="G34" s="480"/>
      <c r="H34" s="478"/>
      <c r="I34" s="481"/>
      <c r="J34" s="481"/>
      <c r="K34" s="482"/>
      <c r="L34" s="483">
        <f t="shared" si="2"/>
        <v>0</v>
      </c>
      <c r="M34" s="483">
        <f t="shared" si="0"/>
        <v>0</v>
      </c>
      <c r="N34" s="483">
        <f t="shared" si="0"/>
        <v>0</v>
      </c>
    </row>
    <row r="35" spans="1:14" ht="15.75" x14ac:dyDescent="0.25">
      <c r="A35" s="68" t="s">
        <v>32</v>
      </c>
      <c r="B35" s="477"/>
      <c r="C35" s="478"/>
      <c r="D35" s="478"/>
      <c r="E35" s="478"/>
      <c r="F35" s="479">
        <f t="shared" si="1"/>
        <v>0</v>
      </c>
      <c r="G35" s="480"/>
      <c r="H35" s="478"/>
      <c r="I35" s="481"/>
      <c r="J35" s="481"/>
      <c r="K35" s="482"/>
      <c r="L35" s="483">
        <f t="shared" si="2"/>
        <v>0</v>
      </c>
      <c r="M35" s="483">
        <f t="shared" si="0"/>
        <v>0</v>
      </c>
      <c r="N35" s="483">
        <f t="shared" si="0"/>
        <v>0</v>
      </c>
    </row>
    <row r="36" spans="1:14" ht="15.75" x14ac:dyDescent="0.25">
      <c r="A36" s="68" t="s">
        <v>33</v>
      </c>
      <c r="B36" s="477"/>
      <c r="C36" s="478"/>
      <c r="D36" s="478"/>
      <c r="E36" s="478"/>
      <c r="F36" s="479">
        <f t="shared" si="1"/>
        <v>0</v>
      </c>
      <c r="G36" s="480"/>
      <c r="H36" s="478"/>
      <c r="I36" s="481"/>
      <c r="J36" s="481"/>
      <c r="K36" s="482"/>
      <c r="L36" s="483">
        <f t="shared" si="2"/>
        <v>0</v>
      </c>
      <c r="M36" s="483">
        <f t="shared" si="0"/>
        <v>0</v>
      </c>
      <c r="N36" s="483">
        <f t="shared" si="0"/>
        <v>0</v>
      </c>
    </row>
    <row r="37" spans="1:14" ht="19.899999999999999" customHeight="1" x14ac:dyDescent="0.25">
      <c r="A37" s="68" t="s">
        <v>34</v>
      </c>
      <c r="B37" s="477"/>
      <c r="C37" s="478"/>
      <c r="D37" s="478"/>
      <c r="E37" s="478"/>
      <c r="F37" s="479">
        <f t="shared" si="1"/>
        <v>0</v>
      </c>
      <c r="G37" s="480"/>
      <c r="H37" s="478"/>
      <c r="I37" s="481"/>
      <c r="J37" s="481"/>
      <c r="K37" s="482"/>
      <c r="L37" s="483">
        <f t="shared" si="2"/>
        <v>0</v>
      </c>
      <c r="M37" s="483">
        <f t="shared" si="0"/>
        <v>0</v>
      </c>
      <c r="N37" s="483">
        <f t="shared" si="0"/>
        <v>0</v>
      </c>
    </row>
    <row r="38" spans="1:14" ht="15.75" x14ac:dyDescent="0.25">
      <c r="A38" s="68" t="s">
        <v>35</v>
      </c>
      <c r="B38" s="477"/>
      <c r="C38" s="478"/>
      <c r="D38" s="478"/>
      <c r="E38" s="478"/>
      <c r="F38" s="479">
        <f t="shared" si="1"/>
        <v>0</v>
      </c>
      <c r="G38" s="480"/>
      <c r="H38" s="478"/>
      <c r="I38" s="481"/>
      <c r="J38" s="481"/>
      <c r="K38" s="482"/>
      <c r="L38" s="483">
        <f t="shared" si="2"/>
        <v>0</v>
      </c>
      <c r="M38" s="483">
        <f t="shared" si="0"/>
        <v>0</v>
      </c>
      <c r="N38" s="483">
        <f t="shared" si="0"/>
        <v>0</v>
      </c>
    </row>
    <row r="39" spans="1:14" ht="31.5" x14ac:dyDescent="0.25">
      <c r="A39" s="68" t="s">
        <v>36</v>
      </c>
      <c r="B39" s="477"/>
      <c r="C39" s="478"/>
      <c r="D39" s="478"/>
      <c r="E39" s="478"/>
      <c r="F39" s="479">
        <f t="shared" si="1"/>
        <v>0</v>
      </c>
      <c r="G39" s="480"/>
      <c r="H39" s="478"/>
      <c r="I39" s="481"/>
      <c r="J39" s="481"/>
      <c r="K39" s="482"/>
      <c r="L39" s="483">
        <f t="shared" si="2"/>
        <v>0</v>
      </c>
      <c r="M39" s="483">
        <f t="shared" si="0"/>
        <v>0</v>
      </c>
      <c r="N39" s="483">
        <f t="shared" si="0"/>
        <v>0</v>
      </c>
    </row>
    <row r="40" spans="1:14" ht="15.75" x14ac:dyDescent="0.25">
      <c r="A40" s="68" t="s">
        <v>37</v>
      </c>
      <c r="B40" s="477"/>
      <c r="C40" s="478"/>
      <c r="D40" s="478"/>
      <c r="E40" s="478"/>
      <c r="F40" s="479">
        <f t="shared" si="1"/>
        <v>0</v>
      </c>
      <c r="G40" s="480"/>
      <c r="H40" s="478"/>
      <c r="I40" s="481"/>
      <c r="J40" s="481"/>
      <c r="K40" s="482"/>
      <c r="L40" s="483">
        <f t="shared" si="2"/>
        <v>0</v>
      </c>
      <c r="M40" s="483">
        <f t="shared" si="0"/>
        <v>0</v>
      </c>
      <c r="N40" s="483">
        <f t="shared" si="0"/>
        <v>0</v>
      </c>
    </row>
    <row r="41" spans="1:14" ht="15.75" x14ac:dyDescent="0.25">
      <c r="A41" s="68" t="s">
        <v>38</v>
      </c>
      <c r="B41" s="477"/>
      <c r="C41" s="478"/>
      <c r="D41" s="478"/>
      <c r="E41" s="478"/>
      <c r="F41" s="479">
        <f t="shared" si="1"/>
        <v>0</v>
      </c>
      <c r="G41" s="480"/>
      <c r="H41" s="478"/>
      <c r="I41" s="481"/>
      <c r="J41" s="481"/>
      <c r="K41" s="482"/>
      <c r="L41" s="483">
        <f t="shared" si="2"/>
        <v>0</v>
      </c>
      <c r="M41" s="483">
        <f t="shared" si="0"/>
        <v>0</v>
      </c>
      <c r="N41" s="483">
        <f t="shared" si="0"/>
        <v>0</v>
      </c>
    </row>
    <row r="42" spans="1:14" ht="15.6" customHeight="1" x14ac:dyDescent="0.25">
      <c r="A42" s="68" t="s">
        <v>39</v>
      </c>
      <c r="B42" s="477"/>
      <c r="C42" s="478"/>
      <c r="D42" s="478"/>
      <c r="E42" s="478"/>
      <c r="F42" s="479">
        <f t="shared" si="1"/>
        <v>0</v>
      </c>
      <c r="G42" s="480"/>
      <c r="H42" s="478"/>
      <c r="I42" s="481"/>
      <c r="J42" s="481"/>
      <c r="K42" s="482"/>
      <c r="L42" s="483">
        <f t="shared" si="2"/>
        <v>0</v>
      </c>
      <c r="M42" s="483">
        <f t="shared" si="0"/>
        <v>0</v>
      </c>
      <c r="N42" s="483">
        <f t="shared" si="0"/>
        <v>0</v>
      </c>
    </row>
    <row r="43" spans="1:14" ht="15.75" x14ac:dyDescent="0.25">
      <c r="A43" s="68" t="s">
        <v>40</v>
      </c>
      <c r="B43" s="477"/>
      <c r="C43" s="478"/>
      <c r="D43" s="478"/>
      <c r="E43" s="478"/>
      <c r="F43" s="479">
        <f t="shared" si="1"/>
        <v>0</v>
      </c>
      <c r="G43" s="480"/>
      <c r="H43" s="478"/>
      <c r="I43" s="481"/>
      <c r="J43" s="481"/>
      <c r="K43" s="482"/>
      <c r="L43" s="483">
        <f t="shared" si="2"/>
        <v>0</v>
      </c>
      <c r="M43" s="483">
        <f t="shared" ref="M43:N74" si="3">E43+K43</f>
        <v>0</v>
      </c>
      <c r="N43" s="483">
        <f t="shared" si="3"/>
        <v>0</v>
      </c>
    </row>
    <row r="44" spans="1:14" ht="15.75" x14ac:dyDescent="0.25">
      <c r="A44" s="68" t="s">
        <v>41</v>
      </c>
      <c r="B44" s="477"/>
      <c r="C44" s="478"/>
      <c r="D44" s="478"/>
      <c r="E44" s="478"/>
      <c r="F44" s="479">
        <f t="shared" si="1"/>
        <v>0</v>
      </c>
      <c r="G44" s="480"/>
      <c r="H44" s="478"/>
      <c r="I44" s="481"/>
      <c r="J44" s="481"/>
      <c r="K44" s="482"/>
      <c r="L44" s="483">
        <f t="shared" si="2"/>
        <v>0</v>
      </c>
      <c r="M44" s="483">
        <f t="shared" si="3"/>
        <v>0</v>
      </c>
      <c r="N44" s="483">
        <f t="shared" si="3"/>
        <v>0</v>
      </c>
    </row>
    <row r="45" spans="1:14" ht="15.75" x14ac:dyDescent="0.25">
      <c r="A45" s="68" t="s">
        <v>42</v>
      </c>
      <c r="B45" s="477">
        <v>1767</v>
      </c>
      <c r="C45" s="478">
        <v>40</v>
      </c>
      <c r="D45" s="478"/>
      <c r="E45" s="478"/>
      <c r="F45" s="479">
        <f t="shared" si="1"/>
        <v>1807</v>
      </c>
      <c r="G45" s="480"/>
      <c r="H45" s="478"/>
      <c r="I45" s="481"/>
      <c r="J45" s="481"/>
      <c r="K45" s="482"/>
      <c r="L45" s="483">
        <f t="shared" si="2"/>
        <v>0</v>
      </c>
      <c r="M45" s="483">
        <f t="shared" si="3"/>
        <v>0</v>
      </c>
      <c r="N45" s="483">
        <f t="shared" si="3"/>
        <v>1807</v>
      </c>
    </row>
    <row r="46" spans="1:14" ht="15" customHeight="1" x14ac:dyDescent="0.25">
      <c r="A46" s="68" t="s">
        <v>43</v>
      </c>
      <c r="B46" s="477"/>
      <c r="C46" s="478"/>
      <c r="D46" s="478"/>
      <c r="E46" s="478"/>
      <c r="F46" s="479">
        <f t="shared" si="1"/>
        <v>0</v>
      </c>
      <c r="G46" s="480"/>
      <c r="H46" s="478"/>
      <c r="I46" s="481"/>
      <c r="J46" s="481"/>
      <c r="K46" s="482"/>
      <c r="L46" s="483">
        <f t="shared" si="2"/>
        <v>0</v>
      </c>
      <c r="M46" s="483">
        <f t="shared" si="3"/>
        <v>0</v>
      </c>
      <c r="N46" s="483">
        <f t="shared" si="3"/>
        <v>0</v>
      </c>
    </row>
    <row r="47" spans="1:14" ht="18" customHeight="1" x14ac:dyDescent="0.25">
      <c r="A47" s="68" t="s">
        <v>44</v>
      </c>
      <c r="B47" s="477"/>
      <c r="C47" s="478"/>
      <c r="D47" s="478"/>
      <c r="E47" s="478"/>
      <c r="F47" s="479">
        <f t="shared" si="1"/>
        <v>0</v>
      </c>
      <c r="G47" s="480"/>
      <c r="H47" s="478"/>
      <c r="I47" s="481"/>
      <c r="J47" s="481"/>
      <c r="K47" s="482"/>
      <c r="L47" s="483">
        <f t="shared" si="2"/>
        <v>0</v>
      </c>
      <c r="M47" s="483">
        <f t="shared" si="3"/>
        <v>0</v>
      </c>
      <c r="N47" s="483">
        <f t="shared" si="3"/>
        <v>0</v>
      </c>
    </row>
    <row r="48" spans="1:14" ht="18.600000000000001" customHeight="1" x14ac:dyDescent="0.25">
      <c r="A48" s="68" t="s">
        <v>45</v>
      </c>
      <c r="B48" s="477"/>
      <c r="C48" s="478"/>
      <c r="D48" s="478"/>
      <c r="E48" s="478"/>
      <c r="F48" s="479">
        <f t="shared" si="1"/>
        <v>0</v>
      </c>
      <c r="G48" s="480"/>
      <c r="H48" s="478"/>
      <c r="I48" s="481"/>
      <c r="J48" s="481"/>
      <c r="K48" s="482"/>
      <c r="L48" s="483">
        <f t="shared" si="2"/>
        <v>0</v>
      </c>
      <c r="M48" s="483">
        <f t="shared" si="3"/>
        <v>0</v>
      </c>
      <c r="N48" s="483">
        <f t="shared" si="3"/>
        <v>0</v>
      </c>
    </row>
    <row r="49" spans="1:14" ht="39" customHeight="1" x14ac:dyDescent="0.25">
      <c r="A49" s="68" t="s">
        <v>78</v>
      </c>
      <c r="B49" s="477"/>
      <c r="C49" s="478"/>
      <c r="D49" s="478"/>
      <c r="E49" s="478"/>
      <c r="F49" s="479"/>
      <c r="G49" s="480"/>
      <c r="H49" s="478"/>
      <c r="I49" s="481"/>
      <c r="J49" s="481"/>
      <c r="K49" s="482"/>
      <c r="L49" s="483">
        <f t="shared" si="2"/>
        <v>0</v>
      </c>
      <c r="M49" s="483">
        <f t="shared" si="3"/>
        <v>0</v>
      </c>
      <c r="N49" s="483">
        <f t="shared" si="3"/>
        <v>0</v>
      </c>
    </row>
    <row r="50" spans="1:14" ht="19.899999999999999" customHeight="1" x14ac:dyDescent="0.25">
      <c r="A50" s="68" t="s">
        <v>46</v>
      </c>
      <c r="B50" s="477"/>
      <c r="C50" s="478"/>
      <c r="D50" s="478"/>
      <c r="E50" s="478"/>
      <c r="F50" s="479">
        <f t="shared" si="1"/>
        <v>0</v>
      </c>
      <c r="G50" s="480"/>
      <c r="H50" s="478"/>
      <c r="I50" s="481"/>
      <c r="J50" s="481"/>
      <c r="K50" s="482"/>
      <c r="L50" s="483">
        <f t="shared" si="2"/>
        <v>0</v>
      </c>
      <c r="M50" s="483">
        <f t="shared" si="3"/>
        <v>0</v>
      </c>
      <c r="N50" s="483">
        <f t="shared" si="3"/>
        <v>0</v>
      </c>
    </row>
    <row r="51" spans="1:14" ht="19.899999999999999" customHeight="1" x14ac:dyDescent="0.25">
      <c r="A51" s="68" t="s">
        <v>47</v>
      </c>
      <c r="B51" s="477"/>
      <c r="C51" s="478"/>
      <c r="D51" s="478"/>
      <c r="E51" s="478"/>
      <c r="F51" s="479">
        <f t="shared" si="1"/>
        <v>0</v>
      </c>
      <c r="G51" s="480"/>
      <c r="H51" s="478"/>
      <c r="I51" s="481"/>
      <c r="J51" s="481"/>
      <c r="K51" s="482"/>
      <c r="L51" s="483">
        <f t="shared" si="2"/>
        <v>0</v>
      </c>
      <c r="M51" s="483">
        <f t="shared" si="3"/>
        <v>0</v>
      </c>
      <c r="N51" s="483">
        <f t="shared" si="3"/>
        <v>0</v>
      </c>
    </row>
    <row r="52" spans="1:14" ht="15.75" x14ac:dyDescent="0.25">
      <c r="A52" s="68" t="s">
        <v>48</v>
      </c>
      <c r="B52" s="477"/>
      <c r="C52" s="478"/>
      <c r="D52" s="478"/>
      <c r="E52" s="478"/>
      <c r="F52" s="479">
        <f t="shared" si="1"/>
        <v>0</v>
      </c>
      <c r="G52" s="480"/>
      <c r="H52" s="478"/>
      <c r="I52" s="481"/>
      <c r="J52" s="481"/>
      <c r="K52" s="482"/>
      <c r="L52" s="483">
        <f t="shared" si="2"/>
        <v>0</v>
      </c>
      <c r="M52" s="483">
        <f t="shared" si="3"/>
        <v>0</v>
      </c>
      <c r="N52" s="483">
        <f t="shared" si="3"/>
        <v>0</v>
      </c>
    </row>
    <row r="53" spans="1:14" ht="15.75" x14ac:dyDescent="0.25">
      <c r="A53" s="68" t="s">
        <v>49</v>
      </c>
      <c r="B53" s="477"/>
      <c r="C53" s="478"/>
      <c r="D53" s="478"/>
      <c r="E53" s="478"/>
      <c r="F53" s="479">
        <f t="shared" si="1"/>
        <v>0</v>
      </c>
      <c r="G53" s="480"/>
      <c r="H53" s="478"/>
      <c r="I53" s="481"/>
      <c r="J53" s="481"/>
      <c r="K53" s="482"/>
      <c r="L53" s="483">
        <f t="shared" si="2"/>
        <v>0</v>
      </c>
      <c r="M53" s="483">
        <f t="shared" si="3"/>
        <v>0</v>
      </c>
      <c r="N53" s="483">
        <f t="shared" si="3"/>
        <v>0</v>
      </c>
    </row>
    <row r="54" spans="1:14" ht="15.75" x14ac:dyDescent="0.25">
      <c r="A54" s="68" t="s">
        <v>50</v>
      </c>
      <c r="B54" s="477"/>
      <c r="C54" s="478"/>
      <c r="D54" s="478"/>
      <c r="E54" s="478"/>
      <c r="F54" s="479">
        <f t="shared" si="1"/>
        <v>0</v>
      </c>
      <c r="G54" s="480"/>
      <c r="H54" s="478"/>
      <c r="I54" s="481"/>
      <c r="J54" s="481"/>
      <c r="K54" s="482"/>
      <c r="L54" s="483">
        <f t="shared" si="2"/>
        <v>0</v>
      </c>
      <c r="M54" s="483">
        <f t="shared" si="3"/>
        <v>0</v>
      </c>
      <c r="N54" s="483">
        <f t="shared" si="3"/>
        <v>0</v>
      </c>
    </row>
    <row r="55" spans="1:14" ht="31.5" x14ac:dyDescent="0.25">
      <c r="A55" s="68" t="s">
        <v>51</v>
      </c>
      <c r="B55" s="477"/>
      <c r="C55" s="478"/>
      <c r="D55" s="478"/>
      <c r="E55" s="478"/>
      <c r="F55" s="479">
        <f t="shared" si="1"/>
        <v>0</v>
      </c>
      <c r="G55" s="480"/>
      <c r="H55" s="478"/>
      <c r="I55" s="481"/>
      <c r="J55" s="481"/>
      <c r="K55" s="482"/>
      <c r="L55" s="483">
        <f t="shared" si="2"/>
        <v>0</v>
      </c>
      <c r="M55" s="483">
        <f t="shared" si="3"/>
        <v>0</v>
      </c>
      <c r="N55" s="483">
        <f t="shared" si="3"/>
        <v>0</v>
      </c>
    </row>
    <row r="56" spans="1:14" ht="15.75" x14ac:dyDescent="0.25">
      <c r="A56" s="68" t="s">
        <v>52</v>
      </c>
      <c r="B56" s="477"/>
      <c r="C56" s="478"/>
      <c r="D56" s="478"/>
      <c r="E56" s="478"/>
      <c r="F56" s="479">
        <f t="shared" si="1"/>
        <v>0</v>
      </c>
      <c r="G56" s="480"/>
      <c r="H56" s="478"/>
      <c r="I56" s="481"/>
      <c r="J56" s="481"/>
      <c r="K56" s="482"/>
      <c r="L56" s="483">
        <f t="shared" si="2"/>
        <v>0</v>
      </c>
      <c r="M56" s="483">
        <f t="shared" si="3"/>
        <v>0</v>
      </c>
      <c r="N56" s="483">
        <f t="shared" si="3"/>
        <v>0</v>
      </c>
    </row>
    <row r="57" spans="1:14" ht="15.75" x14ac:dyDescent="0.25">
      <c r="A57" s="68" t="s">
        <v>53</v>
      </c>
      <c r="B57" s="477"/>
      <c r="C57" s="478"/>
      <c r="D57" s="478"/>
      <c r="E57" s="478"/>
      <c r="F57" s="479">
        <f t="shared" si="1"/>
        <v>0</v>
      </c>
      <c r="G57" s="480"/>
      <c r="H57" s="478"/>
      <c r="I57" s="481"/>
      <c r="J57" s="481"/>
      <c r="K57" s="482"/>
      <c r="L57" s="483">
        <f t="shared" si="2"/>
        <v>0</v>
      </c>
      <c r="M57" s="483">
        <f t="shared" si="3"/>
        <v>0</v>
      </c>
      <c r="N57" s="483">
        <f t="shared" si="3"/>
        <v>0</v>
      </c>
    </row>
    <row r="58" spans="1:14" ht="15.75" x14ac:dyDescent="0.25">
      <c r="A58" s="68" t="s">
        <v>54</v>
      </c>
      <c r="B58" s="477"/>
      <c r="C58" s="478"/>
      <c r="D58" s="478"/>
      <c r="E58" s="478"/>
      <c r="F58" s="479">
        <f t="shared" si="1"/>
        <v>0</v>
      </c>
      <c r="G58" s="480"/>
      <c r="H58" s="478"/>
      <c r="I58" s="481"/>
      <c r="J58" s="481"/>
      <c r="K58" s="482"/>
      <c r="L58" s="483">
        <f t="shared" si="2"/>
        <v>0</v>
      </c>
      <c r="M58" s="483">
        <f t="shared" si="3"/>
        <v>0</v>
      </c>
      <c r="N58" s="483">
        <f t="shared" si="3"/>
        <v>0</v>
      </c>
    </row>
    <row r="59" spans="1:14" ht="15.75" x14ac:dyDescent="0.25">
      <c r="A59" s="68" t="s">
        <v>55</v>
      </c>
      <c r="B59" s="477"/>
      <c r="C59" s="478"/>
      <c r="D59" s="478"/>
      <c r="E59" s="478"/>
      <c r="F59" s="479">
        <f t="shared" si="1"/>
        <v>0</v>
      </c>
      <c r="G59" s="480"/>
      <c r="H59" s="478"/>
      <c r="I59" s="481"/>
      <c r="J59" s="481"/>
      <c r="K59" s="482"/>
      <c r="L59" s="483">
        <f t="shared" si="2"/>
        <v>0</v>
      </c>
      <c r="M59" s="483">
        <f t="shared" si="3"/>
        <v>0</v>
      </c>
      <c r="N59" s="483">
        <f t="shared" si="3"/>
        <v>0</v>
      </c>
    </row>
    <row r="60" spans="1:14" ht="31.5" x14ac:dyDescent="0.25">
      <c r="A60" s="68" t="s">
        <v>56</v>
      </c>
      <c r="B60" s="477"/>
      <c r="C60" s="478"/>
      <c r="D60" s="478"/>
      <c r="E60" s="478"/>
      <c r="F60" s="479">
        <f t="shared" si="1"/>
        <v>0</v>
      </c>
      <c r="G60" s="480"/>
      <c r="H60" s="478"/>
      <c r="I60" s="481"/>
      <c r="J60" s="481"/>
      <c r="K60" s="482"/>
      <c r="L60" s="483">
        <f t="shared" si="2"/>
        <v>0</v>
      </c>
      <c r="M60" s="483">
        <f t="shared" si="3"/>
        <v>0</v>
      </c>
      <c r="N60" s="483">
        <f t="shared" si="3"/>
        <v>0</v>
      </c>
    </row>
    <row r="61" spans="1:14" ht="15.75" x14ac:dyDescent="0.25">
      <c r="A61" s="68" t="s">
        <v>57</v>
      </c>
      <c r="B61" s="477"/>
      <c r="C61" s="478"/>
      <c r="D61" s="478"/>
      <c r="E61" s="478"/>
      <c r="F61" s="479">
        <f t="shared" si="1"/>
        <v>0</v>
      </c>
      <c r="G61" s="480"/>
      <c r="H61" s="478"/>
      <c r="I61" s="481"/>
      <c r="J61" s="481"/>
      <c r="K61" s="482"/>
      <c r="L61" s="483">
        <f t="shared" si="2"/>
        <v>0</v>
      </c>
      <c r="M61" s="483">
        <f t="shared" si="3"/>
        <v>0</v>
      </c>
      <c r="N61" s="483">
        <f t="shared" si="3"/>
        <v>0</v>
      </c>
    </row>
    <row r="62" spans="1:14" ht="15.75" x14ac:dyDescent="0.25">
      <c r="A62" s="68" t="s">
        <v>58</v>
      </c>
      <c r="B62" s="477"/>
      <c r="C62" s="478"/>
      <c r="D62" s="478"/>
      <c r="E62" s="478"/>
      <c r="F62" s="479">
        <f t="shared" si="1"/>
        <v>0</v>
      </c>
      <c r="G62" s="480">
        <v>1345</v>
      </c>
      <c r="H62" s="478">
        <v>405</v>
      </c>
      <c r="I62" s="481">
        <v>162</v>
      </c>
      <c r="J62" s="481">
        <v>2488</v>
      </c>
      <c r="K62" s="482"/>
      <c r="L62" s="483">
        <f t="shared" si="2"/>
        <v>4400</v>
      </c>
      <c r="M62" s="483">
        <f t="shared" si="3"/>
        <v>0</v>
      </c>
      <c r="N62" s="483">
        <f t="shared" si="3"/>
        <v>4400</v>
      </c>
    </row>
    <row r="63" spans="1:14" ht="19.899999999999999" customHeight="1" x14ac:dyDescent="0.25">
      <c r="A63" s="68" t="s">
        <v>59</v>
      </c>
      <c r="B63" s="477"/>
      <c r="C63" s="478"/>
      <c r="D63" s="478"/>
      <c r="E63" s="478"/>
      <c r="F63" s="479">
        <f t="shared" si="1"/>
        <v>0</v>
      </c>
      <c r="G63" s="480"/>
      <c r="H63" s="478"/>
      <c r="I63" s="481"/>
      <c r="J63" s="481"/>
      <c r="K63" s="482"/>
      <c r="L63" s="483">
        <f t="shared" si="2"/>
        <v>0</v>
      </c>
      <c r="M63" s="483">
        <f t="shared" si="3"/>
        <v>0</v>
      </c>
      <c r="N63" s="483">
        <f t="shared" si="3"/>
        <v>0</v>
      </c>
    </row>
    <row r="64" spans="1:14" ht="15.75" x14ac:dyDescent="0.25">
      <c r="A64" s="68" t="s">
        <v>60</v>
      </c>
      <c r="B64" s="477"/>
      <c r="C64" s="478"/>
      <c r="D64" s="478"/>
      <c r="E64" s="478"/>
      <c r="F64" s="479">
        <f t="shared" si="1"/>
        <v>0</v>
      </c>
      <c r="G64" s="480"/>
      <c r="H64" s="478"/>
      <c r="I64" s="481"/>
      <c r="J64" s="481"/>
      <c r="K64" s="482"/>
      <c r="L64" s="483">
        <f t="shared" si="2"/>
        <v>0</v>
      </c>
      <c r="M64" s="483">
        <f t="shared" si="3"/>
        <v>0</v>
      </c>
      <c r="N64" s="483">
        <f t="shared" si="3"/>
        <v>0</v>
      </c>
    </row>
    <row r="65" spans="1:14" ht="15.75" x14ac:dyDescent="0.25">
      <c r="A65" s="68" t="s">
        <v>61</v>
      </c>
      <c r="B65" s="477"/>
      <c r="C65" s="478"/>
      <c r="D65" s="478"/>
      <c r="E65" s="478"/>
      <c r="F65" s="479">
        <f t="shared" si="1"/>
        <v>0</v>
      </c>
      <c r="G65" s="480"/>
      <c r="H65" s="478"/>
      <c r="I65" s="481"/>
      <c r="J65" s="481"/>
      <c r="K65" s="482"/>
      <c r="L65" s="483">
        <f t="shared" si="2"/>
        <v>0</v>
      </c>
      <c r="M65" s="483">
        <f t="shared" si="3"/>
        <v>0</v>
      </c>
      <c r="N65" s="483">
        <f t="shared" si="3"/>
        <v>0</v>
      </c>
    </row>
    <row r="66" spans="1:14" ht="31.5" x14ac:dyDescent="0.25">
      <c r="A66" s="68" t="s">
        <v>62</v>
      </c>
      <c r="B66" s="477"/>
      <c r="C66" s="478"/>
      <c r="D66" s="478"/>
      <c r="E66" s="478"/>
      <c r="F66" s="479">
        <f t="shared" si="1"/>
        <v>0</v>
      </c>
      <c r="G66" s="480"/>
      <c r="H66" s="478"/>
      <c r="I66" s="481"/>
      <c r="J66" s="481"/>
      <c r="K66" s="482"/>
      <c r="L66" s="483">
        <f t="shared" si="2"/>
        <v>0</v>
      </c>
      <c r="M66" s="483">
        <f t="shared" si="3"/>
        <v>0</v>
      </c>
      <c r="N66" s="483">
        <f t="shared" si="3"/>
        <v>0</v>
      </c>
    </row>
    <row r="67" spans="1:14" ht="15.75" x14ac:dyDescent="0.25">
      <c r="A67" s="68" t="s">
        <v>63</v>
      </c>
      <c r="B67" s="477"/>
      <c r="C67" s="478"/>
      <c r="D67" s="478"/>
      <c r="E67" s="478"/>
      <c r="F67" s="479">
        <f t="shared" si="1"/>
        <v>0</v>
      </c>
      <c r="G67" s="480"/>
      <c r="H67" s="478"/>
      <c r="I67" s="481"/>
      <c r="J67" s="481"/>
      <c r="K67" s="482"/>
      <c r="L67" s="483">
        <f t="shared" si="2"/>
        <v>0</v>
      </c>
      <c r="M67" s="483">
        <f t="shared" si="3"/>
        <v>0</v>
      </c>
      <c r="N67" s="483">
        <f t="shared" si="3"/>
        <v>0</v>
      </c>
    </row>
    <row r="68" spans="1:14" ht="15.75" x14ac:dyDescent="0.25">
      <c r="A68" s="68" t="s">
        <v>64</v>
      </c>
      <c r="B68" s="477"/>
      <c r="C68" s="478"/>
      <c r="D68" s="478"/>
      <c r="E68" s="478"/>
      <c r="F68" s="479">
        <f t="shared" si="1"/>
        <v>0</v>
      </c>
      <c r="G68" s="480"/>
      <c r="H68" s="478"/>
      <c r="I68" s="481"/>
      <c r="J68" s="481"/>
      <c r="K68" s="482"/>
      <c r="L68" s="483">
        <f t="shared" si="2"/>
        <v>0</v>
      </c>
      <c r="M68" s="483">
        <f t="shared" si="3"/>
        <v>0</v>
      </c>
      <c r="N68" s="483">
        <f t="shared" si="3"/>
        <v>0</v>
      </c>
    </row>
    <row r="69" spans="1:14" ht="21" customHeight="1" x14ac:dyDescent="0.25">
      <c r="A69" s="68" t="s">
        <v>65</v>
      </c>
      <c r="B69" s="477"/>
      <c r="C69" s="478"/>
      <c r="D69" s="478"/>
      <c r="E69" s="478"/>
      <c r="F69" s="479">
        <f t="shared" si="1"/>
        <v>0</v>
      </c>
      <c r="G69" s="480"/>
      <c r="H69" s="478"/>
      <c r="I69" s="481"/>
      <c r="J69" s="481"/>
      <c r="K69" s="482"/>
      <c r="L69" s="483">
        <f t="shared" si="2"/>
        <v>0</v>
      </c>
      <c r="M69" s="483">
        <f t="shared" si="3"/>
        <v>0</v>
      </c>
      <c r="N69" s="483">
        <f t="shared" si="3"/>
        <v>0</v>
      </c>
    </row>
    <row r="70" spans="1:14" ht="15.75" x14ac:dyDescent="0.25">
      <c r="A70" s="68" t="s">
        <v>66</v>
      </c>
      <c r="B70" s="477"/>
      <c r="C70" s="478"/>
      <c r="D70" s="478"/>
      <c r="E70" s="478"/>
      <c r="F70" s="479">
        <f t="shared" si="1"/>
        <v>0</v>
      </c>
      <c r="G70" s="480"/>
      <c r="H70" s="478"/>
      <c r="I70" s="481"/>
      <c r="J70" s="481"/>
      <c r="K70" s="482"/>
      <c r="L70" s="483">
        <f t="shared" si="2"/>
        <v>0</v>
      </c>
      <c r="M70" s="483">
        <f t="shared" si="3"/>
        <v>0</v>
      </c>
      <c r="N70" s="483">
        <f t="shared" si="3"/>
        <v>0</v>
      </c>
    </row>
    <row r="71" spans="1:14" ht="15.75" x14ac:dyDescent="0.25">
      <c r="A71" s="68" t="s">
        <v>67</v>
      </c>
      <c r="B71" s="477"/>
      <c r="C71" s="478"/>
      <c r="D71" s="478"/>
      <c r="E71" s="478"/>
      <c r="F71" s="479">
        <f t="shared" si="1"/>
        <v>0</v>
      </c>
      <c r="G71" s="480"/>
      <c r="H71" s="478"/>
      <c r="I71" s="481"/>
      <c r="J71" s="481"/>
      <c r="K71" s="482"/>
      <c r="L71" s="483">
        <f t="shared" si="2"/>
        <v>0</v>
      </c>
      <c r="M71" s="483">
        <f t="shared" si="3"/>
        <v>0</v>
      </c>
      <c r="N71" s="483">
        <f t="shared" si="3"/>
        <v>0</v>
      </c>
    </row>
    <row r="72" spans="1:14" ht="31.5" x14ac:dyDescent="0.25">
      <c r="A72" s="68" t="s">
        <v>68</v>
      </c>
      <c r="B72" s="477"/>
      <c r="C72" s="478"/>
      <c r="D72" s="478"/>
      <c r="E72" s="478"/>
      <c r="F72" s="479">
        <f t="shared" si="1"/>
        <v>0</v>
      </c>
      <c r="G72" s="480"/>
      <c r="H72" s="478"/>
      <c r="I72" s="481"/>
      <c r="J72" s="481"/>
      <c r="K72" s="482"/>
      <c r="L72" s="483">
        <f t="shared" si="2"/>
        <v>0</v>
      </c>
      <c r="M72" s="483">
        <f t="shared" si="3"/>
        <v>0</v>
      </c>
      <c r="N72" s="483">
        <f t="shared" si="3"/>
        <v>0</v>
      </c>
    </row>
    <row r="73" spans="1:14" ht="32.25" thickBot="1" x14ac:dyDescent="0.3">
      <c r="A73" s="101" t="s">
        <v>69</v>
      </c>
      <c r="B73" s="484"/>
      <c r="C73" s="485"/>
      <c r="D73" s="485"/>
      <c r="E73" s="485"/>
      <c r="F73" s="486">
        <f t="shared" si="1"/>
        <v>0</v>
      </c>
      <c r="G73" s="487"/>
      <c r="H73" s="488"/>
      <c r="I73" s="489"/>
      <c r="J73" s="489"/>
      <c r="K73" s="490"/>
      <c r="L73" s="491">
        <f t="shared" si="2"/>
        <v>0</v>
      </c>
      <c r="M73" s="491">
        <f t="shared" si="3"/>
        <v>0</v>
      </c>
      <c r="N73" s="491">
        <f t="shared" si="3"/>
        <v>0</v>
      </c>
    </row>
    <row r="74" spans="1:14" ht="35.450000000000003" customHeight="1" thickBot="1" x14ac:dyDescent="0.3">
      <c r="A74" s="492" t="s">
        <v>70</v>
      </c>
      <c r="B74" s="503">
        <f>SUM(B11:B73)</f>
        <v>1767</v>
      </c>
      <c r="C74" s="503">
        <f t="shared" ref="C74:E74" si="4">SUM(C11:C73)</f>
        <v>40</v>
      </c>
      <c r="D74" s="503">
        <f t="shared" si="4"/>
        <v>0</v>
      </c>
      <c r="E74" s="504">
        <f t="shared" si="4"/>
        <v>0</v>
      </c>
      <c r="F74" s="505">
        <f t="shared" si="1"/>
        <v>1807</v>
      </c>
      <c r="G74" s="503">
        <f t="shared" ref="G74:K74" si="5">SUM(G11:G73)</f>
        <v>1605</v>
      </c>
      <c r="H74" s="503">
        <f t="shared" si="5"/>
        <v>495</v>
      </c>
      <c r="I74" s="503">
        <f t="shared" si="5"/>
        <v>162</v>
      </c>
      <c r="J74" s="503">
        <f t="shared" si="5"/>
        <v>2488</v>
      </c>
      <c r="K74" s="503">
        <f t="shared" si="5"/>
        <v>0</v>
      </c>
      <c r="L74" s="506">
        <f t="shared" si="2"/>
        <v>4750</v>
      </c>
      <c r="M74" s="507">
        <f t="shared" si="3"/>
        <v>0</v>
      </c>
      <c r="N74" s="507">
        <f t="shared" si="3"/>
        <v>6557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CC"/>
  </sheetPr>
  <dimension ref="A2:B27"/>
  <sheetViews>
    <sheetView workbookViewId="0">
      <selection activeCell="M25" sqref="M1:O1048576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705" t="s">
        <v>334</v>
      </c>
      <c r="B4" s="705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6">
        <f>B9+B10</f>
        <v>0</v>
      </c>
    </row>
    <row r="9" spans="1:2" ht="15.6" customHeight="1" x14ac:dyDescent="0.25">
      <c r="A9" s="365" t="s">
        <v>321</v>
      </c>
      <c r="B9" s="366"/>
    </row>
    <row r="10" spans="1:2" ht="15.6" customHeight="1" x14ac:dyDescent="0.25">
      <c r="A10" s="365" t="s">
        <v>320</v>
      </c>
      <c r="B10" s="366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/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/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7">
    <mergeCell ref="A26:B26"/>
    <mergeCell ref="A2:B3"/>
    <mergeCell ref="A4:B4"/>
    <mergeCell ref="A6:B6"/>
    <mergeCell ref="A7:B7"/>
    <mergeCell ref="A22:B22"/>
    <mergeCell ref="A25:B25"/>
  </mergeCells>
  <pageMargins left="0.7" right="0.7" top="0.75" bottom="0.75" header="0.3" footer="0.3"/>
  <pageSetup paperSize="9" orientation="portrait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CC"/>
  </sheetPr>
  <dimension ref="A1:H14"/>
  <sheetViews>
    <sheetView view="pageBreakPreview" zoomScale="60" zoomScaleNormal="100" workbookViewId="0">
      <selection activeCell="M25" sqref="M1:O1048576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11" t="s">
        <v>290</v>
      </c>
      <c r="B4" s="711"/>
      <c r="C4" s="711"/>
      <c r="D4" s="711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0</v>
      </c>
      <c r="C7" s="381"/>
      <c r="D7" s="382"/>
      <c r="F7" s="421">
        <f>G7+H7</f>
        <v>0</v>
      </c>
      <c r="G7" s="381"/>
      <c r="H7" s="382"/>
    </row>
    <row r="8" spans="1:8" ht="19.899999999999999" customHeight="1" thickBot="1" x14ac:dyDescent="0.3">
      <c r="A8" s="386" t="s">
        <v>358</v>
      </c>
      <c r="B8" s="422">
        <f>C8+D8</f>
        <v>0</v>
      </c>
      <c r="C8" s="423"/>
      <c r="D8" s="424"/>
      <c r="F8" s="422">
        <f>G8+H8</f>
        <v>0</v>
      </c>
      <c r="G8" s="423"/>
      <c r="H8" s="424"/>
    </row>
    <row r="9" spans="1:8" ht="15.75" thickBot="1" x14ac:dyDescent="0.3">
      <c r="A9" s="391" t="s">
        <v>359</v>
      </c>
      <c r="B9" s="425">
        <f>B7+B8</f>
        <v>0</v>
      </c>
      <c r="C9" s="426">
        <f>C7+C8</f>
        <v>0</v>
      </c>
      <c r="D9" s="427">
        <f>D7+D8</f>
        <v>0</v>
      </c>
      <c r="F9" s="425">
        <f>F7+F8</f>
        <v>0</v>
      </c>
      <c r="G9" s="426">
        <f>G7+G8</f>
        <v>0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CC"/>
  </sheetPr>
  <dimension ref="A1:E6"/>
  <sheetViews>
    <sheetView workbookViewId="0">
      <selection activeCell="M25" sqref="M1:O1048576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18.42578125" customWidth="1"/>
    <col min="259" max="259" width="19.28515625" customWidth="1"/>
    <col min="513" max="513" width="32.7109375" customWidth="1"/>
    <col min="514" max="514" width="18.42578125" customWidth="1"/>
    <col min="515" max="515" width="19.28515625" customWidth="1"/>
    <col min="769" max="769" width="32.7109375" customWidth="1"/>
    <col min="770" max="770" width="18.42578125" customWidth="1"/>
    <col min="771" max="771" width="19.28515625" customWidth="1"/>
    <col min="1025" max="1025" width="32.7109375" customWidth="1"/>
    <col min="1026" max="1026" width="18.42578125" customWidth="1"/>
    <col min="1027" max="1027" width="19.28515625" customWidth="1"/>
    <col min="1281" max="1281" width="32.7109375" customWidth="1"/>
    <col min="1282" max="1282" width="18.42578125" customWidth="1"/>
    <col min="1283" max="1283" width="19.28515625" customWidth="1"/>
    <col min="1537" max="1537" width="32.7109375" customWidth="1"/>
    <col min="1538" max="1538" width="18.42578125" customWidth="1"/>
    <col min="1539" max="1539" width="19.28515625" customWidth="1"/>
    <col min="1793" max="1793" width="32.7109375" customWidth="1"/>
    <col min="1794" max="1794" width="18.42578125" customWidth="1"/>
    <col min="1795" max="1795" width="19.28515625" customWidth="1"/>
    <col min="2049" max="2049" width="32.7109375" customWidth="1"/>
    <col min="2050" max="2050" width="18.42578125" customWidth="1"/>
    <col min="2051" max="2051" width="19.28515625" customWidth="1"/>
    <col min="2305" max="2305" width="32.7109375" customWidth="1"/>
    <col min="2306" max="2306" width="18.42578125" customWidth="1"/>
    <col min="2307" max="2307" width="19.28515625" customWidth="1"/>
    <col min="2561" max="2561" width="32.7109375" customWidth="1"/>
    <col min="2562" max="2562" width="18.42578125" customWidth="1"/>
    <col min="2563" max="2563" width="19.28515625" customWidth="1"/>
    <col min="2817" max="2817" width="32.7109375" customWidth="1"/>
    <col min="2818" max="2818" width="18.42578125" customWidth="1"/>
    <col min="2819" max="2819" width="19.28515625" customWidth="1"/>
    <col min="3073" max="3073" width="32.7109375" customWidth="1"/>
    <col min="3074" max="3074" width="18.42578125" customWidth="1"/>
    <col min="3075" max="3075" width="19.28515625" customWidth="1"/>
    <col min="3329" max="3329" width="32.7109375" customWidth="1"/>
    <col min="3330" max="3330" width="18.42578125" customWidth="1"/>
    <col min="3331" max="3331" width="19.28515625" customWidth="1"/>
    <col min="3585" max="3585" width="32.7109375" customWidth="1"/>
    <col min="3586" max="3586" width="18.42578125" customWidth="1"/>
    <col min="3587" max="3587" width="19.28515625" customWidth="1"/>
    <col min="3841" max="3841" width="32.7109375" customWidth="1"/>
    <col min="3842" max="3842" width="18.42578125" customWidth="1"/>
    <col min="3843" max="3843" width="19.28515625" customWidth="1"/>
    <col min="4097" max="4097" width="32.7109375" customWidth="1"/>
    <col min="4098" max="4098" width="18.42578125" customWidth="1"/>
    <col min="4099" max="4099" width="19.28515625" customWidth="1"/>
    <col min="4353" max="4353" width="32.7109375" customWidth="1"/>
    <col min="4354" max="4354" width="18.42578125" customWidth="1"/>
    <col min="4355" max="4355" width="19.28515625" customWidth="1"/>
    <col min="4609" max="4609" width="32.7109375" customWidth="1"/>
    <col min="4610" max="4610" width="18.42578125" customWidth="1"/>
    <col min="4611" max="4611" width="19.28515625" customWidth="1"/>
    <col min="4865" max="4865" width="32.7109375" customWidth="1"/>
    <col min="4866" max="4866" width="18.42578125" customWidth="1"/>
    <col min="4867" max="4867" width="19.28515625" customWidth="1"/>
    <col min="5121" max="5121" width="32.7109375" customWidth="1"/>
    <col min="5122" max="5122" width="18.42578125" customWidth="1"/>
    <col min="5123" max="5123" width="19.28515625" customWidth="1"/>
    <col min="5377" max="5377" width="32.7109375" customWidth="1"/>
    <col min="5378" max="5378" width="18.42578125" customWidth="1"/>
    <col min="5379" max="5379" width="19.28515625" customWidth="1"/>
    <col min="5633" max="5633" width="32.7109375" customWidth="1"/>
    <col min="5634" max="5634" width="18.42578125" customWidth="1"/>
    <col min="5635" max="5635" width="19.28515625" customWidth="1"/>
    <col min="5889" max="5889" width="32.7109375" customWidth="1"/>
    <col min="5890" max="5890" width="18.42578125" customWidth="1"/>
    <col min="5891" max="5891" width="19.28515625" customWidth="1"/>
    <col min="6145" max="6145" width="32.7109375" customWidth="1"/>
    <col min="6146" max="6146" width="18.42578125" customWidth="1"/>
    <col min="6147" max="6147" width="19.28515625" customWidth="1"/>
    <col min="6401" max="6401" width="32.7109375" customWidth="1"/>
    <col min="6402" max="6402" width="18.42578125" customWidth="1"/>
    <col min="6403" max="6403" width="19.28515625" customWidth="1"/>
    <col min="6657" max="6657" width="32.7109375" customWidth="1"/>
    <col min="6658" max="6658" width="18.42578125" customWidth="1"/>
    <col min="6659" max="6659" width="19.28515625" customWidth="1"/>
    <col min="6913" max="6913" width="32.7109375" customWidth="1"/>
    <col min="6914" max="6914" width="18.42578125" customWidth="1"/>
    <col min="6915" max="6915" width="19.28515625" customWidth="1"/>
    <col min="7169" max="7169" width="32.7109375" customWidth="1"/>
    <col min="7170" max="7170" width="18.42578125" customWidth="1"/>
    <col min="7171" max="7171" width="19.28515625" customWidth="1"/>
    <col min="7425" max="7425" width="32.7109375" customWidth="1"/>
    <col min="7426" max="7426" width="18.42578125" customWidth="1"/>
    <col min="7427" max="7427" width="19.28515625" customWidth="1"/>
    <col min="7681" max="7681" width="32.7109375" customWidth="1"/>
    <col min="7682" max="7682" width="18.42578125" customWidth="1"/>
    <col min="7683" max="7683" width="19.28515625" customWidth="1"/>
    <col min="7937" max="7937" width="32.7109375" customWidth="1"/>
    <col min="7938" max="7938" width="18.42578125" customWidth="1"/>
    <col min="7939" max="7939" width="19.28515625" customWidth="1"/>
    <col min="8193" max="8193" width="32.7109375" customWidth="1"/>
    <col min="8194" max="8194" width="18.42578125" customWidth="1"/>
    <col min="8195" max="8195" width="19.28515625" customWidth="1"/>
    <col min="8449" max="8449" width="32.7109375" customWidth="1"/>
    <col min="8450" max="8450" width="18.42578125" customWidth="1"/>
    <col min="8451" max="8451" width="19.28515625" customWidth="1"/>
    <col min="8705" max="8705" width="32.7109375" customWidth="1"/>
    <col min="8706" max="8706" width="18.42578125" customWidth="1"/>
    <col min="8707" max="8707" width="19.28515625" customWidth="1"/>
    <col min="8961" max="8961" width="32.7109375" customWidth="1"/>
    <col min="8962" max="8962" width="18.42578125" customWidth="1"/>
    <col min="8963" max="8963" width="19.28515625" customWidth="1"/>
    <col min="9217" max="9217" width="32.7109375" customWidth="1"/>
    <col min="9218" max="9218" width="18.42578125" customWidth="1"/>
    <col min="9219" max="9219" width="19.28515625" customWidth="1"/>
    <col min="9473" max="9473" width="32.7109375" customWidth="1"/>
    <col min="9474" max="9474" width="18.42578125" customWidth="1"/>
    <col min="9475" max="9475" width="19.28515625" customWidth="1"/>
    <col min="9729" max="9729" width="32.7109375" customWidth="1"/>
    <col min="9730" max="9730" width="18.42578125" customWidth="1"/>
    <col min="9731" max="9731" width="19.28515625" customWidth="1"/>
    <col min="9985" max="9985" width="32.7109375" customWidth="1"/>
    <col min="9986" max="9986" width="18.42578125" customWidth="1"/>
    <col min="9987" max="9987" width="19.28515625" customWidth="1"/>
    <col min="10241" max="10241" width="32.7109375" customWidth="1"/>
    <col min="10242" max="10242" width="18.42578125" customWidth="1"/>
    <col min="10243" max="10243" width="19.28515625" customWidth="1"/>
    <col min="10497" max="10497" width="32.7109375" customWidth="1"/>
    <col min="10498" max="10498" width="18.42578125" customWidth="1"/>
    <col min="10499" max="10499" width="19.28515625" customWidth="1"/>
    <col min="10753" max="10753" width="32.7109375" customWidth="1"/>
    <col min="10754" max="10754" width="18.42578125" customWidth="1"/>
    <col min="10755" max="10755" width="19.28515625" customWidth="1"/>
    <col min="11009" max="11009" width="32.7109375" customWidth="1"/>
    <col min="11010" max="11010" width="18.42578125" customWidth="1"/>
    <col min="11011" max="11011" width="19.28515625" customWidth="1"/>
    <col min="11265" max="11265" width="32.7109375" customWidth="1"/>
    <col min="11266" max="11266" width="18.42578125" customWidth="1"/>
    <col min="11267" max="11267" width="19.28515625" customWidth="1"/>
    <col min="11521" max="11521" width="32.7109375" customWidth="1"/>
    <col min="11522" max="11522" width="18.42578125" customWidth="1"/>
    <col min="11523" max="11523" width="19.28515625" customWidth="1"/>
    <col min="11777" max="11777" width="32.7109375" customWidth="1"/>
    <col min="11778" max="11778" width="18.42578125" customWidth="1"/>
    <col min="11779" max="11779" width="19.28515625" customWidth="1"/>
    <col min="12033" max="12033" width="32.7109375" customWidth="1"/>
    <col min="12034" max="12034" width="18.42578125" customWidth="1"/>
    <col min="12035" max="12035" width="19.28515625" customWidth="1"/>
    <col min="12289" max="12289" width="32.7109375" customWidth="1"/>
    <col min="12290" max="12290" width="18.42578125" customWidth="1"/>
    <col min="12291" max="12291" width="19.28515625" customWidth="1"/>
    <col min="12545" max="12545" width="32.7109375" customWidth="1"/>
    <col min="12546" max="12546" width="18.42578125" customWidth="1"/>
    <col min="12547" max="12547" width="19.28515625" customWidth="1"/>
    <col min="12801" max="12801" width="32.7109375" customWidth="1"/>
    <col min="12802" max="12802" width="18.42578125" customWidth="1"/>
    <col min="12803" max="12803" width="19.28515625" customWidth="1"/>
    <col min="13057" max="13057" width="32.7109375" customWidth="1"/>
    <col min="13058" max="13058" width="18.42578125" customWidth="1"/>
    <col min="13059" max="13059" width="19.28515625" customWidth="1"/>
    <col min="13313" max="13313" width="32.7109375" customWidth="1"/>
    <col min="13314" max="13314" width="18.42578125" customWidth="1"/>
    <col min="13315" max="13315" width="19.28515625" customWidth="1"/>
    <col min="13569" max="13569" width="32.7109375" customWidth="1"/>
    <col min="13570" max="13570" width="18.42578125" customWidth="1"/>
    <col min="13571" max="13571" width="19.28515625" customWidth="1"/>
    <col min="13825" max="13825" width="32.7109375" customWidth="1"/>
    <col min="13826" max="13826" width="18.42578125" customWidth="1"/>
    <col min="13827" max="13827" width="19.28515625" customWidth="1"/>
    <col min="14081" max="14081" width="32.7109375" customWidth="1"/>
    <col min="14082" max="14082" width="18.42578125" customWidth="1"/>
    <col min="14083" max="14083" width="19.28515625" customWidth="1"/>
    <col min="14337" max="14337" width="32.7109375" customWidth="1"/>
    <col min="14338" max="14338" width="18.42578125" customWidth="1"/>
    <col min="14339" max="14339" width="19.28515625" customWidth="1"/>
    <col min="14593" max="14593" width="32.7109375" customWidth="1"/>
    <col min="14594" max="14594" width="18.42578125" customWidth="1"/>
    <col min="14595" max="14595" width="19.28515625" customWidth="1"/>
    <col min="14849" max="14849" width="32.7109375" customWidth="1"/>
    <col min="14850" max="14850" width="18.42578125" customWidth="1"/>
    <col min="14851" max="14851" width="19.28515625" customWidth="1"/>
    <col min="15105" max="15105" width="32.7109375" customWidth="1"/>
    <col min="15106" max="15106" width="18.42578125" customWidth="1"/>
    <col min="15107" max="15107" width="19.28515625" customWidth="1"/>
    <col min="15361" max="15361" width="32.7109375" customWidth="1"/>
    <col min="15362" max="15362" width="18.42578125" customWidth="1"/>
    <col min="15363" max="15363" width="19.28515625" customWidth="1"/>
    <col min="15617" max="15617" width="32.7109375" customWidth="1"/>
    <col min="15618" max="15618" width="18.42578125" customWidth="1"/>
    <col min="15619" max="15619" width="19.28515625" customWidth="1"/>
    <col min="15873" max="15873" width="32.7109375" customWidth="1"/>
    <col min="15874" max="15874" width="18.42578125" customWidth="1"/>
    <col min="15875" max="15875" width="19.28515625" customWidth="1"/>
    <col min="16129" max="16129" width="32.7109375" customWidth="1"/>
    <col min="16130" max="16130" width="18.42578125" customWidth="1"/>
    <col min="16131" max="16131" width="19.28515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18.75" x14ac:dyDescent="0.25">
      <c r="A2" s="41" t="s">
        <v>402</v>
      </c>
      <c r="B2" s="439"/>
      <c r="C2" s="439"/>
    </row>
    <row r="3" spans="1:5" ht="18.75" x14ac:dyDescent="0.25">
      <c r="A3" s="440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>
        <v>2920</v>
      </c>
      <c r="C6" s="443">
        <v>1</v>
      </c>
      <c r="D6" s="346">
        <v>1</v>
      </c>
      <c r="E6" s="346">
        <v>2</v>
      </c>
    </row>
  </sheetData>
  <mergeCells count="4">
    <mergeCell ref="A1:D1"/>
    <mergeCell ref="A4:A5"/>
    <mergeCell ref="B4:B5"/>
    <mergeCell ref="C4:E4"/>
  </mergeCells>
  <pageMargins left="0.7" right="0.7" top="0.75" bottom="0.75" header="0.3" footer="0.3"/>
  <pageSetup paperSize="9" orientation="portrait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CC"/>
    <pageSetUpPr fitToPage="1"/>
  </sheetPr>
  <dimension ref="A1:O10"/>
  <sheetViews>
    <sheetView view="pageBreakPreview" zoomScale="60" zoomScaleNormal="80" workbookViewId="0">
      <selection activeCell="M25" sqref="M1:O1048576"/>
    </sheetView>
  </sheetViews>
  <sheetFormatPr defaultRowHeight="15.75" x14ac:dyDescent="0.25"/>
  <cols>
    <col min="1" max="1" width="75.42578125" style="36" customWidth="1"/>
    <col min="2" max="2" width="30.140625" style="36" customWidth="1"/>
    <col min="12" max="12" width="0" hidden="1" customWidth="1"/>
    <col min="13" max="15" width="8.85546875" hidden="1" customWidth="1"/>
    <col min="16" max="18" width="8.85546875" customWidth="1"/>
    <col min="238" max="238" width="34" customWidth="1"/>
    <col min="239" max="239" width="11.28515625" customWidth="1"/>
    <col min="240" max="240" width="11" customWidth="1"/>
    <col min="248" max="249" width="10.7109375" customWidth="1"/>
    <col min="251" max="251" width="11.5703125" customWidth="1"/>
    <col min="252" max="252" width="13.7109375" customWidth="1"/>
    <col min="253" max="256" width="9.28515625" customWidth="1"/>
    <col min="494" max="494" width="34" customWidth="1"/>
    <col min="495" max="495" width="11.28515625" customWidth="1"/>
    <col min="496" max="496" width="11" customWidth="1"/>
    <col min="504" max="505" width="10.7109375" customWidth="1"/>
    <col min="507" max="507" width="11.5703125" customWidth="1"/>
    <col min="508" max="508" width="13.7109375" customWidth="1"/>
    <col min="509" max="512" width="9.28515625" customWidth="1"/>
    <col min="750" max="750" width="34" customWidth="1"/>
    <col min="751" max="751" width="11.28515625" customWidth="1"/>
    <col min="752" max="752" width="11" customWidth="1"/>
    <col min="760" max="761" width="10.7109375" customWidth="1"/>
    <col min="763" max="763" width="11.5703125" customWidth="1"/>
    <col min="764" max="764" width="13.7109375" customWidth="1"/>
    <col min="765" max="768" width="9.28515625" customWidth="1"/>
    <col min="1006" max="1006" width="34" customWidth="1"/>
    <col min="1007" max="1007" width="11.28515625" customWidth="1"/>
    <col min="1008" max="1008" width="11" customWidth="1"/>
    <col min="1016" max="1017" width="10.7109375" customWidth="1"/>
    <col min="1019" max="1019" width="11.5703125" customWidth="1"/>
    <col min="1020" max="1020" width="13.7109375" customWidth="1"/>
    <col min="1021" max="1024" width="9.28515625" customWidth="1"/>
    <col min="1262" max="1262" width="34" customWidth="1"/>
    <col min="1263" max="1263" width="11.28515625" customWidth="1"/>
    <col min="1264" max="1264" width="11" customWidth="1"/>
    <col min="1272" max="1273" width="10.7109375" customWidth="1"/>
    <col min="1275" max="1275" width="11.5703125" customWidth="1"/>
    <col min="1276" max="1276" width="13.7109375" customWidth="1"/>
    <col min="1277" max="1280" width="9.28515625" customWidth="1"/>
    <col min="1518" max="1518" width="34" customWidth="1"/>
    <col min="1519" max="1519" width="11.28515625" customWidth="1"/>
    <col min="1520" max="1520" width="11" customWidth="1"/>
    <col min="1528" max="1529" width="10.7109375" customWidth="1"/>
    <col min="1531" max="1531" width="11.5703125" customWidth="1"/>
    <col min="1532" max="1532" width="13.7109375" customWidth="1"/>
    <col min="1533" max="1536" width="9.28515625" customWidth="1"/>
    <col min="1774" max="1774" width="34" customWidth="1"/>
    <col min="1775" max="1775" width="11.28515625" customWidth="1"/>
    <col min="1776" max="1776" width="11" customWidth="1"/>
    <col min="1784" max="1785" width="10.7109375" customWidth="1"/>
    <col min="1787" max="1787" width="11.5703125" customWidth="1"/>
    <col min="1788" max="1788" width="13.7109375" customWidth="1"/>
    <col min="1789" max="1792" width="9.28515625" customWidth="1"/>
    <col min="2030" max="2030" width="34" customWidth="1"/>
    <col min="2031" max="2031" width="11.28515625" customWidth="1"/>
    <col min="2032" max="2032" width="11" customWidth="1"/>
    <col min="2040" max="2041" width="10.7109375" customWidth="1"/>
    <col min="2043" max="2043" width="11.5703125" customWidth="1"/>
    <col min="2044" max="2044" width="13.7109375" customWidth="1"/>
    <col min="2045" max="2048" width="9.28515625" customWidth="1"/>
    <col min="2286" max="2286" width="34" customWidth="1"/>
    <col min="2287" max="2287" width="11.28515625" customWidth="1"/>
    <col min="2288" max="2288" width="11" customWidth="1"/>
    <col min="2296" max="2297" width="10.7109375" customWidth="1"/>
    <col min="2299" max="2299" width="11.5703125" customWidth="1"/>
    <col min="2300" max="2300" width="13.7109375" customWidth="1"/>
    <col min="2301" max="2304" width="9.28515625" customWidth="1"/>
    <col min="2542" max="2542" width="34" customWidth="1"/>
    <col min="2543" max="2543" width="11.28515625" customWidth="1"/>
    <col min="2544" max="2544" width="11" customWidth="1"/>
    <col min="2552" max="2553" width="10.7109375" customWidth="1"/>
    <col min="2555" max="2555" width="11.5703125" customWidth="1"/>
    <col min="2556" max="2556" width="13.7109375" customWidth="1"/>
    <col min="2557" max="2560" width="9.28515625" customWidth="1"/>
    <col min="2798" max="2798" width="34" customWidth="1"/>
    <col min="2799" max="2799" width="11.28515625" customWidth="1"/>
    <col min="2800" max="2800" width="11" customWidth="1"/>
    <col min="2808" max="2809" width="10.7109375" customWidth="1"/>
    <col min="2811" max="2811" width="11.5703125" customWidth="1"/>
    <col min="2812" max="2812" width="13.7109375" customWidth="1"/>
    <col min="2813" max="2816" width="9.28515625" customWidth="1"/>
    <col min="3054" max="3054" width="34" customWidth="1"/>
    <col min="3055" max="3055" width="11.28515625" customWidth="1"/>
    <col min="3056" max="3056" width="11" customWidth="1"/>
    <col min="3064" max="3065" width="10.7109375" customWidth="1"/>
    <col min="3067" max="3067" width="11.5703125" customWidth="1"/>
    <col min="3068" max="3068" width="13.7109375" customWidth="1"/>
    <col min="3069" max="3072" width="9.28515625" customWidth="1"/>
    <col min="3310" max="3310" width="34" customWidth="1"/>
    <col min="3311" max="3311" width="11.28515625" customWidth="1"/>
    <col min="3312" max="3312" width="11" customWidth="1"/>
    <col min="3320" max="3321" width="10.7109375" customWidth="1"/>
    <col min="3323" max="3323" width="11.5703125" customWidth="1"/>
    <col min="3324" max="3324" width="13.7109375" customWidth="1"/>
    <col min="3325" max="3328" width="9.28515625" customWidth="1"/>
    <col min="3566" max="3566" width="34" customWidth="1"/>
    <col min="3567" max="3567" width="11.28515625" customWidth="1"/>
    <col min="3568" max="3568" width="11" customWidth="1"/>
    <col min="3576" max="3577" width="10.7109375" customWidth="1"/>
    <col min="3579" max="3579" width="11.5703125" customWidth="1"/>
    <col min="3580" max="3580" width="13.7109375" customWidth="1"/>
    <col min="3581" max="3584" width="9.28515625" customWidth="1"/>
    <col min="3822" max="3822" width="34" customWidth="1"/>
    <col min="3823" max="3823" width="11.28515625" customWidth="1"/>
    <col min="3824" max="3824" width="11" customWidth="1"/>
    <col min="3832" max="3833" width="10.7109375" customWidth="1"/>
    <col min="3835" max="3835" width="11.5703125" customWidth="1"/>
    <col min="3836" max="3836" width="13.7109375" customWidth="1"/>
    <col min="3837" max="3840" width="9.28515625" customWidth="1"/>
    <col min="4078" max="4078" width="34" customWidth="1"/>
    <col min="4079" max="4079" width="11.28515625" customWidth="1"/>
    <col min="4080" max="4080" width="11" customWidth="1"/>
    <col min="4088" max="4089" width="10.7109375" customWidth="1"/>
    <col min="4091" max="4091" width="11.5703125" customWidth="1"/>
    <col min="4092" max="4092" width="13.7109375" customWidth="1"/>
    <col min="4093" max="4096" width="9.28515625" customWidth="1"/>
    <col min="4334" max="4334" width="34" customWidth="1"/>
    <col min="4335" max="4335" width="11.28515625" customWidth="1"/>
    <col min="4336" max="4336" width="11" customWidth="1"/>
    <col min="4344" max="4345" width="10.7109375" customWidth="1"/>
    <col min="4347" max="4347" width="11.5703125" customWidth="1"/>
    <col min="4348" max="4348" width="13.7109375" customWidth="1"/>
    <col min="4349" max="4352" width="9.28515625" customWidth="1"/>
    <col min="4590" max="4590" width="34" customWidth="1"/>
    <col min="4591" max="4591" width="11.28515625" customWidth="1"/>
    <col min="4592" max="4592" width="11" customWidth="1"/>
    <col min="4600" max="4601" width="10.7109375" customWidth="1"/>
    <col min="4603" max="4603" width="11.5703125" customWidth="1"/>
    <col min="4604" max="4604" width="13.7109375" customWidth="1"/>
    <col min="4605" max="4608" width="9.28515625" customWidth="1"/>
    <col min="4846" max="4846" width="34" customWidth="1"/>
    <col min="4847" max="4847" width="11.28515625" customWidth="1"/>
    <col min="4848" max="4848" width="11" customWidth="1"/>
    <col min="4856" max="4857" width="10.7109375" customWidth="1"/>
    <col min="4859" max="4859" width="11.5703125" customWidth="1"/>
    <col min="4860" max="4860" width="13.7109375" customWidth="1"/>
    <col min="4861" max="4864" width="9.28515625" customWidth="1"/>
    <col min="5102" max="5102" width="34" customWidth="1"/>
    <col min="5103" max="5103" width="11.28515625" customWidth="1"/>
    <col min="5104" max="5104" width="11" customWidth="1"/>
    <col min="5112" max="5113" width="10.7109375" customWidth="1"/>
    <col min="5115" max="5115" width="11.5703125" customWidth="1"/>
    <col min="5116" max="5116" width="13.7109375" customWidth="1"/>
    <col min="5117" max="5120" width="9.28515625" customWidth="1"/>
    <col min="5358" max="5358" width="34" customWidth="1"/>
    <col min="5359" max="5359" width="11.28515625" customWidth="1"/>
    <col min="5360" max="5360" width="11" customWidth="1"/>
    <col min="5368" max="5369" width="10.7109375" customWidth="1"/>
    <col min="5371" max="5371" width="11.5703125" customWidth="1"/>
    <col min="5372" max="5372" width="13.7109375" customWidth="1"/>
    <col min="5373" max="5376" width="9.28515625" customWidth="1"/>
    <col min="5614" max="5614" width="34" customWidth="1"/>
    <col min="5615" max="5615" width="11.28515625" customWidth="1"/>
    <col min="5616" max="5616" width="11" customWidth="1"/>
    <col min="5624" max="5625" width="10.7109375" customWidth="1"/>
    <col min="5627" max="5627" width="11.5703125" customWidth="1"/>
    <col min="5628" max="5628" width="13.7109375" customWidth="1"/>
    <col min="5629" max="5632" width="9.28515625" customWidth="1"/>
    <col min="5870" max="5870" width="34" customWidth="1"/>
    <col min="5871" max="5871" width="11.28515625" customWidth="1"/>
    <col min="5872" max="5872" width="11" customWidth="1"/>
    <col min="5880" max="5881" width="10.7109375" customWidth="1"/>
    <col min="5883" max="5883" width="11.5703125" customWidth="1"/>
    <col min="5884" max="5884" width="13.7109375" customWidth="1"/>
    <col min="5885" max="5888" width="9.28515625" customWidth="1"/>
    <col min="6126" max="6126" width="34" customWidth="1"/>
    <col min="6127" max="6127" width="11.28515625" customWidth="1"/>
    <col min="6128" max="6128" width="11" customWidth="1"/>
    <col min="6136" max="6137" width="10.7109375" customWidth="1"/>
    <col min="6139" max="6139" width="11.5703125" customWidth="1"/>
    <col min="6140" max="6140" width="13.7109375" customWidth="1"/>
    <col min="6141" max="6144" width="9.28515625" customWidth="1"/>
    <col min="6382" max="6382" width="34" customWidth="1"/>
    <col min="6383" max="6383" width="11.28515625" customWidth="1"/>
    <col min="6384" max="6384" width="11" customWidth="1"/>
    <col min="6392" max="6393" width="10.7109375" customWidth="1"/>
    <col min="6395" max="6395" width="11.5703125" customWidth="1"/>
    <col min="6396" max="6396" width="13.7109375" customWidth="1"/>
    <col min="6397" max="6400" width="9.28515625" customWidth="1"/>
    <col min="6638" max="6638" width="34" customWidth="1"/>
    <col min="6639" max="6639" width="11.28515625" customWidth="1"/>
    <col min="6640" max="6640" width="11" customWidth="1"/>
    <col min="6648" max="6649" width="10.7109375" customWidth="1"/>
    <col min="6651" max="6651" width="11.5703125" customWidth="1"/>
    <col min="6652" max="6652" width="13.7109375" customWidth="1"/>
    <col min="6653" max="6656" width="9.28515625" customWidth="1"/>
    <col min="6894" max="6894" width="34" customWidth="1"/>
    <col min="6895" max="6895" width="11.28515625" customWidth="1"/>
    <col min="6896" max="6896" width="11" customWidth="1"/>
    <col min="6904" max="6905" width="10.7109375" customWidth="1"/>
    <col min="6907" max="6907" width="11.5703125" customWidth="1"/>
    <col min="6908" max="6908" width="13.7109375" customWidth="1"/>
    <col min="6909" max="6912" width="9.28515625" customWidth="1"/>
    <col min="7150" max="7150" width="34" customWidth="1"/>
    <col min="7151" max="7151" width="11.28515625" customWidth="1"/>
    <col min="7152" max="7152" width="11" customWidth="1"/>
    <col min="7160" max="7161" width="10.7109375" customWidth="1"/>
    <col min="7163" max="7163" width="11.5703125" customWidth="1"/>
    <col min="7164" max="7164" width="13.7109375" customWidth="1"/>
    <col min="7165" max="7168" width="9.28515625" customWidth="1"/>
    <col min="7406" max="7406" width="34" customWidth="1"/>
    <col min="7407" max="7407" width="11.28515625" customWidth="1"/>
    <col min="7408" max="7408" width="11" customWidth="1"/>
    <col min="7416" max="7417" width="10.7109375" customWidth="1"/>
    <col min="7419" max="7419" width="11.5703125" customWidth="1"/>
    <col min="7420" max="7420" width="13.7109375" customWidth="1"/>
    <col min="7421" max="7424" width="9.28515625" customWidth="1"/>
    <col min="7662" max="7662" width="34" customWidth="1"/>
    <col min="7663" max="7663" width="11.28515625" customWidth="1"/>
    <col min="7664" max="7664" width="11" customWidth="1"/>
    <col min="7672" max="7673" width="10.7109375" customWidth="1"/>
    <col min="7675" max="7675" width="11.5703125" customWidth="1"/>
    <col min="7676" max="7676" width="13.7109375" customWidth="1"/>
    <col min="7677" max="7680" width="9.28515625" customWidth="1"/>
    <col min="7918" max="7918" width="34" customWidth="1"/>
    <col min="7919" max="7919" width="11.28515625" customWidth="1"/>
    <col min="7920" max="7920" width="11" customWidth="1"/>
    <col min="7928" max="7929" width="10.7109375" customWidth="1"/>
    <col min="7931" max="7931" width="11.5703125" customWidth="1"/>
    <col min="7932" max="7932" width="13.7109375" customWidth="1"/>
    <col min="7933" max="7936" width="9.28515625" customWidth="1"/>
    <col min="8174" max="8174" width="34" customWidth="1"/>
    <col min="8175" max="8175" width="11.28515625" customWidth="1"/>
    <col min="8176" max="8176" width="11" customWidth="1"/>
    <col min="8184" max="8185" width="10.7109375" customWidth="1"/>
    <col min="8187" max="8187" width="11.5703125" customWidth="1"/>
    <col min="8188" max="8188" width="13.7109375" customWidth="1"/>
    <col min="8189" max="8192" width="9.28515625" customWidth="1"/>
    <col min="8430" max="8430" width="34" customWidth="1"/>
    <col min="8431" max="8431" width="11.28515625" customWidth="1"/>
    <col min="8432" max="8432" width="11" customWidth="1"/>
    <col min="8440" max="8441" width="10.7109375" customWidth="1"/>
    <col min="8443" max="8443" width="11.5703125" customWidth="1"/>
    <col min="8444" max="8444" width="13.7109375" customWidth="1"/>
    <col min="8445" max="8448" width="9.28515625" customWidth="1"/>
    <col min="8686" max="8686" width="34" customWidth="1"/>
    <col min="8687" max="8687" width="11.28515625" customWidth="1"/>
    <col min="8688" max="8688" width="11" customWidth="1"/>
    <col min="8696" max="8697" width="10.7109375" customWidth="1"/>
    <col min="8699" max="8699" width="11.5703125" customWidth="1"/>
    <col min="8700" max="8700" width="13.7109375" customWidth="1"/>
    <col min="8701" max="8704" width="9.28515625" customWidth="1"/>
    <col min="8942" max="8942" width="34" customWidth="1"/>
    <col min="8943" max="8943" width="11.28515625" customWidth="1"/>
    <col min="8944" max="8944" width="11" customWidth="1"/>
    <col min="8952" max="8953" width="10.7109375" customWidth="1"/>
    <col min="8955" max="8955" width="11.5703125" customWidth="1"/>
    <col min="8956" max="8956" width="13.7109375" customWidth="1"/>
    <col min="8957" max="8960" width="9.28515625" customWidth="1"/>
    <col min="9198" max="9198" width="34" customWidth="1"/>
    <col min="9199" max="9199" width="11.28515625" customWidth="1"/>
    <col min="9200" max="9200" width="11" customWidth="1"/>
    <col min="9208" max="9209" width="10.7109375" customWidth="1"/>
    <col min="9211" max="9211" width="11.5703125" customWidth="1"/>
    <col min="9212" max="9212" width="13.7109375" customWidth="1"/>
    <col min="9213" max="9216" width="9.28515625" customWidth="1"/>
    <col min="9454" max="9454" width="34" customWidth="1"/>
    <col min="9455" max="9455" width="11.28515625" customWidth="1"/>
    <col min="9456" max="9456" width="11" customWidth="1"/>
    <col min="9464" max="9465" width="10.7109375" customWidth="1"/>
    <col min="9467" max="9467" width="11.5703125" customWidth="1"/>
    <col min="9468" max="9468" width="13.7109375" customWidth="1"/>
    <col min="9469" max="9472" width="9.28515625" customWidth="1"/>
    <col min="9710" max="9710" width="34" customWidth="1"/>
    <col min="9711" max="9711" width="11.28515625" customWidth="1"/>
    <col min="9712" max="9712" width="11" customWidth="1"/>
    <col min="9720" max="9721" width="10.7109375" customWidth="1"/>
    <col min="9723" max="9723" width="11.5703125" customWidth="1"/>
    <col min="9724" max="9724" width="13.7109375" customWidth="1"/>
    <col min="9725" max="9728" width="9.28515625" customWidth="1"/>
    <col min="9966" max="9966" width="34" customWidth="1"/>
    <col min="9967" max="9967" width="11.28515625" customWidth="1"/>
    <col min="9968" max="9968" width="11" customWidth="1"/>
    <col min="9976" max="9977" width="10.7109375" customWidth="1"/>
    <col min="9979" max="9979" width="11.5703125" customWidth="1"/>
    <col min="9980" max="9980" width="13.7109375" customWidth="1"/>
    <col min="9981" max="9984" width="9.28515625" customWidth="1"/>
    <col min="10222" max="10222" width="34" customWidth="1"/>
    <col min="10223" max="10223" width="11.28515625" customWidth="1"/>
    <col min="10224" max="10224" width="11" customWidth="1"/>
    <col min="10232" max="10233" width="10.7109375" customWidth="1"/>
    <col min="10235" max="10235" width="11.5703125" customWidth="1"/>
    <col min="10236" max="10236" width="13.7109375" customWidth="1"/>
    <col min="10237" max="10240" width="9.28515625" customWidth="1"/>
    <col min="10478" max="10478" width="34" customWidth="1"/>
    <col min="10479" max="10479" width="11.28515625" customWidth="1"/>
    <col min="10480" max="10480" width="11" customWidth="1"/>
    <col min="10488" max="10489" width="10.7109375" customWidth="1"/>
    <col min="10491" max="10491" width="11.5703125" customWidth="1"/>
    <col min="10492" max="10492" width="13.7109375" customWidth="1"/>
    <col min="10493" max="10496" width="9.28515625" customWidth="1"/>
    <col min="10734" max="10734" width="34" customWidth="1"/>
    <col min="10735" max="10735" width="11.28515625" customWidth="1"/>
    <col min="10736" max="10736" width="11" customWidth="1"/>
    <col min="10744" max="10745" width="10.7109375" customWidth="1"/>
    <col min="10747" max="10747" width="11.5703125" customWidth="1"/>
    <col min="10748" max="10748" width="13.7109375" customWidth="1"/>
    <col min="10749" max="10752" width="9.28515625" customWidth="1"/>
    <col min="10990" max="10990" width="34" customWidth="1"/>
    <col min="10991" max="10991" width="11.28515625" customWidth="1"/>
    <col min="10992" max="10992" width="11" customWidth="1"/>
    <col min="11000" max="11001" width="10.7109375" customWidth="1"/>
    <col min="11003" max="11003" width="11.5703125" customWidth="1"/>
    <col min="11004" max="11004" width="13.7109375" customWidth="1"/>
    <col min="11005" max="11008" width="9.28515625" customWidth="1"/>
    <col min="11246" max="11246" width="34" customWidth="1"/>
    <col min="11247" max="11247" width="11.28515625" customWidth="1"/>
    <col min="11248" max="11248" width="11" customWidth="1"/>
    <col min="11256" max="11257" width="10.7109375" customWidth="1"/>
    <col min="11259" max="11259" width="11.5703125" customWidth="1"/>
    <col min="11260" max="11260" width="13.7109375" customWidth="1"/>
    <col min="11261" max="11264" width="9.28515625" customWidth="1"/>
    <col min="11502" max="11502" width="34" customWidth="1"/>
    <col min="11503" max="11503" width="11.28515625" customWidth="1"/>
    <col min="11504" max="11504" width="11" customWidth="1"/>
    <col min="11512" max="11513" width="10.7109375" customWidth="1"/>
    <col min="11515" max="11515" width="11.5703125" customWidth="1"/>
    <col min="11516" max="11516" width="13.7109375" customWidth="1"/>
    <col min="11517" max="11520" width="9.28515625" customWidth="1"/>
    <col min="11758" max="11758" width="34" customWidth="1"/>
    <col min="11759" max="11759" width="11.28515625" customWidth="1"/>
    <col min="11760" max="11760" width="11" customWidth="1"/>
    <col min="11768" max="11769" width="10.7109375" customWidth="1"/>
    <col min="11771" max="11771" width="11.5703125" customWidth="1"/>
    <col min="11772" max="11772" width="13.7109375" customWidth="1"/>
    <col min="11773" max="11776" width="9.28515625" customWidth="1"/>
    <col min="12014" max="12014" width="34" customWidth="1"/>
    <col min="12015" max="12015" width="11.28515625" customWidth="1"/>
    <col min="12016" max="12016" width="11" customWidth="1"/>
    <col min="12024" max="12025" width="10.7109375" customWidth="1"/>
    <col min="12027" max="12027" width="11.5703125" customWidth="1"/>
    <col min="12028" max="12028" width="13.7109375" customWidth="1"/>
    <col min="12029" max="12032" width="9.28515625" customWidth="1"/>
    <col min="12270" max="12270" width="34" customWidth="1"/>
    <col min="12271" max="12271" width="11.28515625" customWidth="1"/>
    <col min="12272" max="12272" width="11" customWidth="1"/>
    <col min="12280" max="12281" width="10.7109375" customWidth="1"/>
    <col min="12283" max="12283" width="11.5703125" customWidth="1"/>
    <col min="12284" max="12284" width="13.7109375" customWidth="1"/>
    <col min="12285" max="12288" width="9.28515625" customWidth="1"/>
    <col min="12526" max="12526" width="34" customWidth="1"/>
    <col min="12527" max="12527" width="11.28515625" customWidth="1"/>
    <col min="12528" max="12528" width="11" customWidth="1"/>
    <col min="12536" max="12537" width="10.7109375" customWidth="1"/>
    <col min="12539" max="12539" width="11.5703125" customWidth="1"/>
    <col min="12540" max="12540" width="13.7109375" customWidth="1"/>
    <col min="12541" max="12544" width="9.28515625" customWidth="1"/>
    <col min="12782" max="12782" width="34" customWidth="1"/>
    <col min="12783" max="12783" width="11.28515625" customWidth="1"/>
    <col min="12784" max="12784" width="11" customWidth="1"/>
    <col min="12792" max="12793" width="10.7109375" customWidth="1"/>
    <col min="12795" max="12795" width="11.5703125" customWidth="1"/>
    <col min="12796" max="12796" width="13.7109375" customWidth="1"/>
    <col min="12797" max="12800" width="9.28515625" customWidth="1"/>
    <col min="13038" max="13038" width="34" customWidth="1"/>
    <col min="13039" max="13039" width="11.28515625" customWidth="1"/>
    <col min="13040" max="13040" width="11" customWidth="1"/>
    <col min="13048" max="13049" width="10.7109375" customWidth="1"/>
    <col min="13051" max="13051" width="11.5703125" customWidth="1"/>
    <col min="13052" max="13052" width="13.7109375" customWidth="1"/>
    <col min="13053" max="13056" width="9.28515625" customWidth="1"/>
    <col min="13294" max="13294" width="34" customWidth="1"/>
    <col min="13295" max="13295" width="11.28515625" customWidth="1"/>
    <col min="13296" max="13296" width="11" customWidth="1"/>
    <col min="13304" max="13305" width="10.7109375" customWidth="1"/>
    <col min="13307" max="13307" width="11.5703125" customWidth="1"/>
    <col min="13308" max="13308" width="13.7109375" customWidth="1"/>
    <col min="13309" max="13312" width="9.28515625" customWidth="1"/>
    <col min="13550" max="13550" width="34" customWidth="1"/>
    <col min="13551" max="13551" width="11.28515625" customWidth="1"/>
    <col min="13552" max="13552" width="11" customWidth="1"/>
    <col min="13560" max="13561" width="10.7109375" customWidth="1"/>
    <col min="13563" max="13563" width="11.5703125" customWidth="1"/>
    <col min="13564" max="13564" width="13.7109375" customWidth="1"/>
    <col min="13565" max="13568" width="9.28515625" customWidth="1"/>
    <col min="13806" max="13806" width="34" customWidth="1"/>
    <col min="13807" max="13807" width="11.28515625" customWidth="1"/>
    <col min="13808" max="13808" width="11" customWidth="1"/>
    <col min="13816" max="13817" width="10.7109375" customWidth="1"/>
    <col min="13819" max="13819" width="11.5703125" customWidth="1"/>
    <col min="13820" max="13820" width="13.7109375" customWidth="1"/>
    <col min="13821" max="13824" width="9.28515625" customWidth="1"/>
    <col min="14062" max="14062" width="34" customWidth="1"/>
    <col min="14063" max="14063" width="11.28515625" customWidth="1"/>
    <col min="14064" max="14064" width="11" customWidth="1"/>
    <col min="14072" max="14073" width="10.7109375" customWidth="1"/>
    <col min="14075" max="14075" width="11.5703125" customWidth="1"/>
    <col min="14076" max="14076" width="13.7109375" customWidth="1"/>
    <col min="14077" max="14080" width="9.28515625" customWidth="1"/>
    <col min="14318" max="14318" width="34" customWidth="1"/>
    <col min="14319" max="14319" width="11.28515625" customWidth="1"/>
    <col min="14320" max="14320" width="11" customWidth="1"/>
    <col min="14328" max="14329" width="10.7109375" customWidth="1"/>
    <col min="14331" max="14331" width="11.5703125" customWidth="1"/>
    <col min="14332" max="14332" width="13.7109375" customWidth="1"/>
    <col min="14333" max="14336" width="9.28515625" customWidth="1"/>
    <col min="14574" max="14574" width="34" customWidth="1"/>
    <col min="14575" max="14575" width="11.28515625" customWidth="1"/>
    <col min="14576" max="14576" width="11" customWidth="1"/>
    <col min="14584" max="14585" width="10.7109375" customWidth="1"/>
    <col min="14587" max="14587" width="11.5703125" customWidth="1"/>
    <col min="14588" max="14588" width="13.7109375" customWidth="1"/>
    <col min="14589" max="14592" width="9.28515625" customWidth="1"/>
    <col min="14830" max="14830" width="34" customWidth="1"/>
    <col min="14831" max="14831" width="11.28515625" customWidth="1"/>
    <col min="14832" max="14832" width="11" customWidth="1"/>
    <col min="14840" max="14841" width="10.7109375" customWidth="1"/>
    <col min="14843" max="14843" width="11.5703125" customWidth="1"/>
    <col min="14844" max="14844" width="13.7109375" customWidth="1"/>
    <col min="14845" max="14848" width="9.28515625" customWidth="1"/>
    <col min="15086" max="15086" width="34" customWidth="1"/>
    <col min="15087" max="15087" width="11.28515625" customWidth="1"/>
    <col min="15088" max="15088" width="11" customWidth="1"/>
    <col min="15096" max="15097" width="10.7109375" customWidth="1"/>
    <col min="15099" max="15099" width="11.5703125" customWidth="1"/>
    <col min="15100" max="15100" width="13.7109375" customWidth="1"/>
    <col min="15101" max="15104" width="9.28515625" customWidth="1"/>
    <col min="15342" max="15342" width="34" customWidth="1"/>
    <col min="15343" max="15343" width="11.28515625" customWidth="1"/>
    <col min="15344" max="15344" width="11" customWidth="1"/>
    <col min="15352" max="15353" width="10.7109375" customWidth="1"/>
    <col min="15355" max="15355" width="11.5703125" customWidth="1"/>
    <col min="15356" max="15356" width="13.7109375" customWidth="1"/>
    <col min="15357" max="15360" width="9.28515625" customWidth="1"/>
    <col min="15598" max="15598" width="34" customWidth="1"/>
    <col min="15599" max="15599" width="11.28515625" customWidth="1"/>
    <col min="15600" max="15600" width="11" customWidth="1"/>
    <col min="15608" max="15609" width="10.7109375" customWidth="1"/>
    <col min="15611" max="15611" width="11.5703125" customWidth="1"/>
    <col min="15612" max="15612" width="13.7109375" customWidth="1"/>
    <col min="15613" max="15616" width="9.28515625" customWidth="1"/>
    <col min="15854" max="15854" width="34" customWidth="1"/>
    <col min="15855" max="15855" width="11.28515625" customWidth="1"/>
    <col min="15856" max="15856" width="11" customWidth="1"/>
    <col min="15864" max="15865" width="10.7109375" customWidth="1"/>
    <col min="15867" max="15867" width="11.5703125" customWidth="1"/>
    <col min="15868" max="15868" width="13.7109375" customWidth="1"/>
    <col min="15869" max="15872" width="9.28515625" customWidth="1"/>
    <col min="16110" max="16110" width="34" customWidth="1"/>
    <col min="16111" max="16111" width="11.28515625" customWidth="1"/>
    <col min="16112" max="16112" width="11" customWidth="1"/>
    <col min="16120" max="16121" width="10.7109375" customWidth="1"/>
    <col min="16123" max="16123" width="11.5703125" customWidth="1"/>
    <col min="16124" max="16124" width="13.7109375" customWidth="1"/>
    <col min="16125" max="16128" width="9.2851562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495</v>
      </c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7" right="0.7" top="0.75" bottom="0.75" header="0.3" footer="0.3"/>
  <pageSetup paperSize="9" scale="76" orientation="portrait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FF"/>
    <pageSetUpPr fitToPage="1"/>
  </sheetPr>
  <dimension ref="A1:L58"/>
  <sheetViews>
    <sheetView view="pageBreakPreview" topLeftCell="A25" zoomScale="60" zoomScaleNormal="60" workbookViewId="0">
      <selection activeCell="A23" sqref="A23:A26"/>
    </sheetView>
  </sheetViews>
  <sheetFormatPr defaultColWidth="9.28515625" defaultRowHeight="15.75" x14ac:dyDescent="0.25"/>
  <cols>
    <col min="1" max="1" width="30.7109375" style="36" customWidth="1"/>
    <col min="2" max="2" width="35.140625" style="36" customWidth="1"/>
    <col min="3" max="234" width="9.140625" customWidth="1"/>
    <col min="235" max="235" width="34" customWidth="1"/>
    <col min="236" max="236" width="11.28515625" customWidth="1"/>
    <col min="237" max="237" width="11" customWidth="1"/>
    <col min="238" max="244" width="9.140625" customWidth="1"/>
    <col min="245" max="246" width="10.7109375" customWidth="1"/>
    <col min="247" max="247" width="9.140625" customWidth="1"/>
    <col min="248" max="248" width="11.5703125" customWidth="1"/>
    <col min="249" max="249" width="13.7109375" customWidth="1"/>
    <col min="254" max="254" width="30.7109375" customWidth="1"/>
    <col min="255" max="255" width="35.140625" customWidth="1"/>
    <col min="256" max="490" width="9.140625" customWidth="1"/>
    <col min="491" max="491" width="34" customWidth="1"/>
    <col min="492" max="492" width="11.28515625" customWidth="1"/>
    <col min="493" max="493" width="11" customWidth="1"/>
    <col min="494" max="500" width="9.140625" customWidth="1"/>
    <col min="501" max="502" width="10.7109375" customWidth="1"/>
    <col min="503" max="503" width="9.140625" customWidth="1"/>
    <col min="504" max="504" width="11.5703125" customWidth="1"/>
    <col min="505" max="505" width="13.7109375" customWidth="1"/>
    <col min="510" max="510" width="30.7109375" customWidth="1"/>
    <col min="511" max="511" width="35.140625" customWidth="1"/>
    <col min="512" max="746" width="9.140625" customWidth="1"/>
    <col min="747" max="747" width="34" customWidth="1"/>
    <col min="748" max="748" width="11.28515625" customWidth="1"/>
    <col min="749" max="749" width="11" customWidth="1"/>
    <col min="750" max="756" width="9.140625" customWidth="1"/>
    <col min="757" max="758" width="10.7109375" customWidth="1"/>
    <col min="759" max="759" width="9.140625" customWidth="1"/>
    <col min="760" max="760" width="11.5703125" customWidth="1"/>
    <col min="761" max="761" width="13.7109375" customWidth="1"/>
    <col min="766" max="766" width="30.7109375" customWidth="1"/>
    <col min="767" max="767" width="35.140625" customWidth="1"/>
    <col min="768" max="1002" width="9.140625" customWidth="1"/>
    <col min="1003" max="1003" width="34" customWidth="1"/>
    <col min="1004" max="1004" width="11.28515625" customWidth="1"/>
    <col min="1005" max="1005" width="11" customWidth="1"/>
    <col min="1006" max="1012" width="9.140625" customWidth="1"/>
    <col min="1013" max="1014" width="10.7109375" customWidth="1"/>
    <col min="1015" max="1015" width="9.140625" customWidth="1"/>
    <col min="1016" max="1016" width="11.5703125" customWidth="1"/>
    <col min="1017" max="1017" width="13.7109375" customWidth="1"/>
    <col min="1022" max="1022" width="30.7109375" customWidth="1"/>
    <col min="1023" max="1023" width="35.140625" customWidth="1"/>
    <col min="1024" max="1258" width="9.140625" customWidth="1"/>
    <col min="1259" max="1259" width="34" customWidth="1"/>
    <col min="1260" max="1260" width="11.28515625" customWidth="1"/>
    <col min="1261" max="1261" width="11" customWidth="1"/>
    <col min="1262" max="1268" width="9.140625" customWidth="1"/>
    <col min="1269" max="1270" width="10.7109375" customWidth="1"/>
    <col min="1271" max="1271" width="9.140625" customWidth="1"/>
    <col min="1272" max="1272" width="11.5703125" customWidth="1"/>
    <col min="1273" max="1273" width="13.7109375" customWidth="1"/>
    <col min="1278" max="1278" width="30.7109375" customWidth="1"/>
    <col min="1279" max="1279" width="35.140625" customWidth="1"/>
    <col min="1280" max="1514" width="9.140625" customWidth="1"/>
    <col min="1515" max="1515" width="34" customWidth="1"/>
    <col min="1516" max="1516" width="11.28515625" customWidth="1"/>
    <col min="1517" max="1517" width="11" customWidth="1"/>
    <col min="1518" max="1524" width="9.140625" customWidth="1"/>
    <col min="1525" max="1526" width="10.7109375" customWidth="1"/>
    <col min="1527" max="1527" width="9.140625" customWidth="1"/>
    <col min="1528" max="1528" width="11.5703125" customWidth="1"/>
    <col min="1529" max="1529" width="13.7109375" customWidth="1"/>
    <col min="1534" max="1534" width="30.7109375" customWidth="1"/>
    <col min="1535" max="1535" width="35.140625" customWidth="1"/>
    <col min="1536" max="1770" width="9.140625" customWidth="1"/>
    <col min="1771" max="1771" width="34" customWidth="1"/>
    <col min="1772" max="1772" width="11.28515625" customWidth="1"/>
    <col min="1773" max="1773" width="11" customWidth="1"/>
    <col min="1774" max="1780" width="9.140625" customWidth="1"/>
    <col min="1781" max="1782" width="10.7109375" customWidth="1"/>
    <col min="1783" max="1783" width="9.140625" customWidth="1"/>
    <col min="1784" max="1784" width="11.5703125" customWidth="1"/>
    <col min="1785" max="1785" width="13.7109375" customWidth="1"/>
    <col min="1790" max="1790" width="30.7109375" customWidth="1"/>
    <col min="1791" max="1791" width="35.140625" customWidth="1"/>
    <col min="1792" max="2026" width="9.140625" customWidth="1"/>
    <col min="2027" max="2027" width="34" customWidth="1"/>
    <col min="2028" max="2028" width="11.28515625" customWidth="1"/>
    <col min="2029" max="2029" width="11" customWidth="1"/>
    <col min="2030" max="2036" width="9.140625" customWidth="1"/>
    <col min="2037" max="2038" width="10.7109375" customWidth="1"/>
    <col min="2039" max="2039" width="9.140625" customWidth="1"/>
    <col min="2040" max="2040" width="11.5703125" customWidth="1"/>
    <col min="2041" max="2041" width="13.7109375" customWidth="1"/>
    <col min="2046" max="2046" width="30.7109375" customWidth="1"/>
    <col min="2047" max="2047" width="35.140625" customWidth="1"/>
    <col min="2048" max="2282" width="9.140625" customWidth="1"/>
    <col min="2283" max="2283" width="34" customWidth="1"/>
    <col min="2284" max="2284" width="11.28515625" customWidth="1"/>
    <col min="2285" max="2285" width="11" customWidth="1"/>
    <col min="2286" max="2292" width="9.140625" customWidth="1"/>
    <col min="2293" max="2294" width="10.7109375" customWidth="1"/>
    <col min="2295" max="2295" width="9.140625" customWidth="1"/>
    <col min="2296" max="2296" width="11.5703125" customWidth="1"/>
    <col min="2297" max="2297" width="13.7109375" customWidth="1"/>
    <col min="2302" max="2302" width="30.7109375" customWidth="1"/>
    <col min="2303" max="2303" width="35.140625" customWidth="1"/>
    <col min="2304" max="2538" width="9.140625" customWidth="1"/>
    <col min="2539" max="2539" width="34" customWidth="1"/>
    <col min="2540" max="2540" width="11.28515625" customWidth="1"/>
    <col min="2541" max="2541" width="11" customWidth="1"/>
    <col min="2542" max="2548" width="9.140625" customWidth="1"/>
    <col min="2549" max="2550" width="10.7109375" customWidth="1"/>
    <col min="2551" max="2551" width="9.140625" customWidth="1"/>
    <col min="2552" max="2552" width="11.5703125" customWidth="1"/>
    <col min="2553" max="2553" width="13.7109375" customWidth="1"/>
    <col min="2558" max="2558" width="30.7109375" customWidth="1"/>
    <col min="2559" max="2559" width="35.140625" customWidth="1"/>
    <col min="2560" max="2794" width="9.140625" customWidth="1"/>
    <col min="2795" max="2795" width="34" customWidth="1"/>
    <col min="2796" max="2796" width="11.28515625" customWidth="1"/>
    <col min="2797" max="2797" width="11" customWidth="1"/>
    <col min="2798" max="2804" width="9.140625" customWidth="1"/>
    <col min="2805" max="2806" width="10.7109375" customWidth="1"/>
    <col min="2807" max="2807" width="9.140625" customWidth="1"/>
    <col min="2808" max="2808" width="11.5703125" customWidth="1"/>
    <col min="2809" max="2809" width="13.7109375" customWidth="1"/>
    <col min="2814" max="2814" width="30.7109375" customWidth="1"/>
    <col min="2815" max="2815" width="35.140625" customWidth="1"/>
    <col min="2816" max="3050" width="9.140625" customWidth="1"/>
    <col min="3051" max="3051" width="34" customWidth="1"/>
    <col min="3052" max="3052" width="11.28515625" customWidth="1"/>
    <col min="3053" max="3053" width="11" customWidth="1"/>
    <col min="3054" max="3060" width="9.140625" customWidth="1"/>
    <col min="3061" max="3062" width="10.7109375" customWidth="1"/>
    <col min="3063" max="3063" width="9.140625" customWidth="1"/>
    <col min="3064" max="3064" width="11.5703125" customWidth="1"/>
    <col min="3065" max="3065" width="13.7109375" customWidth="1"/>
    <col min="3070" max="3070" width="30.7109375" customWidth="1"/>
    <col min="3071" max="3071" width="35.140625" customWidth="1"/>
    <col min="3072" max="3306" width="9.140625" customWidth="1"/>
    <col min="3307" max="3307" width="34" customWidth="1"/>
    <col min="3308" max="3308" width="11.28515625" customWidth="1"/>
    <col min="3309" max="3309" width="11" customWidth="1"/>
    <col min="3310" max="3316" width="9.140625" customWidth="1"/>
    <col min="3317" max="3318" width="10.7109375" customWidth="1"/>
    <col min="3319" max="3319" width="9.140625" customWidth="1"/>
    <col min="3320" max="3320" width="11.5703125" customWidth="1"/>
    <col min="3321" max="3321" width="13.7109375" customWidth="1"/>
    <col min="3326" max="3326" width="30.7109375" customWidth="1"/>
    <col min="3327" max="3327" width="35.140625" customWidth="1"/>
    <col min="3328" max="3562" width="9.140625" customWidth="1"/>
    <col min="3563" max="3563" width="34" customWidth="1"/>
    <col min="3564" max="3564" width="11.28515625" customWidth="1"/>
    <col min="3565" max="3565" width="11" customWidth="1"/>
    <col min="3566" max="3572" width="9.140625" customWidth="1"/>
    <col min="3573" max="3574" width="10.7109375" customWidth="1"/>
    <col min="3575" max="3575" width="9.140625" customWidth="1"/>
    <col min="3576" max="3576" width="11.5703125" customWidth="1"/>
    <col min="3577" max="3577" width="13.7109375" customWidth="1"/>
    <col min="3582" max="3582" width="30.7109375" customWidth="1"/>
    <col min="3583" max="3583" width="35.140625" customWidth="1"/>
    <col min="3584" max="3818" width="9.140625" customWidth="1"/>
    <col min="3819" max="3819" width="34" customWidth="1"/>
    <col min="3820" max="3820" width="11.28515625" customWidth="1"/>
    <col min="3821" max="3821" width="11" customWidth="1"/>
    <col min="3822" max="3828" width="9.140625" customWidth="1"/>
    <col min="3829" max="3830" width="10.7109375" customWidth="1"/>
    <col min="3831" max="3831" width="9.140625" customWidth="1"/>
    <col min="3832" max="3832" width="11.5703125" customWidth="1"/>
    <col min="3833" max="3833" width="13.7109375" customWidth="1"/>
    <col min="3838" max="3838" width="30.7109375" customWidth="1"/>
    <col min="3839" max="3839" width="35.140625" customWidth="1"/>
    <col min="3840" max="4074" width="9.140625" customWidth="1"/>
    <col min="4075" max="4075" width="34" customWidth="1"/>
    <col min="4076" max="4076" width="11.28515625" customWidth="1"/>
    <col min="4077" max="4077" width="11" customWidth="1"/>
    <col min="4078" max="4084" width="9.140625" customWidth="1"/>
    <col min="4085" max="4086" width="10.7109375" customWidth="1"/>
    <col min="4087" max="4087" width="9.140625" customWidth="1"/>
    <col min="4088" max="4088" width="11.5703125" customWidth="1"/>
    <col min="4089" max="4089" width="13.7109375" customWidth="1"/>
    <col min="4094" max="4094" width="30.7109375" customWidth="1"/>
    <col min="4095" max="4095" width="35.140625" customWidth="1"/>
    <col min="4096" max="4330" width="9.140625" customWidth="1"/>
    <col min="4331" max="4331" width="34" customWidth="1"/>
    <col min="4332" max="4332" width="11.28515625" customWidth="1"/>
    <col min="4333" max="4333" width="11" customWidth="1"/>
    <col min="4334" max="4340" width="9.140625" customWidth="1"/>
    <col min="4341" max="4342" width="10.7109375" customWidth="1"/>
    <col min="4343" max="4343" width="9.140625" customWidth="1"/>
    <col min="4344" max="4344" width="11.5703125" customWidth="1"/>
    <col min="4345" max="4345" width="13.7109375" customWidth="1"/>
    <col min="4350" max="4350" width="30.7109375" customWidth="1"/>
    <col min="4351" max="4351" width="35.140625" customWidth="1"/>
    <col min="4352" max="4586" width="9.140625" customWidth="1"/>
    <col min="4587" max="4587" width="34" customWidth="1"/>
    <col min="4588" max="4588" width="11.28515625" customWidth="1"/>
    <col min="4589" max="4589" width="11" customWidth="1"/>
    <col min="4590" max="4596" width="9.140625" customWidth="1"/>
    <col min="4597" max="4598" width="10.7109375" customWidth="1"/>
    <col min="4599" max="4599" width="9.140625" customWidth="1"/>
    <col min="4600" max="4600" width="11.5703125" customWidth="1"/>
    <col min="4601" max="4601" width="13.7109375" customWidth="1"/>
    <col min="4606" max="4606" width="30.7109375" customWidth="1"/>
    <col min="4607" max="4607" width="35.140625" customWidth="1"/>
    <col min="4608" max="4842" width="9.140625" customWidth="1"/>
    <col min="4843" max="4843" width="34" customWidth="1"/>
    <col min="4844" max="4844" width="11.28515625" customWidth="1"/>
    <col min="4845" max="4845" width="11" customWidth="1"/>
    <col min="4846" max="4852" width="9.140625" customWidth="1"/>
    <col min="4853" max="4854" width="10.7109375" customWidth="1"/>
    <col min="4855" max="4855" width="9.140625" customWidth="1"/>
    <col min="4856" max="4856" width="11.5703125" customWidth="1"/>
    <col min="4857" max="4857" width="13.7109375" customWidth="1"/>
    <col min="4862" max="4862" width="30.7109375" customWidth="1"/>
    <col min="4863" max="4863" width="35.140625" customWidth="1"/>
    <col min="4864" max="5098" width="9.140625" customWidth="1"/>
    <col min="5099" max="5099" width="34" customWidth="1"/>
    <col min="5100" max="5100" width="11.28515625" customWidth="1"/>
    <col min="5101" max="5101" width="11" customWidth="1"/>
    <col min="5102" max="5108" width="9.140625" customWidth="1"/>
    <col min="5109" max="5110" width="10.7109375" customWidth="1"/>
    <col min="5111" max="5111" width="9.140625" customWidth="1"/>
    <col min="5112" max="5112" width="11.5703125" customWidth="1"/>
    <col min="5113" max="5113" width="13.7109375" customWidth="1"/>
    <col min="5118" max="5118" width="30.7109375" customWidth="1"/>
    <col min="5119" max="5119" width="35.140625" customWidth="1"/>
    <col min="5120" max="5354" width="9.140625" customWidth="1"/>
    <col min="5355" max="5355" width="34" customWidth="1"/>
    <col min="5356" max="5356" width="11.28515625" customWidth="1"/>
    <col min="5357" max="5357" width="11" customWidth="1"/>
    <col min="5358" max="5364" width="9.140625" customWidth="1"/>
    <col min="5365" max="5366" width="10.7109375" customWidth="1"/>
    <col min="5367" max="5367" width="9.140625" customWidth="1"/>
    <col min="5368" max="5368" width="11.5703125" customWidth="1"/>
    <col min="5369" max="5369" width="13.7109375" customWidth="1"/>
    <col min="5374" max="5374" width="30.7109375" customWidth="1"/>
    <col min="5375" max="5375" width="35.140625" customWidth="1"/>
    <col min="5376" max="5610" width="9.140625" customWidth="1"/>
    <col min="5611" max="5611" width="34" customWidth="1"/>
    <col min="5612" max="5612" width="11.28515625" customWidth="1"/>
    <col min="5613" max="5613" width="11" customWidth="1"/>
    <col min="5614" max="5620" width="9.140625" customWidth="1"/>
    <col min="5621" max="5622" width="10.7109375" customWidth="1"/>
    <col min="5623" max="5623" width="9.140625" customWidth="1"/>
    <col min="5624" max="5624" width="11.5703125" customWidth="1"/>
    <col min="5625" max="5625" width="13.7109375" customWidth="1"/>
    <col min="5630" max="5630" width="30.7109375" customWidth="1"/>
    <col min="5631" max="5631" width="35.140625" customWidth="1"/>
    <col min="5632" max="5866" width="9.140625" customWidth="1"/>
    <col min="5867" max="5867" width="34" customWidth="1"/>
    <col min="5868" max="5868" width="11.28515625" customWidth="1"/>
    <col min="5869" max="5869" width="11" customWidth="1"/>
    <col min="5870" max="5876" width="9.140625" customWidth="1"/>
    <col min="5877" max="5878" width="10.7109375" customWidth="1"/>
    <col min="5879" max="5879" width="9.140625" customWidth="1"/>
    <col min="5880" max="5880" width="11.5703125" customWidth="1"/>
    <col min="5881" max="5881" width="13.7109375" customWidth="1"/>
    <col min="5886" max="5886" width="30.7109375" customWidth="1"/>
    <col min="5887" max="5887" width="35.140625" customWidth="1"/>
    <col min="5888" max="6122" width="9.140625" customWidth="1"/>
    <col min="6123" max="6123" width="34" customWidth="1"/>
    <col min="6124" max="6124" width="11.28515625" customWidth="1"/>
    <col min="6125" max="6125" width="11" customWidth="1"/>
    <col min="6126" max="6132" width="9.140625" customWidth="1"/>
    <col min="6133" max="6134" width="10.7109375" customWidth="1"/>
    <col min="6135" max="6135" width="9.140625" customWidth="1"/>
    <col min="6136" max="6136" width="11.5703125" customWidth="1"/>
    <col min="6137" max="6137" width="13.7109375" customWidth="1"/>
    <col min="6142" max="6142" width="30.7109375" customWidth="1"/>
    <col min="6143" max="6143" width="35.140625" customWidth="1"/>
    <col min="6144" max="6378" width="9.140625" customWidth="1"/>
    <col min="6379" max="6379" width="34" customWidth="1"/>
    <col min="6380" max="6380" width="11.28515625" customWidth="1"/>
    <col min="6381" max="6381" width="11" customWidth="1"/>
    <col min="6382" max="6388" width="9.140625" customWidth="1"/>
    <col min="6389" max="6390" width="10.7109375" customWidth="1"/>
    <col min="6391" max="6391" width="9.140625" customWidth="1"/>
    <col min="6392" max="6392" width="11.5703125" customWidth="1"/>
    <col min="6393" max="6393" width="13.7109375" customWidth="1"/>
    <col min="6398" max="6398" width="30.7109375" customWidth="1"/>
    <col min="6399" max="6399" width="35.140625" customWidth="1"/>
    <col min="6400" max="6634" width="9.140625" customWidth="1"/>
    <col min="6635" max="6635" width="34" customWidth="1"/>
    <col min="6636" max="6636" width="11.28515625" customWidth="1"/>
    <col min="6637" max="6637" width="11" customWidth="1"/>
    <col min="6638" max="6644" width="9.140625" customWidth="1"/>
    <col min="6645" max="6646" width="10.7109375" customWidth="1"/>
    <col min="6647" max="6647" width="9.140625" customWidth="1"/>
    <col min="6648" max="6648" width="11.5703125" customWidth="1"/>
    <col min="6649" max="6649" width="13.7109375" customWidth="1"/>
    <col min="6654" max="6654" width="30.7109375" customWidth="1"/>
    <col min="6655" max="6655" width="35.140625" customWidth="1"/>
    <col min="6656" max="6890" width="9.140625" customWidth="1"/>
    <col min="6891" max="6891" width="34" customWidth="1"/>
    <col min="6892" max="6892" width="11.28515625" customWidth="1"/>
    <col min="6893" max="6893" width="11" customWidth="1"/>
    <col min="6894" max="6900" width="9.140625" customWidth="1"/>
    <col min="6901" max="6902" width="10.7109375" customWidth="1"/>
    <col min="6903" max="6903" width="9.140625" customWidth="1"/>
    <col min="6904" max="6904" width="11.5703125" customWidth="1"/>
    <col min="6905" max="6905" width="13.7109375" customWidth="1"/>
    <col min="6910" max="6910" width="30.7109375" customWidth="1"/>
    <col min="6911" max="6911" width="35.140625" customWidth="1"/>
    <col min="6912" max="7146" width="9.140625" customWidth="1"/>
    <col min="7147" max="7147" width="34" customWidth="1"/>
    <col min="7148" max="7148" width="11.28515625" customWidth="1"/>
    <col min="7149" max="7149" width="11" customWidth="1"/>
    <col min="7150" max="7156" width="9.140625" customWidth="1"/>
    <col min="7157" max="7158" width="10.7109375" customWidth="1"/>
    <col min="7159" max="7159" width="9.140625" customWidth="1"/>
    <col min="7160" max="7160" width="11.5703125" customWidth="1"/>
    <col min="7161" max="7161" width="13.7109375" customWidth="1"/>
    <col min="7166" max="7166" width="30.7109375" customWidth="1"/>
    <col min="7167" max="7167" width="35.140625" customWidth="1"/>
    <col min="7168" max="7402" width="9.140625" customWidth="1"/>
    <col min="7403" max="7403" width="34" customWidth="1"/>
    <col min="7404" max="7404" width="11.28515625" customWidth="1"/>
    <col min="7405" max="7405" width="11" customWidth="1"/>
    <col min="7406" max="7412" width="9.140625" customWidth="1"/>
    <col min="7413" max="7414" width="10.7109375" customWidth="1"/>
    <col min="7415" max="7415" width="9.140625" customWidth="1"/>
    <col min="7416" max="7416" width="11.5703125" customWidth="1"/>
    <col min="7417" max="7417" width="13.7109375" customWidth="1"/>
    <col min="7422" max="7422" width="30.7109375" customWidth="1"/>
    <col min="7423" max="7423" width="35.140625" customWidth="1"/>
    <col min="7424" max="7658" width="9.140625" customWidth="1"/>
    <col min="7659" max="7659" width="34" customWidth="1"/>
    <col min="7660" max="7660" width="11.28515625" customWidth="1"/>
    <col min="7661" max="7661" width="11" customWidth="1"/>
    <col min="7662" max="7668" width="9.140625" customWidth="1"/>
    <col min="7669" max="7670" width="10.7109375" customWidth="1"/>
    <col min="7671" max="7671" width="9.140625" customWidth="1"/>
    <col min="7672" max="7672" width="11.5703125" customWidth="1"/>
    <col min="7673" max="7673" width="13.7109375" customWidth="1"/>
    <col min="7678" max="7678" width="30.7109375" customWidth="1"/>
    <col min="7679" max="7679" width="35.140625" customWidth="1"/>
    <col min="7680" max="7914" width="9.140625" customWidth="1"/>
    <col min="7915" max="7915" width="34" customWidth="1"/>
    <col min="7916" max="7916" width="11.28515625" customWidth="1"/>
    <col min="7917" max="7917" width="11" customWidth="1"/>
    <col min="7918" max="7924" width="9.140625" customWidth="1"/>
    <col min="7925" max="7926" width="10.7109375" customWidth="1"/>
    <col min="7927" max="7927" width="9.140625" customWidth="1"/>
    <col min="7928" max="7928" width="11.5703125" customWidth="1"/>
    <col min="7929" max="7929" width="13.7109375" customWidth="1"/>
    <col min="7934" max="7934" width="30.7109375" customWidth="1"/>
    <col min="7935" max="7935" width="35.140625" customWidth="1"/>
    <col min="7936" max="8170" width="9.140625" customWidth="1"/>
    <col min="8171" max="8171" width="34" customWidth="1"/>
    <col min="8172" max="8172" width="11.28515625" customWidth="1"/>
    <col min="8173" max="8173" width="11" customWidth="1"/>
    <col min="8174" max="8180" width="9.140625" customWidth="1"/>
    <col min="8181" max="8182" width="10.7109375" customWidth="1"/>
    <col min="8183" max="8183" width="9.140625" customWidth="1"/>
    <col min="8184" max="8184" width="11.5703125" customWidth="1"/>
    <col min="8185" max="8185" width="13.7109375" customWidth="1"/>
    <col min="8190" max="8190" width="30.7109375" customWidth="1"/>
    <col min="8191" max="8191" width="35.140625" customWidth="1"/>
    <col min="8192" max="8426" width="9.140625" customWidth="1"/>
    <col min="8427" max="8427" width="34" customWidth="1"/>
    <col min="8428" max="8428" width="11.28515625" customWidth="1"/>
    <col min="8429" max="8429" width="11" customWidth="1"/>
    <col min="8430" max="8436" width="9.140625" customWidth="1"/>
    <col min="8437" max="8438" width="10.7109375" customWidth="1"/>
    <col min="8439" max="8439" width="9.140625" customWidth="1"/>
    <col min="8440" max="8440" width="11.5703125" customWidth="1"/>
    <col min="8441" max="8441" width="13.7109375" customWidth="1"/>
    <col min="8446" max="8446" width="30.7109375" customWidth="1"/>
    <col min="8447" max="8447" width="35.140625" customWidth="1"/>
    <col min="8448" max="8682" width="9.140625" customWidth="1"/>
    <col min="8683" max="8683" width="34" customWidth="1"/>
    <col min="8684" max="8684" width="11.28515625" customWidth="1"/>
    <col min="8685" max="8685" width="11" customWidth="1"/>
    <col min="8686" max="8692" width="9.140625" customWidth="1"/>
    <col min="8693" max="8694" width="10.7109375" customWidth="1"/>
    <col min="8695" max="8695" width="9.140625" customWidth="1"/>
    <col min="8696" max="8696" width="11.5703125" customWidth="1"/>
    <col min="8697" max="8697" width="13.7109375" customWidth="1"/>
    <col min="8702" max="8702" width="30.7109375" customWidth="1"/>
    <col min="8703" max="8703" width="35.140625" customWidth="1"/>
    <col min="8704" max="8938" width="9.140625" customWidth="1"/>
    <col min="8939" max="8939" width="34" customWidth="1"/>
    <col min="8940" max="8940" width="11.28515625" customWidth="1"/>
    <col min="8941" max="8941" width="11" customWidth="1"/>
    <col min="8942" max="8948" width="9.140625" customWidth="1"/>
    <col min="8949" max="8950" width="10.7109375" customWidth="1"/>
    <col min="8951" max="8951" width="9.140625" customWidth="1"/>
    <col min="8952" max="8952" width="11.5703125" customWidth="1"/>
    <col min="8953" max="8953" width="13.7109375" customWidth="1"/>
    <col min="8958" max="8958" width="30.7109375" customWidth="1"/>
    <col min="8959" max="8959" width="35.140625" customWidth="1"/>
    <col min="8960" max="9194" width="9.140625" customWidth="1"/>
    <col min="9195" max="9195" width="34" customWidth="1"/>
    <col min="9196" max="9196" width="11.28515625" customWidth="1"/>
    <col min="9197" max="9197" width="11" customWidth="1"/>
    <col min="9198" max="9204" width="9.140625" customWidth="1"/>
    <col min="9205" max="9206" width="10.7109375" customWidth="1"/>
    <col min="9207" max="9207" width="9.140625" customWidth="1"/>
    <col min="9208" max="9208" width="11.5703125" customWidth="1"/>
    <col min="9209" max="9209" width="13.7109375" customWidth="1"/>
    <col min="9214" max="9214" width="30.7109375" customWidth="1"/>
    <col min="9215" max="9215" width="35.140625" customWidth="1"/>
    <col min="9216" max="9450" width="9.140625" customWidth="1"/>
    <col min="9451" max="9451" width="34" customWidth="1"/>
    <col min="9452" max="9452" width="11.28515625" customWidth="1"/>
    <col min="9453" max="9453" width="11" customWidth="1"/>
    <col min="9454" max="9460" width="9.140625" customWidth="1"/>
    <col min="9461" max="9462" width="10.7109375" customWidth="1"/>
    <col min="9463" max="9463" width="9.140625" customWidth="1"/>
    <col min="9464" max="9464" width="11.5703125" customWidth="1"/>
    <col min="9465" max="9465" width="13.7109375" customWidth="1"/>
    <col min="9470" max="9470" width="30.7109375" customWidth="1"/>
    <col min="9471" max="9471" width="35.140625" customWidth="1"/>
    <col min="9472" max="9706" width="9.140625" customWidth="1"/>
    <col min="9707" max="9707" width="34" customWidth="1"/>
    <col min="9708" max="9708" width="11.28515625" customWidth="1"/>
    <col min="9709" max="9709" width="11" customWidth="1"/>
    <col min="9710" max="9716" width="9.140625" customWidth="1"/>
    <col min="9717" max="9718" width="10.7109375" customWidth="1"/>
    <col min="9719" max="9719" width="9.140625" customWidth="1"/>
    <col min="9720" max="9720" width="11.5703125" customWidth="1"/>
    <col min="9721" max="9721" width="13.7109375" customWidth="1"/>
    <col min="9726" max="9726" width="30.7109375" customWidth="1"/>
    <col min="9727" max="9727" width="35.140625" customWidth="1"/>
    <col min="9728" max="9962" width="9.140625" customWidth="1"/>
    <col min="9963" max="9963" width="34" customWidth="1"/>
    <col min="9964" max="9964" width="11.28515625" customWidth="1"/>
    <col min="9965" max="9965" width="11" customWidth="1"/>
    <col min="9966" max="9972" width="9.140625" customWidth="1"/>
    <col min="9973" max="9974" width="10.7109375" customWidth="1"/>
    <col min="9975" max="9975" width="9.140625" customWidth="1"/>
    <col min="9976" max="9976" width="11.5703125" customWidth="1"/>
    <col min="9977" max="9977" width="13.7109375" customWidth="1"/>
    <col min="9982" max="9982" width="30.7109375" customWidth="1"/>
    <col min="9983" max="9983" width="35.140625" customWidth="1"/>
    <col min="9984" max="10218" width="9.140625" customWidth="1"/>
    <col min="10219" max="10219" width="34" customWidth="1"/>
    <col min="10220" max="10220" width="11.28515625" customWidth="1"/>
    <col min="10221" max="10221" width="11" customWidth="1"/>
    <col min="10222" max="10228" width="9.140625" customWidth="1"/>
    <col min="10229" max="10230" width="10.7109375" customWidth="1"/>
    <col min="10231" max="10231" width="9.140625" customWidth="1"/>
    <col min="10232" max="10232" width="11.5703125" customWidth="1"/>
    <col min="10233" max="10233" width="13.7109375" customWidth="1"/>
    <col min="10238" max="10238" width="30.7109375" customWidth="1"/>
    <col min="10239" max="10239" width="35.140625" customWidth="1"/>
    <col min="10240" max="10474" width="9.140625" customWidth="1"/>
    <col min="10475" max="10475" width="34" customWidth="1"/>
    <col min="10476" max="10476" width="11.28515625" customWidth="1"/>
    <col min="10477" max="10477" width="11" customWidth="1"/>
    <col min="10478" max="10484" width="9.140625" customWidth="1"/>
    <col min="10485" max="10486" width="10.7109375" customWidth="1"/>
    <col min="10487" max="10487" width="9.140625" customWidth="1"/>
    <col min="10488" max="10488" width="11.5703125" customWidth="1"/>
    <col min="10489" max="10489" width="13.7109375" customWidth="1"/>
    <col min="10494" max="10494" width="30.7109375" customWidth="1"/>
    <col min="10495" max="10495" width="35.140625" customWidth="1"/>
    <col min="10496" max="10730" width="9.140625" customWidth="1"/>
    <col min="10731" max="10731" width="34" customWidth="1"/>
    <col min="10732" max="10732" width="11.28515625" customWidth="1"/>
    <col min="10733" max="10733" width="11" customWidth="1"/>
    <col min="10734" max="10740" width="9.140625" customWidth="1"/>
    <col min="10741" max="10742" width="10.7109375" customWidth="1"/>
    <col min="10743" max="10743" width="9.140625" customWidth="1"/>
    <col min="10744" max="10744" width="11.5703125" customWidth="1"/>
    <col min="10745" max="10745" width="13.7109375" customWidth="1"/>
    <col min="10750" max="10750" width="30.7109375" customWidth="1"/>
    <col min="10751" max="10751" width="35.140625" customWidth="1"/>
    <col min="10752" max="10986" width="9.140625" customWidth="1"/>
    <col min="10987" max="10987" width="34" customWidth="1"/>
    <col min="10988" max="10988" width="11.28515625" customWidth="1"/>
    <col min="10989" max="10989" width="11" customWidth="1"/>
    <col min="10990" max="10996" width="9.140625" customWidth="1"/>
    <col min="10997" max="10998" width="10.7109375" customWidth="1"/>
    <col min="10999" max="10999" width="9.140625" customWidth="1"/>
    <col min="11000" max="11000" width="11.5703125" customWidth="1"/>
    <col min="11001" max="11001" width="13.7109375" customWidth="1"/>
    <col min="11006" max="11006" width="30.7109375" customWidth="1"/>
    <col min="11007" max="11007" width="35.140625" customWidth="1"/>
    <col min="11008" max="11242" width="9.140625" customWidth="1"/>
    <col min="11243" max="11243" width="34" customWidth="1"/>
    <col min="11244" max="11244" width="11.28515625" customWidth="1"/>
    <col min="11245" max="11245" width="11" customWidth="1"/>
    <col min="11246" max="11252" width="9.140625" customWidth="1"/>
    <col min="11253" max="11254" width="10.7109375" customWidth="1"/>
    <col min="11255" max="11255" width="9.140625" customWidth="1"/>
    <col min="11256" max="11256" width="11.5703125" customWidth="1"/>
    <col min="11257" max="11257" width="13.7109375" customWidth="1"/>
    <col min="11262" max="11262" width="30.7109375" customWidth="1"/>
    <col min="11263" max="11263" width="35.140625" customWidth="1"/>
    <col min="11264" max="11498" width="9.140625" customWidth="1"/>
    <col min="11499" max="11499" width="34" customWidth="1"/>
    <col min="11500" max="11500" width="11.28515625" customWidth="1"/>
    <col min="11501" max="11501" width="11" customWidth="1"/>
    <col min="11502" max="11508" width="9.140625" customWidth="1"/>
    <col min="11509" max="11510" width="10.7109375" customWidth="1"/>
    <col min="11511" max="11511" width="9.140625" customWidth="1"/>
    <col min="11512" max="11512" width="11.5703125" customWidth="1"/>
    <col min="11513" max="11513" width="13.7109375" customWidth="1"/>
    <col min="11518" max="11518" width="30.7109375" customWidth="1"/>
    <col min="11519" max="11519" width="35.140625" customWidth="1"/>
    <col min="11520" max="11754" width="9.140625" customWidth="1"/>
    <col min="11755" max="11755" width="34" customWidth="1"/>
    <col min="11756" max="11756" width="11.28515625" customWidth="1"/>
    <col min="11757" max="11757" width="11" customWidth="1"/>
    <col min="11758" max="11764" width="9.140625" customWidth="1"/>
    <col min="11765" max="11766" width="10.7109375" customWidth="1"/>
    <col min="11767" max="11767" width="9.140625" customWidth="1"/>
    <col min="11768" max="11768" width="11.5703125" customWidth="1"/>
    <col min="11769" max="11769" width="13.7109375" customWidth="1"/>
    <col min="11774" max="11774" width="30.7109375" customWidth="1"/>
    <col min="11775" max="11775" width="35.140625" customWidth="1"/>
    <col min="11776" max="12010" width="9.140625" customWidth="1"/>
    <col min="12011" max="12011" width="34" customWidth="1"/>
    <col min="12012" max="12012" width="11.28515625" customWidth="1"/>
    <col min="12013" max="12013" width="11" customWidth="1"/>
    <col min="12014" max="12020" width="9.140625" customWidth="1"/>
    <col min="12021" max="12022" width="10.7109375" customWidth="1"/>
    <col min="12023" max="12023" width="9.140625" customWidth="1"/>
    <col min="12024" max="12024" width="11.5703125" customWidth="1"/>
    <col min="12025" max="12025" width="13.7109375" customWidth="1"/>
    <col min="12030" max="12030" width="30.7109375" customWidth="1"/>
    <col min="12031" max="12031" width="35.140625" customWidth="1"/>
    <col min="12032" max="12266" width="9.140625" customWidth="1"/>
    <col min="12267" max="12267" width="34" customWidth="1"/>
    <col min="12268" max="12268" width="11.28515625" customWidth="1"/>
    <col min="12269" max="12269" width="11" customWidth="1"/>
    <col min="12270" max="12276" width="9.140625" customWidth="1"/>
    <col min="12277" max="12278" width="10.7109375" customWidth="1"/>
    <col min="12279" max="12279" width="9.140625" customWidth="1"/>
    <col min="12280" max="12280" width="11.5703125" customWidth="1"/>
    <col min="12281" max="12281" width="13.7109375" customWidth="1"/>
    <col min="12286" max="12286" width="30.7109375" customWidth="1"/>
    <col min="12287" max="12287" width="35.140625" customWidth="1"/>
    <col min="12288" max="12522" width="9.140625" customWidth="1"/>
    <col min="12523" max="12523" width="34" customWidth="1"/>
    <col min="12524" max="12524" width="11.28515625" customWidth="1"/>
    <col min="12525" max="12525" width="11" customWidth="1"/>
    <col min="12526" max="12532" width="9.140625" customWidth="1"/>
    <col min="12533" max="12534" width="10.7109375" customWidth="1"/>
    <col min="12535" max="12535" width="9.140625" customWidth="1"/>
    <col min="12536" max="12536" width="11.5703125" customWidth="1"/>
    <col min="12537" max="12537" width="13.7109375" customWidth="1"/>
    <col min="12542" max="12542" width="30.7109375" customWidth="1"/>
    <col min="12543" max="12543" width="35.140625" customWidth="1"/>
    <col min="12544" max="12778" width="9.140625" customWidth="1"/>
    <col min="12779" max="12779" width="34" customWidth="1"/>
    <col min="12780" max="12780" width="11.28515625" customWidth="1"/>
    <col min="12781" max="12781" width="11" customWidth="1"/>
    <col min="12782" max="12788" width="9.140625" customWidth="1"/>
    <col min="12789" max="12790" width="10.7109375" customWidth="1"/>
    <col min="12791" max="12791" width="9.140625" customWidth="1"/>
    <col min="12792" max="12792" width="11.5703125" customWidth="1"/>
    <col min="12793" max="12793" width="13.7109375" customWidth="1"/>
    <col min="12798" max="12798" width="30.7109375" customWidth="1"/>
    <col min="12799" max="12799" width="35.140625" customWidth="1"/>
    <col min="12800" max="13034" width="9.140625" customWidth="1"/>
    <col min="13035" max="13035" width="34" customWidth="1"/>
    <col min="13036" max="13036" width="11.28515625" customWidth="1"/>
    <col min="13037" max="13037" width="11" customWidth="1"/>
    <col min="13038" max="13044" width="9.140625" customWidth="1"/>
    <col min="13045" max="13046" width="10.7109375" customWidth="1"/>
    <col min="13047" max="13047" width="9.140625" customWidth="1"/>
    <col min="13048" max="13048" width="11.5703125" customWidth="1"/>
    <col min="13049" max="13049" width="13.7109375" customWidth="1"/>
    <col min="13054" max="13054" width="30.7109375" customWidth="1"/>
    <col min="13055" max="13055" width="35.140625" customWidth="1"/>
    <col min="13056" max="13290" width="9.140625" customWidth="1"/>
    <col min="13291" max="13291" width="34" customWidth="1"/>
    <col min="13292" max="13292" width="11.28515625" customWidth="1"/>
    <col min="13293" max="13293" width="11" customWidth="1"/>
    <col min="13294" max="13300" width="9.140625" customWidth="1"/>
    <col min="13301" max="13302" width="10.7109375" customWidth="1"/>
    <col min="13303" max="13303" width="9.140625" customWidth="1"/>
    <col min="13304" max="13304" width="11.5703125" customWidth="1"/>
    <col min="13305" max="13305" width="13.7109375" customWidth="1"/>
    <col min="13310" max="13310" width="30.7109375" customWidth="1"/>
    <col min="13311" max="13311" width="35.140625" customWidth="1"/>
    <col min="13312" max="13546" width="9.140625" customWidth="1"/>
    <col min="13547" max="13547" width="34" customWidth="1"/>
    <col min="13548" max="13548" width="11.28515625" customWidth="1"/>
    <col min="13549" max="13549" width="11" customWidth="1"/>
    <col min="13550" max="13556" width="9.140625" customWidth="1"/>
    <col min="13557" max="13558" width="10.7109375" customWidth="1"/>
    <col min="13559" max="13559" width="9.140625" customWidth="1"/>
    <col min="13560" max="13560" width="11.5703125" customWidth="1"/>
    <col min="13561" max="13561" width="13.7109375" customWidth="1"/>
    <col min="13566" max="13566" width="30.7109375" customWidth="1"/>
    <col min="13567" max="13567" width="35.140625" customWidth="1"/>
    <col min="13568" max="13802" width="9.140625" customWidth="1"/>
    <col min="13803" max="13803" width="34" customWidth="1"/>
    <col min="13804" max="13804" width="11.28515625" customWidth="1"/>
    <col min="13805" max="13805" width="11" customWidth="1"/>
    <col min="13806" max="13812" width="9.140625" customWidth="1"/>
    <col min="13813" max="13814" width="10.7109375" customWidth="1"/>
    <col min="13815" max="13815" width="9.140625" customWidth="1"/>
    <col min="13816" max="13816" width="11.5703125" customWidth="1"/>
    <col min="13817" max="13817" width="13.7109375" customWidth="1"/>
    <col min="13822" max="13822" width="30.7109375" customWidth="1"/>
    <col min="13823" max="13823" width="35.140625" customWidth="1"/>
    <col min="13824" max="14058" width="9.140625" customWidth="1"/>
    <col min="14059" max="14059" width="34" customWidth="1"/>
    <col min="14060" max="14060" width="11.28515625" customWidth="1"/>
    <col min="14061" max="14061" width="11" customWidth="1"/>
    <col min="14062" max="14068" width="9.140625" customWidth="1"/>
    <col min="14069" max="14070" width="10.7109375" customWidth="1"/>
    <col min="14071" max="14071" width="9.140625" customWidth="1"/>
    <col min="14072" max="14072" width="11.5703125" customWidth="1"/>
    <col min="14073" max="14073" width="13.7109375" customWidth="1"/>
    <col min="14078" max="14078" width="30.7109375" customWidth="1"/>
    <col min="14079" max="14079" width="35.140625" customWidth="1"/>
    <col min="14080" max="14314" width="9.140625" customWidth="1"/>
    <col min="14315" max="14315" width="34" customWidth="1"/>
    <col min="14316" max="14316" width="11.28515625" customWidth="1"/>
    <col min="14317" max="14317" width="11" customWidth="1"/>
    <col min="14318" max="14324" width="9.140625" customWidth="1"/>
    <col min="14325" max="14326" width="10.7109375" customWidth="1"/>
    <col min="14327" max="14327" width="9.140625" customWidth="1"/>
    <col min="14328" max="14328" width="11.5703125" customWidth="1"/>
    <col min="14329" max="14329" width="13.7109375" customWidth="1"/>
    <col min="14334" max="14334" width="30.7109375" customWidth="1"/>
    <col min="14335" max="14335" width="35.140625" customWidth="1"/>
    <col min="14336" max="14570" width="9.140625" customWidth="1"/>
    <col min="14571" max="14571" width="34" customWidth="1"/>
    <col min="14572" max="14572" width="11.28515625" customWidth="1"/>
    <col min="14573" max="14573" width="11" customWidth="1"/>
    <col min="14574" max="14580" width="9.140625" customWidth="1"/>
    <col min="14581" max="14582" width="10.7109375" customWidth="1"/>
    <col min="14583" max="14583" width="9.140625" customWidth="1"/>
    <col min="14584" max="14584" width="11.5703125" customWidth="1"/>
    <col min="14585" max="14585" width="13.7109375" customWidth="1"/>
    <col min="14590" max="14590" width="30.7109375" customWidth="1"/>
    <col min="14591" max="14591" width="35.140625" customWidth="1"/>
    <col min="14592" max="14826" width="9.140625" customWidth="1"/>
    <col min="14827" max="14827" width="34" customWidth="1"/>
    <col min="14828" max="14828" width="11.28515625" customWidth="1"/>
    <col min="14829" max="14829" width="11" customWidth="1"/>
    <col min="14830" max="14836" width="9.140625" customWidth="1"/>
    <col min="14837" max="14838" width="10.7109375" customWidth="1"/>
    <col min="14839" max="14839" width="9.140625" customWidth="1"/>
    <col min="14840" max="14840" width="11.5703125" customWidth="1"/>
    <col min="14841" max="14841" width="13.7109375" customWidth="1"/>
    <col min="14846" max="14846" width="30.7109375" customWidth="1"/>
    <col min="14847" max="14847" width="35.140625" customWidth="1"/>
    <col min="14848" max="15082" width="9.140625" customWidth="1"/>
    <col min="15083" max="15083" width="34" customWidth="1"/>
    <col min="15084" max="15084" width="11.28515625" customWidth="1"/>
    <col min="15085" max="15085" width="11" customWidth="1"/>
    <col min="15086" max="15092" width="9.140625" customWidth="1"/>
    <col min="15093" max="15094" width="10.7109375" customWidth="1"/>
    <col min="15095" max="15095" width="9.140625" customWidth="1"/>
    <col min="15096" max="15096" width="11.5703125" customWidth="1"/>
    <col min="15097" max="15097" width="13.7109375" customWidth="1"/>
    <col min="15102" max="15102" width="30.7109375" customWidth="1"/>
    <col min="15103" max="15103" width="35.140625" customWidth="1"/>
    <col min="15104" max="15338" width="9.140625" customWidth="1"/>
    <col min="15339" max="15339" width="34" customWidth="1"/>
    <col min="15340" max="15340" width="11.28515625" customWidth="1"/>
    <col min="15341" max="15341" width="11" customWidth="1"/>
    <col min="15342" max="15348" width="9.140625" customWidth="1"/>
    <col min="15349" max="15350" width="10.7109375" customWidth="1"/>
    <col min="15351" max="15351" width="9.140625" customWidth="1"/>
    <col min="15352" max="15352" width="11.5703125" customWidth="1"/>
    <col min="15353" max="15353" width="13.7109375" customWidth="1"/>
    <col min="15358" max="15358" width="30.7109375" customWidth="1"/>
    <col min="15359" max="15359" width="35.140625" customWidth="1"/>
    <col min="15360" max="15594" width="9.140625" customWidth="1"/>
    <col min="15595" max="15595" width="34" customWidth="1"/>
    <col min="15596" max="15596" width="11.28515625" customWidth="1"/>
    <col min="15597" max="15597" width="11" customWidth="1"/>
    <col min="15598" max="15604" width="9.140625" customWidth="1"/>
    <col min="15605" max="15606" width="10.7109375" customWidth="1"/>
    <col min="15607" max="15607" width="9.140625" customWidth="1"/>
    <col min="15608" max="15608" width="11.5703125" customWidth="1"/>
    <col min="15609" max="15609" width="13.7109375" customWidth="1"/>
    <col min="15614" max="15614" width="30.7109375" customWidth="1"/>
    <col min="15615" max="15615" width="35.140625" customWidth="1"/>
    <col min="15616" max="15850" width="9.140625" customWidth="1"/>
    <col min="15851" max="15851" width="34" customWidth="1"/>
    <col min="15852" max="15852" width="11.28515625" customWidth="1"/>
    <col min="15853" max="15853" width="11" customWidth="1"/>
    <col min="15854" max="15860" width="9.140625" customWidth="1"/>
    <col min="15861" max="15862" width="10.7109375" customWidth="1"/>
    <col min="15863" max="15863" width="9.140625" customWidth="1"/>
    <col min="15864" max="15864" width="11.5703125" customWidth="1"/>
    <col min="15865" max="15865" width="13.7109375" customWidth="1"/>
    <col min="15870" max="15870" width="30.7109375" customWidth="1"/>
    <col min="15871" max="15871" width="35.140625" customWidth="1"/>
    <col min="15872" max="16106" width="9.140625" customWidth="1"/>
    <col min="16107" max="16107" width="34" customWidth="1"/>
    <col min="16108" max="16108" width="11.28515625" customWidth="1"/>
    <col min="16109" max="16109" width="11" customWidth="1"/>
    <col min="16110" max="16116" width="9.140625" customWidth="1"/>
    <col min="16117" max="16118" width="10.7109375" customWidth="1"/>
    <col min="16119" max="16119" width="9.140625" customWidth="1"/>
    <col min="16120" max="16120" width="11.5703125" customWidth="1"/>
    <col min="16121" max="16121" width="13.7109375" customWidth="1"/>
    <col min="16126" max="16126" width="30.7109375" customWidth="1"/>
    <col min="16127" max="16127" width="35.140625" customWidth="1"/>
    <col min="16128" max="16362" width="9.140625" customWidth="1"/>
    <col min="16363" max="16363" width="34" customWidth="1"/>
    <col min="16364" max="16364" width="11.28515625" customWidth="1"/>
    <col min="16365" max="16365" width="11" customWidth="1"/>
    <col min="16366" max="16372" width="9.140625" customWidth="1"/>
    <col min="16373" max="16374" width="10.7109375" customWidth="1"/>
    <col min="16375" max="16375" width="9.140625" customWidth="1"/>
    <col min="16376" max="16376" width="11.5703125" customWidth="1"/>
    <col min="16377" max="16377" width="13.7109375" customWidth="1"/>
  </cols>
  <sheetData>
    <row r="1" spans="1:11" ht="44.4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35" t="s">
        <v>72</v>
      </c>
      <c r="B2" s="36" t="s">
        <v>186</v>
      </c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637" t="s">
        <v>171</v>
      </c>
      <c r="G3" s="637"/>
      <c r="H3" s="637"/>
      <c r="I3" s="637"/>
      <c r="J3" s="637"/>
      <c r="K3" s="638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15" customHeight="1" x14ac:dyDescent="0.25">
      <c r="A6" s="297" t="s">
        <v>212</v>
      </c>
      <c r="B6" s="298" t="s">
        <v>213</v>
      </c>
      <c r="C6" s="297">
        <f>D6+E6</f>
        <v>0</v>
      </c>
      <c r="D6" s="297"/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34.15" customHeight="1" x14ac:dyDescent="0.25">
      <c r="A7" s="300"/>
      <c r="B7" s="301" t="s">
        <v>214</v>
      </c>
      <c r="C7" s="299">
        <f t="shared" ref="C7:C51" si="0">D7+E7</f>
        <v>0</v>
      </c>
      <c r="D7" s="299"/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26.45" customHeight="1" x14ac:dyDescent="0.25">
      <c r="A8" s="302"/>
      <c r="B8" s="301" t="s">
        <v>215</v>
      </c>
      <c r="C8" s="299">
        <f t="shared" si="0"/>
        <v>0</v>
      </c>
      <c r="D8" s="299"/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32.450000000000003" customHeight="1" x14ac:dyDescent="0.25">
      <c r="A9" s="301" t="s">
        <v>216</v>
      </c>
      <c r="B9" s="301" t="s">
        <v>217</v>
      </c>
      <c r="C9" s="299">
        <f t="shared" si="0"/>
        <v>0</v>
      </c>
      <c r="D9" s="299"/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0</v>
      </c>
      <c r="D10" s="299"/>
      <c r="E10" s="299"/>
      <c r="F10" s="299">
        <f t="shared" si="1"/>
        <v>0</v>
      </c>
      <c r="G10" s="299"/>
      <c r="H10" s="299"/>
      <c r="I10" s="299">
        <f t="shared" si="2"/>
        <v>0</v>
      </c>
      <c r="J10" s="299"/>
      <c r="K10" s="299"/>
    </row>
    <row r="11" spans="1:11" x14ac:dyDescent="0.25">
      <c r="A11" s="301" t="s">
        <v>220</v>
      </c>
      <c r="B11" s="301" t="s">
        <v>221</v>
      </c>
      <c r="C11" s="299">
        <f t="shared" si="0"/>
        <v>0</v>
      </c>
      <c r="D11" s="299"/>
      <c r="E11" s="299"/>
      <c r="F11" s="299">
        <f t="shared" si="1"/>
        <v>0</v>
      </c>
      <c r="G11" s="299"/>
      <c r="H11" s="299"/>
      <c r="I11" s="299">
        <f t="shared" si="2"/>
        <v>0</v>
      </c>
      <c r="J11" s="299"/>
      <c r="K11" s="299"/>
    </row>
    <row r="12" spans="1:11" x14ac:dyDescent="0.25">
      <c r="A12" s="301" t="s">
        <v>222</v>
      </c>
      <c r="B12" s="301" t="s">
        <v>223</v>
      </c>
      <c r="C12" s="299">
        <f t="shared" si="0"/>
        <v>0</v>
      </c>
      <c r="D12" s="299"/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0</v>
      </c>
      <c r="D14" s="299"/>
      <c r="E14" s="299"/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0</v>
      </c>
      <c r="D15" s="299"/>
      <c r="E15" s="299"/>
      <c r="F15" s="299">
        <f t="shared" si="1"/>
        <v>0</v>
      </c>
      <c r="G15" s="299"/>
      <c r="H15" s="299"/>
      <c r="I15" s="299">
        <f t="shared" si="2"/>
        <v>0</v>
      </c>
      <c r="J15" s="299"/>
      <c r="K15" s="299"/>
    </row>
    <row r="16" spans="1:11" ht="31.9" customHeight="1" x14ac:dyDescent="0.25">
      <c r="A16" s="301" t="s">
        <v>228</v>
      </c>
      <c r="B16" s="301" t="s">
        <v>229</v>
      </c>
      <c r="C16" s="299">
        <f t="shared" si="0"/>
        <v>0</v>
      </c>
      <c r="D16" s="299"/>
      <c r="E16" s="299"/>
      <c r="F16" s="299">
        <f t="shared" si="1"/>
        <v>0</v>
      </c>
      <c r="G16" s="299"/>
      <c r="H16" s="299"/>
      <c r="I16" s="299">
        <f t="shared" si="2"/>
        <v>0</v>
      </c>
      <c r="J16" s="299"/>
      <c r="K16" s="299"/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0</v>
      </c>
      <c r="D18" s="299"/>
      <c r="E18" s="299"/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149999999999999" customHeight="1" x14ac:dyDescent="0.25">
      <c r="A19" s="302" t="s">
        <v>147</v>
      </c>
      <c r="B19" s="302" t="s">
        <v>146</v>
      </c>
      <c r="C19" s="299">
        <f t="shared" si="0"/>
        <v>0</v>
      </c>
      <c r="D19" s="299"/>
      <c r="E19" s="299"/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149999999999999" customHeight="1" x14ac:dyDescent="0.25">
      <c r="A20" s="302" t="s">
        <v>234</v>
      </c>
      <c r="B20" s="301" t="s">
        <v>235</v>
      </c>
      <c r="C20" s="299">
        <f t="shared" si="0"/>
        <v>0</v>
      </c>
      <c r="D20" s="299"/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43.9" customHeight="1" x14ac:dyDescent="0.25">
      <c r="A21" s="302"/>
      <c r="B21" s="303" t="s">
        <v>236</v>
      </c>
      <c r="C21" s="299">
        <f t="shared" si="0"/>
        <v>0</v>
      </c>
      <c r="D21" s="299"/>
      <c r="E21" s="299"/>
      <c r="F21" s="299">
        <f t="shared" si="1"/>
        <v>0</v>
      </c>
      <c r="G21" s="299"/>
      <c r="H21" s="299"/>
      <c r="I21" s="299">
        <f t="shared" si="2"/>
        <v>0</v>
      </c>
      <c r="J21" s="299"/>
      <c r="K21" s="299"/>
    </row>
    <row r="22" spans="1:11" x14ac:dyDescent="0.25">
      <c r="A22" s="301" t="s">
        <v>237</v>
      </c>
      <c r="B22" s="301" t="s">
        <v>238</v>
      </c>
      <c r="C22" s="299">
        <f t="shared" si="0"/>
        <v>0</v>
      </c>
      <c r="D22" s="299"/>
      <c r="E22" s="299"/>
      <c r="F22" s="299">
        <f t="shared" si="1"/>
        <v>0</v>
      </c>
      <c r="G22" s="299"/>
      <c r="H22" s="299"/>
      <c r="I22" s="299">
        <f t="shared" si="2"/>
        <v>0</v>
      </c>
      <c r="J22" s="299"/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0</v>
      </c>
      <c r="D23" s="299">
        <f>D24+D25+D26</f>
        <v>0</v>
      </c>
      <c r="E23" s="299">
        <f>E24+E25+E26</f>
        <v>0</v>
      </c>
      <c r="F23" s="299">
        <f t="shared" si="1"/>
        <v>0</v>
      </c>
      <c r="G23" s="299">
        <f>G24+G25+G26</f>
        <v>0</v>
      </c>
      <c r="H23" s="299">
        <f>H24+H25+H26</f>
        <v>0</v>
      </c>
      <c r="I23" s="299">
        <f t="shared" si="2"/>
        <v>0</v>
      </c>
      <c r="J23" s="299">
        <f>J24+J25+J26</f>
        <v>0</v>
      </c>
      <c r="K23" s="299">
        <f>K24+K25+K26</f>
        <v>0</v>
      </c>
    </row>
    <row r="24" spans="1:11" x14ac:dyDescent="0.25">
      <c r="A24" s="643"/>
      <c r="B24" s="304" t="s">
        <v>241</v>
      </c>
      <c r="C24" s="299">
        <f t="shared" si="0"/>
        <v>0</v>
      </c>
      <c r="D24" s="299"/>
      <c r="E24" s="299"/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83.45" customHeight="1" x14ac:dyDescent="0.25">
      <c r="A25" s="643"/>
      <c r="B25" s="304" t="s">
        <v>242</v>
      </c>
      <c r="C25" s="299">
        <f t="shared" si="0"/>
        <v>0</v>
      </c>
      <c r="D25" s="299"/>
      <c r="E25" s="299"/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8.75" x14ac:dyDescent="0.25">
      <c r="A26" s="644"/>
      <c r="B26" s="304" t="s">
        <v>243</v>
      </c>
      <c r="C26" s="299">
        <f t="shared" si="0"/>
        <v>0</v>
      </c>
      <c r="D26" s="299"/>
      <c r="E26" s="299"/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x14ac:dyDescent="0.25">
      <c r="A27" s="645" t="s">
        <v>244</v>
      </c>
      <c r="B27" s="301" t="s">
        <v>245</v>
      </c>
      <c r="C27" s="299">
        <f t="shared" si="0"/>
        <v>0</v>
      </c>
      <c r="D27" s="299"/>
      <c r="E27" s="299"/>
      <c r="F27" s="299">
        <f t="shared" si="1"/>
        <v>0</v>
      </c>
      <c r="G27" s="299"/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f t="shared" si="0"/>
        <v>0</v>
      </c>
      <c r="D28" s="299"/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0</v>
      </c>
      <c r="D29" s="299"/>
      <c r="E29" s="299"/>
      <c r="F29" s="299">
        <f t="shared" si="1"/>
        <v>0</v>
      </c>
      <c r="G29" s="299"/>
      <c r="H29" s="299"/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0</v>
      </c>
      <c r="D30" s="299"/>
      <c r="E30" s="299"/>
      <c r="F30" s="299">
        <f t="shared" si="1"/>
        <v>0</v>
      </c>
      <c r="G30" s="299"/>
      <c r="H30" s="299"/>
      <c r="I30" s="299">
        <f t="shared" si="2"/>
        <v>0</v>
      </c>
      <c r="J30" s="299"/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0</v>
      </c>
      <c r="D31" s="299"/>
      <c r="E31" s="299"/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149999999999999" customHeight="1" x14ac:dyDescent="0.25">
      <c r="A32" s="301" t="s">
        <v>252</v>
      </c>
      <c r="B32" s="301" t="s">
        <v>253</v>
      </c>
      <c r="C32" s="299">
        <f t="shared" si="0"/>
        <v>0</v>
      </c>
      <c r="D32" s="299"/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0</v>
      </c>
      <c r="D33" s="299"/>
      <c r="E33" s="299"/>
      <c r="F33" s="299">
        <f t="shared" si="1"/>
        <v>0</v>
      </c>
      <c r="G33" s="299"/>
      <c r="H33" s="299"/>
      <c r="I33" s="299">
        <f t="shared" si="2"/>
        <v>0</v>
      </c>
      <c r="J33" s="299"/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0</v>
      </c>
      <c r="D34" s="299"/>
      <c r="E34" s="299"/>
      <c r="F34" s="299">
        <f t="shared" si="1"/>
        <v>0</v>
      </c>
      <c r="G34" s="299"/>
      <c r="H34" s="299"/>
      <c r="I34" s="299">
        <f t="shared" si="2"/>
        <v>0</v>
      </c>
      <c r="J34" s="299"/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0</v>
      </c>
      <c r="D35" s="299"/>
      <c r="E35" s="299"/>
      <c r="F35" s="299">
        <f t="shared" si="1"/>
        <v>0</v>
      </c>
      <c r="G35" s="299"/>
      <c r="H35" s="299"/>
      <c r="I35" s="299">
        <f t="shared" si="2"/>
        <v>0</v>
      </c>
      <c r="J35" s="299"/>
      <c r="K35" s="299"/>
    </row>
    <row r="36" spans="1:11" x14ac:dyDescent="0.25">
      <c r="A36" s="301" t="s">
        <v>257</v>
      </c>
      <c r="B36" s="301" t="s">
        <v>258</v>
      </c>
      <c r="C36" s="299">
        <f t="shared" si="0"/>
        <v>0</v>
      </c>
      <c r="D36" s="308"/>
      <c r="E36" s="299"/>
      <c r="F36" s="299">
        <f t="shared" si="1"/>
        <v>0</v>
      </c>
      <c r="G36" s="299"/>
      <c r="H36" s="299"/>
      <c r="I36" s="299">
        <f t="shared" si="2"/>
        <v>0</v>
      </c>
      <c r="J36" s="299"/>
      <c r="K36" s="299"/>
    </row>
    <row r="37" spans="1:11" x14ac:dyDescent="0.25">
      <c r="A37" s="301" t="s">
        <v>259</v>
      </c>
      <c r="B37" s="301" t="s">
        <v>260</v>
      </c>
      <c r="C37" s="299">
        <f t="shared" si="0"/>
        <v>0</v>
      </c>
      <c r="D37" s="299"/>
      <c r="E37" s="299"/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0</v>
      </c>
      <c r="D38" s="299"/>
      <c r="E38" s="299"/>
      <c r="F38" s="299">
        <f t="shared" si="1"/>
        <v>0</v>
      </c>
      <c r="G38" s="299"/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0</v>
      </c>
      <c r="D39" s="299"/>
      <c r="E39" s="299"/>
      <c r="F39" s="299">
        <f t="shared" si="1"/>
        <v>0</v>
      </c>
      <c r="G39" s="299"/>
      <c r="H39" s="299"/>
      <c r="I39" s="299">
        <f t="shared" si="2"/>
        <v>0</v>
      </c>
      <c r="J39" s="299"/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0</v>
      </c>
      <c r="D40" s="299"/>
      <c r="E40" s="299"/>
      <c r="F40" s="299">
        <f t="shared" si="1"/>
        <v>0</v>
      </c>
      <c r="G40" s="299"/>
      <c r="H40" s="299"/>
      <c r="I40" s="299">
        <f t="shared" si="2"/>
        <v>0</v>
      </c>
      <c r="J40" s="299"/>
      <c r="K40" s="299"/>
    </row>
    <row r="41" spans="1:11" x14ac:dyDescent="0.25">
      <c r="A41" s="627"/>
      <c r="B41" s="301" t="s">
        <v>267</v>
      </c>
      <c r="C41" s="299">
        <f t="shared" si="0"/>
        <v>0</v>
      </c>
      <c r="D41" s="299"/>
      <c r="E41" s="299"/>
      <c r="F41" s="299">
        <f t="shared" si="1"/>
        <v>0</v>
      </c>
      <c r="G41" s="299"/>
      <c r="H41" s="299"/>
      <c r="I41" s="299">
        <f t="shared" si="2"/>
        <v>0</v>
      </c>
      <c r="J41" s="299"/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260</v>
      </c>
      <c r="D42" s="309">
        <v>260</v>
      </c>
      <c r="E42" s="299"/>
      <c r="F42" s="299">
        <f t="shared" si="1"/>
        <v>0</v>
      </c>
      <c r="G42" s="309"/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0</v>
      </c>
      <c r="D43" s="299"/>
      <c r="E43" s="299"/>
      <c r="F43" s="299">
        <f t="shared" si="1"/>
        <v>0</v>
      </c>
      <c r="G43" s="299"/>
      <c r="H43" s="299"/>
      <c r="I43" s="299">
        <f t="shared" si="2"/>
        <v>0</v>
      </c>
      <c r="J43" s="299"/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0</v>
      </c>
      <c r="D44" s="299"/>
      <c r="E44" s="299"/>
      <c r="F44" s="299">
        <f t="shared" si="1"/>
        <v>0</v>
      </c>
      <c r="G44" s="299"/>
      <c r="H44" s="299"/>
      <c r="I44" s="299">
        <f t="shared" si="2"/>
        <v>0</v>
      </c>
      <c r="J44" s="299"/>
      <c r="K44" s="299"/>
    </row>
    <row r="45" spans="1:11" ht="18" customHeight="1" x14ac:dyDescent="0.25">
      <c r="A45" s="627"/>
      <c r="B45" s="301" t="s">
        <v>274</v>
      </c>
      <c r="C45" s="299">
        <f t="shared" si="0"/>
        <v>0</v>
      </c>
      <c r="D45" s="299"/>
      <c r="E45" s="299"/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0</v>
      </c>
      <c r="D46" s="299"/>
      <c r="E46" s="299"/>
      <c r="F46" s="299">
        <f t="shared" si="1"/>
        <v>0</v>
      </c>
      <c r="G46" s="299"/>
      <c r="H46" s="299"/>
      <c r="I46" s="299">
        <f t="shared" si="2"/>
        <v>0</v>
      </c>
      <c r="J46" s="299"/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0</v>
      </c>
      <c r="D47" s="299"/>
      <c r="E47" s="299"/>
      <c r="F47" s="299">
        <f t="shared" si="1"/>
        <v>0</v>
      </c>
      <c r="G47" s="299"/>
      <c r="H47" s="299"/>
      <c r="I47" s="299">
        <f t="shared" si="2"/>
        <v>0</v>
      </c>
      <c r="J47" s="299"/>
      <c r="K47" s="299"/>
    </row>
    <row r="48" spans="1:11" ht="19.899999999999999" customHeight="1" x14ac:dyDescent="0.25">
      <c r="A48" s="301" t="s">
        <v>278</v>
      </c>
      <c r="B48" s="301" t="s">
        <v>279</v>
      </c>
      <c r="C48" s="299">
        <f t="shared" si="0"/>
        <v>0</v>
      </c>
      <c r="D48" s="299"/>
      <c r="E48" s="299"/>
      <c r="F48" s="299">
        <f t="shared" si="1"/>
        <v>0</v>
      </c>
      <c r="G48" s="299"/>
      <c r="H48" s="299"/>
      <c r="I48" s="299">
        <f t="shared" si="2"/>
        <v>0</v>
      </c>
      <c r="J48" s="299"/>
      <c r="K48" s="299"/>
    </row>
    <row r="49" spans="1:12" ht="19.899999999999999" customHeight="1" x14ac:dyDescent="0.25">
      <c r="A49" s="301" t="s">
        <v>280</v>
      </c>
      <c r="B49" s="301" t="s">
        <v>281</v>
      </c>
      <c r="C49" s="299">
        <f t="shared" si="0"/>
        <v>0</v>
      </c>
      <c r="D49" s="299"/>
      <c r="E49" s="299"/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2" x14ac:dyDescent="0.25">
      <c r="A50" s="301" t="s">
        <v>282</v>
      </c>
      <c r="B50" s="301" t="s">
        <v>283</v>
      </c>
      <c r="C50" s="299">
        <f t="shared" si="0"/>
        <v>0</v>
      </c>
      <c r="D50" s="299"/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2" ht="31.5" x14ac:dyDescent="0.25">
      <c r="A51" s="311" t="s">
        <v>70</v>
      </c>
      <c r="B51" s="312"/>
      <c r="C51" s="271">
        <f t="shared" si="0"/>
        <v>260</v>
      </c>
      <c r="D51" s="273">
        <f>SUM(D6:D23)+SUM(D27:D50)</f>
        <v>260</v>
      </c>
      <c r="E51" s="273">
        <f>SUM(E6:E23)+SUM(E27:E50)</f>
        <v>0</v>
      </c>
      <c r="F51" s="271">
        <f t="shared" si="1"/>
        <v>0</v>
      </c>
      <c r="G51" s="273">
        <f>SUM(G6:G23)+SUM(G27:G50)</f>
        <v>0</v>
      </c>
      <c r="H51" s="273">
        <f>SUM(H6:H23)+SUM(H27:H50)</f>
        <v>0</v>
      </c>
      <c r="I51" s="271">
        <f t="shared" si="2"/>
        <v>0</v>
      </c>
      <c r="J51" s="273">
        <f>SUM(J6:J23)+SUM(J27:J50)</f>
        <v>0</v>
      </c>
      <c r="K51" s="273">
        <f>SUM(K6:K23)+SUM(K27:K50)</f>
        <v>0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1">
    <mergeCell ref="A23:A26"/>
    <mergeCell ref="A27:A29"/>
    <mergeCell ref="A40:A41"/>
    <mergeCell ref="A44:A45"/>
    <mergeCell ref="B1:K1"/>
    <mergeCell ref="A3:A5"/>
    <mergeCell ref="B3:B5"/>
    <mergeCell ref="C3:E4"/>
    <mergeCell ref="F3:K3"/>
    <mergeCell ref="F4:H4"/>
    <mergeCell ref="I4:K4"/>
  </mergeCells>
  <pageMargins left="0.7" right="0.7" top="0.75" bottom="0.75" header="0.3" footer="0.3"/>
  <pageSetup paperSize="9" scale="58" orientation="portrait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FF"/>
    <pageSetUpPr fitToPage="1"/>
  </sheetPr>
  <dimension ref="A1:Q39"/>
  <sheetViews>
    <sheetView view="pageBreakPreview" zoomScale="60" zoomScaleNormal="60" workbookViewId="0">
      <selection activeCell="A23" sqref="A23:A26"/>
    </sheetView>
  </sheetViews>
  <sheetFormatPr defaultRowHeight="15" x14ac:dyDescent="0.25"/>
  <cols>
    <col min="1" max="1" width="33.28515625" style="186" customWidth="1"/>
    <col min="2" max="2" width="35.7109375" style="186" customWidth="1"/>
    <col min="3" max="5" width="9.140625" style="186"/>
    <col min="6" max="11" width="9.28515625" style="3" customWidth="1"/>
    <col min="12" max="14" width="9.140625" style="186"/>
    <col min="15" max="15" width="13.140625" style="186" customWidth="1"/>
    <col min="16" max="17" width="8.85546875" style="186" customWidth="1"/>
    <col min="18" max="246" width="9.140625" style="186"/>
    <col min="247" max="247" width="33.28515625" style="186" customWidth="1"/>
    <col min="248" max="248" width="35.7109375" style="186" customWidth="1"/>
    <col min="249" max="251" width="9.140625" style="186"/>
    <col min="252" max="254" width="0" style="186" hidden="1" customWidth="1"/>
    <col min="255" max="257" width="9.28515625" style="186" customWidth="1"/>
    <col min="258" max="260" width="9.140625" style="186"/>
    <col min="261" max="263" width="0" style="186" hidden="1" customWidth="1"/>
    <col min="264" max="502" width="9.140625" style="186"/>
    <col min="503" max="503" width="33.28515625" style="186" customWidth="1"/>
    <col min="504" max="504" width="35.7109375" style="186" customWidth="1"/>
    <col min="505" max="507" width="9.140625" style="186"/>
    <col min="508" max="510" width="0" style="186" hidden="1" customWidth="1"/>
    <col min="511" max="513" width="9.28515625" style="186" customWidth="1"/>
    <col min="514" max="516" width="9.140625" style="186"/>
    <col min="517" max="519" width="0" style="186" hidden="1" customWidth="1"/>
    <col min="520" max="758" width="9.140625" style="186"/>
    <col min="759" max="759" width="33.28515625" style="186" customWidth="1"/>
    <col min="760" max="760" width="35.7109375" style="186" customWidth="1"/>
    <col min="761" max="763" width="9.140625" style="186"/>
    <col min="764" max="766" width="0" style="186" hidden="1" customWidth="1"/>
    <col min="767" max="769" width="9.28515625" style="186" customWidth="1"/>
    <col min="770" max="772" width="9.140625" style="186"/>
    <col min="773" max="775" width="0" style="186" hidden="1" customWidth="1"/>
    <col min="776" max="1014" width="9.140625" style="186"/>
    <col min="1015" max="1015" width="33.28515625" style="186" customWidth="1"/>
    <col min="1016" max="1016" width="35.7109375" style="186" customWidth="1"/>
    <col min="1017" max="1019" width="9.140625" style="186"/>
    <col min="1020" max="1022" width="0" style="186" hidden="1" customWidth="1"/>
    <col min="1023" max="1025" width="9.28515625" style="186" customWidth="1"/>
    <col min="1026" max="1028" width="9.140625" style="186"/>
    <col min="1029" max="1031" width="0" style="186" hidden="1" customWidth="1"/>
    <col min="1032" max="1270" width="9.140625" style="186"/>
    <col min="1271" max="1271" width="33.28515625" style="186" customWidth="1"/>
    <col min="1272" max="1272" width="35.7109375" style="186" customWidth="1"/>
    <col min="1273" max="1275" width="9.140625" style="186"/>
    <col min="1276" max="1278" width="0" style="186" hidden="1" customWidth="1"/>
    <col min="1279" max="1281" width="9.28515625" style="186" customWidth="1"/>
    <col min="1282" max="1284" width="9.140625" style="186"/>
    <col min="1285" max="1287" width="0" style="186" hidden="1" customWidth="1"/>
    <col min="1288" max="1526" width="9.140625" style="186"/>
    <col min="1527" max="1527" width="33.28515625" style="186" customWidth="1"/>
    <col min="1528" max="1528" width="35.7109375" style="186" customWidth="1"/>
    <col min="1529" max="1531" width="9.140625" style="186"/>
    <col min="1532" max="1534" width="0" style="186" hidden="1" customWidth="1"/>
    <col min="1535" max="1537" width="9.28515625" style="186" customWidth="1"/>
    <col min="1538" max="1540" width="9.140625" style="186"/>
    <col min="1541" max="1543" width="0" style="186" hidden="1" customWidth="1"/>
    <col min="1544" max="1782" width="9.140625" style="186"/>
    <col min="1783" max="1783" width="33.28515625" style="186" customWidth="1"/>
    <col min="1784" max="1784" width="35.7109375" style="186" customWidth="1"/>
    <col min="1785" max="1787" width="9.140625" style="186"/>
    <col min="1788" max="1790" width="0" style="186" hidden="1" customWidth="1"/>
    <col min="1791" max="1793" width="9.28515625" style="186" customWidth="1"/>
    <col min="1794" max="1796" width="9.140625" style="186"/>
    <col min="1797" max="1799" width="0" style="186" hidden="1" customWidth="1"/>
    <col min="1800" max="2038" width="9.140625" style="186"/>
    <col min="2039" max="2039" width="33.28515625" style="186" customWidth="1"/>
    <col min="2040" max="2040" width="35.7109375" style="186" customWidth="1"/>
    <col min="2041" max="2043" width="9.140625" style="186"/>
    <col min="2044" max="2046" width="0" style="186" hidden="1" customWidth="1"/>
    <col min="2047" max="2049" width="9.28515625" style="186" customWidth="1"/>
    <col min="2050" max="2052" width="9.140625" style="186"/>
    <col min="2053" max="2055" width="0" style="186" hidden="1" customWidth="1"/>
    <col min="2056" max="2294" width="9.140625" style="186"/>
    <col min="2295" max="2295" width="33.28515625" style="186" customWidth="1"/>
    <col min="2296" max="2296" width="35.7109375" style="186" customWidth="1"/>
    <col min="2297" max="2299" width="9.140625" style="186"/>
    <col min="2300" max="2302" width="0" style="186" hidden="1" customWidth="1"/>
    <col min="2303" max="2305" width="9.28515625" style="186" customWidth="1"/>
    <col min="2306" max="2308" width="9.140625" style="186"/>
    <col min="2309" max="2311" width="0" style="186" hidden="1" customWidth="1"/>
    <col min="2312" max="2550" width="9.140625" style="186"/>
    <col min="2551" max="2551" width="33.28515625" style="186" customWidth="1"/>
    <col min="2552" max="2552" width="35.7109375" style="186" customWidth="1"/>
    <col min="2553" max="2555" width="9.140625" style="186"/>
    <col min="2556" max="2558" width="0" style="186" hidden="1" customWidth="1"/>
    <col min="2559" max="2561" width="9.28515625" style="186" customWidth="1"/>
    <col min="2562" max="2564" width="9.140625" style="186"/>
    <col min="2565" max="2567" width="0" style="186" hidden="1" customWidth="1"/>
    <col min="2568" max="2806" width="9.140625" style="186"/>
    <col min="2807" max="2807" width="33.28515625" style="186" customWidth="1"/>
    <col min="2808" max="2808" width="35.7109375" style="186" customWidth="1"/>
    <col min="2809" max="2811" width="9.140625" style="186"/>
    <col min="2812" max="2814" width="0" style="186" hidden="1" customWidth="1"/>
    <col min="2815" max="2817" width="9.28515625" style="186" customWidth="1"/>
    <col min="2818" max="2820" width="9.140625" style="186"/>
    <col min="2821" max="2823" width="0" style="186" hidden="1" customWidth="1"/>
    <col min="2824" max="3062" width="9.140625" style="186"/>
    <col min="3063" max="3063" width="33.28515625" style="186" customWidth="1"/>
    <col min="3064" max="3064" width="35.7109375" style="186" customWidth="1"/>
    <col min="3065" max="3067" width="9.140625" style="186"/>
    <col min="3068" max="3070" width="0" style="186" hidden="1" customWidth="1"/>
    <col min="3071" max="3073" width="9.28515625" style="186" customWidth="1"/>
    <col min="3074" max="3076" width="9.140625" style="186"/>
    <col min="3077" max="3079" width="0" style="186" hidden="1" customWidth="1"/>
    <col min="3080" max="3318" width="9.140625" style="186"/>
    <col min="3319" max="3319" width="33.28515625" style="186" customWidth="1"/>
    <col min="3320" max="3320" width="35.7109375" style="186" customWidth="1"/>
    <col min="3321" max="3323" width="9.140625" style="186"/>
    <col min="3324" max="3326" width="0" style="186" hidden="1" customWidth="1"/>
    <col min="3327" max="3329" width="9.28515625" style="186" customWidth="1"/>
    <col min="3330" max="3332" width="9.140625" style="186"/>
    <col min="3333" max="3335" width="0" style="186" hidden="1" customWidth="1"/>
    <col min="3336" max="3574" width="9.140625" style="186"/>
    <col min="3575" max="3575" width="33.28515625" style="186" customWidth="1"/>
    <col min="3576" max="3576" width="35.7109375" style="186" customWidth="1"/>
    <col min="3577" max="3579" width="9.140625" style="186"/>
    <col min="3580" max="3582" width="0" style="186" hidden="1" customWidth="1"/>
    <col min="3583" max="3585" width="9.28515625" style="186" customWidth="1"/>
    <col min="3586" max="3588" width="9.140625" style="186"/>
    <col min="3589" max="3591" width="0" style="186" hidden="1" customWidth="1"/>
    <col min="3592" max="3830" width="9.140625" style="186"/>
    <col min="3831" max="3831" width="33.28515625" style="186" customWidth="1"/>
    <col min="3832" max="3832" width="35.7109375" style="186" customWidth="1"/>
    <col min="3833" max="3835" width="9.140625" style="186"/>
    <col min="3836" max="3838" width="0" style="186" hidden="1" customWidth="1"/>
    <col min="3839" max="3841" width="9.28515625" style="186" customWidth="1"/>
    <col min="3842" max="3844" width="9.140625" style="186"/>
    <col min="3845" max="3847" width="0" style="186" hidden="1" customWidth="1"/>
    <col min="3848" max="4086" width="9.140625" style="186"/>
    <col min="4087" max="4087" width="33.28515625" style="186" customWidth="1"/>
    <col min="4088" max="4088" width="35.7109375" style="186" customWidth="1"/>
    <col min="4089" max="4091" width="9.140625" style="186"/>
    <col min="4092" max="4094" width="0" style="186" hidden="1" customWidth="1"/>
    <col min="4095" max="4097" width="9.28515625" style="186" customWidth="1"/>
    <col min="4098" max="4100" width="9.140625" style="186"/>
    <col min="4101" max="4103" width="0" style="186" hidden="1" customWidth="1"/>
    <col min="4104" max="4342" width="9.140625" style="186"/>
    <col min="4343" max="4343" width="33.28515625" style="186" customWidth="1"/>
    <col min="4344" max="4344" width="35.7109375" style="186" customWidth="1"/>
    <col min="4345" max="4347" width="9.140625" style="186"/>
    <col min="4348" max="4350" width="0" style="186" hidden="1" customWidth="1"/>
    <col min="4351" max="4353" width="9.28515625" style="186" customWidth="1"/>
    <col min="4354" max="4356" width="9.140625" style="186"/>
    <col min="4357" max="4359" width="0" style="186" hidden="1" customWidth="1"/>
    <col min="4360" max="4598" width="9.140625" style="186"/>
    <col min="4599" max="4599" width="33.28515625" style="186" customWidth="1"/>
    <col min="4600" max="4600" width="35.7109375" style="186" customWidth="1"/>
    <col min="4601" max="4603" width="9.140625" style="186"/>
    <col min="4604" max="4606" width="0" style="186" hidden="1" customWidth="1"/>
    <col min="4607" max="4609" width="9.28515625" style="186" customWidth="1"/>
    <col min="4610" max="4612" width="9.140625" style="186"/>
    <col min="4613" max="4615" width="0" style="186" hidden="1" customWidth="1"/>
    <col min="4616" max="4854" width="9.140625" style="186"/>
    <col min="4855" max="4855" width="33.28515625" style="186" customWidth="1"/>
    <col min="4856" max="4856" width="35.7109375" style="186" customWidth="1"/>
    <col min="4857" max="4859" width="9.140625" style="186"/>
    <col min="4860" max="4862" width="0" style="186" hidden="1" customWidth="1"/>
    <col min="4863" max="4865" width="9.28515625" style="186" customWidth="1"/>
    <col min="4866" max="4868" width="9.140625" style="186"/>
    <col min="4869" max="4871" width="0" style="186" hidden="1" customWidth="1"/>
    <col min="4872" max="5110" width="9.140625" style="186"/>
    <col min="5111" max="5111" width="33.28515625" style="186" customWidth="1"/>
    <col min="5112" max="5112" width="35.7109375" style="186" customWidth="1"/>
    <col min="5113" max="5115" width="9.140625" style="186"/>
    <col min="5116" max="5118" width="0" style="186" hidden="1" customWidth="1"/>
    <col min="5119" max="5121" width="9.28515625" style="186" customWidth="1"/>
    <col min="5122" max="5124" width="9.140625" style="186"/>
    <col min="5125" max="5127" width="0" style="186" hidden="1" customWidth="1"/>
    <col min="5128" max="5366" width="9.140625" style="186"/>
    <col min="5367" max="5367" width="33.28515625" style="186" customWidth="1"/>
    <col min="5368" max="5368" width="35.7109375" style="186" customWidth="1"/>
    <col min="5369" max="5371" width="9.140625" style="186"/>
    <col min="5372" max="5374" width="0" style="186" hidden="1" customWidth="1"/>
    <col min="5375" max="5377" width="9.28515625" style="186" customWidth="1"/>
    <col min="5378" max="5380" width="9.140625" style="186"/>
    <col min="5381" max="5383" width="0" style="186" hidden="1" customWidth="1"/>
    <col min="5384" max="5622" width="9.140625" style="186"/>
    <col min="5623" max="5623" width="33.28515625" style="186" customWidth="1"/>
    <col min="5624" max="5624" width="35.7109375" style="186" customWidth="1"/>
    <col min="5625" max="5627" width="9.140625" style="186"/>
    <col min="5628" max="5630" width="0" style="186" hidden="1" customWidth="1"/>
    <col min="5631" max="5633" width="9.28515625" style="186" customWidth="1"/>
    <col min="5634" max="5636" width="9.140625" style="186"/>
    <col min="5637" max="5639" width="0" style="186" hidden="1" customWidth="1"/>
    <col min="5640" max="5878" width="9.140625" style="186"/>
    <col min="5879" max="5879" width="33.28515625" style="186" customWidth="1"/>
    <col min="5880" max="5880" width="35.7109375" style="186" customWidth="1"/>
    <col min="5881" max="5883" width="9.140625" style="186"/>
    <col min="5884" max="5886" width="0" style="186" hidden="1" customWidth="1"/>
    <col min="5887" max="5889" width="9.28515625" style="186" customWidth="1"/>
    <col min="5890" max="5892" width="9.140625" style="186"/>
    <col min="5893" max="5895" width="0" style="186" hidden="1" customWidth="1"/>
    <col min="5896" max="6134" width="9.140625" style="186"/>
    <col min="6135" max="6135" width="33.28515625" style="186" customWidth="1"/>
    <col min="6136" max="6136" width="35.7109375" style="186" customWidth="1"/>
    <col min="6137" max="6139" width="9.140625" style="186"/>
    <col min="6140" max="6142" width="0" style="186" hidden="1" customWidth="1"/>
    <col min="6143" max="6145" width="9.28515625" style="186" customWidth="1"/>
    <col min="6146" max="6148" width="9.140625" style="186"/>
    <col min="6149" max="6151" width="0" style="186" hidden="1" customWidth="1"/>
    <col min="6152" max="6390" width="9.140625" style="186"/>
    <col min="6391" max="6391" width="33.28515625" style="186" customWidth="1"/>
    <col min="6392" max="6392" width="35.7109375" style="186" customWidth="1"/>
    <col min="6393" max="6395" width="9.140625" style="186"/>
    <col min="6396" max="6398" width="0" style="186" hidden="1" customWidth="1"/>
    <col min="6399" max="6401" width="9.28515625" style="186" customWidth="1"/>
    <col min="6402" max="6404" width="9.140625" style="186"/>
    <col min="6405" max="6407" width="0" style="186" hidden="1" customWidth="1"/>
    <col min="6408" max="6646" width="9.140625" style="186"/>
    <col min="6647" max="6647" width="33.28515625" style="186" customWidth="1"/>
    <col min="6648" max="6648" width="35.7109375" style="186" customWidth="1"/>
    <col min="6649" max="6651" width="9.140625" style="186"/>
    <col min="6652" max="6654" width="0" style="186" hidden="1" customWidth="1"/>
    <col min="6655" max="6657" width="9.28515625" style="186" customWidth="1"/>
    <col min="6658" max="6660" width="9.140625" style="186"/>
    <col min="6661" max="6663" width="0" style="186" hidden="1" customWidth="1"/>
    <col min="6664" max="6902" width="9.140625" style="186"/>
    <col min="6903" max="6903" width="33.28515625" style="186" customWidth="1"/>
    <col min="6904" max="6904" width="35.7109375" style="186" customWidth="1"/>
    <col min="6905" max="6907" width="9.140625" style="186"/>
    <col min="6908" max="6910" width="0" style="186" hidden="1" customWidth="1"/>
    <col min="6911" max="6913" width="9.28515625" style="186" customWidth="1"/>
    <col min="6914" max="6916" width="9.140625" style="186"/>
    <col min="6917" max="6919" width="0" style="186" hidden="1" customWidth="1"/>
    <col min="6920" max="7158" width="9.140625" style="186"/>
    <col min="7159" max="7159" width="33.28515625" style="186" customWidth="1"/>
    <col min="7160" max="7160" width="35.7109375" style="186" customWidth="1"/>
    <col min="7161" max="7163" width="9.140625" style="186"/>
    <col min="7164" max="7166" width="0" style="186" hidden="1" customWidth="1"/>
    <col min="7167" max="7169" width="9.28515625" style="186" customWidth="1"/>
    <col min="7170" max="7172" width="9.140625" style="186"/>
    <col min="7173" max="7175" width="0" style="186" hidden="1" customWidth="1"/>
    <col min="7176" max="7414" width="9.140625" style="186"/>
    <col min="7415" max="7415" width="33.28515625" style="186" customWidth="1"/>
    <col min="7416" max="7416" width="35.7109375" style="186" customWidth="1"/>
    <col min="7417" max="7419" width="9.140625" style="186"/>
    <col min="7420" max="7422" width="0" style="186" hidden="1" customWidth="1"/>
    <col min="7423" max="7425" width="9.28515625" style="186" customWidth="1"/>
    <col min="7426" max="7428" width="9.140625" style="186"/>
    <col min="7429" max="7431" width="0" style="186" hidden="1" customWidth="1"/>
    <col min="7432" max="7670" width="9.140625" style="186"/>
    <col min="7671" max="7671" width="33.28515625" style="186" customWidth="1"/>
    <col min="7672" max="7672" width="35.7109375" style="186" customWidth="1"/>
    <col min="7673" max="7675" width="9.140625" style="186"/>
    <col min="7676" max="7678" width="0" style="186" hidden="1" customWidth="1"/>
    <col min="7679" max="7681" width="9.28515625" style="186" customWidth="1"/>
    <col min="7682" max="7684" width="9.140625" style="186"/>
    <col min="7685" max="7687" width="0" style="186" hidden="1" customWidth="1"/>
    <col min="7688" max="7926" width="9.140625" style="186"/>
    <col min="7927" max="7927" width="33.28515625" style="186" customWidth="1"/>
    <col min="7928" max="7928" width="35.7109375" style="186" customWidth="1"/>
    <col min="7929" max="7931" width="9.140625" style="186"/>
    <col min="7932" max="7934" width="0" style="186" hidden="1" customWidth="1"/>
    <col min="7935" max="7937" width="9.28515625" style="186" customWidth="1"/>
    <col min="7938" max="7940" width="9.140625" style="186"/>
    <col min="7941" max="7943" width="0" style="186" hidden="1" customWidth="1"/>
    <col min="7944" max="8182" width="9.140625" style="186"/>
    <col min="8183" max="8183" width="33.28515625" style="186" customWidth="1"/>
    <col min="8184" max="8184" width="35.7109375" style="186" customWidth="1"/>
    <col min="8185" max="8187" width="9.140625" style="186"/>
    <col min="8188" max="8190" width="0" style="186" hidden="1" customWidth="1"/>
    <col min="8191" max="8193" width="9.28515625" style="186" customWidth="1"/>
    <col min="8194" max="8196" width="9.140625" style="186"/>
    <col min="8197" max="8199" width="0" style="186" hidden="1" customWidth="1"/>
    <col min="8200" max="8438" width="9.140625" style="186"/>
    <col min="8439" max="8439" width="33.28515625" style="186" customWidth="1"/>
    <col min="8440" max="8440" width="35.7109375" style="186" customWidth="1"/>
    <col min="8441" max="8443" width="9.140625" style="186"/>
    <col min="8444" max="8446" width="0" style="186" hidden="1" customWidth="1"/>
    <col min="8447" max="8449" width="9.28515625" style="186" customWidth="1"/>
    <col min="8450" max="8452" width="9.140625" style="186"/>
    <col min="8453" max="8455" width="0" style="186" hidden="1" customWidth="1"/>
    <col min="8456" max="8694" width="9.140625" style="186"/>
    <col min="8695" max="8695" width="33.28515625" style="186" customWidth="1"/>
    <col min="8696" max="8696" width="35.7109375" style="186" customWidth="1"/>
    <col min="8697" max="8699" width="9.140625" style="186"/>
    <col min="8700" max="8702" width="0" style="186" hidden="1" customWidth="1"/>
    <col min="8703" max="8705" width="9.28515625" style="186" customWidth="1"/>
    <col min="8706" max="8708" width="9.140625" style="186"/>
    <col min="8709" max="8711" width="0" style="186" hidden="1" customWidth="1"/>
    <col min="8712" max="8950" width="9.140625" style="186"/>
    <col min="8951" max="8951" width="33.28515625" style="186" customWidth="1"/>
    <col min="8952" max="8952" width="35.7109375" style="186" customWidth="1"/>
    <col min="8953" max="8955" width="9.140625" style="186"/>
    <col min="8956" max="8958" width="0" style="186" hidden="1" customWidth="1"/>
    <col min="8959" max="8961" width="9.28515625" style="186" customWidth="1"/>
    <col min="8962" max="8964" width="9.140625" style="186"/>
    <col min="8965" max="8967" width="0" style="186" hidden="1" customWidth="1"/>
    <col min="8968" max="9206" width="9.140625" style="186"/>
    <col min="9207" max="9207" width="33.28515625" style="186" customWidth="1"/>
    <col min="9208" max="9208" width="35.7109375" style="186" customWidth="1"/>
    <col min="9209" max="9211" width="9.140625" style="186"/>
    <col min="9212" max="9214" width="0" style="186" hidden="1" customWidth="1"/>
    <col min="9215" max="9217" width="9.28515625" style="186" customWidth="1"/>
    <col min="9218" max="9220" width="9.140625" style="186"/>
    <col min="9221" max="9223" width="0" style="186" hidden="1" customWidth="1"/>
    <col min="9224" max="9462" width="9.140625" style="186"/>
    <col min="9463" max="9463" width="33.28515625" style="186" customWidth="1"/>
    <col min="9464" max="9464" width="35.7109375" style="186" customWidth="1"/>
    <col min="9465" max="9467" width="9.140625" style="186"/>
    <col min="9468" max="9470" width="0" style="186" hidden="1" customWidth="1"/>
    <col min="9471" max="9473" width="9.28515625" style="186" customWidth="1"/>
    <col min="9474" max="9476" width="9.140625" style="186"/>
    <col min="9477" max="9479" width="0" style="186" hidden="1" customWidth="1"/>
    <col min="9480" max="9718" width="9.140625" style="186"/>
    <col min="9719" max="9719" width="33.28515625" style="186" customWidth="1"/>
    <col min="9720" max="9720" width="35.7109375" style="186" customWidth="1"/>
    <col min="9721" max="9723" width="9.140625" style="186"/>
    <col min="9724" max="9726" width="0" style="186" hidden="1" customWidth="1"/>
    <col min="9727" max="9729" width="9.28515625" style="186" customWidth="1"/>
    <col min="9730" max="9732" width="9.140625" style="186"/>
    <col min="9733" max="9735" width="0" style="186" hidden="1" customWidth="1"/>
    <col min="9736" max="9974" width="9.140625" style="186"/>
    <col min="9975" max="9975" width="33.28515625" style="186" customWidth="1"/>
    <col min="9976" max="9976" width="35.7109375" style="186" customWidth="1"/>
    <col min="9977" max="9979" width="9.140625" style="186"/>
    <col min="9980" max="9982" width="0" style="186" hidden="1" customWidth="1"/>
    <col min="9983" max="9985" width="9.28515625" style="186" customWidth="1"/>
    <col min="9986" max="9988" width="9.140625" style="186"/>
    <col min="9989" max="9991" width="0" style="186" hidden="1" customWidth="1"/>
    <col min="9992" max="10230" width="9.140625" style="186"/>
    <col min="10231" max="10231" width="33.28515625" style="186" customWidth="1"/>
    <col min="10232" max="10232" width="35.7109375" style="186" customWidth="1"/>
    <col min="10233" max="10235" width="9.140625" style="186"/>
    <col min="10236" max="10238" width="0" style="186" hidden="1" customWidth="1"/>
    <col min="10239" max="10241" width="9.28515625" style="186" customWidth="1"/>
    <col min="10242" max="10244" width="9.140625" style="186"/>
    <col min="10245" max="10247" width="0" style="186" hidden="1" customWidth="1"/>
    <col min="10248" max="10486" width="9.140625" style="186"/>
    <col min="10487" max="10487" width="33.28515625" style="186" customWidth="1"/>
    <col min="10488" max="10488" width="35.7109375" style="186" customWidth="1"/>
    <col min="10489" max="10491" width="9.140625" style="186"/>
    <col min="10492" max="10494" width="0" style="186" hidden="1" customWidth="1"/>
    <col min="10495" max="10497" width="9.28515625" style="186" customWidth="1"/>
    <col min="10498" max="10500" width="9.140625" style="186"/>
    <col min="10501" max="10503" width="0" style="186" hidden="1" customWidth="1"/>
    <col min="10504" max="10742" width="9.140625" style="186"/>
    <col min="10743" max="10743" width="33.28515625" style="186" customWidth="1"/>
    <col min="10744" max="10744" width="35.7109375" style="186" customWidth="1"/>
    <col min="10745" max="10747" width="9.140625" style="186"/>
    <col min="10748" max="10750" width="0" style="186" hidden="1" customWidth="1"/>
    <col min="10751" max="10753" width="9.28515625" style="186" customWidth="1"/>
    <col min="10754" max="10756" width="9.140625" style="186"/>
    <col min="10757" max="10759" width="0" style="186" hidden="1" customWidth="1"/>
    <col min="10760" max="10998" width="9.140625" style="186"/>
    <col min="10999" max="10999" width="33.28515625" style="186" customWidth="1"/>
    <col min="11000" max="11000" width="35.7109375" style="186" customWidth="1"/>
    <col min="11001" max="11003" width="9.140625" style="186"/>
    <col min="11004" max="11006" width="0" style="186" hidden="1" customWidth="1"/>
    <col min="11007" max="11009" width="9.28515625" style="186" customWidth="1"/>
    <col min="11010" max="11012" width="9.140625" style="186"/>
    <col min="11013" max="11015" width="0" style="186" hidden="1" customWidth="1"/>
    <col min="11016" max="11254" width="9.140625" style="186"/>
    <col min="11255" max="11255" width="33.28515625" style="186" customWidth="1"/>
    <col min="11256" max="11256" width="35.7109375" style="186" customWidth="1"/>
    <col min="11257" max="11259" width="9.140625" style="186"/>
    <col min="11260" max="11262" width="0" style="186" hidden="1" customWidth="1"/>
    <col min="11263" max="11265" width="9.28515625" style="186" customWidth="1"/>
    <col min="11266" max="11268" width="9.140625" style="186"/>
    <col min="11269" max="11271" width="0" style="186" hidden="1" customWidth="1"/>
    <col min="11272" max="11510" width="9.140625" style="186"/>
    <col min="11511" max="11511" width="33.28515625" style="186" customWidth="1"/>
    <col min="11512" max="11512" width="35.7109375" style="186" customWidth="1"/>
    <col min="11513" max="11515" width="9.140625" style="186"/>
    <col min="11516" max="11518" width="0" style="186" hidden="1" customWidth="1"/>
    <col min="11519" max="11521" width="9.28515625" style="186" customWidth="1"/>
    <col min="11522" max="11524" width="9.140625" style="186"/>
    <col min="11525" max="11527" width="0" style="186" hidden="1" customWidth="1"/>
    <col min="11528" max="11766" width="9.140625" style="186"/>
    <col min="11767" max="11767" width="33.28515625" style="186" customWidth="1"/>
    <col min="11768" max="11768" width="35.7109375" style="186" customWidth="1"/>
    <col min="11769" max="11771" width="9.140625" style="186"/>
    <col min="11772" max="11774" width="0" style="186" hidden="1" customWidth="1"/>
    <col min="11775" max="11777" width="9.28515625" style="186" customWidth="1"/>
    <col min="11778" max="11780" width="9.140625" style="186"/>
    <col min="11781" max="11783" width="0" style="186" hidden="1" customWidth="1"/>
    <col min="11784" max="12022" width="9.140625" style="186"/>
    <col min="12023" max="12023" width="33.28515625" style="186" customWidth="1"/>
    <col min="12024" max="12024" width="35.7109375" style="186" customWidth="1"/>
    <col min="12025" max="12027" width="9.140625" style="186"/>
    <col min="12028" max="12030" width="0" style="186" hidden="1" customWidth="1"/>
    <col min="12031" max="12033" width="9.28515625" style="186" customWidth="1"/>
    <col min="12034" max="12036" width="9.140625" style="186"/>
    <col min="12037" max="12039" width="0" style="186" hidden="1" customWidth="1"/>
    <col min="12040" max="12278" width="9.140625" style="186"/>
    <col min="12279" max="12279" width="33.28515625" style="186" customWidth="1"/>
    <col min="12280" max="12280" width="35.7109375" style="186" customWidth="1"/>
    <col min="12281" max="12283" width="9.140625" style="186"/>
    <col min="12284" max="12286" width="0" style="186" hidden="1" customWidth="1"/>
    <col min="12287" max="12289" width="9.28515625" style="186" customWidth="1"/>
    <col min="12290" max="12292" width="9.140625" style="186"/>
    <col min="12293" max="12295" width="0" style="186" hidden="1" customWidth="1"/>
    <col min="12296" max="12534" width="9.140625" style="186"/>
    <col min="12535" max="12535" width="33.28515625" style="186" customWidth="1"/>
    <col min="12536" max="12536" width="35.7109375" style="186" customWidth="1"/>
    <col min="12537" max="12539" width="9.140625" style="186"/>
    <col min="12540" max="12542" width="0" style="186" hidden="1" customWidth="1"/>
    <col min="12543" max="12545" width="9.28515625" style="186" customWidth="1"/>
    <col min="12546" max="12548" width="9.140625" style="186"/>
    <col min="12549" max="12551" width="0" style="186" hidden="1" customWidth="1"/>
    <col min="12552" max="12790" width="9.140625" style="186"/>
    <col min="12791" max="12791" width="33.28515625" style="186" customWidth="1"/>
    <col min="12792" max="12792" width="35.7109375" style="186" customWidth="1"/>
    <col min="12793" max="12795" width="9.140625" style="186"/>
    <col min="12796" max="12798" width="0" style="186" hidden="1" customWidth="1"/>
    <col min="12799" max="12801" width="9.28515625" style="186" customWidth="1"/>
    <col min="12802" max="12804" width="9.140625" style="186"/>
    <col min="12805" max="12807" width="0" style="186" hidden="1" customWidth="1"/>
    <col min="12808" max="13046" width="9.140625" style="186"/>
    <col min="13047" max="13047" width="33.28515625" style="186" customWidth="1"/>
    <col min="13048" max="13048" width="35.7109375" style="186" customWidth="1"/>
    <col min="13049" max="13051" width="9.140625" style="186"/>
    <col min="13052" max="13054" width="0" style="186" hidden="1" customWidth="1"/>
    <col min="13055" max="13057" width="9.28515625" style="186" customWidth="1"/>
    <col min="13058" max="13060" width="9.140625" style="186"/>
    <col min="13061" max="13063" width="0" style="186" hidden="1" customWidth="1"/>
    <col min="13064" max="13302" width="9.140625" style="186"/>
    <col min="13303" max="13303" width="33.28515625" style="186" customWidth="1"/>
    <col min="13304" max="13304" width="35.7109375" style="186" customWidth="1"/>
    <col min="13305" max="13307" width="9.140625" style="186"/>
    <col min="13308" max="13310" width="0" style="186" hidden="1" customWidth="1"/>
    <col min="13311" max="13313" width="9.28515625" style="186" customWidth="1"/>
    <col min="13314" max="13316" width="9.140625" style="186"/>
    <col min="13317" max="13319" width="0" style="186" hidden="1" customWidth="1"/>
    <col min="13320" max="13558" width="9.140625" style="186"/>
    <col min="13559" max="13559" width="33.28515625" style="186" customWidth="1"/>
    <col min="13560" max="13560" width="35.7109375" style="186" customWidth="1"/>
    <col min="13561" max="13563" width="9.140625" style="186"/>
    <col min="13564" max="13566" width="0" style="186" hidden="1" customWidth="1"/>
    <col min="13567" max="13569" width="9.28515625" style="186" customWidth="1"/>
    <col min="13570" max="13572" width="9.140625" style="186"/>
    <col min="13573" max="13575" width="0" style="186" hidden="1" customWidth="1"/>
    <col min="13576" max="13814" width="9.140625" style="186"/>
    <col min="13815" max="13815" width="33.28515625" style="186" customWidth="1"/>
    <col min="13816" max="13816" width="35.7109375" style="186" customWidth="1"/>
    <col min="13817" max="13819" width="9.140625" style="186"/>
    <col min="13820" max="13822" width="0" style="186" hidden="1" customWidth="1"/>
    <col min="13823" max="13825" width="9.28515625" style="186" customWidth="1"/>
    <col min="13826" max="13828" width="9.140625" style="186"/>
    <col min="13829" max="13831" width="0" style="186" hidden="1" customWidth="1"/>
    <col min="13832" max="14070" width="9.140625" style="186"/>
    <col min="14071" max="14071" width="33.28515625" style="186" customWidth="1"/>
    <col min="14072" max="14072" width="35.7109375" style="186" customWidth="1"/>
    <col min="14073" max="14075" width="9.140625" style="186"/>
    <col min="14076" max="14078" width="0" style="186" hidden="1" customWidth="1"/>
    <col min="14079" max="14081" width="9.28515625" style="186" customWidth="1"/>
    <col min="14082" max="14084" width="9.140625" style="186"/>
    <col min="14085" max="14087" width="0" style="186" hidden="1" customWidth="1"/>
    <col min="14088" max="14326" width="9.140625" style="186"/>
    <col min="14327" max="14327" width="33.28515625" style="186" customWidth="1"/>
    <col min="14328" max="14328" width="35.7109375" style="186" customWidth="1"/>
    <col min="14329" max="14331" width="9.140625" style="186"/>
    <col min="14332" max="14334" width="0" style="186" hidden="1" customWidth="1"/>
    <col min="14335" max="14337" width="9.28515625" style="186" customWidth="1"/>
    <col min="14338" max="14340" width="9.140625" style="186"/>
    <col min="14341" max="14343" width="0" style="186" hidden="1" customWidth="1"/>
    <col min="14344" max="14582" width="9.140625" style="186"/>
    <col min="14583" max="14583" width="33.28515625" style="186" customWidth="1"/>
    <col min="14584" max="14584" width="35.7109375" style="186" customWidth="1"/>
    <col min="14585" max="14587" width="9.140625" style="186"/>
    <col min="14588" max="14590" width="0" style="186" hidden="1" customWidth="1"/>
    <col min="14591" max="14593" width="9.28515625" style="186" customWidth="1"/>
    <col min="14594" max="14596" width="9.140625" style="186"/>
    <col min="14597" max="14599" width="0" style="186" hidden="1" customWidth="1"/>
    <col min="14600" max="14838" width="9.140625" style="186"/>
    <col min="14839" max="14839" width="33.28515625" style="186" customWidth="1"/>
    <col min="14840" max="14840" width="35.7109375" style="186" customWidth="1"/>
    <col min="14841" max="14843" width="9.140625" style="186"/>
    <col min="14844" max="14846" width="0" style="186" hidden="1" customWidth="1"/>
    <col min="14847" max="14849" width="9.28515625" style="186" customWidth="1"/>
    <col min="14850" max="14852" width="9.140625" style="186"/>
    <col min="14853" max="14855" width="0" style="186" hidden="1" customWidth="1"/>
    <col min="14856" max="15094" width="9.140625" style="186"/>
    <col min="15095" max="15095" width="33.28515625" style="186" customWidth="1"/>
    <col min="15096" max="15096" width="35.7109375" style="186" customWidth="1"/>
    <col min="15097" max="15099" width="9.140625" style="186"/>
    <col min="15100" max="15102" width="0" style="186" hidden="1" customWidth="1"/>
    <col min="15103" max="15105" width="9.28515625" style="186" customWidth="1"/>
    <col min="15106" max="15108" width="9.140625" style="186"/>
    <col min="15109" max="15111" width="0" style="186" hidden="1" customWidth="1"/>
    <col min="15112" max="15350" width="9.140625" style="186"/>
    <col min="15351" max="15351" width="33.28515625" style="186" customWidth="1"/>
    <col min="15352" max="15352" width="35.7109375" style="186" customWidth="1"/>
    <col min="15353" max="15355" width="9.140625" style="186"/>
    <col min="15356" max="15358" width="0" style="186" hidden="1" customWidth="1"/>
    <col min="15359" max="15361" width="9.28515625" style="186" customWidth="1"/>
    <col min="15362" max="15364" width="9.140625" style="186"/>
    <col min="15365" max="15367" width="0" style="186" hidden="1" customWidth="1"/>
    <col min="15368" max="15606" width="9.140625" style="186"/>
    <col min="15607" max="15607" width="33.28515625" style="186" customWidth="1"/>
    <col min="15608" max="15608" width="35.7109375" style="186" customWidth="1"/>
    <col min="15609" max="15611" width="9.140625" style="186"/>
    <col min="15612" max="15614" width="0" style="186" hidden="1" customWidth="1"/>
    <col min="15615" max="15617" width="9.28515625" style="186" customWidth="1"/>
    <col min="15618" max="15620" width="9.140625" style="186"/>
    <col min="15621" max="15623" width="0" style="186" hidden="1" customWidth="1"/>
    <col min="15624" max="15862" width="9.140625" style="186"/>
    <col min="15863" max="15863" width="33.28515625" style="186" customWidth="1"/>
    <col min="15864" max="15864" width="35.7109375" style="186" customWidth="1"/>
    <col min="15865" max="15867" width="9.140625" style="186"/>
    <col min="15868" max="15870" width="0" style="186" hidden="1" customWidth="1"/>
    <col min="15871" max="15873" width="9.28515625" style="186" customWidth="1"/>
    <col min="15874" max="15876" width="9.140625" style="186"/>
    <col min="15877" max="15879" width="0" style="186" hidden="1" customWidth="1"/>
    <col min="15880" max="16118" width="9.140625" style="186"/>
    <col min="16119" max="16119" width="33.28515625" style="186" customWidth="1"/>
    <col min="16120" max="16120" width="35.7109375" style="186" customWidth="1"/>
    <col min="16121" max="16123" width="9.140625" style="186"/>
    <col min="16124" max="16126" width="0" style="186" hidden="1" customWidth="1"/>
    <col min="16127" max="16129" width="9.28515625" style="186" customWidth="1"/>
    <col min="16130" max="16132" width="9.140625" style="186"/>
    <col min="16133" max="16135" width="0" style="186" hidden="1" customWidth="1"/>
    <col min="16136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15.6" customHeight="1" thickBot="1" x14ac:dyDescent="0.3">
      <c r="A3" s="35" t="s">
        <v>72</v>
      </c>
      <c r="B3" s="35" t="s">
        <v>186</v>
      </c>
      <c r="F3" s="186"/>
      <c r="G3" s="186"/>
      <c r="H3" s="186"/>
      <c r="I3" s="186"/>
      <c r="J3" s="186"/>
      <c r="K3" s="186"/>
      <c r="M3" s="2"/>
      <c r="N3" s="2"/>
    </row>
    <row r="4" spans="1:17" ht="15.6" customHeight="1" x14ac:dyDescent="0.25">
      <c r="A4" s="720" t="s">
        <v>174</v>
      </c>
      <c r="B4" s="650" t="s">
        <v>173</v>
      </c>
      <c r="C4" s="652" t="s">
        <v>172</v>
      </c>
      <c r="D4" s="653"/>
      <c r="E4" s="719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721"/>
      <c r="B5" s="651"/>
      <c r="C5" s="646" t="s">
        <v>170</v>
      </c>
      <c r="D5" s="647"/>
      <c r="E5" s="655"/>
      <c r="F5" s="646" t="s">
        <v>169</v>
      </c>
      <c r="G5" s="647"/>
      <c r="H5" s="655"/>
      <c r="I5" s="646" t="s">
        <v>168</v>
      </c>
      <c r="J5" s="647"/>
      <c r="K5" s="655"/>
      <c r="L5" s="729" t="s">
        <v>167</v>
      </c>
      <c r="M5" s="729"/>
      <c r="N5" s="729"/>
      <c r="O5" s="646" t="s">
        <v>166</v>
      </c>
      <c r="P5" s="647"/>
      <c r="Q5" s="648"/>
    </row>
    <row r="6" spans="1:17" ht="22.9" customHeight="1" x14ac:dyDescent="0.25">
      <c r="A6" s="213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899999999999999" customHeight="1" x14ac:dyDescent="0.25">
      <c r="A7" s="209" t="s">
        <v>165</v>
      </c>
      <c r="B7" s="199" t="s">
        <v>164</v>
      </c>
      <c r="C7" s="198">
        <f t="shared" ref="C7:C38" si="0">D7+E7</f>
        <v>12</v>
      </c>
      <c r="D7" s="198">
        <v>12</v>
      </c>
      <c r="E7" s="198"/>
      <c r="F7" s="198">
        <f t="shared" ref="F7:F38" si="1">G7+H7</f>
        <v>0</v>
      </c>
      <c r="G7" s="198"/>
      <c r="H7" s="198"/>
      <c r="I7" s="198">
        <f t="shared" ref="I7:I38" si="2">J7+K7</f>
        <v>0</v>
      </c>
      <c r="J7" s="198"/>
      <c r="K7" s="198"/>
      <c r="L7" s="198">
        <f t="shared" ref="L7:L38" si="3">M7+N7</f>
        <v>12</v>
      </c>
      <c r="M7" s="198">
        <v>12</v>
      </c>
      <c r="N7" s="198"/>
      <c r="O7" s="198">
        <f t="shared" ref="O7:O38" si="4">P7+Q7</f>
        <v>0</v>
      </c>
      <c r="P7" s="198"/>
      <c r="Q7" s="197"/>
    </row>
    <row r="8" spans="1:17" ht="19.899999999999999" customHeight="1" x14ac:dyDescent="0.25">
      <c r="A8" s="209"/>
      <c r="B8" s="199" t="s">
        <v>163</v>
      </c>
      <c r="C8" s="198">
        <f t="shared" si="0"/>
        <v>12</v>
      </c>
      <c r="D8" s="198">
        <v>12</v>
      </c>
      <c r="E8" s="198"/>
      <c r="F8" s="198">
        <f t="shared" si="1"/>
        <v>0</v>
      </c>
      <c r="G8" s="198"/>
      <c r="H8" s="198"/>
      <c r="I8" s="198">
        <f t="shared" si="2"/>
        <v>0</v>
      </c>
      <c r="J8" s="198"/>
      <c r="K8" s="198"/>
      <c r="L8" s="198">
        <f t="shared" si="3"/>
        <v>12</v>
      </c>
      <c r="M8" s="198">
        <v>12</v>
      </c>
      <c r="N8" s="198"/>
      <c r="O8" s="198">
        <f t="shared" si="4"/>
        <v>0</v>
      </c>
      <c r="P8" s="198"/>
      <c r="Q8" s="197"/>
    </row>
    <row r="9" spans="1:17" ht="49.9" customHeight="1" x14ac:dyDescent="0.25">
      <c r="A9" s="208"/>
      <c r="B9" s="199" t="s">
        <v>162</v>
      </c>
      <c r="C9" s="198">
        <f t="shared" si="0"/>
        <v>0</v>
      </c>
      <c r="D9" s="198"/>
      <c r="E9" s="198"/>
      <c r="F9" s="198">
        <f t="shared" si="1"/>
        <v>0</v>
      </c>
      <c r="G9" s="198"/>
      <c r="H9" s="198"/>
      <c r="I9" s="198">
        <f t="shared" si="2"/>
        <v>0</v>
      </c>
      <c r="J9" s="198"/>
      <c r="K9" s="198"/>
      <c r="L9" s="198">
        <f t="shared" si="3"/>
        <v>0</v>
      </c>
      <c r="M9" s="198"/>
      <c r="N9" s="198"/>
      <c r="O9" s="198">
        <f t="shared" si="4"/>
        <v>0</v>
      </c>
      <c r="P9" s="198"/>
      <c r="Q9" s="197"/>
    </row>
    <row r="10" spans="1:17" ht="19.899999999999999" customHeight="1" x14ac:dyDescent="0.25">
      <c r="A10" s="200" t="s">
        <v>161</v>
      </c>
      <c r="B10" s="199" t="s">
        <v>160</v>
      </c>
      <c r="C10" s="198">
        <f t="shared" si="0"/>
        <v>0</v>
      </c>
      <c r="D10" s="198"/>
      <c r="E10" s="198"/>
      <c r="F10" s="198">
        <f t="shared" si="1"/>
        <v>0</v>
      </c>
      <c r="G10" s="198"/>
      <c r="H10" s="198"/>
      <c r="I10" s="198">
        <f t="shared" si="2"/>
        <v>0</v>
      </c>
      <c r="J10" s="198"/>
      <c r="K10" s="198"/>
      <c r="L10" s="198">
        <f t="shared" si="3"/>
        <v>0</v>
      </c>
      <c r="M10" s="198"/>
      <c r="N10" s="198"/>
      <c r="O10" s="198">
        <f t="shared" si="4"/>
        <v>0</v>
      </c>
      <c r="P10" s="198"/>
      <c r="Q10" s="197"/>
    </row>
    <row r="11" spans="1:17" ht="19.899999999999999" customHeight="1" x14ac:dyDescent="0.25">
      <c r="A11" s="200" t="s">
        <v>159</v>
      </c>
      <c r="B11" s="199" t="s">
        <v>158</v>
      </c>
      <c r="C11" s="198">
        <f t="shared" si="0"/>
        <v>0</v>
      </c>
      <c r="D11" s="198"/>
      <c r="E11" s="198"/>
      <c r="F11" s="198">
        <f t="shared" si="1"/>
        <v>0</v>
      </c>
      <c r="G11" s="198"/>
      <c r="H11" s="198"/>
      <c r="I11" s="198">
        <f t="shared" si="2"/>
        <v>0</v>
      </c>
      <c r="J11" s="198"/>
      <c r="K11" s="198"/>
      <c r="L11" s="198">
        <f t="shared" si="3"/>
        <v>0</v>
      </c>
      <c r="M11" s="198"/>
      <c r="N11" s="198"/>
      <c r="O11" s="198">
        <f t="shared" si="4"/>
        <v>0</v>
      </c>
      <c r="P11" s="198"/>
      <c r="Q11" s="197"/>
    </row>
    <row r="12" spans="1:17" ht="19.899999999999999" customHeight="1" x14ac:dyDescent="0.25">
      <c r="A12" s="200" t="s">
        <v>157</v>
      </c>
      <c r="B12" s="199" t="s">
        <v>156</v>
      </c>
      <c r="C12" s="198">
        <f t="shared" si="0"/>
        <v>0</v>
      </c>
      <c r="D12" s="198"/>
      <c r="E12" s="198"/>
      <c r="F12" s="198">
        <f t="shared" si="1"/>
        <v>0</v>
      </c>
      <c r="G12" s="198"/>
      <c r="H12" s="198"/>
      <c r="I12" s="198">
        <f t="shared" si="2"/>
        <v>0</v>
      </c>
      <c r="J12" s="198"/>
      <c r="K12" s="198"/>
      <c r="L12" s="198">
        <f t="shared" si="3"/>
        <v>0</v>
      </c>
      <c r="M12" s="198"/>
      <c r="N12" s="198"/>
      <c r="O12" s="198">
        <f t="shared" si="4"/>
        <v>0</v>
      </c>
      <c r="P12" s="198"/>
      <c r="Q12" s="197"/>
    </row>
    <row r="13" spans="1:17" ht="19.899999999999999" customHeight="1" x14ac:dyDescent="0.25">
      <c r="A13" s="203" t="s">
        <v>155</v>
      </c>
      <c r="B13" s="199" t="s">
        <v>154</v>
      </c>
      <c r="C13" s="198">
        <f t="shared" si="0"/>
        <v>0</v>
      </c>
      <c r="D13" s="198"/>
      <c r="E13" s="198"/>
      <c r="F13" s="198">
        <f t="shared" si="1"/>
        <v>0</v>
      </c>
      <c r="G13" s="198"/>
      <c r="H13" s="198"/>
      <c r="I13" s="198">
        <f t="shared" si="2"/>
        <v>0</v>
      </c>
      <c r="J13" s="198"/>
      <c r="K13" s="198"/>
      <c r="L13" s="198">
        <f t="shared" si="3"/>
        <v>0</v>
      </c>
      <c r="M13" s="198"/>
      <c r="N13" s="198"/>
      <c r="O13" s="198">
        <f t="shared" si="4"/>
        <v>0</v>
      </c>
      <c r="P13" s="198"/>
      <c r="Q13" s="197"/>
    </row>
    <row r="14" spans="1:17" ht="16.149999999999999" customHeight="1" x14ac:dyDescent="0.25">
      <c r="A14" s="200" t="s">
        <v>153</v>
      </c>
      <c r="B14" s="199" t="s">
        <v>152</v>
      </c>
      <c r="C14" s="198">
        <f t="shared" si="0"/>
        <v>0</v>
      </c>
      <c r="D14" s="198"/>
      <c r="E14" s="198"/>
      <c r="F14" s="198">
        <f t="shared" si="1"/>
        <v>0</v>
      </c>
      <c r="G14" s="198"/>
      <c r="H14" s="198"/>
      <c r="I14" s="198">
        <f t="shared" si="2"/>
        <v>0</v>
      </c>
      <c r="J14" s="198"/>
      <c r="K14" s="198"/>
      <c r="L14" s="198">
        <f t="shared" si="3"/>
        <v>0</v>
      </c>
      <c r="M14" s="198"/>
      <c r="N14" s="198"/>
      <c r="O14" s="198">
        <f t="shared" si="4"/>
        <v>0</v>
      </c>
      <c r="P14" s="198"/>
      <c r="Q14" s="197"/>
    </row>
    <row r="15" spans="1:17" ht="19.899999999999999" customHeight="1" x14ac:dyDescent="0.25">
      <c r="A15" s="200" t="s">
        <v>151</v>
      </c>
      <c r="B15" s="199" t="s">
        <v>150</v>
      </c>
      <c r="C15" s="198">
        <f t="shared" si="0"/>
        <v>0</v>
      </c>
      <c r="D15" s="198"/>
      <c r="E15" s="198"/>
      <c r="F15" s="198">
        <f t="shared" si="1"/>
        <v>0</v>
      </c>
      <c r="G15" s="198"/>
      <c r="H15" s="198"/>
      <c r="I15" s="198">
        <f t="shared" si="2"/>
        <v>0</v>
      </c>
      <c r="J15" s="198"/>
      <c r="K15" s="198"/>
      <c r="L15" s="198">
        <f t="shared" si="3"/>
        <v>0</v>
      </c>
      <c r="M15" s="198"/>
      <c r="N15" s="198"/>
      <c r="O15" s="198">
        <f t="shared" si="4"/>
        <v>0</v>
      </c>
      <c r="P15" s="198"/>
      <c r="Q15" s="197"/>
    </row>
    <row r="16" spans="1:17" ht="19.899999999999999" customHeight="1" x14ac:dyDescent="0.25">
      <c r="A16" s="200" t="s">
        <v>149</v>
      </c>
      <c r="B16" s="199" t="s">
        <v>148</v>
      </c>
      <c r="C16" s="198">
        <f t="shared" si="0"/>
        <v>0</v>
      </c>
      <c r="D16" s="198"/>
      <c r="E16" s="198"/>
      <c r="F16" s="198">
        <f t="shared" si="1"/>
        <v>0</v>
      </c>
      <c r="G16" s="198"/>
      <c r="H16" s="198"/>
      <c r="I16" s="198">
        <f t="shared" si="2"/>
        <v>0</v>
      </c>
      <c r="J16" s="198"/>
      <c r="K16" s="198"/>
      <c r="L16" s="198">
        <f t="shared" si="3"/>
        <v>0</v>
      </c>
      <c r="M16" s="198"/>
      <c r="N16" s="198"/>
      <c r="O16" s="198">
        <f t="shared" si="4"/>
        <v>0</v>
      </c>
      <c r="P16" s="198"/>
      <c r="Q16" s="197"/>
    </row>
    <row r="17" spans="1:17" ht="19.899999999999999" customHeight="1" x14ac:dyDescent="0.25">
      <c r="A17" s="200" t="s">
        <v>147</v>
      </c>
      <c r="B17" s="199" t="s">
        <v>146</v>
      </c>
      <c r="C17" s="198">
        <f t="shared" si="0"/>
        <v>0</v>
      </c>
      <c r="D17" s="198"/>
      <c r="E17" s="198"/>
      <c r="F17" s="198">
        <f t="shared" si="1"/>
        <v>0</v>
      </c>
      <c r="G17" s="198"/>
      <c r="H17" s="198"/>
      <c r="I17" s="198">
        <f t="shared" si="2"/>
        <v>0</v>
      </c>
      <c r="J17" s="198"/>
      <c r="K17" s="198"/>
      <c r="L17" s="198">
        <f t="shared" si="3"/>
        <v>0</v>
      </c>
      <c r="M17" s="198"/>
      <c r="N17" s="198"/>
      <c r="O17" s="198">
        <f t="shared" si="4"/>
        <v>0</v>
      </c>
      <c r="P17" s="198"/>
      <c r="Q17" s="197"/>
    </row>
    <row r="18" spans="1:17" ht="19.899999999999999" customHeight="1" x14ac:dyDescent="0.25">
      <c r="A18" s="200" t="s">
        <v>145</v>
      </c>
      <c r="B18" s="199" t="s">
        <v>144</v>
      </c>
      <c r="C18" s="198">
        <f t="shared" si="0"/>
        <v>0</v>
      </c>
      <c r="D18" s="198"/>
      <c r="E18" s="198"/>
      <c r="F18" s="198">
        <f t="shared" si="1"/>
        <v>0</v>
      </c>
      <c r="G18" s="198"/>
      <c r="H18" s="198"/>
      <c r="I18" s="198">
        <f t="shared" si="2"/>
        <v>0</v>
      </c>
      <c r="J18" s="198"/>
      <c r="K18" s="198"/>
      <c r="L18" s="198">
        <f t="shared" si="3"/>
        <v>0</v>
      </c>
      <c r="M18" s="198"/>
      <c r="N18" s="198"/>
      <c r="O18" s="198">
        <f t="shared" si="4"/>
        <v>0</v>
      </c>
      <c r="P18" s="198"/>
      <c r="Q18" s="197"/>
    </row>
    <row r="19" spans="1:17" ht="19.899999999999999" customHeight="1" x14ac:dyDescent="0.25">
      <c r="A19" s="200" t="s">
        <v>143</v>
      </c>
      <c r="B19" s="199"/>
      <c r="C19" s="198">
        <f t="shared" si="0"/>
        <v>0</v>
      </c>
      <c r="D19" s="198">
        <f>SUM(D20:D22)</f>
        <v>0</v>
      </c>
      <c r="E19" s="198">
        <f>SUM(E20:E22)</f>
        <v>0</v>
      </c>
      <c r="F19" s="198">
        <f t="shared" si="1"/>
        <v>0</v>
      </c>
      <c r="G19" s="198">
        <f>SUM(G20:G22)</f>
        <v>0</v>
      </c>
      <c r="H19" s="198">
        <f>SUM(H20:H22)</f>
        <v>0</v>
      </c>
      <c r="I19" s="198">
        <f t="shared" si="2"/>
        <v>0</v>
      </c>
      <c r="J19" s="198">
        <f>SUM(J20:J22)</f>
        <v>0</v>
      </c>
      <c r="K19" s="198">
        <f>SUM(K20:K22)</f>
        <v>0</v>
      </c>
      <c r="L19" s="198">
        <f t="shared" si="3"/>
        <v>0</v>
      </c>
      <c r="M19" s="198">
        <f>SUM(M20:M22)</f>
        <v>0</v>
      </c>
      <c r="N19" s="198">
        <f>SUM(N20:N22)</f>
        <v>0</v>
      </c>
      <c r="O19" s="198">
        <f t="shared" si="4"/>
        <v>0</v>
      </c>
      <c r="P19" s="198">
        <f>SUM(P20:P22)</f>
        <v>0</v>
      </c>
      <c r="Q19" s="197">
        <f>SUM(Q20:Q22)</f>
        <v>0</v>
      </c>
    </row>
    <row r="20" spans="1:17" ht="19.899999999999999" customHeight="1" x14ac:dyDescent="0.25">
      <c r="A20" s="207" t="s">
        <v>142</v>
      </c>
      <c r="B20" s="206" t="s">
        <v>141</v>
      </c>
      <c r="C20" s="198">
        <f t="shared" si="0"/>
        <v>0</v>
      </c>
      <c r="D20" s="198"/>
      <c r="E20" s="198"/>
      <c r="F20" s="198">
        <f t="shared" si="1"/>
        <v>0</v>
      </c>
      <c r="G20" s="198"/>
      <c r="H20" s="198"/>
      <c r="I20" s="198">
        <f t="shared" si="2"/>
        <v>0</v>
      </c>
      <c r="J20" s="198"/>
      <c r="K20" s="198"/>
      <c r="L20" s="198">
        <f t="shared" si="3"/>
        <v>0</v>
      </c>
      <c r="M20" s="198"/>
      <c r="N20" s="198"/>
      <c r="O20" s="198">
        <f t="shared" si="4"/>
        <v>0</v>
      </c>
      <c r="P20" s="198"/>
      <c r="Q20" s="197"/>
    </row>
    <row r="21" spans="1:17" ht="29.45" customHeight="1" x14ac:dyDescent="0.25">
      <c r="A21" s="200"/>
      <c r="B21" s="204" t="s">
        <v>140</v>
      </c>
      <c r="C21" s="198">
        <f t="shared" si="0"/>
        <v>0</v>
      </c>
      <c r="D21" s="198"/>
      <c r="E21" s="198"/>
      <c r="F21" s="198">
        <f t="shared" si="1"/>
        <v>0</v>
      </c>
      <c r="G21" s="198"/>
      <c r="H21" s="198"/>
      <c r="I21" s="198">
        <f t="shared" si="2"/>
        <v>0</v>
      </c>
      <c r="J21" s="198"/>
      <c r="K21" s="198"/>
      <c r="L21" s="198">
        <f t="shared" si="3"/>
        <v>0</v>
      </c>
      <c r="M21" s="198"/>
      <c r="N21" s="198"/>
      <c r="O21" s="198">
        <f t="shared" si="4"/>
        <v>0</v>
      </c>
      <c r="P21" s="198"/>
      <c r="Q21" s="197"/>
    </row>
    <row r="22" spans="1:17" ht="32.450000000000003" customHeight="1" x14ac:dyDescent="0.25">
      <c r="A22" s="205"/>
      <c r="B22" s="204" t="s">
        <v>139</v>
      </c>
      <c r="C22" s="198">
        <f t="shared" si="0"/>
        <v>0</v>
      </c>
      <c r="D22" s="198"/>
      <c r="E22" s="198"/>
      <c r="F22" s="198">
        <f t="shared" si="1"/>
        <v>0</v>
      </c>
      <c r="G22" s="198"/>
      <c r="H22" s="198"/>
      <c r="I22" s="198">
        <f t="shared" si="2"/>
        <v>0</v>
      </c>
      <c r="J22" s="198"/>
      <c r="K22" s="198"/>
      <c r="L22" s="198">
        <f t="shared" si="3"/>
        <v>0</v>
      </c>
      <c r="M22" s="198"/>
      <c r="N22" s="198"/>
      <c r="O22" s="198">
        <f t="shared" si="4"/>
        <v>0</v>
      </c>
      <c r="P22" s="198"/>
      <c r="Q22" s="197"/>
    </row>
    <row r="23" spans="1:17" ht="34.15" customHeight="1" x14ac:dyDescent="0.25">
      <c r="A23" s="200" t="s">
        <v>138</v>
      </c>
      <c r="B23" s="204" t="s">
        <v>137</v>
      </c>
      <c r="C23" s="198">
        <f t="shared" si="0"/>
        <v>132</v>
      </c>
      <c r="D23" s="198">
        <v>132</v>
      </c>
      <c r="E23" s="198"/>
      <c r="F23" s="198">
        <f t="shared" si="1"/>
        <v>0</v>
      </c>
      <c r="G23" s="198"/>
      <c r="H23" s="198"/>
      <c r="I23" s="198">
        <f t="shared" si="2"/>
        <v>0</v>
      </c>
      <c r="J23" s="198"/>
      <c r="K23" s="198"/>
      <c r="L23" s="198">
        <f t="shared" si="3"/>
        <v>132</v>
      </c>
      <c r="M23" s="198">
        <v>132</v>
      </c>
      <c r="N23" s="198"/>
      <c r="O23" s="198">
        <f t="shared" si="4"/>
        <v>0</v>
      </c>
      <c r="P23" s="198"/>
      <c r="Q23" s="197"/>
    </row>
    <row r="24" spans="1:17" ht="19.899999999999999" customHeight="1" x14ac:dyDescent="0.25">
      <c r="A24" s="203" t="s">
        <v>136</v>
      </c>
      <c r="B24" s="199" t="s">
        <v>135</v>
      </c>
      <c r="C24" s="198">
        <f t="shared" si="0"/>
        <v>0</v>
      </c>
      <c r="D24" s="198"/>
      <c r="E24" s="198"/>
      <c r="F24" s="198">
        <f t="shared" si="1"/>
        <v>0</v>
      </c>
      <c r="G24" s="198"/>
      <c r="H24" s="198"/>
      <c r="I24" s="198">
        <f t="shared" si="2"/>
        <v>0</v>
      </c>
      <c r="J24" s="198"/>
      <c r="K24" s="198"/>
      <c r="L24" s="198">
        <f t="shared" si="3"/>
        <v>0</v>
      </c>
      <c r="M24" s="198"/>
      <c r="N24" s="198"/>
      <c r="O24" s="198">
        <f t="shared" si="4"/>
        <v>0</v>
      </c>
      <c r="P24" s="198"/>
      <c r="Q24" s="197"/>
    </row>
    <row r="25" spans="1:17" ht="19.899999999999999" customHeight="1" x14ac:dyDescent="0.25">
      <c r="A25" s="200" t="s">
        <v>134</v>
      </c>
      <c r="B25" s="199" t="s">
        <v>133</v>
      </c>
      <c r="C25" s="198">
        <f t="shared" si="0"/>
        <v>0</v>
      </c>
      <c r="D25" s="198"/>
      <c r="E25" s="198"/>
      <c r="F25" s="198">
        <f t="shared" si="1"/>
        <v>0</v>
      </c>
      <c r="G25" s="198"/>
      <c r="H25" s="198"/>
      <c r="I25" s="198">
        <f t="shared" si="2"/>
        <v>0</v>
      </c>
      <c r="J25" s="198"/>
      <c r="K25" s="198"/>
      <c r="L25" s="198">
        <f t="shared" si="3"/>
        <v>0</v>
      </c>
      <c r="M25" s="198"/>
      <c r="N25" s="198"/>
      <c r="O25" s="198">
        <f t="shared" si="4"/>
        <v>0</v>
      </c>
      <c r="P25" s="198"/>
      <c r="Q25" s="197"/>
    </row>
    <row r="26" spans="1:17" ht="19.899999999999999" customHeight="1" x14ac:dyDescent="0.25">
      <c r="A26" s="200" t="s">
        <v>132</v>
      </c>
      <c r="B26" s="199" t="s">
        <v>131</v>
      </c>
      <c r="C26" s="198">
        <f t="shared" si="0"/>
        <v>0</v>
      </c>
      <c r="D26" s="198"/>
      <c r="E26" s="198"/>
      <c r="F26" s="198">
        <f t="shared" si="1"/>
        <v>0</v>
      </c>
      <c r="G26" s="198"/>
      <c r="H26" s="198"/>
      <c r="I26" s="198">
        <f t="shared" si="2"/>
        <v>0</v>
      </c>
      <c r="J26" s="198"/>
      <c r="K26" s="198"/>
      <c r="L26" s="198">
        <f t="shared" si="3"/>
        <v>0</v>
      </c>
      <c r="M26" s="198"/>
      <c r="N26" s="198"/>
      <c r="O26" s="198">
        <f t="shared" si="4"/>
        <v>0</v>
      </c>
      <c r="P26" s="198"/>
      <c r="Q26" s="197"/>
    </row>
    <row r="27" spans="1:17" ht="19.899999999999999" customHeight="1" x14ac:dyDescent="0.25">
      <c r="A27" s="200" t="s">
        <v>130</v>
      </c>
      <c r="B27" s="199" t="s">
        <v>129</v>
      </c>
      <c r="C27" s="198">
        <f t="shared" si="0"/>
        <v>12</v>
      </c>
      <c r="D27" s="202"/>
      <c r="E27" s="198">
        <v>12</v>
      </c>
      <c r="F27" s="198">
        <f t="shared" si="1"/>
        <v>0</v>
      </c>
      <c r="G27" s="198"/>
      <c r="H27" s="198"/>
      <c r="I27" s="198">
        <f t="shared" si="2"/>
        <v>12</v>
      </c>
      <c r="J27" s="198"/>
      <c r="K27" s="198">
        <v>12</v>
      </c>
      <c r="L27" s="198">
        <f t="shared" si="3"/>
        <v>0</v>
      </c>
      <c r="M27" s="198"/>
      <c r="N27" s="198"/>
      <c r="O27" s="198">
        <f t="shared" si="4"/>
        <v>0</v>
      </c>
      <c r="P27" s="198"/>
      <c r="Q27" s="197"/>
    </row>
    <row r="28" spans="1:17" ht="19.899999999999999" customHeight="1" x14ac:dyDescent="0.25">
      <c r="A28" s="200" t="s">
        <v>128</v>
      </c>
      <c r="B28" s="199" t="s">
        <v>127</v>
      </c>
      <c r="C28" s="198">
        <f t="shared" si="0"/>
        <v>0</v>
      </c>
      <c r="D28" s="198"/>
      <c r="E28" s="198"/>
      <c r="F28" s="198">
        <f t="shared" si="1"/>
        <v>0</v>
      </c>
      <c r="G28" s="198"/>
      <c r="H28" s="198"/>
      <c r="I28" s="198">
        <f t="shared" si="2"/>
        <v>0</v>
      </c>
      <c r="J28" s="198"/>
      <c r="K28" s="198"/>
      <c r="L28" s="198">
        <f t="shared" si="3"/>
        <v>0</v>
      </c>
      <c r="M28" s="198"/>
      <c r="N28" s="198"/>
      <c r="O28" s="198">
        <f t="shared" si="4"/>
        <v>0</v>
      </c>
      <c r="P28" s="198"/>
      <c r="Q28" s="197"/>
    </row>
    <row r="29" spans="1:17" ht="19.899999999999999" customHeight="1" x14ac:dyDescent="0.25">
      <c r="A29" s="201" t="s">
        <v>126</v>
      </c>
      <c r="B29" s="199" t="s">
        <v>125</v>
      </c>
      <c r="C29" s="198">
        <f t="shared" si="0"/>
        <v>0</v>
      </c>
      <c r="D29" s="198"/>
      <c r="E29" s="198"/>
      <c r="F29" s="198">
        <f t="shared" si="1"/>
        <v>0</v>
      </c>
      <c r="G29" s="198"/>
      <c r="H29" s="198"/>
      <c r="I29" s="198">
        <f t="shared" si="2"/>
        <v>0</v>
      </c>
      <c r="J29" s="198"/>
      <c r="K29" s="198"/>
      <c r="L29" s="198">
        <f t="shared" si="3"/>
        <v>0</v>
      </c>
      <c r="M29" s="198"/>
      <c r="N29" s="198"/>
      <c r="O29" s="198">
        <f t="shared" si="4"/>
        <v>0</v>
      </c>
      <c r="P29" s="198"/>
      <c r="Q29" s="197"/>
    </row>
    <row r="30" spans="1:17" ht="19.899999999999999" customHeight="1" x14ac:dyDescent="0.25">
      <c r="A30" s="200" t="s">
        <v>124</v>
      </c>
      <c r="B30" s="199" t="s">
        <v>123</v>
      </c>
      <c r="C30" s="198">
        <f t="shared" si="0"/>
        <v>0</v>
      </c>
      <c r="D30" s="198"/>
      <c r="E30" s="198"/>
      <c r="F30" s="198">
        <f t="shared" si="1"/>
        <v>0</v>
      </c>
      <c r="G30" s="198"/>
      <c r="H30" s="198"/>
      <c r="I30" s="198">
        <f t="shared" si="2"/>
        <v>0</v>
      </c>
      <c r="J30" s="198"/>
      <c r="K30" s="198"/>
      <c r="L30" s="198">
        <f t="shared" si="3"/>
        <v>0</v>
      </c>
      <c r="M30" s="198"/>
      <c r="N30" s="198"/>
      <c r="O30" s="198">
        <f t="shared" si="4"/>
        <v>0</v>
      </c>
      <c r="P30" s="198"/>
      <c r="Q30" s="197"/>
    </row>
    <row r="31" spans="1:17" ht="19.899999999999999" customHeight="1" x14ac:dyDescent="0.25">
      <c r="A31" s="200" t="s">
        <v>122</v>
      </c>
      <c r="B31" s="199" t="s">
        <v>121</v>
      </c>
      <c r="C31" s="198">
        <f t="shared" si="0"/>
        <v>206</v>
      </c>
      <c r="D31" s="198">
        <v>206</v>
      </c>
      <c r="E31" s="198"/>
      <c r="F31" s="198">
        <f t="shared" si="1"/>
        <v>0</v>
      </c>
      <c r="G31" s="198"/>
      <c r="H31" s="198"/>
      <c r="I31" s="198">
        <f t="shared" si="2"/>
        <v>206</v>
      </c>
      <c r="J31" s="198">
        <v>206</v>
      </c>
      <c r="K31" s="198"/>
      <c r="L31" s="198">
        <f t="shared" si="3"/>
        <v>0</v>
      </c>
      <c r="M31" s="198"/>
      <c r="N31" s="198"/>
      <c r="O31" s="198">
        <f t="shared" si="4"/>
        <v>0</v>
      </c>
      <c r="P31" s="198"/>
      <c r="Q31" s="197"/>
    </row>
    <row r="32" spans="1:17" ht="19.899999999999999" customHeight="1" x14ac:dyDescent="0.25">
      <c r="A32" s="200" t="s">
        <v>120</v>
      </c>
      <c r="B32" s="199" t="s">
        <v>119</v>
      </c>
      <c r="C32" s="198">
        <f t="shared" si="0"/>
        <v>0</v>
      </c>
      <c r="D32" s="198"/>
      <c r="E32" s="198"/>
      <c r="F32" s="198">
        <f t="shared" si="1"/>
        <v>0</v>
      </c>
      <c r="G32" s="198"/>
      <c r="H32" s="198"/>
      <c r="I32" s="198">
        <f t="shared" si="2"/>
        <v>0</v>
      </c>
      <c r="J32" s="198"/>
      <c r="K32" s="198"/>
      <c r="L32" s="198">
        <f t="shared" si="3"/>
        <v>0</v>
      </c>
      <c r="M32" s="198"/>
      <c r="N32" s="198"/>
      <c r="O32" s="198">
        <f t="shared" si="4"/>
        <v>0</v>
      </c>
      <c r="P32" s="198"/>
      <c r="Q32" s="197"/>
    </row>
    <row r="33" spans="1:17" ht="19.899999999999999" customHeight="1" x14ac:dyDescent="0.25">
      <c r="A33" s="201"/>
      <c r="B33" s="199" t="s">
        <v>118</v>
      </c>
      <c r="C33" s="198">
        <f t="shared" si="0"/>
        <v>0</v>
      </c>
      <c r="D33" s="198"/>
      <c r="E33" s="198"/>
      <c r="F33" s="198">
        <f t="shared" si="1"/>
        <v>0</v>
      </c>
      <c r="G33" s="198"/>
      <c r="H33" s="198"/>
      <c r="I33" s="198">
        <f t="shared" si="2"/>
        <v>0</v>
      </c>
      <c r="J33" s="198"/>
      <c r="K33" s="198"/>
      <c r="L33" s="198">
        <f t="shared" si="3"/>
        <v>0</v>
      </c>
      <c r="M33" s="198"/>
      <c r="N33" s="198"/>
      <c r="O33" s="198">
        <f t="shared" si="4"/>
        <v>0</v>
      </c>
      <c r="P33" s="198"/>
      <c r="Q33" s="197"/>
    </row>
    <row r="34" spans="1:17" ht="19.899999999999999" customHeight="1" x14ac:dyDescent="0.25">
      <c r="A34" s="201" t="s">
        <v>117</v>
      </c>
      <c r="B34" s="199" t="s">
        <v>116</v>
      </c>
      <c r="C34" s="198">
        <f t="shared" si="0"/>
        <v>0</v>
      </c>
      <c r="D34" s="198"/>
      <c r="E34" s="198"/>
      <c r="F34" s="198">
        <f t="shared" si="1"/>
        <v>0</v>
      </c>
      <c r="G34" s="198"/>
      <c r="H34" s="198"/>
      <c r="I34" s="198">
        <f t="shared" si="2"/>
        <v>0</v>
      </c>
      <c r="J34" s="198"/>
      <c r="K34" s="198"/>
      <c r="L34" s="198">
        <f t="shared" si="3"/>
        <v>0</v>
      </c>
      <c r="M34" s="198"/>
      <c r="N34" s="198"/>
      <c r="O34" s="198">
        <f t="shared" si="4"/>
        <v>0</v>
      </c>
      <c r="P34" s="198"/>
      <c r="Q34" s="197"/>
    </row>
    <row r="35" spans="1:17" ht="19.899999999999999" customHeight="1" x14ac:dyDescent="0.25">
      <c r="A35" s="201" t="s">
        <v>115</v>
      </c>
      <c r="B35" s="199" t="s">
        <v>114</v>
      </c>
      <c r="C35" s="198">
        <f t="shared" si="0"/>
        <v>0</v>
      </c>
      <c r="D35" s="198"/>
      <c r="E35" s="198"/>
      <c r="F35" s="198">
        <f t="shared" si="1"/>
        <v>0</v>
      </c>
      <c r="G35" s="198"/>
      <c r="H35" s="198"/>
      <c r="I35" s="198">
        <f t="shared" si="2"/>
        <v>0</v>
      </c>
      <c r="J35" s="198"/>
      <c r="K35" s="198"/>
      <c r="L35" s="198">
        <f t="shared" si="3"/>
        <v>0</v>
      </c>
      <c r="M35" s="198"/>
      <c r="N35" s="198"/>
      <c r="O35" s="198">
        <f t="shared" si="4"/>
        <v>0</v>
      </c>
      <c r="P35" s="198"/>
      <c r="Q35" s="197"/>
    </row>
    <row r="36" spans="1:17" ht="19.899999999999999" customHeight="1" x14ac:dyDescent="0.25">
      <c r="A36" s="200" t="s">
        <v>113</v>
      </c>
      <c r="B36" s="199" t="s">
        <v>112</v>
      </c>
      <c r="C36" s="198">
        <f t="shared" si="0"/>
        <v>0</v>
      </c>
      <c r="D36" s="198"/>
      <c r="E36" s="198"/>
      <c r="F36" s="198">
        <f t="shared" si="1"/>
        <v>0</v>
      </c>
      <c r="G36" s="198"/>
      <c r="H36" s="198"/>
      <c r="I36" s="198">
        <f t="shared" si="2"/>
        <v>0</v>
      </c>
      <c r="J36" s="198"/>
      <c r="K36" s="198"/>
      <c r="L36" s="198">
        <f t="shared" si="3"/>
        <v>0</v>
      </c>
      <c r="M36" s="198"/>
      <c r="N36" s="198"/>
      <c r="O36" s="198">
        <f t="shared" si="4"/>
        <v>0</v>
      </c>
      <c r="P36" s="198"/>
      <c r="Q36" s="197"/>
    </row>
    <row r="37" spans="1:17" ht="19.899999999999999" customHeight="1" x14ac:dyDescent="0.25">
      <c r="A37" s="200" t="s">
        <v>111</v>
      </c>
      <c r="B37" s="199" t="s">
        <v>110</v>
      </c>
      <c r="C37" s="198">
        <f t="shared" si="0"/>
        <v>0</v>
      </c>
      <c r="D37" s="198"/>
      <c r="E37" s="198"/>
      <c r="F37" s="198">
        <f t="shared" si="1"/>
        <v>0</v>
      </c>
      <c r="G37" s="198"/>
      <c r="H37" s="198"/>
      <c r="I37" s="198">
        <f t="shared" si="2"/>
        <v>0</v>
      </c>
      <c r="J37" s="198"/>
      <c r="K37" s="198"/>
      <c r="L37" s="198">
        <f t="shared" si="3"/>
        <v>0</v>
      </c>
      <c r="M37" s="198"/>
      <c r="N37" s="198"/>
      <c r="O37" s="198">
        <f t="shared" si="4"/>
        <v>0</v>
      </c>
      <c r="P37" s="198"/>
      <c r="Q37" s="197"/>
    </row>
    <row r="38" spans="1:17" s="187" customFormat="1" ht="31.9" customHeight="1" thickBot="1" x14ac:dyDescent="0.25">
      <c r="A38" s="196" t="s">
        <v>70</v>
      </c>
      <c r="B38" s="195"/>
      <c r="C38" s="194">
        <f t="shared" si="0"/>
        <v>374</v>
      </c>
      <c r="D38" s="194">
        <f>SUM(D7:D19)+SUM(D23:D37)</f>
        <v>362</v>
      </c>
      <c r="E38" s="194">
        <f>SUM(E7:E19)+SUM(E23:E37)</f>
        <v>12</v>
      </c>
      <c r="F38" s="77">
        <f t="shared" si="1"/>
        <v>0</v>
      </c>
      <c r="G38" s="194">
        <f>SUM(G7:G19)+SUM(G23:G37)</f>
        <v>0</v>
      </c>
      <c r="H38" s="194">
        <f>SUM(H7:H19)+SUM(H23:H37)</f>
        <v>0</v>
      </c>
      <c r="I38" s="194">
        <f t="shared" si="2"/>
        <v>218</v>
      </c>
      <c r="J38" s="194">
        <f>SUM(J7:J19)+SUM(J23:J37)</f>
        <v>206</v>
      </c>
      <c r="K38" s="194">
        <f>SUM(K7:K19)+SUM(K23:K37)</f>
        <v>12</v>
      </c>
      <c r="L38" s="194">
        <f t="shared" si="3"/>
        <v>156</v>
      </c>
      <c r="M38" s="194">
        <f>SUM(M7:M19)+SUM(M23:M37)</f>
        <v>156</v>
      </c>
      <c r="N38" s="194">
        <f>SUM(N7:N19)+SUM(N23:N37)</f>
        <v>0</v>
      </c>
      <c r="O38" s="194">
        <f t="shared" si="4"/>
        <v>0</v>
      </c>
      <c r="P38" s="194">
        <f>SUM(P7:P19)+SUM(P23:P37)</f>
        <v>0</v>
      </c>
      <c r="Q38" s="193">
        <f>SUM(Q7:Q19)+SUM(Q23:Q37)</f>
        <v>0</v>
      </c>
    </row>
    <row r="39" spans="1:17" s="187" customFormat="1" ht="31.9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  <c r="O39" s="188"/>
    </row>
  </sheetData>
  <mergeCells count="10">
    <mergeCell ref="O5:Q5"/>
    <mergeCell ref="F4:Q4"/>
    <mergeCell ref="F5:H5"/>
    <mergeCell ref="I5:K5"/>
    <mergeCell ref="L5:N5"/>
    <mergeCell ref="A1:K1"/>
    <mergeCell ref="C4:E4"/>
    <mergeCell ref="C5:E5"/>
    <mergeCell ref="B4:B5"/>
    <mergeCell ref="A4:A5"/>
  </mergeCells>
  <pageMargins left="0.70866141732283472" right="0" top="0.74803149606299213" bottom="0.74803149606299213" header="0.31496062992125984" footer="0.11811023622047245"/>
  <pageSetup paperSize="9" scale="58" orientation="landscape" r:id="rId1"/>
  <colBreaks count="1" manualBreakCount="1">
    <brk id="11" max="37" man="1"/>
  </col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FF"/>
    <pageSetUpPr fitToPage="1"/>
  </sheetPr>
  <dimension ref="A1:R73"/>
  <sheetViews>
    <sheetView topLeftCell="A43" zoomScale="80" zoomScaleNormal="80" workbookViewId="0">
      <selection activeCell="A23" sqref="A23:A26"/>
    </sheetView>
  </sheetViews>
  <sheetFormatPr defaultRowHeight="15" x14ac:dyDescent="0.25"/>
  <cols>
    <col min="1" max="1" width="48.140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1.5703125" style="3" customWidth="1"/>
    <col min="12" max="15" width="9.28515625" style="20" customWidth="1"/>
    <col min="16" max="252" width="8.85546875" style="3"/>
    <col min="253" max="253" width="34" style="3" customWidth="1"/>
    <col min="254" max="254" width="11.28515625" style="3" customWidth="1"/>
    <col min="255" max="255" width="11" style="3" customWidth="1"/>
    <col min="256" max="256" width="8.85546875" style="3"/>
    <col min="257" max="257" width="48.140625" style="3" customWidth="1"/>
    <col min="258" max="258" width="9.7109375" style="3" customWidth="1"/>
    <col min="259" max="259" width="9" style="3" customWidth="1"/>
    <col min="260" max="261" width="8.42578125" style="3" customWidth="1"/>
    <col min="262" max="263" width="8.28515625" style="3" customWidth="1"/>
    <col min="264" max="264" width="9.7109375" style="3" customWidth="1"/>
    <col min="265" max="265" width="9.28515625" style="3" customWidth="1"/>
    <col min="266" max="266" width="7.7109375" style="3" customWidth="1"/>
    <col min="267" max="267" width="11.5703125" style="3" customWidth="1"/>
    <col min="268" max="271" width="9.28515625" style="3" customWidth="1"/>
    <col min="272" max="508" width="8.85546875" style="3"/>
    <col min="509" max="509" width="34" style="3" customWidth="1"/>
    <col min="510" max="510" width="11.28515625" style="3" customWidth="1"/>
    <col min="511" max="511" width="11" style="3" customWidth="1"/>
    <col min="512" max="512" width="8.85546875" style="3"/>
    <col min="513" max="513" width="48.140625" style="3" customWidth="1"/>
    <col min="514" max="514" width="9.7109375" style="3" customWidth="1"/>
    <col min="515" max="515" width="9" style="3" customWidth="1"/>
    <col min="516" max="517" width="8.42578125" style="3" customWidth="1"/>
    <col min="518" max="519" width="8.28515625" style="3" customWidth="1"/>
    <col min="520" max="520" width="9.7109375" style="3" customWidth="1"/>
    <col min="521" max="521" width="9.28515625" style="3" customWidth="1"/>
    <col min="522" max="522" width="7.7109375" style="3" customWidth="1"/>
    <col min="523" max="523" width="11.5703125" style="3" customWidth="1"/>
    <col min="524" max="527" width="9.28515625" style="3" customWidth="1"/>
    <col min="528" max="764" width="8.85546875" style="3"/>
    <col min="765" max="765" width="34" style="3" customWidth="1"/>
    <col min="766" max="766" width="11.28515625" style="3" customWidth="1"/>
    <col min="767" max="767" width="11" style="3" customWidth="1"/>
    <col min="768" max="768" width="8.85546875" style="3"/>
    <col min="769" max="769" width="48.140625" style="3" customWidth="1"/>
    <col min="770" max="770" width="9.7109375" style="3" customWidth="1"/>
    <col min="771" max="771" width="9" style="3" customWidth="1"/>
    <col min="772" max="773" width="8.42578125" style="3" customWidth="1"/>
    <col min="774" max="775" width="8.28515625" style="3" customWidth="1"/>
    <col min="776" max="776" width="9.7109375" style="3" customWidth="1"/>
    <col min="777" max="777" width="9.28515625" style="3" customWidth="1"/>
    <col min="778" max="778" width="7.7109375" style="3" customWidth="1"/>
    <col min="779" max="779" width="11.5703125" style="3" customWidth="1"/>
    <col min="780" max="783" width="9.28515625" style="3" customWidth="1"/>
    <col min="784" max="1020" width="8.85546875" style="3"/>
    <col min="1021" max="1021" width="34" style="3" customWidth="1"/>
    <col min="1022" max="1022" width="11.28515625" style="3" customWidth="1"/>
    <col min="1023" max="1023" width="11" style="3" customWidth="1"/>
    <col min="1024" max="1024" width="8.85546875" style="3"/>
    <col min="1025" max="1025" width="48.140625" style="3" customWidth="1"/>
    <col min="1026" max="1026" width="9.7109375" style="3" customWidth="1"/>
    <col min="1027" max="1027" width="9" style="3" customWidth="1"/>
    <col min="1028" max="1029" width="8.42578125" style="3" customWidth="1"/>
    <col min="1030" max="1031" width="8.28515625" style="3" customWidth="1"/>
    <col min="1032" max="1032" width="9.7109375" style="3" customWidth="1"/>
    <col min="1033" max="1033" width="9.28515625" style="3" customWidth="1"/>
    <col min="1034" max="1034" width="7.7109375" style="3" customWidth="1"/>
    <col min="1035" max="1035" width="11.5703125" style="3" customWidth="1"/>
    <col min="1036" max="1039" width="9.28515625" style="3" customWidth="1"/>
    <col min="1040" max="1276" width="8.85546875" style="3"/>
    <col min="1277" max="1277" width="34" style="3" customWidth="1"/>
    <col min="1278" max="1278" width="11.28515625" style="3" customWidth="1"/>
    <col min="1279" max="1279" width="11" style="3" customWidth="1"/>
    <col min="1280" max="1280" width="8.85546875" style="3"/>
    <col min="1281" max="1281" width="48.140625" style="3" customWidth="1"/>
    <col min="1282" max="1282" width="9.7109375" style="3" customWidth="1"/>
    <col min="1283" max="1283" width="9" style="3" customWidth="1"/>
    <col min="1284" max="1285" width="8.42578125" style="3" customWidth="1"/>
    <col min="1286" max="1287" width="8.28515625" style="3" customWidth="1"/>
    <col min="1288" max="1288" width="9.7109375" style="3" customWidth="1"/>
    <col min="1289" max="1289" width="9.28515625" style="3" customWidth="1"/>
    <col min="1290" max="1290" width="7.7109375" style="3" customWidth="1"/>
    <col min="1291" max="1291" width="11.5703125" style="3" customWidth="1"/>
    <col min="1292" max="1295" width="9.28515625" style="3" customWidth="1"/>
    <col min="1296" max="1532" width="8.85546875" style="3"/>
    <col min="1533" max="1533" width="34" style="3" customWidth="1"/>
    <col min="1534" max="1534" width="11.28515625" style="3" customWidth="1"/>
    <col min="1535" max="1535" width="11" style="3" customWidth="1"/>
    <col min="1536" max="1536" width="8.85546875" style="3"/>
    <col min="1537" max="1537" width="48.140625" style="3" customWidth="1"/>
    <col min="1538" max="1538" width="9.7109375" style="3" customWidth="1"/>
    <col min="1539" max="1539" width="9" style="3" customWidth="1"/>
    <col min="1540" max="1541" width="8.42578125" style="3" customWidth="1"/>
    <col min="1542" max="1543" width="8.28515625" style="3" customWidth="1"/>
    <col min="1544" max="1544" width="9.7109375" style="3" customWidth="1"/>
    <col min="1545" max="1545" width="9.28515625" style="3" customWidth="1"/>
    <col min="1546" max="1546" width="7.7109375" style="3" customWidth="1"/>
    <col min="1547" max="1547" width="11.5703125" style="3" customWidth="1"/>
    <col min="1548" max="1551" width="9.28515625" style="3" customWidth="1"/>
    <col min="1552" max="1788" width="8.85546875" style="3"/>
    <col min="1789" max="1789" width="34" style="3" customWidth="1"/>
    <col min="1790" max="1790" width="11.28515625" style="3" customWidth="1"/>
    <col min="1791" max="1791" width="11" style="3" customWidth="1"/>
    <col min="1792" max="1792" width="8.85546875" style="3"/>
    <col min="1793" max="1793" width="48.140625" style="3" customWidth="1"/>
    <col min="1794" max="1794" width="9.7109375" style="3" customWidth="1"/>
    <col min="1795" max="1795" width="9" style="3" customWidth="1"/>
    <col min="1796" max="1797" width="8.42578125" style="3" customWidth="1"/>
    <col min="1798" max="1799" width="8.28515625" style="3" customWidth="1"/>
    <col min="1800" max="1800" width="9.7109375" style="3" customWidth="1"/>
    <col min="1801" max="1801" width="9.28515625" style="3" customWidth="1"/>
    <col min="1802" max="1802" width="7.7109375" style="3" customWidth="1"/>
    <col min="1803" max="1803" width="11.5703125" style="3" customWidth="1"/>
    <col min="1804" max="1807" width="9.28515625" style="3" customWidth="1"/>
    <col min="1808" max="2044" width="8.85546875" style="3"/>
    <col min="2045" max="2045" width="34" style="3" customWidth="1"/>
    <col min="2046" max="2046" width="11.28515625" style="3" customWidth="1"/>
    <col min="2047" max="2047" width="11" style="3" customWidth="1"/>
    <col min="2048" max="2048" width="8.85546875" style="3"/>
    <col min="2049" max="2049" width="48.140625" style="3" customWidth="1"/>
    <col min="2050" max="2050" width="9.7109375" style="3" customWidth="1"/>
    <col min="2051" max="2051" width="9" style="3" customWidth="1"/>
    <col min="2052" max="2053" width="8.42578125" style="3" customWidth="1"/>
    <col min="2054" max="2055" width="8.28515625" style="3" customWidth="1"/>
    <col min="2056" max="2056" width="9.7109375" style="3" customWidth="1"/>
    <col min="2057" max="2057" width="9.28515625" style="3" customWidth="1"/>
    <col min="2058" max="2058" width="7.7109375" style="3" customWidth="1"/>
    <col min="2059" max="2059" width="11.5703125" style="3" customWidth="1"/>
    <col min="2060" max="2063" width="9.28515625" style="3" customWidth="1"/>
    <col min="2064" max="2300" width="8.85546875" style="3"/>
    <col min="2301" max="2301" width="34" style="3" customWidth="1"/>
    <col min="2302" max="2302" width="11.28515625" style="3" customWidth="1"/>
    <col min="2303" max="2303" width="11" style="3" customWidth="1"/>
    <col min="2304" max="2304" width="8.85546875" style="3"/>
    <col min="2305" max="2305" width="48.140625" style="3" customWidth="1"/>
    <col min="2306" max="2306" width="9.7109375" style="3" customWidth="1"/>
    <col min="2307" max="2307" width="9" style="3" customWidth="1"/>
    <col min="2308" max="2309" width="8.42578125" style="3" customWidth="1"/>
    <col min="2310" max="2311" width="8.28515625" style="3" customWidth="1"/>
    <col min="2312" max="2312" width="9.7109375" style="3" customWidth="1"/>
    <col min="2313" max="2313" width="9.28515625" style="3" customWidth="1"/>
    <col min="2314" max="2314" width="7.7109375" style="3" customWidth="1"/>
    <col min="2315" max="2315" width="11.5703125" style="3" customWidth="1"/>
    <col min="2316" max="2319" width="9.28515625" style="3" customWidth="1"/>
    <col min="2320" max="2556" width="8.85546875" style="3"/>
    <col min="2557" max="2557" width="34" style="3" customWidth="1"/>
    <col min="2558" max="2558" width="11.28515625" style="3" customWidth="1"/>
    <col min="2559" max="2559" width="11" style="3" customWidth="1"/>
    <col min="2560" max="2560" width="8.85546875" style="3"/>
    <col min="2561" max="2561" width="48.140625" style="3" customWidth="1"/>
    <col min="2562" max="2562" width="9.7109375" style="3" customWidth="1"/>
    <col min="2563" max="2563" width="9" style="3" customWidth="1"/>
    <col min="2564" max="2565" width="8.42578125" style="3" customWidth="1"/>
    <col min="2566" max="2567" width="8.28515625" style="3" customWidth="1"/>
    <col min="2568" max="2568" width="9.7109375" style="3" customWidth="1"/>
    <col min="2569" max="2569" width="9.28515625" style="3" customWidth="1"/>
    <col min="2570" max="2570" width="7.7109375" style="3" customWidth="1"/>
    <col min="2571" max="2571" width="11.5703125" style="3" customWidth="1"/>
    <col min="2572" max="2575" width="9.28515625" style="3" customWidth="1"/>
    <col min="2576" max="2812" width="8.85546875" style="3"/>
    <col min="2813" max="2813" width="34" style="3" customWidth="1"/>
    <col min="2814" max="2814" width="11.28515625" style="3" customWidth="1"/>
    <col min="2815" max="2815" width="11" style="3" customWidth="1"/>
    <col min="2816" max="2816" width="8.85546875" style="3"/>
    <col min="2817" max="2817" width="48.140625" style="3" customWidth="1"/>
    <col min="2818" max="2818" width="9.7109375" style="3" customWidth="1"/>
    <col min="2819" max="2819" width="9" style="3" customWidth="1"/>
    <col min="2820" max="2821" width="8.42578125" style="3" customWidth="1"/>
    <col min="2822" max="2823" width="8.28515625" style="3" customWidth="1"/>
    <col min="2824" max="2824" width="9.7109375" style="3" customWidth="1"/>
    <col min="2825" max="2825" width="9.28515625" style="3" customWidth="1"/>
    <col min="2826" max="2826" width="7.7109375" style="3" customWidth="1"/>
    <col min="2827" max="2827" width="11.5703125" style="3" customWidth="1"/>
    <col min="2828" max="2831" width="9.28515625" style="3" customWidth="1"/>
    <col min="2832" max="3068" width="8.85546875" style="3"/>
    <col min="3069" max="3069" width="34" style="3" customWidth="1"/>
    <col min="3070" max="3070" width="11.28515625" style="3" customWidth="1"/>
    <col min="3071" max="3071" width="11" style="3" customWidth="1"/>
    <col min="3072" max="3072" width="8.85546875" style="3"/>
    <col min="3073" max="3073" width="48.140625" style="3" customWidth="1"/>
    <col min="3074" max="3074" width="9.7109375" style="3" customWidth="1"/>
    <col min="3075" max="3075" width="9" style="3" customWidth="1"/>
    <col min="3076" max="3077" width="8.42578125" style="3" customWidth="1"/>
    <col min="3078" max="3079" width="8.28515625" style="3" customWidth="1"/>
    <col min="3080" max="3080" width="9.7109375" style="3" customWidth="1"/>
    <col min="3081" max="3081" width="9.28515625" style="3" customWidth="1"/>
    <col min="3082" max="3082" width="7.7109375" style="3" customWidth="1"/>
    <col min="3083" max="3083" width="11.5703125" style="3" customWidth="1"/>
    <col min="3084" max="3087" width="9.28515625" style="3" customWidth="1"/>
    <col min="3088" max="3324" width="8.85546875" style="3"/>
    <col min="3325" max="3325" width="34" style="3" customWidth="1"/>
    <col min="3326" max="3326" width="11.28515625" style="3" customWidth="1"/>
    <col min="3327" max="3327" width="11" style="3" customWidth="1"/>
    <col min="3328" max="3328" width="8.85546875" style="3"/>
    <col min="3329" max="3329" width="48.140625" style="3" customWidth="1"/>
    <col min="3330" max="3330" width="9.7109375" style="3" customWidth="1"/>
    <col min="3331" max="3331" width="9" style="3" customWidth="1"/>
    <col min="3332" max="3333" width="8.42578125" style="3" customWidth="1"/>
    <col min="3334" max="3335" width="8.28515625" style="3" customWidth="1"/>
    <col min="3336" max="3336" width="9.7109375" style="3" customWidth="1"/>
    <col min="3337" max="3337" width="9.28515625" style="3" customWidth="1"/>
    <col min="3338" max="3338" width="7.7109375" style="3" customWidth="1"/>
    <col min="3339" max="3339" width="11.5703125" style="3" customWidth="1"/>
    <col min="3340" max="3343" width="9.28515625" style="3" customWidth="1"/>
    <col min="3344" max="3580" width="8.85546875" style="3"/>
    <col min="3581" max="3581" width="34" style="3" customWidth="1"/>
    <col min="3582" max="3582" width="11.28515625" style="3" customWidth="1"/>
    <col min="3583" max="3583" width="11" style="3" customWidth="1"/>
    <col min="3584" max="3584" width="8.85546875" style="3"/>
    <col min="3585" max="3585" width="48.140625" style="3" customWidth="1"/>
    <col min="3586" max="3586" width="9.7109375" style="3" customWidth="1"/>
    <col min="3587" max="3587" width="9" style="3" customWidth="1"/>
    <col min="3588" max="3589" width="8.42578125" style="3" customWidth="1"/>
    <col min="3590" max="3591" width="8.28515625" style="3" customWidth="1"/>
    <col min="3592" max="3592" width="9.7109375" style="3" customWidth="1"/>
    <col min="3593" max="3593" width="9.28515625" style="3" customWidth="1"/>
    <col min="3594" max="3594" width="7.7109375" style="3" customWidth="1"/>
    <col min="3595" max="3595" width="11.5703125" style="3" customWidth="1"/>
    <col min="3596" max="3599" width="9.28515625" style="3" customWidth="1"/>
    <col min="3600" max="3836" width="8.85546875" style="3"/>
    <col min="3837" max="3837" width="34" style="3" customWidth="1"/>
    <col min="3838" max="3838" width="11.28515625" style="3" customWidth="1"/>
    <col min="3839" max="3839" width="11" style="3" customWidth="1"/>
    <col min="3840" max="3840" width="8.85546875" style="3"/>
    <col min="3841" max="3841" width="48.140625" style="3" customWidth="1"/>
    <col min="3842" max="3842" width="9.7109375" style="3" customWidth="1"/>
    <col min="3843" max="3843" width="9" style="3" customWidth="1"/>
    <col min="3844" max="3845" width="8.42578125" style="3" customWidth="1"/>
    <col min="3846" max="3847" width="8.28515625" style="3" customWidth="1"/>
    <col min="3848" max="3848" width="9.7109375" style="3" customWidth="1"/>
    <col min="3849" max="3849" width="9.28515625" style="3" customWidth="1"/>
    <col min="3850" max="3850" width="7.7109375" style="3" customWidth="1"/>
    <col min="3851" max="3851" width="11.5703125" style="3" customWidth="1"/>
    <col min="3852" max="3855" width="9.28515625" style="3" customWidth="1"/>
    <col min="3856" max="4092" width="8.85546875" style="3"/>
    <col min="4093" max="4093" width="34" style="3" customWidth="1"/>
    <col min="4094" max="4094" width="11.28515625" style="3" customWidth="1"/>
    <col min="4095" max="4095" width="11" style="3" customWidth="1"/>
    <col min="4096" max="4096" width="8.85546875" style="3"/>
    <col min="4097" max="4097" width="48.140625" style="3" customWidth="1"/>
    <col min="4098" max="4098" width="9.7109375" style="3" customWidth="1"/>
    <col min="4099" max="4099" width="9" style="3" customWidth="1"/>
    <col min="4100" max="4101" width="8.42578125" style="3" customWidth="1"/>
    <col min="4102" max="4103" width="8.28515625" style="3" customWidth="1"/>
    <col min="4104" max="4104" width="9.7109375" style="3" customWidth="1"/>
    <col min="4105" max="4105" width="9.28515625" style="3" customWidth="1"/>
    <col min="4106" max="4106" width="7.7109375" style="3" customWidth="1"/>
    <col min="4107" max="4107" width="11.5703125" style="3" customWidth="1"/>
    <col min="4108" max="4111" width="9.28515625" style="3" customWidth="1"/>
    <col min="4112" max="4348" width="8.85546875" style="3"/>
    <col min="4349" max="4349" width="34" style="3" customWidth="1"/>
    <col min="4350" max="4350" width="11.28515625" style="3" customWidth="1"/>
    <col min="4351" max="4351" width="11" style="3" customWidth="1"/>
    <col min="4352" max="4352" width="8.85546875" style="3"/>
    <col min="4353" max="4353" width="48.140625" style="3" customWidth="1"/>
    <col min="4354" max="4354" width="9.7109375" style="3" customWidth="1"/>
    <col min="4355" max="4355" width="9" style="3" customWidth="1"/>
    <col min="4356" max="4357" width="8.42578125" style="3" customWidth="1"/>
    <col min="4358" max="4359" width="8.28515625" style="3" customWidth="1"/>
    <col min="4360" max="4360" width="9.7109375" style="3" customWidth="1"/>
    <col min="4361" max="4361" width="9.28515625" style="3" customWidth="1"/>
    <col min="4362" max="4362" width="7.7109375" style="3" customWidth="1"/>
    <col min="4363" max="4363" width="11.5703125" style="3" customWidth="1"/>
    <col min="4364" max="4367" width="9.28515625" style="3" customWidth="1"/>
    <col min="4368" max="4604" width="8.85546875" style="3"/>
    <col min="4605" max="4605" width="34" style="3" customWidth="1"/>
    <col min="4606" max="4606" width="11.28515625" style="3" customWidth="1"/>
    <col min="4607" max="4607" width="11" style="3" customWidth="1"/>
    <col min="4608" max="4608" width="8.85546875" style="3"/>
    <col min="4609" max="4609" width="48.140625" style="3" customWidth="1"/>
    <col min="4610" max="4610" width="9.7109375" style="3" customWidth="1"/>
    <col min="4611" max="4611" width="9" style="3" customWidth="1"/>
    <col min="4612" max="4613" width="8.42578125" style="3" customWidth="1"/>
    <col min="4614" max="4615" width="8.28515625" style="3" customWidth="1"/>
    <col min="4616" max="4616" width="9.7109375" style="3" customWidth="1"/>
    <col min="4617" max="4617" width="9.28515625" style="3" customWidth="1"/>
    <col min="4618" max="4618" width="7.7109375" style="3" customWidth="1"/>
    <col min="4619" max="4619" width="11.5703125" style="3" customWidth="1"/>
    <col min="4620" max="4623" width="9.28515625" style="3" customWidth="1"/>
    <col min="4624" max="4860" width="8.85546875" style="3"/>
    <col min="4861" max="4861" width="34" style="3" customWidth="1"/>
    <col min="4862" max="4862" width="11.28515625" style="3" customWidth="1"/>
    <col min="4863" max="4863" width="11" style="3" customWidth="1"/>
    <col min="4864" max="4864" width="8.85546875" style="3"/>
    <col min="4865" max="4865" width="48.140625" style="3" customWidth="1"/>
    <col min="4866" max="4866" width="9.7109375" style="3" customWidth="1"/>
    <col min="4867" max="4867" width="9" style="3" customWidth="1"/>
    <col min="4868" max="4869" width="8.42578125" style="3" customWidth="1"/>
    <col min="4870" max="4871" width="8.28515625" style="3" customWidth="1"/>
    <col min="4872" max="4872" width="9.7109375" style="3" customWidth="1"/>
    <col min="4873" max="4873" width="9.28515625" style="3" customWidth="1"/>
    <col min="4874" max="4874" width="7.7109375" style="3" customWidth="1"/>
    <col min="4875" max="4875" width="11.5703125" style="3" customWidth="1"/>
    <col min="4876" max="4879" width="9.28515625" style="3" customWidth="1"/>
    <col min="4880" max="5116" width="8.85546875" style="3"/>
    <col min="5117" max="5117" width="34" style="3" customWidth="1"/>
    <col min="5118" max="5118" width="11.28515625" style="3" customWidth="1"/>
    <col min="5119" max="5119" width="11" style="3" customWidth="1"/>
    <col min="5120" max="5120" width="8.85546875" style="3"/>
    <col min="5121" max="5121" width="48.140625" style="3" customWidth="1"/>
    <col min="5122" max="5122" width="9.7109375" style="3" customWidth="1"/>
    <col min="5123" max="5123" width="9" style="3" customWidth="1"/>
    <col min="5124" max="5125" width="8.42578125" style="3" customWidth="1"/>
    <col min="5126" max="5127" width="8.28515625" style="3" customWidth="1"/>
    <col min="5128" max="5128" width="9.7109375" style="3" customWidth="1"/>
    <col min="5129" max="5129" width="9.28515625" style="3" customWidth="1"/>
    <col min="5130" max="5130" width="7.7109375" style="3" customWidth="1"/>
    <col min="5131" max="5131" width="11.5703125" style="3" customWidth="1"/>
    <col min="5132" max="5135" width="9.28515625" style="3" customWidth="1"/>
    <col min="5136" max="5372" width="8.85546875" style="3"/>
    <col min="5373" max="5373" width="34" style="3" customWidth="1"/>
    <col min="5374" max="5374" width="11.28515625" style="3" customWidth="1"/>
    <col min="5375" max="5375" width="11" style="3" customWidth="1"/>
    <col min="5376" max="5376" width="8.85546875" style="3"/>
    <col min="5377" max="5377" width="48.140625" style="3" customWidth="1"/>
    <col min="5378" max="5378" width="9.7109375" style="3" customWidth="1"/>
    <col min="5379" max="5379" width="9" style="3" customWidth="1"/>
    <col min="5380" max="5381" width="8.42578125" style="3" customWidth="1"/>
    <col min="5382" max="5383" width="8.28515625" style="3" customWidth="1"/>
    <col min="5384" max="5384" width="9.7109375" style="3" customWidth="1"/>
    <col min="5385" max="5385" width="9.28515625" style="3" customWidth="1"/>
    <col min="5386" max="5386" width="7.7109375" style="3" customWidth="1"/>
    <col min="5387" max="5387" width="11.5703125" style="3" customWidth="1"/>
    <col min="5388" max="5391" width="9.28515625" style="3" customWidth="1"/>
    <col min="5392" max="5628" width="8.85546875" style="3"/>
    <col min="5629" max="5629" width="34" style="3" customWidth="1"/>
    <col min="5630" max="5630" width="11.28515625" style="3" customWidth="1"/>
    <col min="5631" max="5631" width="11" style="3" customWidth="1"/>
    <col min="5632" max="5632" width="8.85546875" style="3"/>
    <col min="5633" max="5633" width="48.140625" style="3" customWidth="1"/>
    <col min="5634" max="5634" width="9.7109375" style="3" customWidth="1"/>
    <col min="5635" max="5635" width="9" style="3" customWidth="1"/>
    <col min="5636" max="5637" width="8.42578125" style="3" customWidth="1"/>
    <col min="5638" max="5639" width="8.28515625" style="3" customWidth="1"/>
    <col min="5640" max="5640" width="9.7109375" style="3" customWidth="1"/>
    <col min="5641" max="5641" width="9.28515625" style="3" customWidth="1"/>
    <col min="5642" max="5642" width="7.7109375" style="3" customWidth="1"/>
    <col min="5643" max="5643" width="11.5703125" style="3" customWidth="1"/>
    <col min="5644" max="5647" width="9.28515625" style="3" customWidth="1"/>
    <col min="5648" max="5884" width="8.85546875" style="3"/>
    <col min="5885" max="5885" width="34" style="3" customWidth="1"/>
    <col min="5886" max="5886" width="11.28515625" style="3" customWidth="1"/>
    <col min="5887" max="5887" width="11" style="3" customWidth="1"/>
    <col min="5888" max="5888" width="8.85546875" style="3"/>
    <col min="5889" max="5889" width="48.140625" style="3" customWidth="1"/>
    <col min="5890" max="5890" width="9.7109375" style="3" customWidth="1"/>
    <col min="5891" max="5891" width="9" style="3" customWidth="1"/>
    <col min="5892" max="5893" width="8.42578125" style="3" customWidth="1"/>
    <col min="5894" max="5895" width="8.28515625" style="3" customWidth="1"/>
    <col min="5896" max="5896" width="9.7109375" style="3" customWidth="1"/>
    <col min="5897" max="5897" width="9.28515625" style="3" customWidth="1"/>
    <col min="5898" max="5898" width="7.7109375" style="3" customWidth="1"/>
    <col min="5899" max="5899" width="11.5703125" style="3" customWidth="1"/>
    <col min="5900" max="5903" width="9.28515625" style="3" customWidth="1"/>
    <col min="5904" max="6140" width="8.85546875" style="3"/>
    <col min="6141" max="6141" width="34" style="3" customWidth="1"/>
    <col min="6142" max="6142" width="11.28515625" style="3" customWidth="1"/>
    <col min="6143" max="6143" width="11" style="3" customWidth="1"/>
    <col min="6144" max="6144" width="8.85546875" style="3"/>
    <col min="6145" max="6145" width="48.140625" style="3" customWidth="1"/>
    <col min="6146" max="6146" width="9.7109375" style="3" customWidth="1"/>
    <col min="6147" max="6147" width="9" style="3" customWidth="1"/>
    <col min="6148" max="6149" width="8.42578125" style="3" customWidth="1"/>
    <col min="6150" max="6151" width="8.28515625" style="3" customWidth="1"/>
    <col min="6152" max="6152" width="9.7109375" style="3" customWidth="1"/>
    <col min="6153" max="6153" width="9.28515625" style="3" customWidth="1"/>
    <col min="6154" max="6154" width="7.7109375" style="3" customWidth="1"/>
    <col min="6155" max="6155" width="11.5703125" style="3" customWidth="1"/>
    <col min="6156" max="6159" width="9.28515625" style="3" customWidth="1"/>
    <col min="6160" max="6396" width="8.85546875" style="3"/>
    <col min="6397" max="6397" width="34" style="3" customWidth="1"/>
    <col min="6398" max="6398" width="11.28515625" style="3" customWidth="1"/>
    <col min="6399" max="6399" width="11" style="3" customWidth="1"/>
    <col min="6400" max="6400" width="8.85546875" style="3"/>
    <col min="6401" max="6401" width="48.140625" style="3" customWidth="1"/>
    <col min="6402" max="6402" width="9.7109375" style="3" customWidth="1"/>
    <col min="6403" max="6403" width="9" style="3" customWidth="1"/>
    <col min="6404" max="6405" width="8.42578125" style="3" customWidth="1"/>
    <col min="6406" max="6407" width="8.28515625" style="3" customWidth="1"/>
    <col min="6408" max="6408" width="9.7109375" style="3" customWidth="1"/>
    <col min="6409" max="6409" width="9.28515625" style="3" customWidth="1"/>
    <col min="6410" max="6410" width="7.7109375" style="3" customWidth="1"/>
    <col min="6411" max="6411" width="11.5703125" style="3" customWidth="1"/>
    <col min="6412" max="6415" width="9.28515625" style="3" customWidth="1"/>
    <col min="6416" max="6652" width="8.85546875" style="3"/>
    <col min="6653" max="6653" width="34" style="3" customWidth="1"/>
    <col min="6654" max="6654" width="11.28515625" style="3" customWidth="1"/>
    <col min="6655" max="6655" width="11" style="3" customWidth="1"/>
    <col min="6656" max="6656" width="8.85546875" style="3"/>
    <col min="6657" max="6657" width="48.140625" style="3" customWidth="1"/>
    <col min="6658" max="6658" width="9.7109375" style="3" customWidth="1"/>
    <col min="6659" max="6659" width="9" style="3" customWidth="1"/>
    <col min="6660" max="6661" width="8.42578125" style="3" customWidth="1"/>
    <col min="6662" max="6663" width="8.28515625" style="3" customWidth="1"/>
    <col min="6664" max="6664" width="9.7109375" style="3" customWidth="1"/>
    <col min="6665" max="6665" width="9.28515625" style="3" customWidth="1"/>
    <col min="6666" max="6666" width="7.7109375" style="3" customWidth="1"/>
    <col min="6667" max="6667" width="11.5703125" style="3" customWidth="1"/>
    <col min="6668" max="6671" width="9.28515625" style="3" customWidth="1"/>
    <col min="6672" max="6908" width="8.85546875" style="3"/>
    <col min="6909" max="6909" width="34" style="3" customWidth="1"/>
    <col min="6910" max="6910" width="11.28515625" style="3" customWidth="1"/>
    <col min="6911" max="6911" width="11" style="3" customWidth="1"/>
    <col min="6912" max="6912" width="8.85546875" style="3"/>
    <col min="6913" max="6913" width="48.140625" style="3" customWidth="1"/>
    <col min="6914" max="6914" width="9.7109375" style="3" customWidth="1"/>
    <col min="6915" max="6915" width="9" style="3" customWidth="1"/>
    <col min="6916" max="6917" width="8.42578125" style="3" customWidth="1"/>
    <col min="6918" max="6919" width="8.28515625" style="3" customWidth="1"/>
    <col min="6920" max="6920" width="9.7109375" style="3" customWidth="1"/>
    <col min="6921" max="6921" width="9.28515625" style="3" customWidth="1"/>
    <col min="6922" max="6922" width="7.7109375" style="3" customWidth="1"/>
    <col min="6923" max="6923" width="11.5703125" style="3" customWidth="1"/>
    <col min="6924" max="6927" width="9.28515625" style="3" customWidth="1"/>
    <col min="6928" max="7164" width="8.85546875" style="3"/>
    <col min="7165" max="7165" width="34" style="3" customWidth="1"/>
    <col min="7166" max="7166" width="11.28515625" style="3" customWidth="1"/>
    <col min="7167" max="7167" width="11" style="3" customWidth="1"/>
    <col min="7168" max="7168" width="8.85546875" style="3"/>
    <col min="7169" max="7169" width="48.140625" style="3" customWidth="1"/>
    <col min="7170" max="7170" width="9.7109375" style="3" customWidth="1"/>
    <col min="7171" max="7171" width="9" style="3" customWidth="1"/>
    <col min="7172" max="7173" width="8.42578125" style="3" customWidth="1"/>
    <col min="7174" max="7175" width="8.28515625" style="3" customWidth="1"/>
    <col min="7176" max="7176" width="9.7109375" style="3" customWidth="1"/>
    <col min="7177" max="7177" width="9.28515625" style="3" customWidth="1"/>
    <col min="7178" max="7178" width="7.7109375" style="3" customWidth="1"/>
    <col min="7179" max="7179" width="11.5703125" style="3" customWidth="1"/>
    <col min="7180" max="7183" width="9.28515625" style="3" customWidth="1"/>
    <col min="7184" max="7420" width="8.85546875" style="3"/>
    <col min="7421" max="7421" width="34" style="3" customWidth="1"/>
    <col min="7422" max="7422" width="11.28515625" style="3" customWidth="1"/>
    <col min="7423" max="7423" width="11" style="3" customWidth="1"/>
    <col min="7424" max="7424" width="8.85546875" style="3"/>
    <col min="7425" max="7425" width="48.140625" style="3" customWidth="1"/>
    <col min="7426" max="7426" width="9.7109375" style="3" customWidth="1"/>
    <col min="7427" max="7427" width="9" style="3" customWidth="1"/>
    <col min="7428" max="7429" width="8.42578125" style="3" customWidth="1"/>
    <col min="7430" max="7431" width="8.28515625" style="3" customWidth="1"/>
    <col min="7432" max="7432" width="9.7109375" style="3" customWidth="1"/>
    <col min="7433" max="7433" width="9.28515625" style="3" customWidth="1"/>
    <col min="7434" max="7434" width="7.7109375" style="3" customWidth="1"/>
    <col min="7435" max="7435" width="11.5703125" style="3" customWidth="1"/>
    <col min="7436" max="7439" width="9.28515625" style="3" customWidth="1"/>
    <col min="7440" max="7676" width="8.85546875" style="3"/>
    <col min="7677" max="7677" width="34" style="3" customWidth="1"/>
    <col min="7678" max="7678" width="11.28515625" style="3" customWidth="1"/>
    <col min="7679" max="7679" width="11" style="3" customWidth="1"/>
    <col min="7680" max="7680" width="8.85546875" style="3"/>
    <col min="7681" max="7681" width="48.140625" style="3" customWidth="1"/>
    <col min="7682" max="7682" width="9.7109375" style="3" customWidth="1"/>
    <col min="7683" max="7683" width="9" style="3" customWidth="1"/>
    <col min="7684" max="7685" width="8.42578125" style="3" customWidth="1"/>
    <col min="7686" max="7687" width="8.28515625" style="3" customWidth="1"/>
    <col min="7688" max="7688" width="9.7109375" style="3" customWidth="1"/>
    <col min="7689" max="7689" width="9.28515625" style="3" customWidth="1"/>
    <col min="7690" max="7690" width="7.7109375" style="3" customWidth="1"/>
    <col min="7691" max="7691" width="11.5703125" style="3" customWidth="1"/>
    <col min="7692" max="7695" width="9.28515625" style="3" customWidth="1"/>
    <col min="7696" max="7932" width="8.85546875" style="3"/>
    <col min="7933" max="7933" width="34" style="3" customWidth="1"/>
    <col min="7934" max="7934" width="11.28515625" style="3" customWidth="1"/>
    <col min="7935" max="7935" width="11" style="3" customWidth="1"/>
    <col min="7936" max="7936" width="8.85546875" style="3"/>
    <col min="7937" max="7937" width="48.140625" style="3" customWidth="1"/>
    <col min="7938" max="7938" width="9.7109375" style="3" customWidth="1"/>
    <col min="7939" max="7939" width="9" style="3" customWidth="1"/>
    <col min="7940" max="7941" width="8.42578125" style="3" customWidth="1"/>
    <col min="7942" max="7943" width="8.28515625" style="3" customWidth="1"/>
    <col min="7944" max="7944" width="9.7109375" style="3" customWidth="1"/>
    <col min="7945" max="7945" width="9.28515625" style="3" customWidth="1"/>
    <col min="7946" max="7946" width="7.7109375" style="3" customWidth="1"/>
    <col min="7947" max="7947" width="11.5703125" style="3" customWidth="1"/>
    <col min="7948" max="7951" width="9.28515625" style="3" customWidth="1"/>
    <col min="7952" max="8188" width="8.85546875" style="3"/>
    <col min="8189" max="8189" width="34" style="3" customWidth="1"/>
    <col min="8190" max="8190" width="11.28515625" style="3" customWidth="1"/>
    <col min="8191" max="8191" width="11" style="3" customWidth="1"/>
    <col min="8192" max="8192" width="8.85546875" style="3"/>
    <col min="8193" max="8193" width="48.140625" style="3" customWidth="1"/>
    <col min="8194" max="8194" width="9.7109375" style="3" customWidth="1"/>
    <col min="8195" max="8195" width="9" style="3" customWidth="1"/>
    <col min="8196" max="8197" width="8.42578125" style="3" customWidth="1"/>
    <col min="8198" max="8199" width="8.28515625" style="3" customWidth="1"/>
    <col min="8200" max="8200" width="9.7109375" style="3" customWidth="1"/>
    <col min="8201" max="8201" width="9.28515625" style="3" customWidth="1"/>
    <col min="8202" max="8202" width="7.7109375" style="3" customWidth="1"/>
    <col min="8203" max="8203" width="11.5703125" style="3" customWidth="1"/>
    <col min="8204" max="8207" width="9.28515625" style="3" customWidth="1"/>
    <col min="8208" max="8444" width="8.85546875" style="3"/>
    <col min="8445" max="8445" width="34" style="3" customWidth="1"/>
    <col min="8446" max="8446" width="11.28515625" style="3" customWidth="1"/>
    <col min="8447" max="8447" width="11" style="3" customWidth="1"/>
    <col min="8448" max="8448" width="8.85546875" style="3"/>
    <col min="8449" max="8449" width="48.140625" style="3" customWidth="1"/>
    <col min="8450" max="8450" width="9.7109375" style="3" customWidth="1"/>
    <col min="8451" max="8451" width="9" style="3" customWidth="1"/>
    <col min="8452" max="8453" width="8.42578125" style="3" customWidth="1"/>
    <col min="8454" max="8455" width="8.28515625" style="3" customWidth="1"/>
    <col min="8456" max="8456" width="9.7109375" style="3" customWidth="1"/>
    <col min="8457" max="8457" width="9.28515625" style="3" customWidth="1"/>
    <col min="8458" max="8458" width="7.7109375" style="3" customWidth="1"/>
    <col min="8459" max="8459" width="11.5703125" style="3" customWidth="1"/>
    <col min="8460" max="8463" width="9.28515625" style="3" customWidth="1"/>
    <col min="8464" max="8700" width="8.85546875" style="3"/>
    <col min="8701" max="8701" width="34" style="3" customWidth="1"/>
    <col min="8702" max="8702" width="11.28515625" style="3" customWidth="1"/>
    <col min="8703" max="8703" width="11" style="3" customWidth="1"/>
    <col min="8704" max="8704" width="8.85546875" style="3"/>
    <col min="8705" max="8705" width="48.140625" style="3" customWidth="1"/>
    <col min="8706" max="8706" width="9.7109375" style="3" customWidth="1"/>
    <col min="8707" max="8707" width="9" style="3" customWidth="1"/>
    <col min="8708" max="8709" width="8.42578125" style="3" customWidth="1"/>
    <col min="8710" max="8711" width="8.28515625" style="3" customWidth="1"/>
    <col min="8712" max="8712" width="9.7109375" style="3" customWidth="1"/>
    <col min="8713" max="8713" width="9.28515625" style="3" customWidth="1"/>
    <col min="8714" max="8714" width="7.7109375" style="3" customWidth="1"/>
    <col min="8715" max="8715" width="11.5703125" style="3" customWidth="1"/>
    <col min="8716" max="8719" width="9.28515625" style="3" customWidth="1"/>
    <col min="8720" max="8956" width="8.85546875" style="3"/>
    <col min="8957" max="8957" width="34" style="3" customWidth="1"/>
    <col min="8958" max="8958" width="11.28515625" style="3" customWidth="1"/>
    <col min="8959" max="8959" width="11" style="3" customWidth="1"/>
    <col min="8960" max="8960" width="8.85546875" style="3"/>
    <col min="8961" max="8961" width="48.140625" style="3" customWidth="1"/>
    <col min="8962" max="8962" width="9.7109375" style="3" customWidth="1"/>
    <col min="8963" max="8963" width="9" style="3" customWidth="1"/>
    <col min="8964" max="8965" width="8.42578125" style="3" customWidth="1"/>
    <col min="8966" max="8967" width="8.28515625" style="3" customWidth="1"/>
    <col min="8968" max="8968" width="9.7109375" style="3" customWidth="1"/>
    <col min="8969" max="8969" width="9.28515625" style="3" customWidth="1"/>
    <col min="8970" max="8970" width="7.7109375" style="3" customWidth="1"/>
    <col min="8971" max="8971" width="11.5703125" style="3" customWidth="1"/>
    <col min="8972" max="8975" width="9.28515625" style="3" customWidth="1"/>
    <col min="8976" max="9212" width="8.85546875" style="3"/>
    <col min="9213" max="9213" width="34" style="3" customWidth="1"/>
    <col min="9214" max="9214" width="11.28515625" style="3" customWidth="1"/>
    <col min="9215" max="9215" width="11" style="3" customWidth="1"/>
    <col min="9216" max="9216" width="8.85546875" style="3"/>
    <col min="9217" max="9217" width="48.140625" style="3" customWidth="1"/>
    <col min="9218" max="9218" width="9.7109375" style="3" customWidth="1"/>
    <col min="9219" max="9219" width="9" style="3" customWidth="1"/>
    <col min="9220" max="9221" width="8.42578125" style="3" customWidth="1"/>
    <col min="9222" max="9223" width="8.28515625" style="3" customWidth="1"/>
    <col min="9224" max="9224" width="9.7109375" style="3" customWidth="1"/>
    <col min="9225" max="9225" width="9.28515625" style="3" customWidth="1"/>
    <col min="9226" max="9226" width="7.7109375" style="3" customWidth="1"/>
    <col min="9227" max="9227" width="11.5703125" style="3" customWidth="1"/>
    <col min="9228" max="9231" width="9.28515625" style="3" customWidth="1"/>
    <col min="9232" max="9468" width="8.85546875" style="3"/>
    <col min="9469" max="9469" width="34" style="3" customWidth="1"/>
    <col min="9470" max="9470" width="11.28515625" style="3" customWidth="1"/>
    <col min="9471" max="9471" width="11" style="3" customWidth="1"/>
    <col min="9472" max="9472" width="8.85546875" style="3"/>
    <col min="9473" max="9473" width="48.140625" style="3" customWidth="1"/>
    <col min="9474" max="9474" width="9.7109375" style="3" customWidth="1"/>
    <col min="9475" max="9475" width="9" style="3" customWidth="1"/>
    <col min="9476" max="9477" width="8.42578125" style="3" customWidth="1"/>
    <col min="9478" max="9479" width="8.28515625" style="3" customWidth="1"/>
    <col min="9480" max="9480" width="9.7109375" style="3" customWidth="1"/>
    <col min="9481" max="9481" width="9.28515625" style="3" customWidth="1"/>
    <col min="9482" max="9482" width="7.7109375" style="3" customWidth="1"/>
    <col min="9483" max="9483" width="11.5703125" style="3" customWidth="1"/>
    <col min="9484" max="9487" width="9.28515625" style="3" customWidth="1"/>
    <col min="9488" max="9724" width="8.85546875" style="3"/>
    <col min="9725" max="9725" width="34" style="3" customWidth="1"/>
    <col min="9726" max="9726" width="11.28515625" style="3" customWidth="1"/>
    <col min="9727" max="9727" width="11" style="3" customWidth="1"/>
    <col min="9728" max="9728" width="8.85546875" style="3"/>
    <col min="9729" max="9729" width="48.140625" style="3" customWidth="1"/>
    <col min="9730" max="9730" width="9.7109375" style="3" customWidth="1"/>
    <col min="9731" max="9731" width="9" style="3" customWidth="1"/>
    <col min="9732" max="9733" width="8.42578125" style="3" customWidth="1"/>
    <col min="9734" max="9735" width="8.28515625" style="3" customWidth="1"/>
    <col min="9736" max="9736" width="9.7109375" style="3" customWidth="1"/>
    <col min="9737" max="9737" width="9.28515625" style="3" customWidth="1"/>
    <col min="9738" max="9738" width="7.7109375" style="3" customWidth="1"/>
    <col min="9739" max="9739" width="11.5703125" style="3" customWidth="1"/>
    <col min="9740" max="9743" width="9.28515625" style="3" customWidth="1"/>
    <col min="9744" max="9980" width="8.85546875" style="3"/>
    <col min="9981" max="9981" width="34" style="3" customWidth="1"/>
    <col min="9982" max="9982" width="11.28515625" style="3" customWidth="1"/>
    <col min="9983" max="9983" width="11" style="3" customWidth="1"/>
    <col min="9984" max="9984" width="8.85546875" style="3"/>
    <col min="9985" max="9985" width="48.140625" style="3" customWidth="1"/>
    <col min="9986" max="9986" width="9.7109375" style="3" customWidth="1"/>
    <col min="9987" max="9987" width="9" style="3" customWidth="1"/>
    <col min="9988" max="9989" width="8.42578125" style="3" customWidth="1"/>
    <col min="9990" max="9991" width="8.28515625" style="3" customWidth="1"/>
    <col min="9992" max="9992" width="9.7109375" style="3" customWidth="1"/>
    <col min="9993" max="9993" width="9.28515625" style="3" customWidth="1"/>
    <col min="9994" max="9994" width="7.7109375" style="3" customWidth="1"/>
    <col min="9995" max="9995" width="11.5703125" style="3" customWidth="1"/>
    <col min="9996" max="9999" width="9.28515625" style="3" customWidth="1"/>
    <col min="10000" max="10236" width="8.85546875" style="3"/>
    <col min="10237" max="10237" width="34" style="3" customWidth="1"/>
    <col min="10238" max="10238" width="11.28515625" style="3" customWidth="1"/>
    <col min="10239" max="10239" width="11" style="3" customWidth="1"/>
    <col min="10240" max="10240" width="8.85546875" style="3"/>
    <col min="10241" max="10241" width="48.140625" style="3" customWidth="1"/>
    <col min="10242" max="10242" width="9.7109375" style="3" customWidth="1"/>
    <col min="10243" max="10243" width="9" style="3" customWidth="1"/>
    <col min="10244" max="10245" width="8.42578125" style="3" customWidth="1"/>
    <col min="10246" max="10247" width="8.28515625" style="3" customWidth="1"/>
    <col min="10248" max="10248" width="9.7109375" style="3" customWidth="1"/>
    <col min="10249" max="10249" width="9.28515625" style="3" customWidth="1"/>
    <col min="10250" max="10250" width="7.7109375" style="3" customWidth="1"/>
    <col min="10251" max="10251" width="11.5703125" style="3" customWidth="1"/>
    <col min="10252" max="10255" width="9.28515625" style="3" customWidth="1"/>
    <col min="10256" max="10492" width="8.85546875" style="3"/>
    <col min="10493" max="10493" width="34" style="3" customWidth="1"/>
    <col min="10494" max="10494" width="11.28515625" style="3" customWidth="1"/>
    <col min="10495" max="10495" width="11" style="3" customWidth="1"/>
    <col min="10496" max="10496" width="8.85546875" style="3"/>
    <col min="10497" max="10497" width="48.140625" style="3" customWidth="1"/>
    <col min="10498" max="10498" width="9.7109375" style="3" customWidth="1"/>
    <col min="10499" max="10499" width="9" style="3" customWidth="1"/>
    <col min="10500" max="10501" width="8.42578125" style="3" customWidth="1"/>
    <col min="10502" max="10503" width="8.28515625" style="3" customWidth="1"/>
    <col min="10504" max="10504" width="9.7109375" style="3" customWidth="1"/>
    <col min="10505" max="10505" width="9.28515625" style="3" customWidth="1"/>
    <col min="10506" max="10506" width="7.7109375" style="3" customWidth="1"/>
    <col min="10507" max="10507" width="11.5703125" style="3" customWidth="1"/>
    <col min="10508" max="10511" width="9.28515625" style="3" customWidth="1"/>
    <col min="10512" max="10748" width="8.85546875" style="3"/>
    <col min="10749" max="10749" width="34" style="3" customWidth="1"/>
    <col min="10750" max="10750" width="11.28515625" style="3" customWidth="1"/>
    <col min="10751" max="10751" width="11" style="3" customWidth="1"/>
    <col min="10752" max="10752" width="8.85546875" style="3"/>
    <col min="10753" max="10753" width="48.140625" style="3" customWidth="1"/>
    <col min="10754" max="10754" width="9.7109375" style="3" customWidth="1"/>
    <col min="10755" max="10755" width="9" style="3" customWidth="1"/>
    <col min="10756" max="10757" width="8.42578125" style="3" customWidth="1"/>
    <col min="10758" max="10759" width="8.28515625" style="3" customWidth="1"/>
    <col min="10760" max="10760" width="9.7109375" style="3" customWidth="1"/>
    <col min="10761" max="10761" width="9.28515625" style="3" customWidth="1"/>
    <col min="10762" max="10762" width="7.7109375" style="3" customWidth="1"/>
    <col min="10763" max="10763" width="11.5703125" style="3" customWidth="1"/>
    <col min="10764" max="10767" width="9.28515625" style="3" customWidth="1"/>
    <col min="10768" max="11004" width="8.85546875" style="3"/>
    <col min="11005" max="11005" width="34" style="3" customWidth="1"/>
    <col min="11006" max="11006" width="11.28515625" style="3" customWidth="1"/>
    <col min="11007" max="11007" width="11" style="3" customWidth="1"/>
    <col min="11008" max="11008" width="8.85546875" style="3"/>
    <col min="11009" max="11009" width="48.140625" style="3" customWidth="1"/>
    <col min="11010" max="11010" width="9.7109375" style="3" customWidth="1"/>
    <col min="11011" max="11011" width="9" style="3" customWidth="1"/>
    <col min="11012" max="11013" width="8.42578125" style="3" customWidth="1"/>
    <col min="11014" max="11015" width="8.28515625" style="3" customWidth="1"/>
    <col min="11016" max="11016" width="9.7109375" style="3" customWidth="1"/>
    <col min="11017" max="11017" width="9.28515625" style="3" customWidth="1"/>
    <col min="11018" max="11018" width="7.7109375" style="3" customWidth="1"/>
    <col min="11019" max="11019" width="11.5703125" style="3" customWidth="1"/>
    <col min="11020" max="11023" width="9.28515625" style="3" customWidth="1"/>
    <col min="11024" max="11260" width="8.85546875" style="3"/>
    <col min="11261" max="11261" width="34" style="3" customWidth="1"/>
    <col min="11262" max="11262" width="11.28515625" style="3" customWidth="1"/>
    <col min="11263" max="11263" width="11" style="3" customWidth="1"/>
    <col min="11264" max="11264" width="8.85546875" style="3"/>
    <col min="11265" max="11265" width="48.140625" style="3" customWidth="1"/>
    <col min="11266" max="11266" width="9.7109375" style="3" customWidth="1"/>
    <col min="11267" max="11267" width="9" style="3" customWidth="1"/>
    <col min="11268" max="11269" width="8.42578125" style="3" customWidth="1"/>
    <col min="11270" max="11271" width="8.28515625" style="3" customWidth="1"/>
    <col min="11272" max="11272" width="9.7109375" style="3" customWidth="1"/>
    <col min="11273" max="11273" width="9.28515625" style="3" customWidth="1"/>
    <col min="11274" max="11274" width="7.7109375" style="3" customWidth="1"/>
    <col min="11275" max="11275" width="11.5703125" style="3" customWidth="1"/>
    <col min="11276" max="11279" width="9.28515625" style="3" customWidth="1"/>
    <col min="11280" max="11516" width="8.85546875" style="3"/>
    <col min="11517" max="11517" width="34" style="3" customWidth="1"/>
    <col min="11518" max="11518" width="11.28515625" style="3" customWidth="1"/>
    <col min="11519" max="11519" width="11" style="3" customWidth="1"/>
    <col min="11520" max="11520" width="8.85546875" style="3"/>
    <col min="11521" max="11521" width="48.140625" style="3" customWidth="1"/>
    <col min="11522" max="11522" width="9.7109375" style="3" customWidth="1"/>
    <col min="11523" max="11523" width="9" style="3" customWidth="1"/>
    <col min="11524" max="11525" width="8.42578125" style="3" customWidth="1"/>
    <col min="11526" max="11527" width="8.28515625" style="3" customWidth="1"/>
    <col min="11528" max="11528" width="9.7109375" style="3" customWidth="1"/>
    <col min="11529" max="11529" width="9.28515625" style="3" customWidth="1"/>
    <col min="11530" max="11530" width="7.7109375" style="3" customWidth="1"/>
    <col min="11531" max="11531" width="11.5703125" style="3" customWidth="1"/>
    <col min="11532" max="11535" width="9.28515625" style="3" customWidth="1"/>
    <col min="11536" max="11772" width="8.85546875" style="3"/>
    <col min="11773" max="11773" width="34" style="3" customWidth="1"/>
    <col min="11774" max="11774" width="11.28515625" style="3" customWidth="1"/>
    <col min="11775" max="11775" width="11" style="3" customWidth="1"/>
    <col min="11776" max="11776" width="8.85546875" style="3"/>
    <col min="11777" max="11777" width="48.140625" style="3" customWidth="1"/>
    <col min="11778" max="11778" width="9.7109375" style="3" customWidth="1"/>
    <col min="11779" max="11779" width="9" style="3" customWidth="1"/>
    <col min="11780" max="11781" width="8.42578125" style="3" customWidth="1"/>
    <col min="11782" max="11783" width="8.28515625" style="3" customWidth="1"/>
    <col min="11784" max="11784" width="9.7109375" style="3" customWidth="1"/>
    <col min="11785" max="11785" width="9.28515625" style="3" customWidth="1"/>
    <col min="11786" max="11786" width="7.7109375" style="3" customWidth="1"/>
    <col min="11787" max="11787" width="11.5703125" style="3" customWidth="1"/>
    <col min="11788" max="11791" width="9.28515625" style="3" customWidth="1"/>
    <col min="11792" max="12028" width="8.85546875" style="3"/>
    <col min="12029" max="12029" width="34" style="3" customWidth="1"/>
    <col min="12030" max="12030" width="11.28515625" style="3" customWidth="1"/>
    <col min="12031" max="12031" width="11" style="3" customWidth="1"/>
    <col min="12032" max="12032" width="8.85546875" style="3"/>
    <col min="12033" max="12033" width="48.140625" style="3" customWidth="1"/>
    <col min="12034" max="12034" width="9.7109375" style="3" customWidth="1"/>
    <col min="12035" max="12035" width="9" style="3" customWidth="1"/>
    <col min="12036" max="12037" width="8.42578125" style="3" customWidth="1"/>
    <col min="12038" max="12039" width="8.28515625" style="3" customWidth="1"/>
    <col min="12040" max="12040" width="9.7109375" style="3" customWidth="1"/>
    <col min="12041" max="12041" width="9.28515625" style="3" customWidth="1"/>
    <col min="12042" max="12042" width="7.7109375" style="3" customWidth="1"/>
    <col min="12043" max="12043" width="11.5703125" style="3" customWidth="1"/>
    <col min="12044" max="12047" width="9.28515625" style="3" customWidth="1"/>
    <col min="12048" max="12284" width="8.85546875" style="3"/>
    <col min="12285" max="12285" width="34" style="3" customWidth="1"/>
    <col min="12286" max="12286" width="11.28515625" style="3" customWidth="1"/>
    <col min="12287" max="12287" width="11" style="3" customWidth="1"/>
    <col min="12288" max="12288" width="8.85546875" style="3"/>
    <col min="12289" max="12289" width="48.140625" style="3" customWidth="1"/>
    <col min="12290" max="12290" width="9.7109375" style="3" customWidth="1"/>
    <col min="12291" max="12291" width="9" style="3" customWidth="1"/>
    <col min="12292" max="12293" width="8.42578125" style="3" customWidth="1"/>
    <col min="12294" max="12295" width="8.28515625" style="3" customWidth="1"/>
    <col min="12296" max="12296" width="9.7109375" style="3" customWidth="1"/>
    <col min="12297" max="12297" width="9.28515625" style="3" customWidth="1"/>
    <col min="12298" max="12298" width="7.7109375" style="3" customWidth="1"/>
    <col min="12299" max="12299" width="11.5703125" style="3" customWidth="1"/>
    <col min="12300" max="12303" width="9.28515625" style="3" customWidth="1"/>
    <col min="12304" max="12540" width="8.85546875" style="3"/>
    <col min="12541" max="12541" width="34" style="3" customWidth="1"/>
    <col min="12542" max="12542" width="11.28515625" style="3" customWidth="1"/>
    <col min="12543" max="12543" width="11" style="3" customWidth="1"/>
    <col min="12544" max="12544" width="8.85546875" style="3"/>
    <col min="12545" max="12545" width="48.140625" style="3" customWidth="1"/>
    <col min="12546" max="12546" width="9.7109375" style="3" customWidth="1"/>
    <col min="12547" max="12547" width="9" style="3" customWidth="1"/>
    <col min="12548" max="12549" width="8.42578125" style="3" customWidth="1"/>
    <col min="12550" max="12551" width="8.28515625" style="3" customWidth="1"/>
    <col min="12552" max="12552" width="9.7109375" style="3" customWidth="1"/>
    <col min="12553" max="12553" width="9.28515625" style="3" customWidth="1"/>
    <col min="12554" max="12554" width="7.7109375" style="3" customWidth="1"/>
    <col min="12555" max="12555" width="11.5703125" style="3" customWidth="1"/>
    <col min="12556" max="12559" width="9.28515625" style="3" customWidth="1"/>
    <col min="12560" max="12796" width="8.85546875" style="3"/>
    <col min="12797" max="12797" width="34" style="3" customWidth="1"/>
    <col min="12798" max="12798" width="11.28515625" style="3" customWidth="1"/>
    <col min="12799" max="12799" width="11" style="3" customWidth="1"/>
    <col min="12800" max="12800" width="8.85546875" style="3"/>
    <col min="12801" max="12801" width="48.140625" style="3" customWidth="1"/>
    <col min="12802" max="12802" width="9.7109375" style="3" customWidth="1"/>
    <col min="12803" max="12803" width="9" style="3" customWidth="1"/>
    <col min="12804" max="12805" width="8.42578125" style="3" customWidth="1"/>
    <col min="12806" max="12807" width="8.28515625" style="3" customWidth="1"/>
    <col min="12808" max="12808" width="9.7109375" style="3" customWidth="1"/>
    <col min="12809" max="12809" width="9.28515625" style="3" customWidth="1"/>
    <col min="12810" max="12810" width="7.7109375" style="3" customWidth="1"/>
    <col min="12811" max="12811" width="11.5703125" style="3" customWidth="1"/>
    <col min="12812" max="12815" width="9.28515625" style="3" customWidth="1"/>
    <col min="12816" max="13052" width="8.85546875" style="3"/>
    <col min="13053" max="13053" width="34" style="3" customWidth="1"/>
    <col min="13054" max="13054" width="11.28515625" style="3" customWidth="1"/>
    <col min="13055" max="13055" width="11" style="3" customWidth="1"/>
    <col min="13056" max="13056" width="8.85546875" style="3"/>
    <col min="13057" max="13057" width="48.140625" style="3" customWidth="1"/>
    <col min="13058" max="13058" width="9.7109375" style="3" customWidth="1"/>
    <col min="13059" max="13059" width="9" style="3" customWidth="1"/>
    <col min="13060" max="13061" width="8.42578125" style="3" customWidth="1"/>
    <col min="13062" max="13063" width="8.28515625" style="3" customWidth="1"/>
    <col min="13064" max="13064" width="9.7109375" style="3" customWidth="1"/>
    <col min="13065" max="13065" width="9.28515625" style="3" customWidth="1"/>
    <col min="13066" max="13066" width="7.7109375" style="3" customWidth="1"/>
    <col min="13067" max="13067" width="11.5703125" style="3" customWidth="1"/>
    <col min="13068" max="13071" width="9.28515625" style="3" customWidth="1"/>
    <col min="13072" max="13308" width="8.85546875" style="3"/>
    <col min="13309" max="13309" width="34" style="3" customWidth="1"/>
    <col min="13310" max="13310" width="11.28515625" style="3" customWidth="1"/>
    <col min="13311" max="13311" width="11" style="3" customWidth="1"/>
    <col min="13312" max="13312" width="8.85546875" style="3"/>
    <col min="13313" max="13313" width="48.140625" style="3" customWidth="1"/>
    <col min="13314" max="13314" width="9.7109375" style="3" customWidth="1"/>
    <col min="13315" max="13315" width="9" style="3" customWidth="1"/>
    <col min="13316" max="13317" width="8.42578125" style="3" customWidth="1"/>
    <col min="13318" max="13319" width="8.28515625" style="3" customWidth="1"/>
    <col min="13320" max="13320" width="9.7109375" style="3" customWidth="1"/>
    <col min="13321" max="13321" width="9.28515625" style="3" customWidth="1"/>
    <col min="13322" max="13322" width="7.7109375" style="3" customWidth="1"/>
    <col min="13323" max="13323" width="11.5703125" style="3" customWidth="1"/>
    <col min="13324" max="13327" width="9.28515625" style="3" customWidth="1"/>
    <col min="13328" max="13564" width="8.85546875" style="3"/>
    <col min="13565" max="13565" width="34" style="3" customWidth="1"/>
    <col min="13566" max="13566" width="11.28515625" style="3" customWidth="1"/>
    <col min="13567" max="13567" width="11" style="3" customWidth="1"/>
    <col min="13568" max="13568" width="8.85546875" style="3"/>
    <col min="13569" max="13569" width="48.140625" style="3" customWidth="1"/>
    <col min="13570" max="13570" width="9.7109375" style="3" customWidth="1"/>
    <col min="13571" max="13571" width="9" style="3" customWidth="1"/>
    <col min="13572" max="13573" width="8.42578125" style="3" customWidth="1"/>
    <col min="13574" max="13575" width="8.28515625" style="3" customWidth="1"/>
    <col min="13576" max="13576" width="9.7109375" style="3" customWidth="1"/>
    <col min="13577" max="13577" width="9.28515625" style="3" customWidth="1"/>
    <col min="13578" max="13578" width="7.7109375" style="3" customWidth="1"/>
    <col min="13579" max="13579" width="11.5703125" style="3" customWidth="1"/>
    <col min="13580" max="13583" width="9.28515625" style="3" customWidth="1"/>
    <col min="13584" max="13820" width="8.85546875" style="3"/>
    <col min="13821" max="13821" width="34" style="3" customWidth="1"/>
    <col min="13822" max="13822" width="11.28515625" style="3" customWidth="1"/>
    <col min="13823" max="13823" width="11" style="3" customWidth="1"/>
    <col min="13824" max="13824" width="8.85546875" style="3"/>
    <col min="13825" max="13825" width="48.140625" style="3" customWidth="1"/>
    <col min="13826" max="13826" width="9.7109375" style="3" customWidth="1"/>
    <col min="13827" max="13827" width="9" style="3" customWidth="1"/>
    <col min="13828" max="13829" width="8.42578125" style="3" customWidth="1"/>
    <col min="13830" max="13831" width="8.28515625" style="3" customWidth="1"/>
    <col min="13832" max="13832" width="9.7109375" style="3" customWidth="1"/>
    <col min="13833" max="13833" width="9.28515625" style="3" customWidth="1"/>
    <col min="13834" max="13834" width="7.7109375" style="3" customWidth="1"/>
    <col min="13835" max="13835" width="11.5703125" style="3" customWidth="1"/>
    <col min="13836" max="13839" width="9.28515625" style="3" customWidth="1"/>
    <col min="13840" max="14076" width="8.85546875" style="3"/>
    <col min="14077" max="14077" width="34" style="3" customWidth="1"/>
    <col min="14078" max="14078" width="11.28515625" style="3" customWidth="1"/>
    <col min="14079" max="14079" width="11" style="3" customWidth="1"/>
    <col min="14080" max="14080" width="8.85546875" style="3"/>
    <col min="14081" max="14081" width="48.140625" style="3" customWidth="1"/>
    <col min="14082" max="14082" width="9.7109375" style="3" customWidth="1"/>
    <col min="14083" max="14083" width="9" style="3" customWidth="1"/>
    <col min="14084" max="14085" width="8.42578125" style="3" customWidth="1"/>
    <col min="14086" max="14087" width="8.28515625" style="3" customWidth="1"/>
    <col min="14088" max="14088" width="9.7109375" style="3" customWidth="1"/>
    <col min="14089" max="14089" width="9.28515625" style="3" customWidth="1"/>
    <col min="14090" max="14090" width="7.7109375" style="3" customWidth="1"/>
    <col min="14091" max="14091" width="11.5703125" style="3" customWidth="1"/>
    <col min="14092" max="14095" width="9.28515625" style="3" customWidth="1"/>
    <col min="14096" max="14332" width="8.85546875" style="3"/>
    <col min="14333" max="14333" width="34" style="3" customWidth="1"/>
    <col min="14334" max="14334" width="11.28515625" style="3" customWidth="1"/>
    <col min="14335" max="14335" width="11" style="3" customWidth="1"/>
    <col min="14336" max="14336" width="8.85546875" style="3"/>
    <col min="14337" max="14337" width="48.140625" style="3" customWidth="1"/>
    <col min="14338" max="14338" width="9.7109375" style="3" customWidth="1"/>
    <col min="14339" max="14339" width="9" style="3" customWidth="1"/>
    <col min="14340" max="14341" width="8.42578125" style="3" customWidth="1"/>
    <col min="14342" max="14343" width="8.28515625" style="3" customWidth="1"/>
    <col min="14344" max="14344" width="9.7109375" style="3" customWidth="1"/>
    <col min="14345" max="14345" width="9.28515625" style="3" customWidth="1"/>
    <col min="14346" max="14346" width="7.7109375" style="3" customWidth="1"/>
    <col min="14347" max="14347" width="11.5703125" style="3" customWidth="1"/>
    <col min="14348" max="14351" width="9.28515625" style="3" customWidth="1"/>
    <col min="14352" max="14588" width="8.85546875" style="3"/>
    <col min="14589" max="14589" width="34" style="3" customWidth="1"/>
    <col min="14590" max="14590" width="11.28515625" style="3" customWidth="1"/>
    <col min="14591" max="14591" width="11" style="3" customWidth="1"/>
    <col min="14592" max="14592" width="8.85546875" style="3"/>
    <col min="14593" max="14593" width="48.140625" style="3" customWidth="1"/>
    <col min="14594" max="14594" width="9.7109375" style="3" customWidth="1"/>
    <col min="14595" max="14595" width="9" style="3" customWidth="1"/>
    <col min="14596" max="14597" width="8.42578125" style="3" customWidth="1"/>
    <col min="14598" max="14599" width="8.28515625" style="3" customWidth="1"/>
    <col min="14600" max="14600" width="9.7109375" style="3" customWidth="1"/>
    <col min="14601" max="14601" width="9.28515625" style="3" customWidth="1"/>
    <col min="14602" max="14602" width="7.7109375" style="3" customWidth="1"/>
    <col min="14603" max="14603" width="11.5703125" style="3" customWidth="1"/>
    <col min="14604" max="14607" width="9.28515625" style="3" customWidth="1"/>
    <col min="14608" max="14844" width="8.85546875" style="3"/>
    <col min="14845" max="14845" width="34" style="3" customWidth="1"/>
    <col min="14846" max="14846" width="11.28515625" style="3" customWidth="1"/>
    <col min="14847" max="14847" width="11" style="3" customWidth="1"/>
    <col min="14848" max="14848" width="8.85546875" style="3"/>
    <col min="14849" max="14849" width="48.140625" style="3" customWidth="1"/>
    <col min="14850" max="14850" width="9.7109375" style="3" customWidth="1"/>
    <col min="14851" max="14851" width="9" style="3" customWidth="1"/>
    <col min="14852" max="14853" width="8.42578125" style="3" customWidth="1"/>
    <col min="14854" max="14855" width="8.28515625" style="3" customWidth="1"/>
    <col min="14856" max="14856" width="9.7109375" style="3" customWidth="1"/>
    <col min="14857" max="14857" width="9.28515625" style="3" customWidth="1"/>
    <col min="14858" max="14858" width="7.7109375" style="3" customWidth="1"/>
    <col min="14859" max="14859" width="11.5703125" style="3" customWidth="1"/>
    <col min="14860" max="14863" width="9.28515625" style="3" customWidth="1"/>
    <col min="14864" max="15100" width="8.85546875" style="3"/>
    <col min="15101" max="15101" width="34" style="3" customWidth="1"/>
    <col min="15102" max="15102" width="11.28515625" style="3" customWidth="1"/>
    <col min="15103" max="15103" width="11" style="3" customWidth="1"/>
    <col min="15104" max="15104" width="8.85546875" style="3"/>
    <col min="15105" max="15105" width="48.140625" style="3" customWidth="1"/>
    <col min="15106" max="15106" width="9.7109375" style="3" customWidth="1"/>
    <col min="15107" max="15107" width="9" style="3" customWidth="1"/>
    <col min="15108" max="15109" width="8.42578125" style="3" customWidth="1"/>
    <col min="15110" max="15111" width="8.28515625" style="3" customWidth="1"/>
    <col min="15112" max="15112" width="9.7109375" style="3" customWidth="1"/>
    <col min="15113" max="15113" width="9.28515625" style="3" customWidth="1"/>
    <col min="15114" max="15114" width="7.7109375" style="3" customWidth="1"/>
    <col min="15115" max="15115" width="11.5703125" style="3" customWidth="1"/>
    <col min="15116" max="15119" width="9.28515625" style="3" customWidth="1"/>
    <col min="15120" max="15356" width="8.85546875" style="3"/>
    <col min="15357" max="15357" width="34" style="3" customWidth="1"/>
    <col min="15358" max="15358" width="11.28515625" style="3" customWidth="1"/>
    <col min="15359" max="15359" width="11" style="3" customWidth="1"/>
    <col min="15360" max="15360" width="8.85546875" style="3"/>
    <col min="15361" max="15361" width="48.140625" style="3" customWidth="1"/>
    <col min="15362" max="15362" width="9.7109375" style="3" customWidth="1"/>
    <col min="15363" max="15363" width="9" style="3" customWidth="1"/>
    <col min="15364" max="15365" width="8.42578125" style="3" customWidth="1"/>
    <col min="15366" max="15367" width="8.28515625" style="3" customWidth="1"/>
    <col min="15368" max="15368" width="9.7109375" style="3" customWidth="1"/>
    <col min="15369" max="15369" width="9.28515625" style="3" customWidth="1"/>
    <col min="15370" max="15370" width="7.7109375" style="3" customWidth="1"/>
    <col min="15371" max="15371" width="11.5703125" style="3" customWidth="1"/>
    <col min="15372" max="15375" width="9.28515625" style="3" customWidth="1"/>
    <col min="15376" max="15612" width="8.85546875" style="3"/>
    <col min="15613" max="15613" width="34" style="3" customWidth="1"/>
    <col min="15614" max="15614" width="11.28515625" style="3" customWidth="1"/>
    <col min="15615" max="15615" width="11" style="3" customWidth="1"/>
    <col min="15616" max="15616" width="8.85546875" style="3"/>
    <col min="15617" max="15617" width="48.140625" style="3" customWidth="1"/>
    <col min="15618" max="15618" width="9.7109375" style="3" customWidth="1"/>
    <col min="15619" max="15619" width="9" style="3" customWidth="1"/>
    <col min="15620" max="15621" width="8.42578125" style="3" customWidth="1"/>
    <col min="15622" max="15623" width="8.28515625" style="3" customWidth="1"/>
    <col min="15624" max="15624" width="9.7109375" style="3" customWidth="1"/>
    <col min="15625" max="15625" width="9.28515625" style="3" customWidth="1"/>
    <col min="15626" max="15626" width="7.7109375" style="3" customWidth="1"/>
    <col min="15627" max="15627" width="11.5703125" style="3" customWidth="1"/>
    <col min="15628" max="15631" width="9.28515625" style="3" customWidth="1"/>
    <col min="15632" max="15868" width="8.85546875" style="3"/>
    <col min="15869" max="15869" width="34" style="3" customWidth="1"/>
    <col min="15870" max="15870" width="11.28515625" style="3" customWidth="1"/>
    <col min="15871" max="15871" width="11" style="3" customWidth="1"/>
    <col min="15872" max="15872" width="8.85546875" style="3"/>
    <col min="15873" max="15873" width="48.140625" style="3" customWidth="1"/>
    <col min="15874" max="15874" width="9.7109375" style="3" customWidth="1"/>
    <col min="15875" max="15875" width="9" style="3" customWidth="1"/>
    <col min="15876" max="15877" width="8.42578125" style="3" customWidth="1"/>
    <col min="15878" max="15879" width="8.28515625" style="3" customWidth="1"/>
    <col min="15880" max="15880" width="9.7109375" style="3" customWidth="1"/>
    <col min="15881" max="15881" width="9.28515625" style="3" customWidth="1"/>
    <col min="15882" max="15882" width="7.7109375" style="3" customWidth="1"/>
    <col min="15883" max="15883" width="11.5703125" style="3" customWidth="1"/>
    <col min="15884" max="15887" width="9.28515625" style="3" customWidth="1"/>
    <col min="15888" max="16124" width="8.85546875" style="3"/>
    <col min="16125" max="16125" width="34" style="3" customWidth="1"/>
    <col min="16126" max="16126" width="11.28515625" style="3" customWidth="1"/>
    <col min="16127" max="16127" width="11" style="3" customWidth="1"/>
    <col min="16128" max="16128" width="8.85546875" style="3"/>
    <col min="16129" max="16129" width="48.140625" style="3" customWidth="1"/>
    <col min="16130" max="16130" width="9.7109375" style="3" customWidth="1"/>
    <col min="16131" max="16131" width="9" style="3" customWidth="1"/>
    <col min="16132" max="16133" width="8.42578125" style="3" customWidth="1"/>
    <col min="16134" max="16135" width="8.28515625" style="3" customWidth="1"/>
    <col min="16136" max="16136" width="9.7109375" style="3" customWidth="1"/>
    <col min="16137" max="16137" width="9.28515625" style="3" customWidth="1"/>
    <col min="16138" max="16138" width="7.7109375" style="3" customWidth="1"/>
    <col min="16139" max="16139" width="11.5703125" style="3" customWidth="1"/>
    <col min="16140" max="16143" width="9.28515625" style="3" customWidth="1"/>
    <col min="16144" max="16380" width="8.85546875" style="3"/>
    <col min="16381" max="16381" width="34" style="3" customWidth="1"/>
    <col min="16382" max="16382" width="11.28515625" style="3" customWidth="1"/>
    <col min="16383" max="16383" width="11" style="3" customWidth="1"/>
    <col min="16384" max="16384" width="8.85546875" style="3"/>
  </cols>
  <sheetData>
    <row r="1" spans="1:15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ht="15.75" x14ac:dyDescent="0.25">
      <c r="A3" s="4" t="s">
        <v>91</v>
      </c>
      <c r="L3" s="2"/>
      <c r="M3" s="2"/>
      <c r="N3" s="2"/>
      <c r="O3" s="2"/>
    </row>
    <row r="4" spans="1:15" ht="15.75" thickBot="1" x14ac:dyDescent="0.3">
      <c r="L4" s="2"/>
      <c r="M4" s="2"/>
      <c r="N4" s="2"/>
      <c r="O4" s="2"/>
    </row>
    <row r="5" spans="1:15" ht="32.450000000000003" customHeight="1" x14ac:dyDescent="0.25">
      <c r="A5" s="661" t="s">
        <v>0</v>
      </c>
      <c r="B5" s="663" t="s">
        <v>1</v>
      </c>
      <c r="C5" s="664"/>
      <c r="D5" s="665"/>
      <c r="E5" s="666" t="s">
        <v>2</v>
      </c>
      <c r="F5" s="664"/>
      <c r="G5" s="667"/>
      <c r="H5" s="663" t="s">
        <v>3</v>
      </c>
      <c r="I5" s="664"/>
      <c r="J5" s="665"/>
      <c r="K5" s="658" t="s">
        <v>4</v>
      </c>
      <c r="L5" s="2"/>
      <c r="M5" s="2"/>
      <c r="N5" s="2"/>
      <c r="O5" s="2"/>
    </row>
    <row r="6" spans="1:15" ht="20.45" customHeight="1" thickBot="1" x14ac:dyDescent="0.3">
      <c r="A6" s="662"/>
      <c r="B6" s="76" t="s">
        <v>5</v>
      </c>
      <c r="C6" s="77" t="s">
        <v>6</v>
      </c>
      <c r="D6" s="78" t="s">
        <v>7</v>
      </c>
      <c r="E6" s="79" t="s">
        <v>5</v>
      </c>
      <c r="F6" s="77" t="s">
        <v>6</v>
      </c>
      <c r="G6" s="80" t="s">
        <v>7</v>
      </c>
      <c r="H6" s="76" t="s">
        <v>5</v>
      </c>
      <c r="I6" s="77" t="s">
        <v>6</v>
      </c>
      <c r="J6" s="78" t="s">
        <v>7</v>
      </c>
      <c r="K6" s="659"/>
      <c r="L6" s="2"/>
      <c r="M6" s="2"/>
      <c r="N6" s="2"/>
      <c r="O6" s="2"/>
    </row>
    <row r="7" spans="1:15" ht="15.75" x14ac:dyDescent="0.25">
      <c r="A7" s="53" t="s">
        <v>8</v>
      </c>
      <c r="B7" s="84">
        <f t="shared" ref="B7:B70" si="0">C7+D7</f>
        <v>1440</v>
      </c>
      <c r="C7" s="54">
        <v>1440</v>
      </c>
      <c r="D7" s="55"/>
      <c r="E7" s="84">
        <f t="shared" ref="E7:E70" si="1">F7+G7</f>
        <v>0</v>
      </c>
      <c r="F7" s="54"/>
      <c r="G7" s="55"/>
      <c r="H7" s="84">
        <f t="shared" ref="H7:H70" si="2">I7+J7</f>
        <v>1440</v>
      </c>
      <c r="I7" s="54">
        <v>1440</v>
      </c>
      <c r="J7" s="55"/>
      <c r="K7" s="56"/>
      <c r="L7" s="2"/>
      <c r="M7" s="2"/>
      <c r="N7" s="2"/>
      <c r="O7" s="2"/>
    </row>
    <row r="8" spans="1:15" ht="15.75" x14ac:dyDescent="0.25">
      <c r="A8" s="68" t="s">
        <v>9</v>
      </c>
      <c r="B8" s="84">
        <f t="shared" si="0"/>
        <v>0</v>
      </c>
      <c r="C8" s="88"/>
      <c r="D8" s="66"/>
      <c r="E8" s="84">
        <f t="shared" si="1"/>
        <v>0</v>
      </c>
      <c r="F8" s="88"/>
      <c r="G8" s="66"/>
      <c r="H8" s="84">
        <f t="shared" si="2"/>
        <v>0</v>
      </c>
      <c r="I8" s="88"/>
      <c r="J8" s="66"/>
      <c r="K8" s="67"/>
      <c r="L8" s="2"/>
      <c r="M8" s="2"/>
      <c r="N8" s="2"/>
      <c r="O8" s="2"/>
    </row>
    <row r="9" spans="1:15" ht="15.75" x14ac:dyDescent="0.25">
      <c r="A9" s="68" t="s">
        <v>10</v>
      </c>
      <c r="B9" s="84">
        <f t="shared" si="0"/>
        <v>0</v>
      </c>
      <c r="C9" s="88"/>
      <c r="D9" s="66"/>
      <c r="E9" s="84">
        <f t="shared" si="1"/>
        <v>0</v>
      </c>
      <c r="F9" s="88"/>
      <c r="G9" s="66"/>
      <c r="H9" s="84">
        <f t="shared" si="2"/>
        <v>0</v>
      </c>
      <c r="I9" s="88"/>
      <c r="J9" s="66"/>
      <c r="K9" s="67"/>
      <c r="L9" s="2"/>
      <c r="M9" s="2"/>
      <c r="N9" s="2"/>
      <c r="O9" s="2"/>
    </row>
    <row r="10" spans="1:15" ht="15.75" x14ac:dyDescent="0.25">
      <c r="A10" s="68" t="s">
        <v>11</v>
      </c>
      <c r="B10" s="84">
        <f t="shared" si="0"/>
        <v>0</v>
      </c>
      <c r="C10" s="88"/>
      <c r="D10" s="66"/>
      <c r="E10" s="84">
        <f t="shared" si="1"/>
        <v>0</v>
      </c>
      <c r="F10" s="88"/>
      <c r="G10" s="66"/>
      <c r="H10" s="84">
        <f t="shared" si="2"/>
        <v>0</v>
      </c>
      <c r="I10" s="88"/>
      <c r="J10" s="66"/>
      <c r="K10" s="67"/>
      <c r="L10" s="2"/>
      <c r="M10" s="2"/>
      <c r="N10" s="2"/>
      <c r="O10" s="2"/>
    </row>
    <row r="11" spans="1:15" ht="15.75" x14ac:dyDescent="0.25">
      <c r="A11" s="68" t="s">
        <v>12</v>
      </c>
      <c r="B11" s="84">
        <f t="shared" si="0"/>
        <v>0</v>
      </c>
      <c r="C11" s="88"/>
      <c r="D11" s="66"/>
      <c r="E11" s="84">
        <f t="shared" si="1"/>
        <v>0</v>
      </c>
      <c r="F11" s="88"/>
      <c r="G11" s="66"/>
      <c r="H11" s="84">
        <f t="shared" si="2"/>
        <v>0</v>
      </c>
      <c r="I11" s="88"/>
      <c r="J11" s="66"/>
      <c r="K11" s="67"/>
      <c r="L11" s="2"/>
      <c r="M11" s="2"/>
      <c r="N11" s="2"/>
      <c r="O11" s="2"/>
    </row>
    <row r="12" spans="1:15" ht="15.75" x14ac:dyDescent="0.25">
      <c r="A12" s="68" t="s">
        <v>13</v>
      </c>
      <c r="B12" s="84">
        <f t="shared" si="0"/>
        <v>0</v>
      </c>
      <c r="C12" s="88"/>
      <c r="D12" s="66"/>
      <c r="E12" s="84">
        <f t="shared" si="1"/>
        <v>0</v>
      </c>
      <c r="F12" s="88"/>
      <c r="G12" s="66"/>
      <c r="H12" s="84">
        <f t="shared" si="2"/>
        <v>0</v>
      </c>
      <c r="I12" s="88"/>
      <c r="J12" s="66"/>
      <c r="K12" s="67"/>
      <c r="L12" s="2"/>
      <c r="M12" s="2"/>
      <c r="N12" s="2"/>
      <c r="O12" s="2"/>
    </row>
    <row r="13" spans="1:15" ht="15.75" x14ac:dyDescent="0.25">
      <c r="A13" s="68" t="s">
        <v>14</v>
      </c>
      <c r="B13" s="84">
        <f t="shared" si="0"/>
        <v>0</v>
      </c>
      <c r="C13" s="88"/>
      <c r="D13" s="66"/>
      <c r="E13" s="84">
        <f t="shared" si="1"/>
        <v>0</v>
      </c>
      <c r="F13" s="88"/>
      <c r="G13" s="66"/>
      <c r="H13" s="84">
        <f t="shared" si="2"/>
        <v>0</v>
      </c>
      <c r="I13" s="88"/>
      <c r="J13" s="66"/>
      <c r="K13" s="67"/>
      <c r="L13" s="2"/>
      <c r="M13" s="2"/>
      <c r="N13" s="2"/>
      <c r="O13" s="2"/>
    </row>
    <row r="14" spans="1:15" ht="14.45" customHeight="1" x14ac:dyDescent="0.25">
      <c r="A14" s="68" t="s">
        <v>15</v>
      </c>
      <c r="B14" s="84">
        <f t="shared" si="0"/>
        <v>0</v>
      </c>
      <c r="C14" s="88"/>
      <c r="D14" s="66"/>
      <c r="E14" s="84">
        <f t="shared" si="1"/>
        <v>0</v>
      </c>
      <c r="F14" s="88"/>
      <c r="G14" s="66"/>
      <c r="H14" s="84">
        <f t="shared" si="2"/>
        <v>0</v>
      </c>
      <c r="I14" s="88"/>
      <c r="J14" s="66"/>
      <c r="K14" s="67"/>
      <c r="L14" s="2"/>
      <c r="M14" s="2"/>
      <c r="N14" s="2"/>
      <c r="O14" s="2"/>
    </row>
    <row r="15" spans="1:15" ht="15.75" x14ac:dyDescent="0.25">
      <c r="A15" s="68" t="s">
        <v>16</v>
      </c>
      <c r="B15" s="84">
        <f t="shared" si="0"/>
        <v>0</v>
      </c>
      <c r="C15" s="88"/>
      <c r="D15" s="66"/>
      <c r="E15" s="84">
        <f t="shared" si="1"/>
        <v>0</v>
      </c>
      <c r="F15" s="88"/>
      <c r="G15" s="66"/>
      <c r="H15" s="84">
        <f t="shared" si="2"/>
        <v>0</v>
      </c>
      <c r="I15" s="88"/>
      <c r="J15" s="66"/>
      <c r="K15" s="67"/>
      <c r="L15" s="2"/>
      <c r="M15" s="2"/>
      <c r="N15" s="2"/>
      <c r="O15" s="2"/>
    </row>
    <row r="16" spans="1:15" ht="15.75" x14ac:dyDescent="0.25">
      <c r="A16" s="68" t="s">
        <v>17</v>
      </c>
      <c r="B16" s="84">
        <f t="shared" si="0"/>
        <v>360</v>
      </c>
      <c r="C16" s="88">
        <v>360</v>
      </c>
      <c r="D16" s="66"/>
      <c r="E16" s="84">
        <f t="shared" si="1"/>
        <v>0</v>
      </c>
      <c r="F16" s="88"/>
      <c r="G16" s="66"/>
      <c r="H16" s="84">
        <f t="shared" si="2"/>
        <v>180</v>
      </c>
      <c r="I16" s="88">
        <v>180</v>
      </c>
      <c r="J16" s="66"/>
      <c r="K16" s="67"/>
      <c r="L16" s="2"/>
      <c r="M16" s="2"/>
      <c r="N16" s="2"/>
      <c r="O16" s="2"/>
    </row>
    <row r="17" spans="1:15" ht="15.75" x14ac:dyDescent="0.25">
      <c r="A17" s="68" t="s">
        <v>18</v>
      </c>
      <c r="B17" s="84">
        <f t="shared" si="0"/>
        <v>0</v>
      </c>
      <c r="C17" s="88"/>
      <c r="D17" s="66"/>
      <c r="E17" s="84">
        <f t="shared" si="1"/>
        <v>0</v>
      </c>
      <c r="F17" s="88"/>
      <c r="G17" s="66"/>
      <c r="H17" s="84">
        <f t="shared" si="2"/>
        <v>0</v>
      </c>
      <c r="I17" s="88"/>
      <c r="J17" s="66"/>
      <c r="K17" s="67"/>
      <c r="L17" s="2"/>
      <c r="M17" s="2"/>
      <c r="N17" s="2"/>
      <c r="O17" s="2"/>
    </row>
    <row r="18" spans="1:15" ht="15.75" x14ac:dyDescent="0.25">
      <c r="A18" s="68" t="s">
        <v>19</v>
      </c>
      <c r="B18" s="84">
        <f t="shared" si="0"/>
        <v>0</v>
      </c>
      <c r="C18" s="88"/>
      <c r="D18" s="66"/>
      <c r="E18" s="84">
        <f t="shared" si="1"/>
        <v>0</v>
      </c>
      <c r="F18" s="88"/>
      <c r="G18" s="66"/>
      <c r="H18" s="84">
        <f t="shared" si="2"/>
        <v>0</v>
      </c>
      <c r="I18" s="88"/>
      <c r="J18" s="66"/>
      <c r="K18" s="67"/>
      <c r="L18" s="2"/>
      <c r="M18" s="2"/>
      <c r="N18" s="2"/>
      <c r="O18" s="2"/>
    </row>
    <row r="19" spans="1:15" ht="15.75" x14ac:dyDescent="0.25">
      <c r="A19" s="68" t="s">
        <v>20</v>
      </c>
      <c r="B19" s="84">
        <f t="shared" si="0"/>
        <v>0</v>
      </c>
      <c r="C19" s="88"/>
      <c r="D19" s="66"/>
      <c r="E19" s="84">
        <f t="shared" si="1"/>
        <v>0</v>
      </c>
      <c r="F19" s="88"/>
      <c r="G19" s="66"/>
      <c r="H19" s="84">
        <f t="shared" si="2"/>
        <v>0</v>
      </c>
      <c r="I19" s="88"/>
      <c r="J19" s="66"/>
      <c r="K19" s="67"/>
      <c r="L19" s="2"/>
      <c r="M19" s="2"/>
      <c r="N19" s="2"/>
      <c r="O19" s="2"/>
    </row>
    <row r="20" spans="1:15" ht="15.75" x14ac:dyDescent="0.25">
      <c r="A20" s="68" t="s">
        <v>21</v>
      </c>
      <c r="B20" s="84">
        <f t="shared" si="0"/>
        <v>0</v>
      </c>
      <c r="C20" s="88"/>
      <c r="D20" s="66"/>
      <c r="E20" s="84">
        <f t="shared" si="1"/>
        <v>0</v>
      </c>
      <c r="F20" s="88"/>
      <c r="G20" s="66"/>
      <c r="H20" s="84">
        <f t="shared" si="2"/>
        <v>0</v>
      </c>
      <c r="I20" s="88"/>
      <c r="J20" s="66"/>
      <c r="K20" s="67"/>
      <c r="L20" s="2"/>
      <c r="M20" s="2"/>
      <c r="N20" s="2"/>
      <c r="O20" s="2"/>
    </row>
    <row r="21" spans="1:15" ht="15.75" x14ac:dyDescent="0.25">
      <c r="A21" s="68" t="s">
        <v>22</v>
      </c>
      <c r="B21" s="84">
        <f t="shared" si="0"/>
        <v>0</v>
      </c>
      <c r="C21" s="88"/>
      <c r="D21" s="66"/>
      <c r="E21" s="84">
        <f t="shared" si="1"/>
        <v>0</v>
      </c>
      <c r="F21" s="88"/>
      <c r="G21" s="66"/>
      <c r="H21" s="84">
        <f t="shared" si="2"/>
        <v>0</v>
      </c>
      <c r="I21" s="88"/>
      <c r="J21" s="66"/>
      <c r="K21" s="67"/>
      <c r="L21" s="2"/>
      <c r="M21" s="2"/>
      <c r="N21" s="2"/>
      <c r="O21" s="2"/>
    </row>
    <row r="22" spans="1:15" ht="15.6" customHeight="1" x14ac:dyDescent="0.25">
      <c r="A22" s="68" t="s">
        <v>23</v>
      </c>
      <c r="B22" s="84">
        <f t="shared" si="0"/>
        <v>0</v>
      </c>
      <c r="C22" s="88"/>
      <c r="D22" s="66"/>
      <c r="E22" s="84">
        <f t="shared" si="1"/>
        <v>0</v>
      </c>
      <c r="F22" s="88"/>
      <c r="G22" s="66"/>
      <c r="H22" s="84">
        <f t="shared" si="2"/>
        <v>0</v>
      </c>
      <c r="I22" s="88"/>
      <c r="J22" s="66"/>
      <c r="K22" s="67"/>
      <c r="L22" s="2"/>
      <c r="M22" s="2"/>
      <c r="N22" s="2"/>
      <c r="O22" s="2"/>
    </row>
    <row r="23" spans="1:15" ht="15.75" x14ac:dyDescent="0.25">
      <c r="A23" s="68" t="s">
        <v>24</v>
      </c>
      <c r="B23" s="84">
        <f t="shared" si="0"/>
        <v>0</v>
      </c>
      <c r="C23" s="88"/>
      <c r="D23" s="66"/>
      <c r="E23" s="84">
        <f t="shared" si="1"/>
        <v>0</v>
      </c>
      <c r="F23" s="88"/>
      <c r="G23" s="66"/>
      <c r="H23" s="84">
        <f t="shared" si="2"/>
        <v>0</v>
      </c>
      <c r="I23" s="88"/>
      <c r="J23" s="66"/>
      <c r="K23" s="67"/>
      <c r="L23" s="2"/>
      <c r="M23" s="2"/>
      <c r="N23" s="2"/>
      <c r="O23" s="2"/>
    </row>
    <row r="24" spans="1:15" ht="15.75" x14ac:dyDescent="0.25">
      <c r="A24" s="68" t="s">
        <v>25</v>
      </c>
      <c r="B24" s="84">
        <f t="shared" si="0"/>
        <v>0</v>
      </c>
      <c r="C24" s="88"/>
      <c r="D24" s="66"/>
      <c r="E24" s="84">
        <f t="shared" si="1"/>
        <v>0</v>
      </c>
      <c r="F24" s="88"/>
      <c r="G24" s="66"/>
      <c r="H24" s="84">
        <f t="shared" si="2"/>
        <v>0</v>
      </c>
      <c r="I24" s="88"/>
      <c r="J24" s="66"/>
      <c r="K24" s="67"/>
      <c r="L24" s="2"/>
      <c r="M24" s="2"/>
      <c r="N24" s="2"/>
      <c r="O24" s="2"/>
    </row>
    <row r="25" spans="1:15" ht="15.6" customHeight="1" x14ac:dyDescent="0.25">
      <c r="A25" s="68" t="s">
        <v>26</v>
      </c>
      <c r="B25" s="84">
        <f t="shared" si="0"/>
        <v>1200</v>
      </c>
      <c r="C25" s="88">
        <v>1200</v>
      </c>
      <c r="D25" s="66"/>
      <c r="E25" s="84">
        <f t="shared" si="1"/>
        <v>480</v>
      </c>
      <c r="F25" s="88">
        <v>480</v>
      </c>
      <c r="G25" s="66"/>
      <c r="H25" s="84">
        <f t="shared" si="2"/>
        <v>840</v>
      </c>
      <c r="I25" s="88">
        <v>840</v>
      </c>
      <c r="J25" s="66"/>
      <c r="K25" s="67"/>
      <c r="L25" s="2"/>
      <c r="M25" s="2"/>
      <c r="N25" s="2"/>
      <c r="O25" s="2"/>
    </row>
    <row r="26" spans="1:15" ht="15.6" customHeight="1" x14ac:dyDescent="0.25">
      <c r="A26" s="68" t="s">
        <v>27</v>
      </c>
      <c r="B26" s="84">
        <f t="shared" si="0"/>
        <v>0</v>
      </c>
      <c r="C26" s="88"/>
      <c r="D26" s="66"/>
      <c r="E26" s="84">
        <f t="shared" si="1"/>
        <v>0</v>
      </c>
      <c r="F26" s="88"/>
      <c r="G26" s="66"/>
      <c r="H26" s="84">
        <f t="shared" si="2"/>
        <v>0</v>
      </c>
      <c r="I26" s="88"/>
      <c r="J26" s="66"/>
      <c r="K26" s="67"/>
      <c r="L26" s="2"/>
      <c r="M26" s="2"/>
      <c r="N26" s="2"/>
      <c r="O26" s="2"/>
    </row>
    <row r="27" spans="1:15" ht="15.6" customHeight="1" x14ac:dyDescent="0.25">
      <c r="A27" s="68" t="s">
        <v>28</v>
      </c>
      <c r="B27" s="84">
        <f t="shared" si="0"/>
        <v>0</v>
      </c>
      <c r="C27" s="88"/>
      <c r="D27" s="66"/>
      <c r="E27" s="84">
        <f t="shared" si="1"/>
        <v>0</v>
      </c>
      <c r="F27" s="88"/>
      <c r="G27" s="66"/>
      <c r="H27" s="84">
        <f t="shared" si="2"/>
        <v>0</v>
      </c>
      <c r="I27" s="88"/>
      <c r="J27" s="66"/>
      <c r="K27" s="67"/>
      <c r="L27" s="2"/>
      <c r="M27" s="2"/>
      <c r="N27" s="2"/>
      <c r="O27" s="2"/>
    </row>
    <row r="28" spans="1:15" ht="15.6" customHeight="1" x14ac:dyDescent="0.25">
      <c r="A28" s="68" t="s">
        <v>29</v>
      </c>
      <c r="B28" s="84">
        <f t="shared" si="0"/>
        <v>0</v>
      </c>
      <c r="C28" s="88"/>
      <c r="D28" s="66"/>
      <c r="E28" s="84">
        <f t="shared" si="1"/>
        <v>0</v>
      </c>
      <c r="F28" s="88"/>
      <c r="G28" s="66"/>
      <c r="H28" s="84">
        <f t="shared" si="2"/>
        <v>0</v>
      </c>
      <c r="I28" s="88"/>
      <c r="J28" s="66"/>
      <c r="K28" s="67"/>
      <c r="L28" s="2"/>
      <c r="M28" s="2"/>
      <c r="N28" s="2"/>
      <c r="O28" s="2"/>
    </row>
    <row r="29" spans="1:15" ht="15.6" customHeight="1" x14ac:dyDescent="0.25">
      <c r="A29" s="68" t="s">
        <v>30</v>
      </c>
      <c r="B29" s="84">
        <f t="shared" si="0"/>
        <v>0</v>
      </c>
      <c r="C29" s="88"/>
      <c r="D29" s="66"/>
      <c r="E29" s="84">
        <f t="shared" si="1"/>
        <v>0</v>
      </c>
      <c r="F29" s="88"/>
      <c r="G29" s="66"/>
      <c r="H29" s="84">
        <f t="shared" si="2"/>
        <v>0</v>
      </c>
      <c r="I29" s="88"/>
      <c r="J29" s="66"/>
      <c r="K29" s="67"/>
      <c r="L29" s="2"/>
      <c r="M29" s="2"/>
      <c r="N29" s="2"/>
      <c r="O29" s="2"/>
    </row>
    <row r="30" spans="1:15" ht="15.6" customHeight="1" x14ac:dyDescent="0.25">
      <c r="A30" s="68" t="s">
        <v>31</v>
      </c>
      <c r="B30" s="84">
        <f t="shared" si="0"/>
        <v>0</v>
      </c>
      <c r="C30" s="88"/>
      <c r="D30" s="66"/>
      <c r="E30" s="84">
        <f t="shared" si="1"/>
        <v>0</v>
      </c>
      <c r="F30" s="88"/>
      <c r="G30" s="66"/>
      <c r="H30" s="84">
        <f t="shared" si="2"/>
        <v>0</v>
      </c>
      <c r="I30" s="88"/>
      <c r="J30" s="66"/>
      <c r="K30" s="67"/>
      <c r="L30" s="2"/>
      <c r="M30" s="2"/>
      <c r="N30" s="2"/>
      <c r="O30" s="2"/>
    </row>
    <row r="31" spans="1:15" ht="15.6" customHeight="1" x14ac:dyDescent="0.25">
      <c r="A31" s="68" t="s">
        <v>32</v>
      </c>
      <c r="B31" s="84">
        <f t="shared" si="0"/>
        <v>0</v>
      </c>
      <c r="C31" s="88"/>
      <c r="D31" s="66"/>
      <c r="E31" s="84">
        <f t="shared" si="1"/>
        <v>0</v>
      </c>
      <c r="F31" s="88"/>
      <c r="G31" s="66"/>
      <c r="H31" s="84">
        <f t="shared" si="2"/>
        <v>0</v>
      </c>
      <c r="I31" s="88"/>
      <c r="J31" s="66"/>
      <c r="K31" s="67"/>
      <c r="L31" s="19"/>
      <c r="M31" s="19"/>
      <c r="N31" s="19"/>
      <c r="O31" s="19"/>
    </row>
    <row r="32" spans="1:15" ht="15.6" customHeight="1" x14ac:dyDescent="0.25">
      <c r="A32" s="68" t="s">
        <v>33</v>
      </c>
      <c r="B32" s="84">
        <f t="shared" si="0"/>
        <v>0</v>
      </c>
      <c r="C32" s="88"/>
      <c r="D32" s="66"/>
      <c r="E32" s="84">
        <f t="shared" si="1"/>
        <v>0</v>
      </c>
      <c r="F32" s="88"/>
      <c r="G32" s="66"/>
      <c r="H32" s="84">
        <f t="shared" si="2"/>
        <v>0</v>
      </c>
      <c r="I32" s="88"/>
      <c r="J32" s="66"/>
      <c r="K32" s="67"/>
      <c r="L32" s="2"/>
      <c r="M32" s="2"/>
      <c r="N32" s="2"/>
      <c r="O32" s="2"/>
    </row>
    <row r="33" spans="1:18" ht="17.45" customHeight="1" x14ac:dyDescent="0.25">
      <c r="A33" s="68" t="s">
        <v>34</v>
      </c>
      <c r="B33" s="84">
        <f t="shared" si="0"/>
        <v>0</v>
      </c>
      <c r="C33" s="88"/>
      <c r="D33" s="66"/>
      <c r="E33" s="84">
        <f t="shared" si="1"/>
        <v>0</v>
      </c>
      <c r="F33" s="88"/>
      <c r="G33" s="66"/>
      <c r="H33" s="84">
        <f t="shared" si="2"/>
        <v>0</v>
      </c>
      <c r="I33" s="88"/>
      <c r="J33" s="66"/>
      <c r="K33" s="67"/>
      <c r="L33" s="2"/>
      <c r="M33" s="2"/>
      <c r="N33" s="2"/>
      <c r="O33" s="2"/>
    </row>
    <row r="34" spans="1:18" ht="15.75" x14ac:dyDescent="0.25">
      <c r="A34" s="68" t="s">
        <v>35</v>
      </c>
      <c r="B34" s="84">
        <f t="shared" si="0"/>
        <v>0</v>
      </c>
      <c r="C34" s="88"/>
      <c r="D34" s="66"/>
      <c r="E34" s="84">
        <f t="shared" si="1"/>
        <v>0</v>
      </c>
      <c r="F34" s="88"/>
      <c r="G34" s="66"/>
      <c r="H34" s="84">
        <f t="shared" si="2"/>
        <v>0</v>
      </c>
      <c r="I34" s="88"/>
      <c r="J34" s="66"/>
      <c r="K34" s="67"/>
      <c r="L34" s="2"/>
      <c r="M34" s="2"/>
      <c r="N34" s="2"/>
      <c r="O34" s="2"/>
    </row>
    <row r="35" spans="1:18" ht="16.899999999999999" customHeight="1" x14ac:dyDescent="0.25">
      <c r="A35" s="68" t="s">
        <v>36</v>
      </c>
      <c r="B35" s="84">
        <f t="shared" si="0"/>
        <v>0</v>
      </c>
      <c r="C35" s="88"/>
      <c r="D35" s="66"/>
      <c r="E35" s="84">
        <f t="shared" si="1"/>
        <v>0</v>
      </c>
      <c r="F35" s="88"/>
      <c r="G35" s="66"/>
      <c r="H35" s="84">
        <f t="shared" si="2"/>
        <v>0</v>
      </c>
      <c r="I35" s="88"/>
      <c r="J35" s="66"/>
      <c r="K35" s="67"/>
      <c r="L35" s="2"/>
      <c r="M35" s="2"/>
      <c r="N35" s="2"/>
      <c r="O35" s="2"/>
    </row>
    <row r="36" spans="1:18" ht="15.6" customHeight="1" x14ac:dyDescent="0.25">
      <c r="A36" s="68" t="s">
        <v>37</v>
      </c>
      <c r="B36" s="84">
        <f t="shared" si="0"/>
        <v>0</v>
      </c>
      <c r="C36" s="88"/>
      <c r="D36" s="66"/>
      <c r="E36" s="84">
        <f t="shared" si="1"/>
        <v>0</v>
      </c>
      <c r="F36" s="88"/>
      <c r="G36" s="66"/>
      <c r="H36" s="84">
        <f t="shared" si="2"/>
        <v>0</v>
      </c>
      <c r="I36" s="88"/>
      <c r="J36" s="66"/>
      <c r="K36" s="171">
        <f>ROUND(((B36+E36)*2.7)+H36*8.5,2)</f>
        <v>0</v>
      </c>
      <c r="L36" s="2"/>
      <c r="M36" s="2"/>
      <c r="N36" s="2"/>
      <c r="O36" s="2"/>
    </row>
    <row r="37" spans="1:18" ht="15.6" customHeight="1" x14ac:dyDescent="0.25">
      <c r="A37" s="68" t="s">
        <v>38</v>
      </c>
      <c r="B37" s="84">
        <f t="shared" si="0"/>
        <v>720</v>
      </c>
      <c r="C37" s="88">
        <v>720</v>
      </c>
      <c r="D37" s="66"/>
      <c r="E37" s="84">
        <f t="shared" si="1"/>
        <v>36</v>
      </c>
      <c r="F37" s="88">
        <v>36</v>
      </c>
      <c r="G37" s="66"/>
      <c r="H37" s="84">
        <f t="shared" si="2"/>
        <v>360</v>
      </c>
      <c r="I37" s="88">
        <v>360</v>
      </c>
      <c r="J37" s="66"/>
      <c r="K37" s="96"/>
      <c r="L37" s="2"/>
      <c r="M37" s="2"/>
      <c r="N37" s="2"/>
      <c r="O37" s="2"/>
    </row>
    <row r="38" spans="1:18" ht="15.75" x14ac:dyDescent="0.25">
      <c r="A38" s="68" t="s">
        <v>39</v>
      </c>
      <c r="B38" s="84">
        <f t="shared" si="0"/>
        <v>0</v>
      </c>
      <c r="C38" s="88"/>
      <c r="D38" s="66"/>
      <c r="E38" s="84">
        <f t="shared" si="1"/>
        <v>0</v>
      </c>
      <c r="F38" s="88"/>
      <c r="G38" s="66"/>
      <c r="H38" s="84">
        <f t="shared" si="2"/>
        <v>0</v>
      </c>
      <c r="I38" s="88"/>
      <c r="J38" s="66"/>
      <c r="K38" s="96"/>
      <c r="L38" s="2"/>
      <c r="M38" s="2"/>
      <c r="N38" s="2"/>
      <c r="O38" s="2"/>
    </row>
    <row r="39" spans="1:18" ht="15.6" customHeight="1" x14ac:dyDescent="0.25">
      <c r="A39" s="68" t="s">
        <v>40</v>
      </c>
      <c r="B39" s="84">
        <f t="shared" si="0"/>
        <v>1673</v>
      </c>
      <c r="C39" s="88">
        <v>1673</v>
      </c>
      <c r="D39" s="66"/>
      <c r="E39" s="84">
        <f t="shared" si="1"/>
        <v>36</v>
      </c>
      <c r="F39" s="88">
        <v>36</v>
      </c>
      <c r="G39" s="66"/>
      <c r="H39" s="84">
        <f t="shared" si="2"/>
        <v>360</v>
      </c>
      <c r="I39" s="88">
        <v>360</v>
      </c>
      <c r="J39" s="66"/>
      <c r="K39" s="96"/>
      <c r="L39" s="2"/>
      <c r="M39" s="2"/>
      <c r="N39" s="2"/>
      <c r="O39" s="2"/>
    </row>
    <row r="40" spans="1:18" ht="15.6" customHeight="1" x14ac:dyDescent="0.25">
      <c r="A40" s="68" t="s">
        <v>41</v>
      </c>
      <c r="B40" s="84">
        <f t="shared" si="0"/>
        <v>0</v>
      </c>
      <c r="C40" s="88"/>
      <c r="D40" s="66"/>
      <c r="E40" s="84">
        <f t="shared" si="1"/>
        <v>0</v>
      </c>
      <c r="F40" s="88"/>
      <c r="G40" s="66"/>
      <c r="H40" s="84">
        <f t="shared" si="2"/>
        <v>0</v>
      </c>
      <c r="I40" s="88"/>
      <c r="J40" s="66"/>
      <c r="K40" s="96"/>
      <c r="L40" s="2"/>
      <c r="M40" s="2"/>
      <c r="N40" s="2"/>
      <c r="O40" s="2"/>
    </row>
    <row r="41" spans="1:18" ht="15.6" customHeight="1" x14ac:dyDescent="0.25">
      <c r="A41" s="68" t="s">
        <v>42</v>
      </c>
      <c r="B41" s="84">
        <f t="shared" si="0"/>
        <v>1320</v>
      </c>
      <c r="C41" s="88"/>
      <c r="D41" s="66">
        <v>1320</v>
      </c>
      <c r="E41" s="84">
        <f t="shared" si="1"/>
        <v>450</v>
      </c>
      <c r="F41" s="88"/>
      <c r="G41" s="66">
        <v>450</v>
      </c>
      <c r="H41" s="84">
        <f t="shared" si="2"/>
        <v>900</v>
      </c>
      <c r="I41" s="88"/>
      <c r="J41" s="66">
        <v>900</v>
      </c>
      <c r="K41" s="96"/>
      <c r="L41" s="2"/>
      <c r="M41" s="2"/>
      <c r="N41" s="2"/>
      <c r="O41" s="2"/>
    </row>
    <row r="42" spans="1:18" ht="15.6" customHeight="1" x14ac:dyDescent="0.25">
      <c r="A42" s="68" t="s">
        <v>43</v>
      </c>
      <c r="B42" s="84">
        <f t="shared" si="0"/>
        <v>0</v>
      </c>
      <c r="C42" s="88"/>
      <c r="D42" s="66"/>
      <c r="E42" s="84">
        <f t="shared" si="1"/>
        <v>0</v>
      </c>
      <c r="F42" s="88"/>
      <c r="G42" s="66"/>
      <c r="H42" s="84">
        <f t="shared" si="2"/>
        <v>0</v>
      </c>
      <c r="I42" s="88"/>
      <c r="J42" s="66"/>
      <c r="K42" s="96"/>
      <c r="L42" s="2"/>
      <c r="M42" s="2"/>
      <c r="N42" s="2"/>
      <c r="O42" s="2"/>
    </row>
    <row r="43" spans="1:18" ht="15.6" customHeight="1" x14ac:dyDescent="0.25">
      <c r="A43" s="68" t="s">
        <v>44</v>
      </c>
      <c r="B43" s="84">
        <f t="shared" si="0"/>
        <v>0</v>
      </c>
      <c r="C43" s="88"/>
      <c r="D43" s="66"/>
      <c r="E43" s="84">
        <f t="shared" si="1"/>
        <v>0</v>
      </c>
      <c r="F43" s="88"/>
      <c r="G43" s="66"/>
      <c r="H43" s="84">
        <f t="shared" si="2"/>
        <v>0</v>
      </c>
      <c r="I43" s="88"/>
      <c r="J43" s="66"/>
      <c r="K43" s="96"/>
      <c r="L43" s="2"/>
      <c r="M43" s="2"/>
      <c r="N43" s="2"/>
      <c r="O43" s="2"/>
    </row>
    <row r="44" spans="1:18" ht="15" customHeight="1" x14ac:dyDescent="0.25">
      <c r="A44" s="68" t="s">
        <v>45</v>
      </c>
      <c r="B44" s="84">
        <f t="shared" si="0"/>
        <v>0</v>
      </c>
      <c r="C44" s="88"/>
      <c r="D44" s="66"/>
      <c r="E44" s="84">
        <f t="shared" si="1"/>
        <v>0</v>
      </c>
      <c r="F44" s="88"/>
      <c r="G44" s="66"/>
      <c r="H44" s="84">
        <f t="shared" si="2"/>
        <v>0</v>
      </c>
      <c r="I44" s="88"/>
      <c r="J44" s="66"/>
      <c r="K44" s="96"/>
      <c r="L44" s="19"/>
      <c r="M44" s="2"/>
      <c r="N44" s="19"/>
      <c r="O44" s="19"/>
    </row>
    <row r="45" spans="1:18" ht="30.6" customHeight="1" x14ac:dyDescent="0.25">
      <c r="A45" s="68" t="s">
        <v>78</v>
      </c>
      <c r="B45" s="84">
        <f>C45+D45</f>
        <v>0</v>
      </c>
      <c r="C45" s="88"/>
      <c r="D45" s="66"/>
      <c r="E45" s="84">
        <f>F45+G45</f>
        <v>0</v>
      </c>
      <c r="F45" s="88"/>
      <c r="G45" s="66"/>
      <c r="H45" s="84">
        <f>I45+J45</f>
        <v>0</v>
      </c>
      <c r="I45" s="88"/>
      <c r="J45" s="66"/>
      <c r="K45" s="96"/>
      <c r="L45" s="19"/>
      <c r="M45" s="2"/>
      <c r="N45" s="19"/>
      <c r="O45" s="19"/>
    </row>
    <row r="46" spans="1:18" ht="15.6" customHeight="1" x14ac:dyDescent="0.25">
      <c r="A46" s="68" t="s">
        <v>46</v>
      </c>
      <c r="B46" s="84">
        <f t="shared" si="0"/>
        <v>0</v>
      </c>
      <c r="C46" s="88"/>
      <c r="D46" s="66"/>
      <c r="E46" s="84">
        <f t="shared" si="1"/>
        <v>0</v>
      </c>
      <c r="F46" s="88"/>
      <c r="G46" s="66"/>
      <c r="H46" s="84">
        <f t="shared" si="2"/>
        <v>0</v>
      </c>
      <c r="I46" s="88"/>
      <c r="J46" s="66"/>
      <c r="K46" s="172"/>
    </row>
    <row r="47" spans="1:18" ht="15.6" customHeight="1" x14ac:dyDescent="0.25">
      <c r="A47" s="68" t="s">
        <v>47</v>
      </c>
      <c r="B47" s="84">
        <f t="shared" si="0"/>
        <v>0</v>
      </c>
      <c r="C47" s="93"/>
      <c r="D47" s="94"/>
      <c r="E47" s="84">
        <f t="shared" si="1"/>
        <v>0</v>
      </c>
      <c r="F47" s="93"/>
      <c r="G47" s="94"/>
      <c r="H47" s="84">
        <f t="shared" si="2"/>
        <v>0</v>
      </c>
      <c r="I47" s="93"/>
      <c r="J47" s="94"/>
      <c r="K47" s="96"/>
      <c r="P47" s="20"/>
      <c r="Q47" s="20"/>
      <c r="R47" s="20"/>
    </row>
    <row r="48" spans="1:18" s="20" customFormat="1" ht="15.75" x14ac:dyDescent="0.25">
      <c r="A48" s="68" t="s">
        <v>48</v>
      </c>
      <c r="B48" s="84">
        <f t="shared" si="0"/>
        <v>0</v>
      </c>
      <c r="C48" s="93"/>
      <c r="D48" s="94"/>
      <c r="E48" s="84">
        <f t="shared" si="1"/>
        <v>0</v>
      </c>
      <c r="F48" s="93"/>
      <c r="G48" s="94"/>
      <c r="H48" s="84">
        <f t="shared" si="2"/>
        <v>0</v>
      </c>
      <c r="I48" s="93"/>
      <c r="J48" s="94"/>
      <c r="K48" s="96"/>
    </row>
    <row r="49" spans="1:11" ht="15.75" x14ac:dyDescent="0.25">
      <c r="A49" s="68" t="s">
        <v>49</v>
      </c>
      <c r="B49" s="84">
        <f t="shared" si="0"/>
        <v>0</v>
      </c>
      <c r="C49" s="88"/>
      <c r="D49" s="66"/>
      <c r="E49" s="84">
        <f t="shared" si="1"/>
        <v>0</v>
      </c>
      <c r="F49" s="88"/>
      <c r="G49" s="66"/>
      <c r="H49" s="84">
        <f t="shared" si="2"/>
        <v>0</v>
      </c>
      <c r="I49" s="88"/>
      <c r="J49" s="66"/>
      <c r="K49" s="96"/>
    </row>
    <row r="50" spans="1:11" ht="15.75" x14ac:dyDescent="0.25">
      <c r="A50" s="68" t="s">
        <v>50</v>
      </c>
      <c r="B50" s="84">
        <f t="shared" si="0"/>
        <v>0</v>
      </c>
      <c r="C50" s="88"/>
      <c r="D50" s="66"/>
      <c r="E50" s="84">
        <f t="shared" si="1"/>
        <v>0</v>
      </c>
      <c r="F50" s="88"/>
      <c r="G50" s="66"/>
      <c r="H50" s="84">
        <f t="shared" si="2"/>
        <v>0</v>
      </c>
      <c r="I50" s="88"/>
      <c r="J50" s="66"/>
      <c r="K50" s="96"/>
    </row>
    <row r="51" spans="1:11" ht="17.45" customHeight="1" x14ac:dyDescent="0.25">
      <c r="A51" s="68" t="s">
        <v>51</v>
      </c>
      <c r="B51" s="84">
        <f t="shared" si="0"/>
        <v>0</v>
      </c>
      <c r="C51" s="88"/>
      <c r="D51" s="66"/>
      <c r="E51" s="84">
        <f t="shared" si="1"/>
        <v>0</v>
      </c>
      <c r="F51" s="88"/>
      <c r="G51" s="66"/>
      <c r="H51" s="84">
        <f t="shared" si="2"/>
        <v>0</v>
      </c>
      <c r="I51" s="88"/>
      <c r="J51" s="66"/>
      <c r="K51" s="96"/>
    </row>
    <row r="52" spans="1:11" ht="15" customHeight="1" x14ac:dyDescent="0.25">
      <c r="A52" s="68" t="s">
        <v>52</v>
      </c>
      <c r="B52" s="84">
        <f t="shared" si="0"/>
        <v>0</v>
      </c>
      <c r="C52" s="88"/>
      <c r="D52" s="66"/>
      <c r="E52" s="84">
        <f t="shared" si="1"/>
        <v>0</v>
      </c>
      <c r="F52" s="88"/>
      <c r="G52" s="66"/>
      <c r="H52" s="84">
        <f t="shared" si="2"/>
        <v>0</v>
      </c>
      <c r="I52" s="88"/>
      <c r="J52" s="66"/>
      <c r="K52" s="171">
        <f t="shared" ref="K52:K55" si="3">ROUND(((B52+E52)*2.7)+H52*8.5,2)</f>
        <v>0</v>
      </c>
    </row>
    <row r="53" spans="1:11" ht="15.75" x14ac:dyDescent="0.25">
      <c r="A53" s="68" t="s">
        <v>53</v>
      </c>
      <c r="B53" s="84">
        <f t="shared" si="0"/>
        <v>0</v>
      </c>
      <c r="C53" s="97"/>
      <c r="D53" s="98"/>
      <c r="E53" s="84">
        <f t="shared" si="1"/>
        <v>0</v>
      </c>
      <c r="F53" s="97"/>
      <c r="G53" s="98"/>
      <c r="H53" s="84">
        <f t="shared" si="2"/>
        <v>0</v>
      </c>
      <c r="I53" s="99"/>
      <c r="J53" s="98"/>
      <c r="K53" s="171">
        <f t="shared" si="3"/>
        <v>0</v>
      </c>
    </row>
    <row r="54" spans="1:11" ht="15.75" x14ac:dyDescent="0.25">
      <c r="A54" s="68" t="s">
        <v>54</v>
      </c>
      <c r="B54" s="84">
        <f t="shared" si="0"/>
        <v>0</v>
      </c>
      <c r="C54" s="97"/>
      <c r="D54" s="98"/>
      <c r="E54" s="84">
        <f t="shared" si="1"/>
        <v>0</v>
      </c>
      <c r="F54" s="97"/>
      <c r="G54" s="98"/>
      <c r="H54" s="84">
        <f t="shared" si="2"/>
        <v>0</v>
      </c>
      <c r="I54" s="97"/>
      <c r="J54" s="98"/>
      <c r="K54" s="171">
        <f t="shared" si="3"/>
        <v>0</v>
      </c>
    </row>
    <row r="55" spans="1:11" ht="15.75" x14ac:dyDescent="0.25">
      <c r="A55" s="68" t="s">
        <v>55</v>
      </c>
      <c r="B55" s="84">
        <f t="shared" si="0"/>
        <v>0</v>
      </c>
      <c r="C55" s="97"/>
      <c r="D55" s="98"/>
      <c r="E55" s="84">
        <f t="shared" si="1"/>
        <v>0</v>
      </c>
      <c r="F55" s="97"/>
      <c r="G55" s="98"/>
      <c r="H55" s="84">
        <f t="shared" si="2"/>
        <v>0</v>
      </c>
      <c r="I55" s="97"/>
      <c r="J55" s="98"/>
      <c r="K55" s="171">
        <f t="shared" si="3"/>
        <v>0</v>
      </c>
    </row>
    <row r="56" spans="1:11" ht="15.75" x14ac:dyDescent="0.25">
      <c r="A56" s="68" t="s">
        <v>56</v>
      </c>
      <c r="B56" s="84">
        <f t="shared" si="0"/>
        <v>0</v>
      </c>
      <c r="C56" s="97"/>
      <c r="D56" s="98"/>
      <c r="E56" s="84">
        <f t="shared" si="1"/>
        <v>0</v>
      </c>
      <c r="F56" s="97"/>
      <c r="G56" s="98"/>
      <c r="H56" s="84">
        <f t="shared" si="2"/>
        <v>0</v>
      </c>
      <c r="I56" s="97"/>
      <c r="J56" s="98"/>
      <c r="K56" s="171"/>
    </row>
    <row r="57" spans="1:11" ht="15.75" x14ac:dyDescent="0.25">
      <c r="A57" s="68" t="s">
        <v>57</v>
      </c>
      <c r="B57" s="84">
        <f t="shared" si="0"/>
        <v>0</v>
      </c>
      <c r="C57" s="97"/>
      <c r="D57" s="98"/>
      <c r="E57" s="84">
        <f t="shared" si="1"/>
        <v>0</v>
      </c>
      <c r="F57" s="97"/>
      <c r="G57" s="98"/>
      <c r="H57" s="84">
        <f t="shared" si="2"/>
        <v>0</v>
      </c>
      <c r="I57" s="97"/>
      <c r="J57" s="98"/>
      <c r="K57" s="171"/>
    </row>
    <row r="58" spans="1:11" ht="15.75" x14ac:dyDescent="0.25">
      <c r="A58" s="68" t="s">
        <v>58</v>
      </c>
      <c r="B58" s="84">
        <f t="shared" si="0"/>
        <v>3360</v>
      </c>
      <c r="C58" s="97">
        <v>3360</v>
      </c>
      <c r="D58" s="98"/>
      <c r="E58" s="84">
        <f t="shared" si="1"/>
        <v>1200</v>
      </c>
      <c r="F58" s="97">
        <v>1200</v>
      </c>
      <c r="G58" s="98"/>
      <c r="H58" s="84">
        <f t="shared" si="2"/>
        <v>2160</v>
      </c>
      <c r="I58" s="97">
        <v>2160</v>
      </c>
      <c r="J58" s="98"/>
      <c r="K58" s="171"/>
    </row>
    <row r="59" spans="1:11" ht="16.149999999999999" customHeight="1" x14ac:dyDescent="0.25">
      <c r="A59" s="68" t="s">
        <v>59</v>
      </c>
      <c r="B59" s="84">
        <f t="shared" si="0"/>
        <v>0</v>
      </c>
      <c r="C59" s="97"/>
      <c r="D59" s="98"/>
      <c r="E59" s="84">
        <f t="shared" si="1"/>
        <v>0</v>
      </c>
      <c r="F59" s="97"/>
      <c r="G59" s="98"/>
      <c r="H59" s="84">
        <f t="shared" si="2"/>
        <v>0</v>
      </c>
      <c r="I59" s="97"/>
      <c r="J59" s="98"/>
      <c r="K59" s="171"/>
    </row>
    <row r="60" spans="1:11" ht="15.75" x14ac:dyDescent="0.25">
      <c r="A60" s="68" t="s">
        <v>60</v>
      </c>
      <c r="B60" s="84">
        <f t="shared" si="0"/>
        <v>0</v>
      </c>
      <c r="C60" s="97"/>
      <c r="D60" s="98"/>
      <c r="E60" s="84">
        <f t="shared" si="1"/>
        <v>0</v>
      </c>
      <c r="F60" s="97"/>
      <c r="G60" s="98"/>
      <c r="H60" s="84">
        <f t="shared" si="2"/>
        <v>0</v>
      </c>
      <c r="I60" s="97"/>
      <c r="J60" s="98"/>
      <c r="K60" s="171"/>
    </row>
    <row r="61" spans="1:11" ht="15.6" customHeight="1" x14ac:dyDescent="0.25">
      <c r="A61" s="68" t="s">
        <v>61</v>
      </c>
      <c r="B61" s="84">
        <f t="shared" si="0"/>
        <v>0</v>
      </c>
      <c r="C61" s="97"/>
      <c r="D61" s="98"/>
      <c r="E61" s="84">
        <f t="shared" si="1"/>
        <v>0</v>
      </c>
      <c r="F61" s="97"/>
      <c r="G61" s="98"/>
      <c r="H61" s="84">
        <f t="shared" si="2"/>
        <v>0</v>
      </c>
      <c r="I61" s="97"/>
      <c r="J61" s="98"/>
      <c r="K61" s="171"/>
    </row>
    <row r="62" spans="1:11" ht="29.45" customHeight="1" x14ac:dyDescent="0.25">
      <c r="A62" s="68" t="s">
        <v>62</v>
      </c>
      <c r="B62" s="84">
        <f t="shared" si="0"/>
        <v>0</v>
      </c>
      <c r="C62" s="97"/>
      <c r="D62" s="98"/>
      <c r="E62" s="84">
        <f t="shared" si="1"/>
        <v>0</v>
      </c>
      <c r="F62" s="97"/>
      <c r="G62" s="98"/>
      <c r="H62" s="84">
        <f t="shared" si="2"/>
        <v>0</v>
      </c>
      <c r="I62" s="97"/>
      <c r="J62" s="98"/>
      <c r="K62" s="171"/>
    </row>
    <row r="63" spans="1:11" ht="15.75" x14ac:dyDescent="0.25">
      <c r="A63" s="68" t="s">
        <v>63</v>
      </c>
      <c r="B63" s="84">
        <f t="shared" si="0"/>
        <v>0</v>
      </c>
      <c r="C63" s="97"/>
      <c r="D63" s="98"/>
      <c r="E63" s="84">
        <f t="shared" si="1"/>
        <v>0</v>
      </c>
      <c r="F63" s="97"/>
      <c r="G63" s="98"/>
      <c r="H63" s="84">
        <f t="shared" si="2"/>
        <v>0</v>
      </c>
      <c r="I63" s="97"/>
      <c r="J63" s="98"/>
      <c r="K63" s="171"/>
    </row>
    <row r="64" spans="1:11" ht="15.6" customHeight="1" x14ac:dyDescent="0.25">
      <c r="A64" s="68" t="s">
        <v>64</v>
      </c>
      <c r="B64" s="84">
        <f t="shared" si="0"/>
        <v>600</v>
      </c>
      <c r="C64" s="97">
        <v>600</v>
      </c>
      <c r="D64" s="100"/>
      <c r="E64" s="84">
        <f t="shared" si="1"/>
        <v>0</v>
      </c>
      <c r="F64" s="97"/>
      <c r="G64" s="100"/>
      <c r="H64" s="84">
        <f t="shared" si="2"/>
        <v>960</v>
      </c>
      <c r="I64" s="97">
        <v>960</v>
      </c>
      <c r="J64" s="100"/>
      <c r="K64" s="171"/>
    </row>
    <row r="65" spans="1:12" ht="15.75" x14ac:dyDescent="0.25">
      <c r="A65" s="68" t="s">
        <v>65</v>
      </c>
      <c r="B65" s="84">
        <f t="shared" si="0"/>
        <v>0</v>
      </c>
      <c r="C65" s="97"/>
      <c r="D65" s="98"/>
      <c r="E65" s="84">
        <f t="shared" si="1"/>
        <v>0</v>
      </c>
      <c r="F65" s="97"/>
      <c r="G65" s="98"/>
      <c r="H65" s="84">
        <f t="shared" si="2"/>
        <v>0</v>
      </c>
      <c r="I65" s="97"/>
      <c r="J65" s="98"/>
      <c r="K65" s="171"/>
    </row>
    <row r="66" spans="1:12" ht="15.75" x14ac:dyDescent="0.25">
      <c r="A66" s="68" t="s">
        <v>66</v>
      </c>
      <c r="B66" s="84">
        <f t="shared" si="0"/>
        <v>0</v>
      </c>
      <c r="C66" s="97"/>
      <c r="D66" s="98"/>
      <c r="E66" s="84">
        <f t="shared" si="1"/>
        <v>0</v>
      </c>
      <c r="F66" s="97"/>
      <c r="G66" s="98"/>
      <c r="H66" s="84">
        <f t="shared" si="2"/>
        <v>0</v>
      </c>
      <c r="I66" s="97"/>
      <c r="J66" s="98"/>
      <c r="K66" s="171"/>
    </row>
    <row r="67" spans="1:12" ht="15.75" x14ac:dyDescent="0.25">
      <c r="A67" s="68" t="s">
        <v>67</v>
      </c>
      <c r="B67" s="84">
        <f t="shared" si="0"/>
        <v>960</v>
      </c>
      <c r="C67" s="97">
        <v>960</v>
      </c>
      <c r="D67" s="98"/>
      <c r="E67" s="84">
        <f t="shared" si="1"/>
        <v>0</v>
      </c>
      <c r="F67" s="97"/>
      <c r="G67" s="98"/>
      <c r="H67" s="84">
        <f t="shared" si="2"/>
        <v>1200</v>
      </c>
      <c r="I67" s="97">
        <v>1200</v>
      </c>
      <c r="J67" s="98"/>
      <c r="K67" s="171">
        <f>ROUND(((B67+E67)*2.7)+H67*8.5,2)</f>
        <v>12792</v>
      </c>
    </row>
    <row r="68" spans="1:12" ht="15.75" x14ac:dyDescent="0.25">
      <c r="A68" s="68" t="s">
        <v>68</v>
      </c>
      <c r="B68" s="84">
        <f t="shared" si="0"/>
        <v>1980</v>
      </c>
      <c r="C68" s="97">
        <v>1980</v>
      </c>
      <c r="D68" s="98"/>
      <c r="E68" s="84">
        <f t="shared" si="1"/>
        <v>348</v>
      </c>
      <c r="F68" s="97">
        <v>348</v>
      </c>
      <c r="G68" s="98"/>
      <c r="H68" s="84">
        <f t="shared" si="2"/>
        <v>684</v>
      </c>
      <c r="I68" s="97">
        <v>684</v>
      </c>
      <c r="J68" s="98"/>
      <c r="K68" s="171"/>
    </row>
    <row r="69" spans="1:12" ht="16.5" thickBot="1" x14ac:dyDescent="0.3">
      <c r="A69" s="101" t="s">
        <v>69</v>
      </c>
      <c r="B69" s="84">
        <f t="shared" si="0"/>
        <v>60</v>
      </c>
      <c r="C69" s="102">
        <v>60</v>
      </c>
      <c r="D69" s="103"/>
      <c r="E69" s="84">
        <f t="shared" si="1"/>
        <v>0</v>
      </c>
      <c r="F69" s="102"/>
      <c r="G69" s="103"/>
      <c r="H69" s="84">
        <f t="shared" si="2"/>
        <v>20</v>
      </c>
      <c r="I69" s="102">
        <v>20</v>
      </c>
      <c r="J69" s="103"/>
      <c r="K69" s="173"/>
    </row>
    <row r="70" spans="1:12" ht="16.5" thickBot="1" x14ac:dyDescent="0.3">
      <c r="A70" s="60" t="s">
        <v>70</v>
      </c>
      <c r="B70" s="61">
        <f t="shared" si="0"/>
        <v>13673</v>
      </c>
      <c r="C70" s="62">
        <f>SUM(C7:C69)</f>
        <v>12353</v>
      </c>
      <c r="D70" s="62">
        <f>SUM(D7:D69)</f>
        <v>1320</v>
      </c>
      <c r="E70" s="61">
        <f t="shared" si="1"/>
        <v>2550</v>
      </c>
      <c r="F70" s="62">
        <f>SUM(F7:F69)</f>
        <v>2100</v>
      </c>
      <c r="G70" s="62">
        <f>SUM(G7:G69)</f>
        <v>450</v>
      </c>
      <c r="H70" s="61">
        <f t="shared" si="2"/>
        <v>9104</v>
      </c>
      <c r="I70" s="62">
        <f>SUM(I7:I69)</f>
        <v>8204</v>
      </c>
      <c r="J70" s="62">
        <f>SUM(J7:J69)</f>
        <v>900</v>
      </c>
      <c r="K70" s="174">
        <f>K36+K52+K53+K54+K55+K67</f>
        <v>12792</v>
      </c>
    </row>
    <row r="71" spans="1:12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32"/>
    </row>
    <row r="72" spans="1:12" ht="51" customHeight="1" x14ac:dyDescent="0.25">
      <c r="A72" s="656" t="s">
        <v>71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353"/>
    </row>
    <row r="73" spans="1:12" x14ac:dyDescent="0.25">
      <c r="A73" s="354"/>
      <c r="B73" s="354"/>
      <c r="C73" s="354"/>
      <c r="D73" s="354"/>
      <c r="E73" s="354"/>
      <c r="F73" s="354"/>
      <c r="G73" s="354"/>
      <c r="H73" s="354"/>
      <c r="I73" s="354"/>
      <c r="J73" s="354"/>
      <c r="K73" s="354"/>
      <c r="L73" s="353"/>
    </row>
  </sheetData>
  <mergeCells count="8">
    <mergeCell ref="A72:K72"/>
    <mergeCell ref="K5:K6"/>
    <mergeCell ref="A1:A2"/>
    <mergeCell ref="B1:J2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FF"/>
  </sheetPr>
  <dimension ref="A1:N74"/>
  <sheetViews>
    <sheetView view="pageBreakPreview" topLeftCell="A51" zoomScale="76" zoomScaleNormal="60" zoomScaleSheetLayoutView="76" workbookViewId="0">
      <selection activeCell="A23" sqref="A23:A26"/>
    </sheetView>
  </sheetViews>
  <sheetFormatPr defaultColWidth="9.28515625" defaultRowHeight="15" x14ac:dyDescent="0.25"/>
  <cols>
    <col min="1" max="1" width="30.42578125" customWidth="1"/>
    <col min="2" max="3" width="9.140625" customWidth="1"/>
    <col min="4" max="4" width="10.7109375" customWidth="1"/>
    <col min="5" max="5" width="9.140625" customWidth="1"/>
    <col min="6" max="6" width="9.28515625" customWidth="1"/>
    <col min="7" max="7" width="9.7109375" customWidth="1"/>
    <col min="8" max="11" width="9.140625" customWidth="1"/>
    <col min="12" max="12" width="9.7109375" customWidth="1"/>
    <col min="13" max="14" width="10.28515625" customWidth="1"/>
    <col min="15" max="220" width="9.140625" customWidth="1"/>
    <col min="221" max="221" width="34" customWidth="1"/>
    <col min="222" max="222" width="11.28515625" customWidth="1"/>
    <col min="223" max="223" width="11" customWidth="1"/>
    <col min="224" max="230" width="9.140625" customWidth="1"/>
    <col min="231" max="232" width="10.7109375" customWidth="1"/>
    <col min="233" max="233" width="9.140625" customWidth="1"/>
    <col min="234" max="234" width="11.5703125" customWidth="1"/>
    <col min="235" max="235" width="13.7109375" customWidth="1"/>
    <col min="240" max="240" width="30.7109375" customWidth="1"/>
    <col min="241" max="241" width="35.140625" customWidth="1"/>
    <col min="242" max="476" width="9.140625" customWidth="1"/>
    <col min="477" max="477" width="34" customWidth="1"/>
    <col min="478" max="478" width="11.28515625" customWidth="1"/>
    <col min="479" max="479" width="11" customWidth="1"/>
    <col min="480" max="486" width="9.140625" customWidth="1"/>
    <col min="487" max="488" width="10.7109375" customWidth="1"/>
    <col min="489" max="489" width="9.140625" customWidth="1"/>
    <col min="490" max="490" width="11.5703125" customWidth="1"/>
    <col min="491" max="491" width="13.7109375" customWidth="1"/>
    <col min="496" max="496" width="30.7109375" customWidth="1"/>
    <col min="497" max="497" width="35.140625" customWidth="1"/>
    <col min="498" max="732" width="9.140625" customWidth="1"/>
    <col min="733" max="733" width="34" customWidth="1"/>
    <col min="734" max="734" width="11.28515625" customWidth="1"/>
    <col min="735" max="735" width="11" customWidth="1"/>
    <col min="736" max="742" width="9.140625" customWidth="1"/>
    <col min="743" max="744" width="10.7109375" customWidth="1"/>
    <col min="745" max="745" width="9.140625" customWidth="1"/>
    <col min="746" max="746" width="11.5703125" customWidth="1"/>
    <col min="747" max="747" width="13.7109375" customWidth="1"/>
    <col min="752" max="752" width="30.7109375" customWidth="1"/>
    <col min="753" max="753" width="35.140625" customWidth="1"/>
    <col min="754" max="988" width="9.140625" customWidth="1"/>
    <col min="989" max="989" width="34" customWidth="1"/>
    <col min="990" max="990" width="11.28515625" customWidth="1"/>
    <col min="991" max="991" width="11" customWidth="1"/>
    <col min="992" max="998" width="9.140625" customWidth="1"/>
    <col min="999" max="1000" width="10.7109375" customWidth="1"/>
    <col min="1001" max="1001" width="9.140625" customWidth="1"/>
    <col min="1002" max="1002" width="11.5703125" customWidth="1"/>
    <col min="1003" max="1003" width="13.7109375" customWidth="1"/>
    <col min="1008" max="1008" width="30.7109375" customWidth="1"/>
    <col min="1009" max="1009" width="35.140625" customWidth="1"/>
    <col min="1010" max="1244" width="9.140625" customWidth="1"/>
    <col min="1245" max="1245" width="34" customWidth="1"/>
    <col min="1246" max="1246" width="11.28515625" customWidth="1"/>
    <col min="1247" max="1247" width="11" customWidth="1"/>
    <col min="1248" max="1254" width="9.140625" customWidth="1"/>
    <col min="1255" max="1256" width="10.7109375" customWidth="1"/>
    <col min="1257" max="1257" width="9.140625" customWidth="1"/>
    <col min="1258" max="1258" width="11.5703125" customWidth="1"/>
    <col min="1259" max="1259" width="13.7109375" customWidth="1"/>
    <col min="1264" max="1264" width="30.7109375" customWidth="1"/>
    <col min="1265" max="1265" width="35.140625" customWidth="1"/>
    <col min="1266" max="1500" width="9.140625" customWidth="1"/>
    <col min="1501" max="1501" width="34" customWidth="1"/>
    <col min="1502" max="1502" width="11.28515625" customWidth="1"/>
    <col min="1503" max="1503" width="11" customWidth="1"/>
    <col min="1504" max="1510" width="9.140625" customWidth="1"/>
    <col min="1511" max="1512" width="10.7109375" customWidth="1"/>
    <col min="1513" max="1513" width="9.140625" customWidth="1"/>
    <col min="1514" max="1514" width="11.5703125" customWidth="1"/>
    <col min="1515" max="1515" width="13.7109375" customWidth="1"/>
    <col min="1520" max="1520" width="30.7109375" customWidth="1"/>
    <col min="1521" max="1521" width="35.140625" customWidth="1"/>
    <col min="1522" max="1756" width="9.140625" customWidth="1"/>
    <col min="1757" max="1757" width="34" customWidth="1"/>
    <col min="1758" max="1758" width="11.28515625" customWidth="1"/>
    <col min="1759" max="1759" width="11" customWidth="1"/>
    <col min="1760" max="1766" width="9.140625" customWidth="1"/>
    <col min="1767" max="1768" width="10.7109375" customWidth="1"/>
    <col min="1769" max="1769" width="9.140625" customWidth="1"/>
    <col min="1770" max="1770" width="11.5703125" customWidth="1"/>
    <col min="1771" max="1771" width="13.7109375" customWidth="1"/>
    <col min="1776" max="1776" width="30.7109375" customWidth="1"/>
    <col min="1777" max="1777" width="35.140625" customWidth="1"/>
    <col min="1778" max="2012" width="9.140625" customWidth="1"/>
    <col min="2013" max="2013" width="34" customWidth="1"/>
    <col min="2014" max="2014" width="11.28515625" customWidth="1"/>
    <col min="2015" max="2015" width="11" customWidth="1"/>
    <col min="2016" max="2022" width="9.140625" customWidth="1"/>
    <col min="2023" max="2024" width="10.7109375" customWidth="1"/>
    <col min="2025" max="2025" width="9.140625" customWidth="1"/>
    <col min="2026" max="2026" width="11.5703125" customWidth="1"/>
    <col min="2027" max="2027" width="13.7109375" customWidth="1"/>
    <col min="2032" max="2032" width="30.7109375" customWidth="1"/>
    <col min="2033" max="2033" width="35.140625" customWidth="1"/>
    <col min="2034" max="2268" width="9.140625" customWidth="1"/>
    <col min="2269" max="2269" width="34" customWidth="1"/>
    <col min="2270" max="2270" width="11.28515625" customWidth="1"/>
    <col min="2271" max="2271" width="11" customWidth="1"/>
    <col min="2272" max="2278" width="9.140625" customWidth="1"/>
    <col min="2279" max="2280" width="10.7109375" customWidth="1"/>
    <col min="2281" max="2281" width="9.140625" customWidth="1"/>
    <col min="2282" max="2282" width="11.5703125" customWidth="1"/>
    <col min="2283" max="2283" width="13.7109375" customWidth="1"/>
    <col min="2288" max="2288" width="30.7109375" customWidth="1"/>
    <col min="2289" max="2289" width="35.140625" customWidth="1"/>
    <col min="2290" max="2524" width="9.140625" customWidth="1"/>
    <col min="2525" max="2525" width="34" customWidth="1"/>
    <col min="2526" max="2526" width="11.28515625" customWidth="1"/>
    <col min="2527" max="2527" width="11" customWidth="1"/>
    <col min="2528" max="2534" width="9.140625" customWidth="1"/>
    <col min="2535" max="2536" width="10.7109375" customWidth="1"/>
    <col min="2537" max="2537" width="9.140625" customWidth="1"/>
    <col min="2538" max="2538" width="11.5703125" customWidth="1"/>
    <col min="2539" max="2539" width="13.7109375" customWidth="1"/>
    <col min="2544" max="2544" width="30.7109375" customWidth="1"/>
    <col min="2545" max="2545" width="35.140625" customWidth="1"/>
    <col min="2546" max="2780" width="9.140625" customWidth="1"/>
    <col min="2781" max="2781" width="34" customWidth="1"/>
    <col min="2782" max="2782" width="11.28515625" customWidth="1"/>
    <col min="2783" max="2783" width="11" customWidth="1"/>
    <col min="2784" max="2790" width="9.140625" customWidth="1"/>
    <col min="2791" max="2792" width="10.7109375" customWidth="1"/>
    <col min="2793" max="2793" width="9.140625" customWidth="1"/>
    <col min="2794" max="2794" width="11.5703125" customWidth="1"/>
    <col min="2795" max="2795" width="13.7109375" customWidth="1"/>
    <col min="2800" max="2800" width="30.7109375" customWidth="1"/>
    <col min="2801" max="2801" width="35.140625" customWidth="1"/>
    <col min="2802" max="3036" width="9.140625" customWidth="1"/>
    <col min="3037" max="3037" width="34" customWidth="1"/>
    <col min="3038" max="3038" width="11.28515625" customWidth="1"/>
    <col min="3039" max="3039" width="11" customWidth="1"/>
    <col min="3040" max="3046" width="9.140625" customWidth="1"/>
    <col min="3047" max="3048" width="10.7109375" customWidth="1"/>
    <col min="3049" max="3049" width="9.140625" customWidth="1"/>
    <col min="3050" max="3050" width="11.5703125" customWidth="1"/>
    <col min="3051" max="3051" width="13.7109375" customWidth="1"/>
    <col min="3056" max="3056" width="30.7109375" customWidth="1"/>
    <col min="3057" max="3057" width="35.140625" customWidth="1"/>
    <col min="3058" max="3292" width="9.140625" customWidth="1"/>
    <col min="3293" max="3293" width="34" customWidth="1"/>
    <col min="3294" max="3294" width="11.28515625" customWidth="1"/>
    <col min="3295" max="3295" width="11" customWidth="1"/>
    <col min="3296" max="3302" width="9.140625" customWidth="1"/>
    <col min="3303" max="3304" width="10.7109375" customWidth="1"/>
    <col min="3305" max="3305" width="9.140625" customWidth="1"/>
    <col min="3306" max="3306" width="11.5703125" customWidth="1"/>
    <col min="3307" max="3307" width="13.7109375" customWidth="1"/>
    <col min="3312" max="3312" width="30.7109375" customWidth="1"/>
    <col min="3313" max="3313" width="35.140625" customWidth="1"/>
    <col min="3314" max="3548" width="9.140625" customWidth="1"/>
    <col min="3549" max="3549" width="34" customWidth="1"/>
    <col min="3550" max="3550" width="11.28515625" customWidth="1"/>
    <col min="3551" max="3551" width="11" customWidth="1"/>
    <col min="3552" max="3558" width="9.140625" customWidth="1"/>
    <col min="3559" max="3560" width="10.7109375" customWidth="1"/>
    <col min="3561" max="3561" width="9.140625" customWidth="1"/>
    <col min="3562" max="3562" width="11.5703125" customWidth="1"/>
    <col min="3563" max="3563" width="13.7109375" customWidth="1"/>
    <col min="3568" max="3568" width="30.7109375" customWidth="1"/>
    <col min="3569" max="3569" width="35.140625" customWidth="1"/>
    <col min="3570" max="3804" width="9.140625" customWidth="1"/>
    <col min="3805" max="3805" width="34" customWidth="1"/>
    <col min="3806" max="3806" width="11.28515625" customWidth="1"/>
    <col min="3807" max="3807" width="11" customWidth="1"/>
    <col min="3808" max="3814" width="9.140625" customWidth="1"/>
    <col min="3815" max="3816" width="10.7109375" customWidth="1"/>
    <col min="3817" max="3817" width="9.140625" customWidth="1"/>
    <col min="3818" max="3818" width="11.5703125" customWidth="1"/>
    <col min="3819" max="3819" width="13.7109375" customWidth="1"/>
    <col min="3824" max="3824" width="30.7109375" customWidth="1"/>
    <col min="3825" max="3825" width="35.140625" customWidth="1"/>
    <col min="3826" max="4060" width="9.140625" customWidth="1"/>
    <col min="4061" max="4061" width="34" customWidth="1"/>
    <col min="4062" max="4062" width="11.28515625" customWidth="1"/>
    <col min="4063" max="4063" width="11" customWidth="1"/>
    <col min="4064" max="4070" width="9.140625" customWidth="1"/>
    <col min="4071" max="4072" width="10.7109375" customWidth="1"/>
    <col min="4073" max="4073" width="9.140625" customWidth="1"/>
    <col min="4074" max="4074" width="11.5703125" customWidth="1"/>
    <col min="4075" max="4075" width="13.7109375" customWidth="1"/>
    <col min="4080" max="4080" width="30.7109375" customWidth="1"/>
    <col min="4081" max="4081" width="35.140625" customWidth="1"/>
    <col min="4082" max="4316" width="9.140625" customWidth="1"/>
    <col min="4317" max="4317" width="34" customWidth="1"/>
    <col min="4318" max="4318" width="11.28515625" customWidth="1"/>
    <col min="4319" max="4319" width="11" customWidth="1"/>
    <col min="4320" max="4326" width="9.140625" customWidth="1"/>
    <col min="4327" max="4328" width="10.7109375" customWidth="1"/>
    <col min="4329" max="4329" width="9.140625" customWidth="1"/>
    <col min="4330" max="4330" width="11.5703125" customWidth="1"/>
    <col min="4331" max="4331" width="13.7109375" customWidth="1"/>
    <col min="4336" max="4336" width="30.7109375" customWidth="1"/>
    <col min="4337" max="4337" width="35.140625" customWidth="1"/>
    <col min="4338" max="4572" width="9.140625" customWidth="1"/>
    <col min="4573" max="4573" width="34" customWidth="1"/>
    <col min="4574" max="4574" width="11.28515625" customWidth="1"/>
    <col min="4575" max="4575" width="11" customWidth="1"/>
    <col min="4576" max="4582" width="9.140625" customWidth="1"/>
    <col min="4583" max="4584" width="10.7109375" customWidth="1"/>
    <col min="4585" max="4585" width="9.140625" customWidth="1"/>
    <col min="4586" max="4586" width="11.5703125" customWidth="1"/>
    <col min="4587" max="4587" width="13.7109375" customWidth="1"/>
    <col min="4592" max="4592" width="30.7109375" customWidth="1"/>
    <col min="4593" max="4593" width="35.140625" customWidth="1"/>
    <col min="4594" max="4828" width="9.140625" customWidth="1"/>
    <col min="4829" max="4829" width="34" customWidth="1"/>
    <col min="4830" max="4830" width="11.28515625" customWidth="1"/>
    <col min="4831" max="4831" width="11" customWidth="1"/>
    <col min="4832" max="4838" width="9.140625" customWidth="1"/>
    <col min="4839" max="4840" width="10.7109375" customWidth="1"/>
    <col min="4841" max="4841" width="9.140625" customWidth="1"/>
    <col min="4842" max="4842" width="11.5703125" customWidth="1"/>
    <col min="4843" max="4843" width="13.7109375" customWidth="1"/>
    <col min="4848" max="4848" width="30.7109375" customWidth="1"/>
    <col min="4849" max="4849" width="35.140625" customWidth="1"/>
    <col min="4850" max="5084" width="9.140625" customWidth="1"/>
    <col min="5085" max="5085" width="34" customWidth="1"/>
    <col min="5086" max="5086" width="11.28515625" customWidth="1"/>
    <col min="5087" max="5087" width="11" customWidth="1"/>
    <col min="5088" max="5094" width="9.140625" customWidth="1"/>
    <col min="5095" max="5096" width="10.7109375" customWidth="1"/>
    <col min="5097" max="5097" width="9.140625" customWidth="1"/>
    <col min="5098" max="5098" width="11.5703125" customWidth="1"/>
    <col min="5099" max="5099" width="13.7109375" customWidth="1"/>
    <col min="5104" max="5104" width="30.7109375" customWidth="1"/>
    <col min="5105" max="5105" width="35.140625" customWidth="1"/>
    <col min="5106" max="5340" width="9.140625" customWidth="1"/>
    <col min="5341" max="5341" width="34" customWidth="1"/>
    <col min="5342" max="5342" width="11.28515625" customWidth="1"/>
    <col min="5343" max="5343" width="11" customWidth="1"/>
    <col min="5344" max="5350" width="9.140625" customWidth="1"/>
    <col min="5351" max="5352" width="10.7109375" customWidth="1"/>
    <col min="5353" max="5353" width="9.140625" customWidth="1"/>
    <col min="5354" max="5354" width="11.5703125" customWidth="1"/>
    <col min="5355" max="5355" width="13.7109375" customWidth="1"/>
    <col min="5360" max="5360" width="30.7109375" customWidth="1"/>
    <col min="5361" max="5361" width="35.140625" customWidth="1"/>
    <col min="5362" max="5596" width="9.140625" customWidth="1"/>
    <col min="5597" max="5597" width="34" customWidth="1"/>
    <col min="5598" max="5598" width="11.28515625" customWidth="1"/>
    <col min="5599" max="5599" width="11" customWidth="1"/>
    <col min="5600" max="5606" width="9.140625" customWidth="1"/>
    <col min="5607" max="5608" width="10.7109375" customWidth="1"/>
    <col min="5609" max="5609" width="9.140625" customWidth="1"/>
    <col min="5610" max="5610" width="11.5703125" customWidth="1"/>
    <col min="5611" max="5611" width="13.7109375" customWidth="1"/>
    <col min="5616" max="5616" width="30.7109375" customWidth="1"/>
    <col min="5617" max="5617" width="35.140625" customWidth="1"/>
    <col min="5618" max="5852" width="9.140625" customWidth="1"/>
    <col min="5853" max="5853" width="34" customWidth="1"/>
    <col min="5854" max="5854" width="11.28515625" customWidth="1"/>
    <col min="5855" max="5855" width="11" customWidth="1"/>
    <col min="5856" max="5862" width="9.140625" customWidth="1"/>
    <col min="5863" max="5864" width="10.7109375" customWidth="1"/>
    <col min="5865" max="5865" width="9.140625" customWidth="1"/>
    <col min="5866" max="5866" width="11.5703125" customWidth="1"/>
    <col min="5867" max="5867" width="13.7109375" customWidth="1"/>
    <col min="5872" max="5872" width="30.7109375" customWidth="1"/>
    <col min="5873" max="5873" width="35.140625" customWidth="1"/>
    <col min="5874" max="6108" width="9.140625" customWidth="1"/>
    <col min="6109" max="6109" width="34" customWidth="1"/>
    <col min="6110" max="6110" width="11.28515625" customWidth="1"/>
    <col min="6111" max="6111" width="11" customWidth="1"/>
    <col min="6112" max="6118" width="9.140625" customWidth="1"/>
    <col min="6119" max="6120" width="10.7109375" customWidth="1"/>
    <col min="6121" max="6121" width="9.140625" customWidth="1"/>
    <col min="6122" max="6122" width="11.5703125" customWidth="1"/>
    <col min="6123" max="6123" width="13.7109375" customWidth="1"/>
    <col min="6128" max="6128" width="30.7109375" customWidth="1"/>
    <col min="6129" max="6129" width="35.140625" customWidth="1"/>
    <col min="6130" max="6364" width="9.140625" customWidth="1"/>
    <col min="6365" max="6365" width="34" customWidth="1"/>
    <col min="6366" max="6366" width="11.28515625" customWidth="1"/>
    <col min="6367" max="6367" width="11" customWidth="1"/>
    <col min="6368" max="6374" width="9.140625" customWidth="1"/>
    <col min="6375" max="6376" width="10.7109375" customWidth="1"/>
    <col min="6377" max="6377" width="9.140625" customWidth="1"/>
    <col min="6378" max="6378" width="11.5703125" customWidth="1"/>
    <col min="6379" max="6379" width="13.7109375" customWidth="1"/>
    <col min="6384" max="6384" width="30.7109375" customWidth="1"/>
    <col min="6385" max="6385" width="35.140625" customWidth="1"/>
    <col min="6386" max="6620" width="9.140625" customWidth="1"/>
    <col min="6621" max="6621" width="34" customWidth="1"/>
    <col min="6622" max="6622" width="11.28515625" customWidth="1"/>
    <col min="6623" max="6623" width="11" customWidth="1"/>
    <col min="6624" max="6630" width="9.140625" customWidth="1"/>
    <col min="6631" max="6632" width="10.7109375" customWidth="1"/>
    <col min="6633" max="6633" width="9.140625" customWidth="1"/>
    <col min="6634" max="6634" width="11.5703125" customWidth="1"/>
    <col min="6635" max="6635" width="13.7109375" customWidth="1"/>
    <col min="6640" max="6640" width="30.7109375" customWidth="1"/>
    <col min="6641" max="6641" width="35.140625" customWidth="1"/>
    <col min="6642" max="6876" width="9.140625" customWidth="1"/>
    <col min="6877" max="6877" width="34" customWidth="1"/>
    <col min="6878" max="6878" width="11.28515625" customWidth="1"/>
    <col min="6879" max="6879" width="11" customWidth="1"/>
    <col min="6880" max="6886" width="9.140625" customWidth="1"/>
    <col min="6887" max="6888" width="10.7109375" customWidth="1"/>
    <col min="6889" max="6889" width="9.140625" customWidth="1"/>
    <col min="6890" max="6890" width="11.5703125" customWidth="1"/>
    <col min="6891" max="6891" width="13.7109375" customWidth="1"/>
    <col min="6896" max="6896" width="30.7109375" customWidth="1"/>
    <col min="6897" max="6897" width="35.140625" customWidth="1"/>
    <col min="6898" max="7132" width="9.140625" customWidth="1"/>
    <col min="7133" max="7133" width="34" customWidth="1"/>
    <col min="7134" max="7134" width="11.28515625" customWidth="1"/>
    <col min="7135" max="7135" width="11" customWidth="1"/>
    <col min="7136" max="7142" width="9.140625" customWidth="1"/>
    <col min="7143" max="7144" width="10.7109375" customWidth="1"/>
    <col min="7145" max="7145" width="9.140625" customWidth="1"/>
    <col min="7146" max="7146" width="11.5703125" customWidth="1"/>
    <col min="7147" max="7147" width="13.7109375" customWidth="1"/>
    <col min="7152" max="7152" width="30.7109375" customWidth="1"/>
    <col min="7153" max="7153" width="35.140625" customWidth="1"/>
    <col min="7154" max="7388" width="9.140625" customWidth="1"/>
    <col min="7389" max="7389" width="34" customWidth="1"/>
    <col min="7390" max="7390" width="11.28515625" customWidth="1"/>
    <col min="7391" max="7391" width="11" customWidth="1"/>
    <col min="7392" max="7398" width="9.140625" customWidth="1"/>
    <col min="7399" max="7400" width="10.7109375" customWidth="1"/>
    <col min="7401" max="7401" width="9.140625" customWidth="1"/>
    <col min="7402" max="7402" width="11.5703125" customWidth="1"/>
    <col min="7403" max="7403" width="13.7109375" customWidth="1"/>
    <col min="7408" max="7408" width="30.7109375" customWidth="1"/>
    <col min="7409" max="7409" width="35.140625" customWidth="1"/>
    <col min="7410" max="7644" width="9.140625" customWidth="1"/>
    <col min="7645" max="7645" width="34" customWidth="1"/>
    <col min="7646" max="7646" width="11.28515625" customWidth="1"/>
    <col min="7647" max="7647" width="11" customWidth="1"/>
    <col min="7648" max="7654" width="9.140625" customWidth="1"/>
    <col min="7655" max="7656" width="10.7109375" customWidth="1"/>
    <col min="7657" max="7657" width="9.140625" customWidth="1"/>
    <col min="7658" max="7658" width="11.5703125" customWidth="1"/>
    <col min="7659" max="7659" width="13.7109375" customWidth="1"/>
    <col min="7664" max="7664" width="30.7109375" customWidth="1"/>
    <col min="7665" max="7665" width="35.140625" customWidth="1"/>
    <col min="7666" max="7900" width="9.140625" customWidth="1"/>
    <col min="7901" max="7901" width="34" customWidth="1"/>
    <col min="7902" max="7902" width="11.28515625" customWidth="1"/>
    <col min="7903" max="7903" width="11" customWidth="1"/>
    <col min="7904" max="7910" width="9.140625" customWidth="1"/>
    <col min="7911" max="7912" width="10.7109375" customWidth="1"/>
    <col min="7913" max="7913" width="9.140625" customWidth="1"/>
    <col min="7914" max="7914" width="11.5703125" customWidth="1"/>
    <col min="7915" max="7915" width="13.7109375" customWidth="1"/>
    <col min="7920" max="7920" width="30.7109375" customWidth="1"/>
    <col min="7921" max="7921" width="35.140625" customWidth="1"/>
    <col min="7922" max="8156" width="9.140625" customWidth="1"/>
    <col min="8157" max="8157" width="34" customWidth="1"/>
    <col min="8158" max="8158" width="11.28515625" customWidth="1"/>
    <col min="8159" max="8159" width="11" customWidth="1"/>
    <col min="8160" max="8166" width="9.140625" customWidth="1"/>
    <col min="8167" max="8168" width="10.7109375" customWidth="1"/>
    <col min="8169" max="8169" width="9.140625" customWidth="1"/>
    <col min="8170" max="8170" width="11.5703125" customWidth="1"/>
    <col min="8171" max="8171" width="13.7109375" customWidth="1"/>
    <col min="8176" max="8176" width="30.7109375" customWidth="1"/>
    <col min="8177" max="8177" width="35.140625" customWidth="1"/>
    <col min="8178" max="8412" width="9.140625" customWidth="1"/>
    <col min="8413" max="8413" width="34" customWidth="1"/>
    <col min="8414" max="8414" width="11.28515625" customWidth="1"/>
    <col min="8415" max="8415" width="11" customWidth="1"/>
    <col min="8416" max="8422" width="9.140625" customWidth="1"/>
    <col min="8423" max="8424" width="10.7109375" customWidth="1"/>
    <col min="8425" max="8425" width="9.140625" customWidth="1"/>
    <col min="8426" max="8426" width="11.5703125" customWidth="1"/>
    <col min="8427" max="8427" width="13.7109375" customWidth="1"/>
    <col min="8432" max="8432" width="30.7109375" customWidth="1"/>
    <col min="8433" max="8433" width="35.140625" customWidth="1"/>
    <col min="8434" max="8668" width="9.140625" customWidth="1"/>
    <col min="8669" max="8669" width="34" customWidth="1"/>
    <col min="8670" max="8670" width="11.28515625" customWidth="1"/>
    <col min="8671" max="8671" width="11" customWidth="1"/>
    <col min="8672" max="8678" width="9.140625" customWidth="1"/>
    <col min="8679" max="8680" width="10.7109375" customWidth="1"/>
    <col min="8681" max="8681" width="9.140625" customWidth="1"/>
    <col min="8682" max="8682" width="11.5703125" customWidth="1"/>
    <col min="8683" max="8683" width="13.7109375" customWidth="1"/>
    <col min="8688" max="8688" width="30.7109375" customWidth="1"/>
    <col min="8689" max="8689" width="35.140625" customWidth="1"/>
    <col min="8690" max="8924" width="9.140625" customWidth="1"/>
    <col min="8925" max="8925" width="34" customWidth="1"/>
    <col min="8926" max="8926" width="11.28515625" customWidth="1"/>
    <col min="8927" max="8927" width="11" customWidth="1"/>
    <col min="8928" max="8934" width="9.140625" customWidth="1"/>
    <col min="8935" max="8936" width="10.7109375" customWidth="1"/>
    <col min="8937" max="8937" width="9.140625" customWidth="1"/>
    <col min="8938" max="8938" width="11.5703125" customWidth="1"/>
    <col min="8939" max="8939" width="13.7109375" customWidth="1"/>
    <col min="8944" max="8944" width="30.7109375" customWidth="1"/>
    <col min="8945" max="8945" width="35.140625" customWidth="1"/>
    <col min="8946" max="9180" width="9.140625" customWidth="1"/>
    <col min="9181" max="9181" width="34" customWidth="1"/>
    <col min="9182" max="9182" width="11.28515625" customWidth="1"/>
    <col min="9183" max="9183" width="11" customWidth="1"/>
    <col min="9184" max="9190" width="9.140625" customWidth="1"/>
    <col min="9191" max="9192" width="10.7109375" customWidth="1"/>
    <col min="9193" max="9193" width="9.140625" customWidth="1"/>
    <col min="9194" max="9194" width="11.5703125" customWidth="1"/>
    <col min="9195" max="9195" width="13.7109375" customWidth="1"/>
    <col min="9200" max="9200" width="30.7109375" customWidth="1"/>
    <col min="9201" max="9201" width="35.140625" customWidth="1"/>
    <col min="9202" max="9436" width="9.140625" customWidth="1"/>
    <col min="9437" max="9437" width="34" customWidth="1"/>
    <col min="9438" max="9438" width="11.28515625" customWidth="1"/>
    <col min="9439" max="9439" width="11" customWidth="1"/>
    <col min="9440" max="9446" width="9.140625" customWidth="1"/>
    <col min="9447" max="9448" width="10.7109375" customWidth="1"/>
    <col min="9449" max="9449" width="9.140625" customWidth="1"/>
    <col min="9450" max="9450" width="11.5703125" customWidth="1"/>
    <col min="9451" max="9451" width="13.7109375" customWidth="1"/>
    <col min="9456" max="9456" width="30.7109375" customWidth="1"/>
    <col min="9457" max="9457" width="35.140625" customWidth="1"/>
    <col min="9458" max="9692" width="9.140625" customWidth="1"/>
    <col min="9693" max="9693" width="34" customWidth="1"/>
    <col min="9694" max="9694" width="11.28515625" customWidth="1"/>
    <col min="9695" max="9695" width="11" customWidth="1"/>
    <col min="9696" max="9702" width="9.140625" customWidth="1"/>
    <col min="9703" max="9704" width="10.7109375" customWidth="1"/>
    <col min="9705" max="9705" width="9.140625" customWidth="1"/>
    <col min="9706" max="9706" width="11.5703125" customWidth="1"/>
    <col min="9707" max="9707" width="13.7109375" customWidth="1"/>
    <col min="9712" max="9712" width="30.7109375" customWidth="1"/>
    <col min="9713" max="9713" width="35.140625" customWidth="1"/>
    <col min="9714" max="9948" width="9.140625" customWidth="1"/>
    <col min="9949" max="9949" width="34" customWidth="1"/>
    <col min="9950" max="9950" width="11.28515625" customWidth="1"/>
    <col min="9951" max="9951" width="11" customWidth="1"/>
    <col min="9952" max="9958" width="9.140625" customWidth="1"/>
    <col min="9959" max="9960" width="10.7109375" customWidth="1"/>
    <col min="9961" max="9961" width="9.140625" customWidth="1"/>
    <col min="9962" max="9962" width="11.5703125" customWidth="1"/>
    <col min="9963" max="9963" width="13.7109375" customWidth="1"/>
    <col min="9968" max="9968" width="30.7109375" customWidth="1"/>
    <col min="9969" max="9969" width="35.140625" customWidth="1"/>
    <col min="9970" max="10204" width="9.140625" customWidth="1"/>
    <col min="10205" max="10205" width="34" customWidth="1"/>
    <col min="10206" max="10206" width="11.28515625" customWidth="1"/>
    <col min="10207" max="10207" width="11" customWidth="1"/>
    <col min="10208" max="10214" width="9.140625" customWidth="1"/>
    <col min="10215" max="10216" width="10.7109375" customWidth="1"/>
    <col min="10217" max="10217" width="9.140625" customWidth="1"/>
    <col min="10218" max="10218" width="11.5703125" customWidth="1"/>
    <col min="10219" max="10219" width="13.7109375" customWidth="1"/>
    <col min="10224" max="10224" width="30.7109375" customWidth="1"/>
    <col min="10225" max="10225" width="35.140625" customWidth="1"/>
    <col min="10226" max="10460" width="9.140625" customWidth="1"/>
    <col min="10461" max="10461" width="34" customWidth="1"/>
    <col min="10462" max="10462" width="11.28515625" customWidth="1"/>
    <col min="10463" max="10463" width="11" customWidth="1"/>
    <col min="10464" max="10470" width="9.140625" customWidth="1"/>
    <col min="10471" max="10472" width="10.7109375" customWidth="1"/>
    <col min="10473" max="10473" width="9.140625" customWidth="1"/>
    <col min="10474" max="10474" width="11.5703125" customWidth="1"/>
    <col min="10475" max="10475" width="13.7109375" customWidth="1"/>
    <col min="10480" max="10480" width="30.7109375" customWidth="1"/>
    <col min="10481" max="10481" width="35.140625" customWidth="1"/>
    <col min="10482" max="10716" width="9.140625" customWidth="1"/>
    <col min="10717" max="10717" width="34" customWidth="1"/>
    <col min="10718" max="10718" width="11.28515625" customWidth="1"/>
    <col min="10719" max="10719" width="11" customWidth="1"/>
    <col min="10720" max="10726" width="9.140625" customWidth="1"/>
    <col min="10727" max="10728" width="10.7109375" customWidth="1"/>
    <col min="10729" max="10729" width="9.140625" customWidth="1"/>
    <col min="10730" max="10730" width="11.5703125" customWidth="1"/>
    <col min="10731" max="10731" width="13.7109375" customWidth="1"/>
    <col min="10736" max="10736" width="30.7109375" customWidth="1"/>
    <col min="10737" max="10737" width="35.140625" customWidth="1"/>
    <col min="10738" max="10972" width="9.140625" customWidth="1"/>
    <col min="10973" max="10973" width="34" customWidth="1"/>
    <col min="10974" max="10974" width="11.28515625" customWidth="1"/>
    <col min="10975" max="10975" width="11" customWidth="1"/>
    <col min="10976" max="10982" width="9.140625" customWidth="1"/>
    <col min="10983" max="10984" width="10.7109375" customWidth="1"/>
    <col min="10985" max="10985" width="9.140625" customWidth="1"/>
    <col min="10986" max="10986" width="11.5703125" customWidth="1"/>
    <col min="10987" max="10987" width="13.7109375" customWidth="1"/>
    <col min="10992" max="10992" width="30.7109375" customWidth="1"/>
    <col min="10993" max="10993" width="35.140625" customWidth="1"/>
    <col min="10994" max="11228" width="9.140625" customWidth="1"/>
    <col min="11229" max="11229" width="34" customWidth="1"/>
    <col min="11230" max="11230" width="11.28515625" customWidth="1"/>
    <col min="11231" max="11231" width="11" customWidth="1"/>
    <col min="11232" max="11238" width="9.140625" customWidth="1"/>
    <col min="11239" max="11240" width="10.7109375" customWidth="1"/>
    <col min="11241" max="11241" width="9.140625" customWidth="1"/>
    <col min="11242" max="11242" width="11.5703125" customWidth="1"/>
    <col min="11243" max="11243" width="13.7109375" customWidth="1"/>
    <col min="11248" max="11248" width="30.7109375" customWidth="1"/>
    <col min="11249" max="11249" width="35.140625" customWidth="1"/>
    <col min="11250" max="11484" width="9.140625" customWidth="1"/>
    <col min="11485" max="11485" width="34" customWidth="1"/>
    <col min="11486" max="11486" width="11.28515625" customWidth="1"/>
    <col min="11487" max="11487" width="11" customWidth="1"/>
    <col min="11488" max="11494" width="9.140625" customWidth="1"/>
    <col min="11495" max="11496" width="10.7109375" customWidth="1"/>
    <col min="11497" max="11497" width="9.140625" customWidth="1"/>
    <col min="11498" max="11498" width="11.5703125" customWidth="1"/>
    <col min="11499" max="11499" width="13.7109375" customWidth="1"/>
    <col min="11504" max="11504" width="30.7109375" customWidth="1"/>
    <col min="11505" max="11505" width="35.140625" customWidth="1"/>
    <col min="11506" max="11740" width="9.140625" customWidth="1"/>
    <col min="11741" max="11741" width="34" customWidth="1"/>
    <col min="11742" max="11742" width="11.28515625" customWidth="1"/>
    <col min="11743" max="11743" width="11" customWidth="1"/>
    <col min="11744" max="11750" width="9.140625" customWidth="1"/>
    <col min="11751" max="11752" width="10.7109375" customWidth="1"/>
    <col min="11753" max="11753" width="9.140625" customWidth="1"/>
    <col min="11754" max="11754" width="11.5703125" customWidth="1"/>
    <col min="11755" max="11755" width="13.7109375" customWidth="1"/>
    <col min="11760" max="11760" width="30.7109375" customWidth="1"/>
    <col min="11761" max="11761" width="35.140625" customWidth="1"/>
    <col min="11762" max="11996" width="9.140625" customWidth="1"/>
    <col min="11997" max="11997" width="34" customWidth="1"/>
    <col min="11998" max="11998" width="11.28515625" customWidth="1"/>
    <col min="11999" max="11999" width="11" customWidth="1"/>
    <col min="12000" max="12006" width="9.140625" customWidth="1"/>
    <col min="12007" max="12008" width="10.7109375" customWidth="1"/>
    <col min="12009" max="12009" width="9.140625" customWidth="1"/>
    <col min="12010" max="12010" width="11.5703125" customWidth="1"/>
    <col min="12011" max="12011" width="13.7109375" customWidth="1"/>
    <col min="12016" max="12016" width="30.7109375" customWidth="1"/>
    <col min="12017" max="12017" width="35.140625" customWidth="1"/>
    <col min="12018" max="12252" width="9.140625" customWidth="1"/>
    <col min="12253" max="12253" width="34" customWidth="1"/>
    <col min="12254" max="12254" width="11.28515625" customWidth="1"/>
    <col min="12255" max="12255" width="11" customWidth="1"/>
    <col min="12256" max="12262" width="9.140625" customWidth="1"/>
    <col min="12263" max="12264" width="10.7109375" customWidth="1"/>
    <col min="12265" max="12265" width="9.140625" customWidth="1"/>
    <col min="12266" max="12266" width="11.5703125" customWidth="1"/>
    <col min="12267" max="12267" width="13.7109375" customWidth="1"/>
    <col min="12272" max="12272" width="30.7109375" customWidth="1"/>
    <col min="12273" max="12273" width="35.140625" customWidth="1"/>
    <col min="12274" max="12508" width="9.140625" customWidth="1"/>
    <col min="12509" max="12509" width="34" customWidth="1"/>
    <col min="12510" max="12510" width="11.28515625" customWidth="1"/>
    <col min="12511" max="12511" width="11" customWidth="1"/>
    <col min="12512" max="12518" width="9.140625" customWidth="1"/>
    <col min="12519" max="12520" width="10.7109375" customWidth="1"/>
    <col min="12521" max="12521" width="9.140625" customWidth="1"/>
    <col min="12522" max="12522" width="11.5703125" customWidth="1"/>
    <col min="12523" max="12523" width="13.7109375" customWidth="1"/>
    <col min="12528" max="12528" width="30.7109375" customWidth="1"/>
    <col min="12529" max="12529" width="35.140625" customWidth="1"/>
    <col min="12530" max="12764" width="9.140625" customWidth="1"/>
    <col min="12765" max="12765" width="34" customWidth="1"/>
    <col min="12766" max="12766" width="11.28515625" customWidth="1"/>
    <col min="12767" max="12767" width="11" customWidth="1"/>
    <col min="12768" max="12774" width="9.140625" customWidth="1"/>
    <col min="12775" max="12776" width="10.7109375" customWidth="1"/>
    <col min="12777" max="12777" width="9.140625" customWidth="1"/>
    <col min="12778" max="12778" width="11.5703125" customWidth="1"/>
    <col min="12779" max="12779" width="13.7109375" customWidth="1"/>
    <col min="12784" max="12784" width="30.7109375" customWidth="1"/>
    <col min="12785" max="12785" width="35.140625" customWidth="1"/>
    <col min="12786" max="13020" width="9.140625" customWidth="1"/>
    <col min="13021" max="13021" width="34" customWidth="1"/>
    <col min="13022" max="13022" width="11.28515625" customWidth="1"/>
    <col min="13023" max="13023" width="11" customWidth="1"/>
    <col min="13024" max="13030" width="9.140625" customWidth="1"/>
    <col min="13031" max="13032" width="10.7109375" customWidth="1"/>
    <col min="13033" max="13033" width="9.140625" customWidth="1"/>
    <col min="13034" max="13034" width="11.5703125" customWidth="1"/>
    <col min="13035" max="13035" width="13.7109375" customWidth="1"/>
    <col min="13040" max="13040" width="30.7109375" customWidth="1"/>
    <col min="13041" max="13041" width="35.140625" customWidth="1"/>
    <col min="13042" max="13276" width="9.140625" customWidth="1"/>
    <col min="13277" max="13277" width="34" customWidth="1"/>
    <col min="13278" max="13278" width="11.28515625" customWidth="1"/>
    <col min="13279" max="13279" width="11" customWidth="1"/>
    <col min="13280" max="13286" width="9.140625" customWidth="1"/>
    <col min="13287" max="13288" width="10.7109375" customWidth="1"/>
    <col min="13289" max="13289" width="9.140625" customWidth="1"/>
    <col min="13290" max="13290" width="11.5703125" customWidth="1"/>
    <col min="13291" max="13291" width="13.7109375" customWidth="1"/>
    <col min="13296" max="13296" width="30.7109375" customWidth="1"/>
    <col min="13297" max="13297" width="35.140625" customWidth="1"/>
    <col min="13298" max="13532" width="9.140625" customWidth="1"/>
    <col min="13533" max="13533" width="34" customWidth="1"/>
    <col min="13534" max="13534" width="11.28515625" customWidth="1"/>
    <col min="13535" max="13535" width="11" customWidth="1"/>
    <col min="13536" max="13542" width="9.140625" customWidth="1"/>
    <col min="13543" max="13544" width="10.7109375" customWidth="1"/>
    <col min="13545" max="13545" width="9.140625" customWidth="1"/>
    <col min="13546" max="13546" width="11.5703125" customWidth="1"/>
    <col min="13547" max="13547" width="13.7109375" customWidth="1"/>
    <col min="13552" max="13552" width="30.7109375" customWidth="1"/>
    <col min="13553" max="13553" width="35.140625" customWidth="1"/>
    <col min="13554" max="13788" width="9.140625" customWidth="1"/>
    <col min="13789" max="13789" width="34" customWidth="1"/>
    <col min="13790" max="13790" width="11.28515625" customWidth="1"/>
    <col min="13791" max="13791" width="11" customWidth="1"/>
    <col min="13792" max="13798" width="9.140625" customWidth="1"/>
    <col min="13799" max="13800" width="10.7109375" customWidth="1"/>
    <col min="13801" max="13801" width="9.140625" customWidth="1"/>
    <col min="13802" max="13802" width="11.5703125" customWidth="1"/>
    <col min="13803" max="13803" width="13.7109375" customWidth="1"/>
    <col min="13808" max="13808" width="30.7109375" customWidth="1"/>
    <col min="13809" max="13809" width="35.140625" customWidth="1"/>
    <col min="13810" max="14044" width="9.140625" customWidth="1"/>
    <col min="14045" max="14045" width="34" customWidth="1"/>
    <col min="14046" max="14046" width="11.28515625" customWidth="1"/>
    <col min="14047" max="14047" width="11" customWidth="1"/>
    <col min="14048" max="14054" width="9.140625" customWidth="1"/>
    <col min="14055" max="14056" width="10.7109375" customWidth="1"/>
    <col min="14057" max="14057" width="9.140625" customWidth="1"/>
    <col min="14058" max="14058" width="11.5703125" customWidth="1"/>
    <col min="14059" max="14059" width="13.7109375" customWidth="1"/>
    <col min="14064" max="14064" width="30.7109375" customWidth="1"/>
    <col min="14065" max="14065" width="35.140625" customWidth="1"/>
    <col min="14066" max="14300" width="9.140625" customWidth="1"/>
    <col min="14301" max="14301" width="34" customWidth="1"/>
    <col min="14302" max="14302" width="11.28515625" customWidth="1"/>
    <col min="14303" max="14303" width="11" customWidth="1"/>
    <col min="14304" max="14310" width="9.140625" customWidth="1"/>
    <col min="14311" max="14312" width="10.7109375" customWidth="1"/>
    <col min="14313" max="14313" width="9.140625" customWidth="1"/>
    <col min="14314" max="14314" width="11.5703125" customWidth="1"/>
    <col min="14315" max="14315" width="13.7109375" customWidth="1"/>
    <col min="14320" max="14320" width="30.7109375" customWidth="1"/>
    <col min="14321" max="14321" width="35.140625" customWidth="1"/>
    <col min="14322" max="14556" width="9.140625" customWidth="1"/>
    <col min="14557" max="14557" width="34" customWidth="1"/>
    <col min="14558" max="14558" width="11.28515625" customWidth="1"/>
    <col min="14559" max="14559" width="11" customWidth="1"/>
    <col min="14560" max="14566" width="9.140625" customWidth="1"/>
    <col min="14567" max="14568" width="10.7109375" customWidth="1"/>
    <col min="14569" max="14569" width="9.140625" customWidth="1"/>
    <col min="14570" max="14570" width="11.5703125" customWidth="1"/>
    <col min="14571" max="14571" width="13.7109375" customWidth="1"/>
    <col min="14576" max="14576" width="30.7109375" customWidth="1"/>
    <col min="14577" max="14577" width="35.140625" customWidth="1"/>
    <col min="14578" max="14812" width="9.140625" customWidth="1"/>
    <col min="14813" max="14813" width="34" customWidth="1"/>
    <col min="14814" max="14814" width="11.28515625" customWidth="1"/>
    <col min="14815" max="14815" width="11" customWidth="1"/>
    <col min="14816" max="14822" width="9.140625" customWidth="1"/>
    <col min="14823" max="14824" width="10.7109375" customWidth="1"/>
    <col min="14825" max="14825" width="9.140625" customWidth="1"/>
    <col min="14826" max="14826" width="11.5703125" customWidth="1"/>
    <col min="14827" max="14827" width="13.7109375" customWidth="1"/>
    <col min="14832" max="14832" width="30.7109375" customWidth="1"/>
    <col min="14833" max="14833" width="35.140625" customWidth="1"/>
    <col min="14834" max="15068" width="9.140625" customWidth="1"/>
    <col min="15069" max="15069" width="34" customWidth="1"/>
    <col min="15070" max="15070" width="11.28515625" customWidth="1"/>
    <col min="15071" max="15071" width="11" customWidth="1"/>
    <col min="15072" max="15078" width="9.140625" customWidth="1"/>
    <col min="15079" max="15080" width="10.7109375" customWidth="1"/>
    <col min="15081" max="15081" width="9.140625" customWidth="1"/>
    <col min="15082" max="15082" width="11.5703125" customWidth="1"/>
    <col min="15083" max="15083" width="13.7109375" customWidth="1"/>
    <col min="15088" max="15088" width="30.7109375" customWidth="1"/>
    <col min="15089" max="15089" width="35.140625" customWidth="1"/>
    <col min="15090" max="15324" width="9.140625" customWidth="1"/>
    <col min="15325" max="15325" width="34" customWidth="1"/>
    <col min="15326" max="15326" width="11.28515625" customWidth="1"/>
    <col min="15327" max="15327" width="11" customWidth="1"/>
    <col min="15328" max="15334" width="9.140625" customWidth="1"/>
    <col min="15335" max="15336" width="10.7109375" customWidth="1"/>
    <col min="15337" max="15337" width="9.140625" customWidth="1"/>
    <col min="15338" max="15338" width="11.5703125" customWidth="1"/>
    <col min="15339" max="15339" width="13.7109375" customWidth="1"/>
    <col min="15344" max="15344" width="30.7109375" customWidth="1"/>
    <col min="15345" max="15345" width="35.140625" customWidth="1"/>
    <col min="15346" max="15580" width="9.140625" customWidth="1"/>
    <col min="15581" max="15581" width="34" customWidth="1"/>
    <col min="15582" max="15582" width="11.28515625" customWidth="1"/>
    <col min="15583" max="15583" width="11" customWidth="1"/>
    <col min="15584" max="15590" width="9.140625" customWidth="1"/>
    <col min="15591" max="15592" width="10.7109375" customWidth="1"/>
    <col min="15593" max="15593" width="9.140625" customWidth="1"/>
    <col min="15594" max="15594" width="11.5703125" customWidth="1"/>
    <col min="15595" max="15595" width="13.7109375" customWidth="1"/>
    <col min="15600" max="15600" width="30.7109375" customWidth="1"/>
    <col min="15601" max="15601" width="35.140625" customWidth="1"/>
    <col min="15602" max="15836" width="9.140625" customWidth="1"/>
    <col min="15837" max="15837" width="34" customWidth="1"/>
    <col min="15838" max="15838" width="11.28515625" customWidth="1"/>
    <col min="15839" max="15839" width="11" customWidth="1"/>
    <col min="15840" max="15846" width="9.140625" customWidth="1"/>
    <col min="15847" max="15848" width="10.7109375" customWidth="1"/>
    <col min="15849" max="15849" width="9.140625" customWidth="1"/>
    <col min="15850" max="15850" width="11.5703125" customWidth="1"/>
    <col min="15851" max="15851" width="13.7109375" customWidth="1"/>
    <col min="15856" max="15856" width="30.7109375" customWidth="1"/>
    <col min="15857" max="15857" width="35.140625" customWidth="1"/>
    <col min="15858" max="16092" width="9.140625" customWidth="1"/>
    <col min="16093" max="16093" width="34" customWidth="1"/>
    <col min="16094" max="16094" width="11.28515625" customWidth="1"/>
    <col min="16095" max="16095" width="11" customWidth="1"/>
    <col min="16096" max="16102" width="9.140625" customWidth="1"/>
    <col min="16103" max="16104" width="10.7109375" customWidth="1"/>
    <col min="16105" max="16105" width="9.140625" customWidth="1"/>
    <col min="16106" max="16106" width="11.5703125" customWidth="1"/>
    <col min="16107" max="16107" width="13.7109375" customWidth="1"/>
    <col min="16112" max="16112" width="30.7109375" customWidth="1"/>
    <col min="16113" max="16113" width="35.140625" customWidth="1"/>
    <col min="16114" max="16348" width="9.140625" customWidth="1"/>
    <col min="16349" max="16349" width="34" customWidth="1"/>
    <col min="16350" max="16350" width="11.28515625" customWidth="1"/>
    <col min="16351" max="16351" width="11" customWidth="1"/>
    <col min="16352" max="16358" width="9.140625" customWidth="1"/>
    <col min="16359" max="16360" width="10.7109375" customWidth="1"/>
    <col min="16361" max="16361" width="9.140625" customWidth="1"/>
    <col min="16362" max="16362" width="11.5703125" customWidth="1"/>
    <col min="16363" max="16363" width="13.7109375" customWidth="1"/>
  </cols>
  <sheetData>
    <row r="1" spans="1:14" ht="44.45" customHeight="1" x14ac:dyDescent="0.25"/>
    <row r="2" spans="1:14" ht="49.9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473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15.6" customHeight="1" x14ac:dyDescent="0.25">
      <c r="A5" s="730" t="s">
        <v>435</v>
      </c>
      <c r="B5" s="733" t="s">
        <v>436</v>
      </c>
      <c r="C5" s="679"/>
      <c r="D5" s="679"/>
      <c r="E5" s="680"/>
      <c r="F5" s="681"/>
      <c r="G5" s="734" t="s">
        <v>437</v>
      </c>
      <c r="H5" s="734"/>
      <c r="I5" s="734"/>
      <c r="J5" s="734"/>
      <c r="K5" s="734"/>
      <c r="L5" s="734"/>
      <c r="M5" s="685" t="s">
        <v>438</v>
      </c>
      <c r="N5" s="685" t="s">
        <v>439</v>
      </c>
    </row>
    <row r="6" spans="1:14" ht="64.900000000000006" customHeight="1" x14ac:dyDescent="0.25">
      <c r="A6" s="731"/>
      <c r="B6" s="735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6.149999999999999" customHeight="1" x14ac:dyDescent="0.25">
      <c r="A7" s="731"/>
      <c r="B7" s="735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ht="31.15" customHeight="1" x14ac:dyDescent="0.25">
      <c r="A8" s="731"/>
      <c r="B8" s="735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34.15" customHeight="1" thickBot="1" x14ac:dyDescent="0.3">
      <c r="A9" s="732"/>
      <c r="B9" s="736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501"/>
      <c r="B10" s="466" t="s">
        <v>450</v>
      </c>
      <c r="C10" s="467" t="s">
        <v>451</v>
      </c>
      <c r="D10" s="467" t="s">
        <v>452</v>
      </c>
      <c r="E10" s="465" t="s">
        <v>453</v>
      </c>
      <c r="F10" s="502" t="s">
        <v>454</v>
      </c>
      <c r="G10" s="465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469" t="s">
        <v>461</v>
      </c>
      <c r="N10" s="469" t="s">
        <v>462</v>
      </c>
    </row>
    <row r="11" spans="1:14" ht="17.45" customHeight="1" x14ac:dyDescent="0.25">
      <c r="A11" s="53" t="s">
        <v>8</v>
      </c>
      <c r="B11" s="470"/>
      <c r="C11" s="471"/>
      <c r="D11" s="471"/>
      <c r="E11" s="471"/>
      <c r="F11" s="472">
        <f>B11+C11+D11+E11</f>
        <v>0</v>
      </c>
      <c r="G11" s="473"/>
      <c r="H11" s="471"/>
      <c r="I11" s="474"/>
      <c r="J11" s="474">
        <v>240</v>
      </c>
      <c r="K11" s="475"/>
      <c r="L11" s="476">
        <f>G11+H11+I11+J11+K11</f>
        <v>240</v>
      </c>
      <c r="M11" s="476">
        <f t="shared" ref="M11:N42" si="0">E11+K11</f>
        <v>0</v>
      </c>
      <c r="N11" s="476">
        <f t="shared" si="0"/>
        <v>240</v>
      </c>
    </row>
    <row r="12" spans="1:14" ht="15.75" x14ac:dyDescent="0.25">
      <c r="A12" s="68" t="s">
        <v>9</v>
      </c>
      <c r="B12" s="477"/>
      <c r="C12" s="478"/>
      <c r="D12" s="478"/>
      <c r="E12" s="478"/>
      <c r="F12" s="479">
        <f t="shared" ref="F12:F74" si="1">B12+C12+D12+E12</f>
        <v>0</v>
      </c>
      <c r="G12" s="480"/>
      <c r="H12" s="478"/>
      <c r="I12" s="481"/>
      <c r="J12" s="481"/>
      <c r="K12" s="482"/>
      <c r="L12" s="483">
        <f t="shared" ref="L12:L74" si="2">G12+H12+I12+J12+K12</f>
        <v>0</v>
      </c>
      <c r="M12" s="483">
        <f t="shared" si="0"/>
        <v>0</v>
      </c>
      <c r="N12" s="483">
        <f t="shared" si="0"/>
        <v>0</v>
      </c>
    </row>
    <row r="13" spans="1:14" ht="15.75" x14ac:dyDescent="0.25">
      <c r="A13" s="68" t="s">
        <v>10</v>
      </c>
      <c r="B13" s="477"/>
      <c r="C13" s="478"/>
      <c r="D13" s="478"/>
      <c r="E13" s="478"/>
      <c r="F13" s="479">
        <f t="shared" si="1"/>
        <v>0</v>
      </c>
      <c r="G13" s="480"/>
      <c r="H13" s="478"/>
      <c r="I13" s="481"/>
      <c r="J13" s="481"/>
      <c r="K13" s="482"/>
      <c r="L13" s="483">
        <f t="shared" si="2"/>
        <v>0</v>
      </c>
      <c r="M13" s="483">
        <f t="shared" si="0"/>
        <v>0</v>
      </c>
      <c r="N13" s="483">
        <f t="shared" si="0"/>
        <v>0</v>
      </c>
    </row>
    <row r="14" spans="1:14" ht="15.75" x14ac:dyDescent="0.25">
      <c r="A14" s="68" t="s">
        <v>11</v>
      </c>
      <c r="B14" s="477"/>
      <c r="C14" s="478"/>
      <c r="D14" s="478"/>
      <c r="E14" s="478"/>
      <c r="F14" s="479">
        <f t="shared" si="1"/>
        <v>0</v>
      </c>
      <c r="G14" s="480"/>
      <c r="H14" s="478"/>
      <c r="I14" s="481"/>
      <c r="J14" s="481"/>
      <c r="K14" s="482"/>
      <c r="L14" s="483">
        <f t="shared" si="2"/>
        <v>0</v>
      </c>
      <c r="M14" s="483">
        <f t="shared" si="0"/>
        <v>0</v>
      </c>
      <c r="N14" s="483">
        <f t="shared" si="0"/>
        <v>0</v>
      </c>
    </row>
    <row r="15" spans="1:14" ht="15.75" x14ac:dyDescent="0.25">
      <c r="A15" s="68" t="s">
        <v>12</v>
      </c>
      <c r="B15" s="477"/>
      <c r="C15" s="478"/>
      <c r="D15" s="478"/>
      <c r="E15" s="478"/>
      <c r="F15" s="479">
        <f t="shared" si="1"/>
        <v>0</v>
      </c>
      <c r="G15" s="480"/>
      <c r="H15" s="478"/>
      <c r="I15" s="481"/>
      <c r="J15" s="481"/>
      <c r="K15" s="482"/>
      <c r="L15" s="483">
        <f t="shared" si="2"/>
        <v>0</v>
      </c>
      <c r="M15" s="483">
        <f t="shared" si="0"/>
        <v>0</v>
      </c>
      <c r="N15" s="483">
        <f t="shared" si="0"/>
        <v>0</v>
      </c>
    </row>
    <row r="16" spans="1:14" ht="15.75" x14ac:dyDescent="0.25">
      <c r="A16" s="68" t="s">
        <v>13</v>
      </c>
      <c r="B16" s="477"/>
      <c r="C16" s="478"/>
      <c r="D16" s="478"/>
      <c r="E16" s="478"/>
      <c r="F16" s="479">
        <f t="shared" si="1"/>
        <v>0</v>
      </c>
      <c r="G16" s="480"/>
      <c r="H16" s="478"/>
      <c r="I16" s="481"/>
      <c r="J16" s="481"/>
      <c r="K16" s="482"/>
      <c r="L16" s="483">
        <f t="shared" si="2"/>
        <v>0</v>
      </c>
      <c r="M16" s="483">
        <f t="shared" si="0"/>
        <v>0</v>
      </c>
      <c r="N16" s="483">
        <f t="shared" si="0"/>
        <v>0</v>
      </c>
    </row>
    <row r="17" spans="1:14" ht="19.899999999999999" customHeight="1" x14ac:dyDescent="0.25">
      <c r="A17" s="68" t="s">
        <v>14</v>
      </c>
      <c r="B17" s="477"/>
      <c r="C17" s="478"/>
      <c r="D17" s="478"/>
      <c r="E17" s="478"/>
      <c r="F17" s="479">
        <f t="shared" si="1"/>
        <v>0</v>
      </c>
      <c r="G17" s="480"/>
      <c r="H17" s="478"/>
      <c r="I17" s="481"/>
      <c r="J17" s="481"/>
      <c r="K17" s="482"/>
      <c r="L17" s="483">
        <f t="shared" si="2"/>
        <v>0</v>
      </c>
      <c r="M17" s="483">
        <f t="shared" si="0"/>
        <v>0</v>
      </c>
      <c r="N17" s="483">
        <f t="shared" si="0"/>
        <v>0</v>
      </c>
    </row>
    <row r="18" spans="1:14" ht="31.9" customHeight="1" x14ac:dyDescent="0.25">
      <c r="A18" s="68" t="s">
        <v>15</v>
      </c>
      <c r="B18" s="477"/>
      <c r="C18" s="478"/>
      <c r="D18" s="478"/>
      <c r="E18" s="478"/>
      <c r="F18" s="479">
        <f t="shared" si="1"/>
        <v>0</v>
      </c>
      <c r="G18" s="480"/>
      <c r="H18" s="478"/>
      <c r="I18" s="481"/>
      <c r="J18" s="481"/>
      <c r="K18" s="482"/>
      <c r="L18" s="483">
        <f t="shared" si="2"/>
        <v>0</v>
      </c>
      <c r="M18" s="483">
        <f t="shared" si="0"/>
        <v>0</v>
      </c>
      <c r="N18" s="483">
        <f t="shared" si="0"/>
        <v>0</v>
      </c>
    </row>
    <row r="19" spans="1:14" ht="15.75" x14ac:dyDescent="0.25">
      <c r="A19" s="68" t="s">
        <v>16</v>
      </c>
      <c r="B19" s="477"/>
      <c r="C19" s="478"/>
      <c r="D19" s="478"/>
      <c r="E19" s="478"/>
      <c r="F19" s="479">
        <f t="shared" si="1"/>
        <v>0</v>
      </c>
      <c r="G19" s="480"/>
      <c r="H19" s="478"/>
      <c r="I19" s="481"/>
      <c r="J19" s="481"/>
      <c r="K19" s="482"/>
      <c r="L19" s="483">
        <f t="shared" si="2"/>
        <v>0</v>
      </c>
      <c r="M19" s="483">
        <f t="shared" si="0"/>
        <v>0</v>
      </c>
      <c r="N19" s="483">
        <f t="shared" si="0"/>
        <v>0</v>
      </c>
    </row>
    <row r="20" spans="1:14" ht="15.75" x14ac:dyDescent="0.25">
      <c r="A20" s="68" t="s">
        <v>17</v>
      </c>
      <c r="B20" s="477"/>
      <c r="C20" s="478"/>
      <c r="D20" s="478"/>
      <c r="E20" s="478"/>
      <c r="F20" s="479">
        <f t="shared" si="1"/>
        <v>0</v>
      </c>
      <c r="G20" s="480"/>
      <c r="H20" s="478"/>
      <c r="I20" s="481"/>
      <c r="J20" s="481">
        <v>60</v>
      </c>
      <c r="K20" s="482"/>
      <c r="L20" s="483">
        <f t="shared" si="2"/>
        <v>60</v>
      </c>
      <c r="M20" s="483">
        <f t="shared" si="0"/>
        <v>0</v>
      </c>
      <c r="N20" s="483">
        <f t="shared" si="0"/>
        <v>60</v>
      </c>
    </row>
    <row r="21" spans="1:14" ht="16.149999999999999" customHeight="1" x14ac:dyDescent="0.25">
      <c r="A21" s="68" t="s">
        <v>18</v>
      </c>
      <c r="B21" s="477"/>
      <c r="C21" s="478"/>
      <c r="D21" s="478"/>
      <c r="E21" s="478"/>
      <c r="F21" s="479">
        <f t="shared" si="1"/>
        <v>0</v>
      </c>
      <c r="G21" s="480"/>
      <c r="H21" s="478"/>
      <c r="I21" s="481"/>
      <c r="J21" s="481"/>
      <c r="K21" s="482"/>
      <c r="L21" s="483">
        <f t="shared" si="2"/>
        <v>0</v>
      </c>
      <c r="M21" s="483">
        <f t="shared" si="0"/>
        <v>0</v>
      </c>
      <c r="N21" s="483">
        <f t="shared" si="0"/>
        <v>0</v>
      </c>
    </row>
    <row r="22" spans="1:14" ht="16.149999999999999" customHeight="1" x14ac:dyDescent="0.25">
      <c r="A22" s="68" t="s">
        <v>19</v>
      </c>
      <c r="B22" s="477"/>
      <c r="C22" s="478"/>
      <c r="D22" s="478"/>
      <c r="E22" s="478"/>
      <c r="F22" s="479">
        <f t="shared" si="1"/>
        <v>0</v>
      </c>
      <c r="G22" s="480"/>
      <c r="H22" s="478"/>
      <c r="I22" s="481"/>
      <c r="J22" s="481"/>
      <c r="K22" s="482"/>
      <c r="L22" s="483">
        <f t="shared" si="2"/>
        <v>0</v>
      </c>
      <c r="M22" s="483">
        <f t="shared" si="0"/>
        <v>0</v>
      </c>
      <c r="N22" s="483">
        <f t="shared" si="0"/>
        <v>0</v>
      </c>
    </row>
    <row r="23" spans="1:14" ht="19.149999999999999" customHeight="1" x14ac:dyDescent="0.25">
      <c r="A23" s="68" t="s">
        <v>20</v>
      </c>
      <c r="B23" s="477"/>
      <c r="C23" s="478"/>
      <c r="D23" s="478"/>
      <c r="E23" s="478"/>
      <c r="F23" s="479">
        <f t="shared" si="1"/>
        <v>0</v>
      </c>
      <c r="G23" s="480"/>
      <c r="H23" s="478"/>
      <c r="I23" s="481"/>
      <c r="J23" s="481"/>
      <c r="K23" s="482"/>
      <c r="L23" s="483">
        <f t="shared" si="2"/>
        <v>0</v>
      </c>
      <c r="M23" s="483">
        <f t="shared" si="0"/>
        <v>0</v>
      </c>
      <c r="N23" s="483">
        <f t="shared" si="0"/>
        <v>0</v>
      </c>
    </row>
    <row r="24" spans="1:14" ht="15.75" x14ac:dyDescent="0.25">
      <c r="A24" s="68" t="s">
        <v>21</v>
      </c>
      <c r="B24" s="477"/>
      <c r="C24" s="478"/>
      <c r="D24" s="478"/>
      <c r="E24" s="478"/>
      <c r="F24" s="479">
        <f t="shared" si="1"/>
        <v>0</v>
      </c>
      <c r="G24" s="480"/>
      <c r="H24" s="478"/>
      <c r="I24" s="481"/>
      <c r="J24" s="481"/>
      <c r="K24" s="482"/>
      <c r="L24" s="483">
        <f t="shared" si="2"/>
        <v>0</v>
      </c>
      <c r="M24" s="483">
        <f t="shared" si="0"/>
        <v>0</v>
      </c>
      <c r="N24" s="483">
        <f t="shared" si="0"/>
        <v>0</v>
      </c>
    </row>
    <row r="25" spans="1:14" ht="15.75" x14ac:dyDescent="0.25">
      <c r="A25" s="68" t="s">
        <v>22</v>
      </c>
      <c r="B25" s="477"/>
      <c r="C25" s="478"/>
      <c r="D25" s="478"/>
      <c r="E25" s="478"/>
      <c r="F25" s="479">
        <f t="shared" si="1"/>
        <v>0</v>
      </c>
      <c r="G25" s="480"/>
      <c r="H25" s="478"/>
      <c r="I25" s="481"/>
      <c r="J25" s="481"/>
      <c r="K25" s="482"/>
      <c r="L25" s="483">
        <f t="shared" si="2"/>
        <v>0</v>
      </c>
      <c r="M25" s="483">
        <f t="shared" si="0"/>
        <v>0</v>
      </c>
      <c r="N25" s="483">
        <f t="shared" si="0"/>
        <v>0</v>
      </c>
    </row>
    <row r="26" spans="1:14" ht="31.5" x14ac:dyDescent="0.25">
      <c r="A26" s="68" t="s">
        <v>23</v>
      </c>
      <c r="B26" s="477"/>
      <c r="C26" s="478"/>
      <c r="D26" s="478"/>
      <c r="E26" s="478"/>
      <c r="F26" s="479">
        <f t="shared" si="1"/>
        <v>0</v>
      </c>
      <c r="G26" s="480"/>
      <c r="H26" s="478"/>
      <c r="I26" s="481"/>
      <c r="J26" s="481"/>
      <c r="K26" s="482"/>
      <c r="L26" s="483">
        <f t="shared" si="2"/>
        <v>0</v>
      </c>
      <c r="M26" s="483">
        <f t="shared" si="0"/>
        <v>0</v>
      </c>
      <c r="N26" s="483">
        <f t="shared" si="0"/>
        <v>0</v>
      </c>
    </row>
    <row r="27" spans="1:14" ht="24" customHeight="1" x14ac:dyDescent="0.25">
      <c r="A27" s="68" t="s">
        <v>24</v>
      </c>
      <c r="B27" s="477"/>
      <c r="C27" s="478"/>
      <c r="D27" s="478"/>
      <c r="E27" s="478"/>
      <c r="F27" s="479">
        <f t="shared" si="1"/>
        <v>0</v>
      </c>
      <c r="G27" s="480"/>
      <c r="H27" s="478"/>
      <c r="I27" s="481"/>
      <c r="J27" s="481"/>
      <c r="K27" s="482"/>
      <c r="L27" s="483">
        <f t="shared" si="2"/>
        <v>0</v>
      </c>
      <c r="M27" s="483">
        <f t="shared" si="0"/>
        <v>0</v>
      </c>
      <c r="N27" s="483">
        <f t="shared" si="0"/>
        <v>0</v>
      </c>
    </row>
    <row r="28" spans="1:14" ht="15.75" x14ac:dyDescent="0.25">
      <c r="A28" s="68" t="s">
        <v>25</v>
      </c>
      <c r="B28" s="477"/>
      <c r="C28" s="478"/>
      <c r="D28" s="478"/>
      <c r="E28" s="478"/>
      <c r="F28" s="479">
        <f t="shared" si="1"/>
        <v>0</v>
      </c>
      <c r="G28" s="480"/>
      <c r="H28" s="478"/>
      <c r="I28" s="481"/>
      <c r="J28" s="481"/>
      <c r="K28" s="482"/>
      <c r="L28" s="483">
        <f t="shared" si="2"/>
        <v>0</v>
      </c>
      <c r="M28" s="483">
        <f t="shared" si="0"/>
        <v>0</v>
      </c>
      <c r="N28" s="483">
        <f t="shared" si="0"/>
        <v>0</v>
      </c>
    </row>
    <row r="29" spans="1:14" ht="31.5" x14ac:dyDescent="0.25">
      <c r="A29" s="68" t="s">
        <v>26</v>
      </c>
      <c r="B29" s="477"/>
      <c r="C29" s="478"/>
      <c r="D29" s="478"/>
      <c r="E29" s="478"/>
      <c r="F29" s="479">
        <f t="shared" si="1"/>
        <v>0</v>
      </c>
      <c r="G29" s="480">
        <v>190</v>
      </c>
      <c r="H29" s="478">
        <v>50</v>
      </c>
      <c r="I29" s="481">
        <v>50</v>
      </c>
      <c r="J29" s="481">
        <v>301</v>
      </c>
      <c r="K29" s="482"/>
      <c r="L29" s="483">
        <f t="shared" si="2"/>
        <v>591</v>
      </c>
      <c r="M29" s="483">
        <f t="shared" si="0"/>
        <v>0</v>
      </c>
      <c r="N29" s="483">
        <f t="shared" si="0"/>
        <v>591</v>
      </c>
    </row>
    <row r="30" spans="1:14" ht="15.75" x14ac:dyDescent="0.25">
      <c r="A30" s="68" t="s">
        <v>27</v>
      </c>
      <c r="B30" s="477"/>
      <c r="C30" s="478"/>
      <c r="D30" s="478"/>
      <c r="E30" s="478"/>
      <c r="F30" s="479">
        <f t="shared" si="1"/>
        <v>0</v>
      </c>
      <c r="G30" s="480"/>
      <c r="H30" s="478"/>
      <c r="I30" s="481"/>
      <c r="J30" s="481"/>
      <c r="K30" s="482"/>
      <c r="L30" s="483">
        <f t="shared" si="2"/>
        <v>0</v>
      </c>
      <c r="M30" s="483">
        <f t="shared" si="0"/>
        <v>0</v>
      </c>
      <c r="N30" s="483">
        <f t="shared" si="0"/>
        <v>0</v>
      </c>
    </row>
    <row r="31" spans="1:14" ht="19.899999999999999" customHeight="1" x14ac:dyDescent="0.25">
      <c r="A31" s="68" t="s">
        <v>28</v>
      </c>
      <c r="B31" s="477"/>
      <c r="C31" s="478"/>
      <c r="D31" s="478"/>
      <c r="E31" s="478"/>
      <c r="F31" s="479">
        <f t="shared" si="1"/>
        <v>0</v>
      </c>
      <c r="G31" s="480"/>
      <c r="H31" s="478"/>
      <c r="I31" s="481"/>
      <c r="J31" s="481"/>
      <c r="K31" s="482"/>
      <c r="L31" s="483">
        <f t="shared" si="2"/>
        <v>0</v>
      </c>
      <c r="M31" s="483">
        <f t="shared" si="0"/>
        <v>0</v>
      </c>
      <c r="N31" s="483">
        <f t="shared" si="0"/>
        <v>0</v>
      </c>
    </row>
    <row r="32" spans="1:14" ht="15.75" x14ac:dyDescent="0.25">
      <c r="A32" s="68" t="s">
        <v>29</v>
      </c>
      <c r="B32" s="477"/>
      <c r="C32" s="478"/>
      <c r="D32" s="478"/>
      <c r="E32" s="478"/>
      <c r="F32" s="479">
        <f t="shared" si="1"/>
        <v>0</v>
      </c>
      <c r="G32" s="480"/>
      <c r="H32" s="478"/>
      <c r="I32" s="481"/>
      <c r="J32" s="481"/>
      <c r="K32" s="482"/>
      <c r="L32" s="483">
        <f t="shared" si="2"/>
        <v>0</v>
      </c>
      <c r="M32" s="483">
        <f t="shared" si="0"/>
        <v>0</v>
      </c>
      <c r="N32" s="483">
        <f t="shared" si="0"/>
        <v>0</v>
      </c>
    </row>
    <row r="33" spans="1:14" ht="18.600000000000001" customHeight="1" x14ac:dyDescent="0.25">
      <c r="A33" s="68" t="s">
        <v>30</v>
      </c>
      <c r="B33" s="477"/>
      <c r="C33" s="478"/>
      <c r="D33" s="478"/>
      <c r="E33" s="478"/>
      <c r="F33" s="479">
        <f t="shared" si="1"/>
        <v>0</v>
      </c>
      <c r="G33" s="480"/>
      <c r="H33" s="478"/>
      <c r="I33" s="481"/>
      <c r="J33" s="481"/>
      <c r="K33" s="482"/>
      <c r="L33" s="483">
        <f t="shared" si="2"/>
        <v>0</v>
      </c>
      <c r="M33" s="483">
        <f t="shared" si="0"/>
        <v>0</v>
      </c>
      <c r="N33" s="483">
        <f t="shared" si="0"/>
        <v>0</v>
      </c>
    </row>
    <row r="34" spans="1:14" ht="16.149999999999999" customHeight="1" x14ac:dyDescent="0.25">
      <c r="A34" s="68" t="s">
        <v>31</v>
      </c>
      <c r="B34" s="477"/>
      <c r="C34" s="478"/>
      <c r="D34" s="478"/>
      <c r="E34" s="478"/>
      <c r="F34" s="479">
        <f t="shared" si="1"/>
        <v>0</v>
      </c>
      <c r="G34" s="480"/>
      <c r="H34" s="478"/>
      <c r="I34" s="481"/>
      <c r="J34" s="481"/>
      <c r="K34" s="482"/>
      <c r="L34" s="483">
        <f t="shared" si="2"/>
        <v>0</v>
      </c>
      <c r="M34" s="483">
        <f t="shared" si="0"/>
        <v>0</v>
      </c>
      <c r="N34" s="483">
        <f t="shared" si="0"/>
        <v>0</v>
      </c>
    </row>
    <row r="35" spans="1:14" ht="15.75" x14ac:dyDescent="0.25">
      <c r="A35" s="68" t="s">
        <v>32</v>
      </c>
      <c r="B35" s="477"/>
      <c r="C35" s="478"/>
      <c r="D35" s="478"/>
      <c r="E35" s="478"/>
      <c r="F35" s="479">
        <f t="shared" si="1"/>
        <v>0</v>
      </c>
      <c r="G35" s="480"/>
      <c r="H35" s="478"/>
      <c r="I35" s="481"/>
      <c r="J35" s="481"/>
      <c r="K35" s="482"/>
      <c r="L35" s="483">
        <f t="shared" si="2"/>
        <v>0</v>
      </c>
      <c r="M35" s="483">
        <f t="shared" si="0"/>
        <v>0</v>
      </c>
      <c r="N35" s="483">
        <f t="shared" si="0"/>
        <v>0</v>
      </c>
    </row>
    <row r="36" spans="1:14" ht="15.75" x14ac:dyDescent="0.25">
      <c r="A36" s="68" t="s">
        <v>33</v>
      </c>
      <c r="B36" s="477"/>
      <c r="C36" s="478"/>
      <c r="D36" s="478"/>
      <c r="E36" s="478"/>
      <c r="F36" s="479">
        <f t="shared" si="1"/>
        <v>0</v>
      </c>
      <c r="G36" s="480"/>
      <c r="H36" s="478"/>
      <c r="I36" s="481"/>
      <c r="J36" s="481"/>
      <c r="K36" s="482"/>
      <c r="L36" s="483">
        <f t="shared" si="2"/>
        <v>0</v>
      </c>
      <c r="M36" s="483">
        <f t="shared" si="0"/>
        <v>0</v>
      </c>
      <c r="N36" s="483">
        <f t="shared" si="0"/>
        <v>0</v>
      </c>
    </row>
    <row r="37" spans="1:14" ht="19.899999999999999" customHeight="1" x14ac:dyDescent="0.25">
      <c r="A37" s="68" t="s">
        <v>34</v>
      </c>
      <c r="B37" s="477"/>
      <c r="C37" s="478"/>
      <c r="D37" s="478"/>
      <c r="E37" s="478"/>
      <c r="F37" s="479">
        <f t="shared" si="1"/>
        <v>0</v>
      </c>
      <c r="G37" s="480"/>
      <c r="H37" s="478"/>
      <c r="I37" s="481"/>
      <c r="J37" s="481"/>
      <c r="K37" s="482"/>
      <c r="L37" s="483">
        <f t="shared" si="2"/>
        <v>0</v>
      </c>
      <c r="M37" s="483">
        <f t="shared" si="0"/>
        <v>0</v>
      </c>
      <c r="N37" s="483">
        <f t="shared" si="0"/>
        <v>0</v>
      </c>
    </row>
    <row r="38" spans="1:14" ht="15.75" x14ac:dyDescent="0.25">
      <c r="A38" s="68" t="s">
        <v>35</v>
      </c>
      <c r="B38" s="477"/>
      <c r="C38" s="478"/>
      <c r="D38" s="478"/>
      <c r="E38" s="478"/>
      <c r="F38" s="479">
        <f t="shared" si="1"/>
        <v>0</v>
      </c>
      <c r="G38" s="480"/>
      <c r="H38" s="478"/>
      <c r="I38" s="481"/>
      <c r="J38" s="481"/>
      <c r="K38" s="482"/>
      <c r="L38" s="483">
        <f t="shared" si="2"/>
        <v>0</v>
      </c>
      <c r="M38" s="483">
        <f t="shared" si="0"/>
        <v>0</v>
      </c>
      <c r="N38" s="483">
        <f t="shared" si="0"/>
        <v>0</v>
      </c>
    </row>
    <row r="39" spans="1:14" ht="31.5" x14ac:dyDescent="0.25">
      <c r="A39" s="68" t="s">
        <v>36</v>
      </c>
      <c r="B39" s="477"/>
      <c r="C39" s="478"/>
      <c r="D39" s="478"/>
      <c r="E39" s="478"/>
      <c r="F39" s="479">
        <f t="shared" si="1"/>
        <v>0</v>
      </c>
      <c r="G39" s="480"/>
      <c r="H39" s="478"/>
      <c r="I39" s="481"/>
      <c r="J39" s="481"/>
      <c r="K39" s="482"/>
      <c r="L39" s="483">
        <f t="shared" si="2"/>
        <v>0</v>
      </c>
      <c r="M39" s="483">
        <f t="shared" si="0"/>
        <v>0</v>
      </c>
      <c r="N39" s="483">
        <f t="shared" si="0"/>
        <v>0</v>
      </c>
    </row>
    <row r="40" spans="1:14" ht="15.75" x14ac:dyDescent="0.25">
      <c r="A40" s="68" t="s">
        <v>37</v>
      </c>
      <c r="B40" s="477"/>
      <c r="C40" s="478"/>
      <c r="D40" s="478"/>
      <c r="E40" s="478"/>
      <c r="F40" s="479">
        <f t="shared" si="1"/>
        <v>0</v>
      </c>
      <c r="G40" s="480"/>
      <c r="H40" s="478"/>
      <c r="I40" s="481"/>
      <c r="J40" s="481"/>
      <c r="K40" s="482"/>
      <c r="L40" s="483">
        <f t="shared" si="2"/>
        <v>0</v>
      </c>
      <c r="M40" s="483">
        <f t="shared" si="0"/>
        <v>0</v>
      </c>
      <c r="N40" s="483">
        <f t="shared" si="0"/>
        <v>0</v>
      </c>
    </row>
    <row r="41" spans="1:14" ht="15.75" x14ac:dyDescent="0.25">
      <c r="A41" s="68" t="s">
        <v>38</v>
      </c>
      <c r="B41" s="477"/>
      <c r="C41" s="478"/>
      <c r="D41" s="478"/>
      <c r="E41" s="478"/>
      <c r="F41" s="479">
        <f t="shared" si="1"/>
        <v>0</v>
      </c>
      <c r="G41" s="480"/>
      <c r="H41" s="478"/>
      <c r="I41" s="481"/>
      <c r="J41" s="481">
        <v>60</v>
      </c>
      <c r="K41" s="482"/>
      <c r="L41" s="483">
        <f t="shared" si="2"/>
        <v>60</v>
      </c>
      <c r="M41" s="483">
        <f t="shared" si="0"/>
        <v>0</v>
      </c>
      <c r="N41" s="483">
        <f t="shared" si="0"/>
        <v>60</v>
      </c>
    </row>
    <row r="42" spans="1:14" ht="15.6" customHeight="1" x14ac:dyDescent="0.25">
      <c r="A42" s="68" t="s">
        <v>39</v>
      </c>
      <c r="B42" s="477"/>
      <c r="C42" s="478"/>
      <c r="D42" s="478"/>
      <c r="E42" s="478"/>
      <c r="F42" s="479">
        <f t="shared" si="1"/>
        <v>0</v>
      </c>
      <c r="G42" s="480"/>
      <c r="H42" s="478"/>
      <c r="I42" s="481"/>
      <c r="J42" s="481"/>
      <c r="K42" s="482"/>
      <c r="L42" s="483">
        <f t="shared" si="2"/>
        <v>0</v>
      </c>
      <c r="M42" s="483">
        <f t="shared" si="0"/>
        <v>0</v>
      </c>
      <c r="N42" s="483">
        <f t="shared" si="0"/>
        <v>0</v>
      </c>
    </row>
    <row r="43" spans="1:14" ht="15.75" x14ac:dyDescent="0.25">
      <c r="A43" s="68" t="s">
        <v>40</v>
      </c>
      <c r="B43" s="477"/>
      <c r="C43" s="478"/>
      <c r="D43" s="478"/>
      <c r="E43" s="478"/>
      <c r="F43" s="479">
        <f t="shared" si="1"/>
        <v>0</v>
      </c>
      <c r="G43" s="480"/>
      <c r="H43" s="478"/>
      <c r="I43" s="481"/>
      <c r="J43" s="481">
        <v>376</v>
      </c>
      <c r="K43" s="482"/>
      <c r="L43" s="483">
        <f t="shared" si="2"/>
        <v>376</v>
      </c>
      <c r="M43" s="483">
        <f t="shared" ref="M43:N74" si="3">E43+K43</f>
        <v>0</v>
      </c>
      <c r="N43" s="483">
        <f t="shared" si="3"/>
        <v>376</v>
      </c>
    </row>
    <row r="44" spans="1:14" ht="15.75" x14ac:dyDescent="0.25">
      <c r="A44" s="68" t="s">
        <v>41</v>
      </c>
      <c r="B44" s="477"/>
      <c r="C44" s="478"/>
      <c r="D44" s="478"/>
      <c r="E44" s="478"/>
      <c r="F44" s="479">
        <f t="shared" si="1"/>
        <v>0</v>
      </c>
      <c r="G44" s="480"/>
      <c r="H44" s="478"/>
      <c r="I44" s="481"/>
      <c r="J44" s="481"/>
      <c r="K44" s="482"/>
      <c r="L44" s="483">
        <f t="shared" si="2"/>
        <v>0</v>
      </c>
      <c r="M44" s="483">
        <f t="shared" si="3"/>
        <v>0</v>
      </c>
      <c r="N44" s="483">
        <f t="shared" si="3"/>
        <v>0</v>
      </c>
    </row>
    <row r="45" spans="1:14" ht="15.75" x14ac:dyDescent="0.25">
      <c r="A45" s="68" t="s">
        <v>42</v>
      </c>
      <c r="B45" s="477">
        <v>600</v>
      </c>
      <c r="C45" s="478">
        <v>23</v>
      </c>
      <c r="D45" s="478"/>
      <c r="E45" s="478"/>
      <c r="F45" s="479">
        <f t="shared" si="1"/>
        <v>623</v>
      </c>
      <c r="G45" s="480"/>
      <c r="H45" s="478"/>
      <c r="I45" s="481"/>
      <c r="J45" s="481"/>
      <c r="K45" s="482"/>
      <c r="L45" s="483">
        <f t="shared" si="2"/>
        <v>0</v>
      </c>
      <c r="M45" s="483">
        <f t="shared" si="3"/>
        <v>0</v>
      </c>
      <c r="N45" s="483">
        <f t="shared" si="3"/>
        <v>623</v>
      </c>
    </row>
    <row r="46" spans="1:14" ht="15" customHeight="1" x14ac:dyDescent="0.25">
      <c r="A46" s="68" t="s">
        <v>43</v>
      </c>
      <c r="B46" s="477"/>
      <c r="C46" s="478"/>
      <c r="D46" s="478"/>
      <c r="E46" s="478"/>
      <c r="F46" s="479">
        <f t="shared" si="1"/>
        <v>0</v>
      </c>
      <c r="G46" s="480"/>
      <c r="H46" s="478"/>
      <c r="I46" s="481"/>
      <c r="J46" s="481"/>
      <c r="K46" s="482"/>
      <c r="L46" s="483">
        <f t="shared" si="2"/>
        <v>0</v>
      </c>
      <c r="M46" s="483">
        <f t="shared" si="3"/>
        <v>0</v>
      </c>
      <c r="N46" s="483">
        <f t="shared" si="3"/>
        <v>0</v>
      </c>
    </row>
    <row r="47" spans="1:14" ht="18" customHeight="1" x14ac:dyDescent="0.25">
      <c r="A47" s="68" t="s">
        <v>44</v>
      </c>
      <c r="B47" s="477"/>
      <c r="C47" s="478"/>
      <c r="D47" s="478"/>
      <c r="E47" s="478"/>
      <c r="F47" s="479">
        <f t="shared" si="1"/>
        <v>0</v>
      </c>
      <c r="G47" s="480"/>
      <c r="H47" s="478"/>
      <c r="I47" s="481"/>
      <c r="J47" s="481"/>
      <c r="K47" s="482"/>
      <c r="L47" s="483">
        <f t="shared" si="2"/>
        <v>0</v>
      </c>
      <c r="M47" s="483">
        <f t="shared" si="3"/>
        <v>0</v>
      </c>
      <c r="N47" s="483">
        <f t="shared" si="3"/>
        <v>0</v>
      </c>
    </row>
    <row r="48" spans="1:14" ht="18.600000000000001" customHeight="1" x14ac:dyDescent="0.25">
      <c r="A48" s="68" t="s">
        <v>45</v>
      </c>
      <c r="B48" s="477"/>
      <c r="C48" s="478"/>
      <c r="D48" s="478"/>
      <c r="E48" s="478"/>
      <c r="F48" s="479">
        <f t="shared" si="1"/>
        <v>0</v>
      </c>
      <c r="G48" s="480"/>
      <c r="H48" s="478"/>
      <c r="I48" s="481"/>
      <c r="J48" s="481"/>
      <c r="K48" s="482"/>
      <c r="L48" s="483">
        <f t="shared" si="2"/>
        <v>0</v>
      </c>
      <c r="M48" s="483">
        <f t="shared" si="3"/>
        <v>0</v>
      </c>
      <c r="N48" s="483">
        <f t="shared" si="3"/>
        <v>0</v>
      </c>
    </row>
    <row r="49" spans="1:14" ht="39" customHeight="1" x14ac:dyDescent="0.25">
      <c r="A49" s="68" t="s">
        <v>78</v>
      </c>
      <c r="B49" s="477"/>
      <c r="C49" s="478"/>
      <c r="D49" s="478"/>
      <c r="E49" s="478"/>
      <c r="F49" s="479"/>
      <c r="G49" s="480"/>
      <c r="H49" s="478"/>
      <c r="I49" s="481"/>
      <c r="J49" s="481"/>
      <c r="K49" s="482"/>
      <c r="L49" s="483">
        <f t="shared" si="2"/>
        <v>0</v>
      </c>
      <c r="M49" s="483">
        <f t="shared" si="3"/>
        <v>0</v>
      </c>
      <c r="N49" s="483">
        <f t="shared" si="3"/>
        <v>0</v>
      </c>
    </row>
    <row r="50" spans="1:14" ht="19.899999999999999" customHeight="1" x14ac:dyDescent="0.25">
      <c r="A50" s="68" t="s">
        <v>46</v>
      </c>
      <c r="B50" s="477"/>
      <c r="C50" s="478"/>
      <c r="D50" s="478"/>
      <c r="E50" s="478"/>
      <c r="F50" s="479">
        <f t="shared" si="1"/>
        <v>0</v>
      </c>
      <c r="G50" s="480"/>
      <c r="H50" s="478"/>
      <c r="I50" s="481"/>
      <c r="J50" s="481"/>
      <c r="K50" s="482"/>
      <c r="L50" s="483">
        <f t="shared" si="2"/>
        <v>0</v>
      </c>
      <c r="M50" s="483">
        <f t="shared" si="3"/>
        <v>0</v>
      </c>
      <c r="N50" s="483">
        <f t="shared" si="3"/>
        <v>0</v>
      </c>
    </row>
    <row r="51" spans="1:14" ht="19.899999999999999" customHeight="1" x14ac:dyDescent="0.25">
      <c r="A51" s="68" t="s">
        <v>47</v>
      </c>
      <c r="B51" s="477"/>
      <c r="C51" s="478"/>
      <c r="D51" s="478"/>
      <c r="E51" s="478"/>
      <c r="F51" s="479">
        <f t="shared" si="1"/>
        <v>0</v>
      </c>
      <c r="G51" s="480"/>
      <c r="H51" s="478"/>
      <c r="I51" s="481"/>
      <c r="J51" s="481"/>
      <c r="K51" s="482"/>
      <c r="L51" s="483">
        <f t="shared" si="2"/>
        <v>0</v>
      </c>
      <c r="M51" s="483">
        <f t="shared" si="3"/>
        <v>0</v>
      </c>
      <c r="N51" s="483">
        <f t="shared" si="3"/>
        <v>0</v>
      </c>
    </row>
    <row r="52" spans="1:14" ht="15.75" x14ac:dyDescent="0.25">
      <c r="A52" s="68" t="s">
        <v>48</v>
      </c>
      <c r="B52" s="477"/>
      <c r="C52" s="478"/>
      <c r="D52" s="478"/>
      <c r="E52" s="478"/>
      <c r="F52" s="479">
        <f t="shared" si="1"/>
        <v>0</v>
      </c>
      <c r="G52" s="480"/>
      <c r="H52" s="478"/>
      <c r="I52" s="481"/>
      <c r="J52" s="481"/>
      <c r="K52" s="482"/>
      <c r="L52" s="483">
        <f t="shared" si="2"/>
        <v>0</v>
      </c>
      <c r="M52" s="483">
        <f t="shared" si="3"/>
        <v>0</v>
      </c>
      <c r="N52" s="483">
        <f t="shared" si="3"/>
        <v>0</v>
      </c>
    </row>
    <row r="53" spans="1:14" ht="15.75" x14ac:dyDescent="0.25">
      <c r="A53" s="68" t="s">
        <v>49</v>
      </c>
      <c r="B53" s="477"/>
      <c r="C53" s="478"/>
      <c r="D53" s="478"/>
      <c r="E53" s="478"/>
      <c r="F53" s="479">
        <f t="shared" si="1"/>
        <v>0</v>
      </c>
      <c r="G53" s="480"/>
      <c r="H53" s="478"/>
      <c r="I53" s="481"/>
      <c r="J53" s="481"/>
      <c r="K53" s="482"/>
      <c r="L53" s="483">
        <f t="shared" si="2"/>
        <v>0</v>
      </c>
      <c r="M53" s="483">
        <f t="shared" si="3"/>
        <v>0</v>
      </c>
      <c r="N53" s="483">
        <f t="shared" si="3"/>
        <v>0</v>
      </c>
    </row>
    <row r="54" spans="1:14" ht="15.75" x14ac:dyDescent="0.25">
      <c r="A54" s="68" t="s">
        <v>50</v>
      </c>
      <c r="B54" s="477"/>
      <c r="C54" s="478"/>
      <c r="D54" s="478"/>
      <c r="E54" s="478"/>
      <c r="F54" s="479">
        <f t="shared" si="1"/>
        <v>0</v>
      </c>
      <c r="G54" s="480"/>
      <c r="H54" s="478"/>
      <c r="I54" s="481"/>
      <c r="J54" s="481"/>
      <c r="K54" s="482"/>
      <c r="L54" s="483">
        <f t="shared" si="2"/>
        <v>0</v>
      </c>
      <c r="M54" s="483">
        <f t="shared" si="3"/>
        <v>0</v>
      </c>
      <c r="N54" s="483">
        <f t="shared" si="3"/>
        <v>0</v>
      </c>
    </row>
    <row r="55" spans="1:14" ht="31.5" x14ac:dyDescent="0.25">
      <c r="A55" s="68" t="s">
        <v>51</v>
      </c>
      <c r="B55" s="477"/>
      <c r="C55" s="478"/>
      <c r="D55" s="478"/>
      <c r="E55" s="478"/>
      <c r="F55" s="479">
        <f t="shared" si="1"/>
        <v>0</v>
      </c>
      <c r="G55" s="480"/>
      <c r="H55" s="478"/>
      <c r="I55" s="481"/>
      <c r="J55" s="481"/>
      <c r="K55" s="482"/>
      <c r="L55" s="483">
        <f t="shared" si="2"/>
        <v>0</v>
      </c>
      <c r="M55" s="483">
        <f t="shared" si="3"/>
        <v>0</v>
      </c>
      <c r="N55" s="483">
        <f t="shared" si="3"/>
        <v>0</v>
      </c>
    </row>
    <row r="56" spans="1:14" ht="15.75" x14ac:dyDescent="0.25">
      <c r="A56" s="68" t="s">
        <v>52</v>
      </c>
      <c r="B56" s="477"/>
      <c r="C56" s="478"/>
      <c r="D56" s="478"/>
      <c r="E56" s="478"/>
      <c r="F56" s="479">
        <f t="shared" si="1"/>
        <v>0</v>
      </c>
      <c r="G56" s="480"/>
      <c r="H56" s="478"/>
      <c r="I56" s="481"/>
      <c r="J56" s="481"/>
      <c r="K56" s="482"/>
      <c r="L56" s="483">
        <f t="shared" si="2"/>
        <v>0</v>
      </c>
      <c r="M56" s="483">
        <f t="shared" si="3"/>
        <v>0</v>
      </c>
      <c r="N56" s="483">
        <f t="shared" si="3"/>
        <v>0</v>
      </c>
    </row>
    <row r="57" spans="1:14" ht="15.75" x14ac:dyDescent="0.25">
      <c r="A57" s="68" t="s">
        <v>53</v>
      </c>
      <c r="B57" s="477"/>
      <c r="C57" s="478"/>
      <c r="D57" s="478"/>
      <c r="E57" s="478"/>
      <c r="F57" s="479">
        <f t="shared" si="1"/>
        <v>0</v>
      </c>
      <c r="G57" s="480"/>
      <c r="H57" s="478"/>
      <c r="I57" s="481"/>
      <c r="J57" s="481"/>
      <c r="K57" s="482"/>
      <c r="L57" s="483">
        <f t="shared" si="2"/>
        <v>0</v>
      </c>
      <c r="M57" s="483">
        <f t="shared" si="3"/>
        <v>0</v>
      </c>
      <c r="N57" s="483">
        <f t="shared" si="3"/>
        <v>0</v>
      </c>
    </row>
    <row r="58" spans="1:14" ht="15.75" x14ac:dyDescent="0.25">
      <c r="A58" s="68" t="s">
        <v>54</v>
      </c>
      <c r="B58" s="477"/>
      <c r="C58" s="478"/>
      <c r="D58" s="478"/>
      <c r="E58" s="478"/>
      <c r="F58" s="479">
        <f t="shared" si="1"/>
        <v>0</v>
      </c>
      <c r="G58" s="480"/>
      <c r="H58" s="478"/>
      <c r="I58" s="481"/>
      <c r="J58" s="481"/>
      <c r="K58" s="482"/>
      <c r="L58" s="483">
        <f t="shared" si="2"/>
        <v>0</v>
      </c>
      <c r="M58" s="483">
        <f t="shared" si="3"/>
        <v>0</v>
      </c>
      <c r="N58" s="483">
        <f t="shared" si="3"/>
        <v>0</v>
      </c>
    </row>
    <row r="59" spans="1:14" ht="15.75" x14ac:dyDescent="0.25">
      <c r="A59" s="68" t="s">
        <v>55</v>
      </c>
      <c r="B59" s="477"/>
      <c r="C59" s="478"/>
      <c r="D59" s="478"/>
      <c r="E59" s="478"/>
      <c r="F59" s="479">
        <f t="shared" si="1"/>
        <v>0</v>
      </c>
      <c r="G59" s="480"/>
      <c r="H59" s="478"/>
      <c r="I59" s="481"/>
      <c r="J59" s="481"/>
      <c r="K59" s="482"/>
      <c r="L59" s="483">
        <f t="shared" si="2"/>
        <v>0</v>
      </c>
      <c r="M59" s="483">
        <f t="shared" si="3"/>
        <v>0</v>
      </c>
      <c r="N59" s="483">
        <f t="shared" si="3"/>
        <v>0</v>
      </c>
    </row>
    <row r="60" spans="1:14" ht="31.5" x14ac:dyDescent="0.25">
      <c r="A60" s="68" t="s">
        <v>56</v>
      </c>
      <c r="B60" s="477"/>
      <c r="C60" s="478"/>
      <c r="D60" s="478"/>
      <c r="E60" s="478"/>
      <c r="F60" s="479">
        <f t="shared" si="1"/>
        <v>0</v>
      </c>
      <c r="G60" s="480"/>
      <c r="H60" s="478"/>
      <c r="I60" s="481"/>
      <c r="J60" s="481"/>
      <c r="K60" s="482"/>
      <c r="L60" s="483">
        <f t="shared" si="2"/>
        <v>0</v>
      </c>
      <c r="M60" s="483">
        <f t="shared" si="3"/>
        <v>0</v>
      </c>
      <c r="N60" s="483">
        <f t="shared" si="3"/>
        <v>0</v>
      </c>
    </row>
    <row r="61" spans="1:14" ht="15.75" x14ac:dyDescent="0.25">
      <c r="A61" s="68" t="s">
        <v>57</v>
      </c>
      <c r="B61" s="477"/>
      <c r="C61" s="478"/>
      <c r="D61" s="478"/>
      <c r="E61" s="478"/>
      <c r="F61" s="479">
        <f t="shared" si="1"/>
        <v>0</v>
      </c>
      <c r="G61" s="480"/>
      <c r="H61" s="478"/>
      <c r="I61" s="481"/>
      <c r="J61" s="481"/>
      <c r="K61" s="482"/>
      <c r="L61" s="483">
        <f t="shared" si="2"/>
        <v>0</v>
      </c>
      <c r="M61" s="483">
        <f t="shared" si="3"/>
        <v>0</v>
      </c>
      <c r="N61" s="483">
        <f t="shared" si="3"/>
        <v>0</v>
      </c>
    </row>
    <row r="62" spans="1:14" ht="15.75" x14ac:dyDescent="0.25">
      <c r="A62" s="68" t="s">
        <v>58</v>
      </c>
      <c r="B62" s="477"/>
      <c r="C62" s="478"/>
      <c r="D62" s="478"/>
      <c r="E62" s="478"/>
      <c r="F62" s="479">
        <f t="shared" si="1"/>
        <v>0</v>
      </c>
      <c r="G62" s="480">
        <v>717</v>
      </c>
      <c r="H62" s="478">
        <v>225</v>
      </c>
      <c r="I62" s="481">
        <v>165</v>
      </c>
      <c r="J62" s="481">
        <v>1020</v>
      </c>
      <c r="K62" s="482"/>
      <c r="L62" s="483">
        <f t="shared" si="2"/>
        <v>2127</v>
      </c>
      <c r="M62" s="483">
        <f t="shared" si="3"/>
        <v>0</v>
      </c>
      <c r="N62" s="483">
        <f t="shared" si="3"/>
        <v>2127</v>
      </c>
    </row>
    <row r="63" spans="1:14" ht="19.899999999999999" customHeight="1" x14ac:dyDescent="0.25">
      <c r="A63" s="68" t="s">
        <v>59</v>
      </c>
      <c r="B63" s="477"/>
      <c r="C63" s="478"/>
      <c r="D63" s="478"/>
      <c r="E63" s="478"/>
      <c r="F63" s="479">
        <f t="shared" si="1"/>
        <v>0</v>
      </c>
      <c r="G63" s="480"/>
      <c r="H63" s="478"/>
      <c r="I63" s="481"/>
      <c r="J63" s="481"/>
      <c r="K63" s="482"/>
      <c r="L63" s="483">
        <f t="shared" si="2"/>
        <v>0</v>
      </c>
      <c r="M63" s="483">
        <f t="shared" si="3"/>
        <v>0</v>
      </c>
      <c r="N63" s="483">
        <f t="shared" si="3"/>
        <v>0</v>
      </c>
    </row>
    <row r="64" spans="1:14" ht="15.75" x14ac:dyDescent="0.25">
      <c r="A64" s="68" t="s">
        <v>60</v>
      </c>
      <c r="B64" s="477"/>
      <c r="C64" s="478"/>
      <c r="D64" s="478"/>
      <c r="E64" s="478"/>
      <c r="F64" s="479">
        <f t="shared" si="1"/>
        <v>0</v>
      </c>
      <c r="G64" s="480"/>
      <c r="H64" s="478"/>
      <c r="I64" s="481"/>
      <c r="J64" s="481"/>
      <c r="K64" s="482"/>
      <c r="L64" s="483">
        <f t="shared" si="2"/>
        <v>0</v>
      </c>
      <c r="M64" s="483">
        <f t="shared" si="3"/>
        <v>0</v>
      </c>
      <c r="N64" s="483">
        <f t="shared" si="3"/>
        <v>0</v>
      </c>
    </row>
    <row r="65" spans="1:14" ht="15.75" x14ac:dyDescent="0.25">
      <c r="A65" s="68" t="s">
        <v>61</v>
      </c>
      <c r="B65" s="477"/>
      <c r="C65" s="478"/>
      <c r="D65" s="478"/>
      <c r="E65" s="478"/>
      <c r="F65" s="479">
        <f t="shared" si="1"/>
        <v>0</v>
      </c>
      <c r="G65" s="480"/>
      <c r="H65" s="478"/>
      <c r="I65" s="481"/>
      <c r="J65" s="481"/>
      <c r="K65" s="482"/>
      <c r="L65" s="483">
        <f t="shared" si="2"/>
        <v>0</v>
      </c>
      <c r="M65" s="483">
        <f t="shared" si="3"/>
        <v>0</v>
      </c>
      <c r="N65" s="483">
        <f t="shared" si="3"/>
        <v>0</v>
      </c>
    </row>
    <row r="66" spans="1:14" ht="31.5" x14ac:dyDescent="0.25">
      <c r="A66" s="68" t="s">
        <v>62</v>
      </c>
      <c r="B66" s="477"/>
      <c r="C66" s="478"/>
      <c r="D66" s="478"/>
      <c r="E66" s="478"/>
      <c r="F66" s="479">
        <f t="shared" si="1"/>
        <v>0</v>
      </c>
      <c r="G66" s="480"/>
      <c r="H66" s="478"/>
      <c r="I66" s="481"/>
      <c r="J66" s="481"/>
      <c r="K66" s="482"/>
      <c r="L66" s="483">
        <f t="shared" si="2"/>
        <v>0</v>
      </c>
      <c r="M66" s="483">
        <f t="shared" si="3"/>
        <v>0</v>
      </c>
      <c r="N66" s="483">
        <f t="shared" si="3"/>
        <v>0</v>
      </c>
    </row>
    <row r="67" spans="1:14" ht="15.75" x14ac:dyDescent="0.25">
      <c r="A67" s="68" t="s">
        <v>63</v>
      </c>
      <c r="B67" s="477"/>
      <c r="C67" s="478"/>
      <c r="D67" s="478"/>
      <c r="E67" s="478"/>
      <c r="F67" s="479">
        <f t="shared" si="1"/>
        <v>0</v>
      </c>
      <c r="G67" s="480"/>
      <c r="H67" s="478"/>
      <c r="I67" s="481"/>
      <c r="J67" s="481"/>
      <c r="K67" s="482"/>
      <c r="L67" s="483">
        <f t="shared" si="2"/>
        <v>0</v>
      </c>
      <c r="M67" s="483">
        <f t="shared" si="3"/>
        <v>0</v>
      </c>
      <c r="N67" s="483">
        <f t="shared" si="3"/>
        <v>0</v>
      </c>
    </row>
    <row r="68" spans="1:14" ht="15.75" x14ac:dyDescent="0.25">
      <c r="A68" s="68" t="s">
        <v>64</v>
      </c>
      <c r="B68" s="477"/>
      <c r="C68" s="478"/>
      <c r="D68" s="478"/>
      <c r="E68" s="478"/>
      <c r="F68" s="479">
        <f t="shared" si="1"/>
        <v>0</v>
      </c>
      <c r="G68" s="480"/>
      <c r="H68" s="478"/>
      <c r="I68" s="481"/>
      <c r="J68" s="481"/>
      <c r="K68" s="482"/>
      <c r="L68" s="483">
        <f t="shared" si="2"/>
        <v>0</v>
      </c>
      <c r="M68" s="483">
        <f t="shared" si="3"/>
        <v>0</v>
      </c>
      <c r="N68" s="483">
        <f t="shared" si="3"/>
        <v>0</v>
      </c>
    </row>
    <row r="69" spans="1:14" ht="21" customHeight="1" x14ac:dyDescent="0.25">
      <c r="A69" s="68" t="s">
        <v>65</v>
      </c>
      <c r="B69" s="477"/>
      <c r="C69" s="478"/>
      <c r="D69" s="478"/>
      <c r="E69" s="478"/>
      <c r="F69" s="479">
        <f t="shared" si="1"/>
        <v>0</v>
      </c>
      <c r="G69" s="480"/>
      <c r="H69" s="478"/>
      <c r="I69" s="481"/>
      <c r="J69" s="481"/>
      <c r="K69" s="482"/>
      <c r="L69" s="483">
        <f t="shared" si="2"/>
        <v>0</v>
      </c>
      <c r="M69" s="483">
        <f t="shared" si="3"/>
        <v>0</v>
      </c>
      <c r="N69" s="483">
        <f t="shared" si="3"/>
        <v>0</v>
      </c>
    </row>
    <row r="70" spans="1:14" ht="15.75" x14ac:dyDescent="0.25">
      <c r="A70" s="68" t="s">
        <v>66</v>
      </c>
      <c r="B70" s="477"/>
      <c r="C70" s="478"/>
      <c r="D70" s="478"/>
      <c r="E70" s="478"/>
      <c r="F70" s="479">
        <f t="shared" si="1"/>
        <v>0</v>
      </c>
      <c r="G70" s="480"/>
      <c r="H70" s="478"/>
      <c r="I70" s="481"/>
      <c r="J70" s="481"/>
      <c r="K70" s="482"/>
      <c r="L70" s="483">
        <f t="shared" si="2"/>
        <v>0</v>
      </c>
      <c r="M70" s="483">
        <f t="shared" si="3"/>
        <v>0</v>
      </c>
      <c r="N70" s="483">
        <f t="shared" si="3"/>
        <v>0</v>
      </c>
    </row>
    <row r="71" spans="1:14" ht="15.75" x14ac:dyDescent="0.25">
      <c r="A71" s="68" t="s">
        <v>67</v>
      </c>
      <c r="B71" s="477"/>
      <c r="C71" s="478"/>
      <c r="D71" s="478"/>
      <c r="E71" s="478"/>
      <c r="F71" s="479">
        <f t="shared" si="1"/>
        <v>0</v>
      </c>
      <c r="G71" s="480"/>
      <c r="H71" s="478"/>
      <c r="I71" s="481"/>
      <c r="J71" s="481"/>
      <c r="K71" s="482"/>
      <c r="L71" s="483">
        <f t="shared" si="2"/>
        <v>0</v>
      </c>
      <c r="M71" s="483">
        <f t="shared" si="3"/>
        <v>0</v>
      </c>
      <c r="N71" s="483">
        <f t="shared" si="3"/>
        <v>0</v>
      </c>
    </row>
    <row r="72" spans="1:14" ht="31.5" x14ac:dyDescent="0.25">
      <c r="A72" s="68" t="s">
        <v>68</v>
      </c>
      <c r="B72" s="477"/>
      <c r="C72" s="478"/>
      <c r="D72" s="478"/>
      <c r="E72" s="478"/>
      <c r="F72" s="479">
        <f t="shared" si="1"/>
        <v>0</v>
      </c>
      <c r="G72" s="480"/>
      <c r="H72" s="478"/>
      <c r="I72" s="481"/>
      <c r="J72" s="481"/>
      <c r="K72" s="482"/>
      <c r="L72" s="483">
        <f t="shared" si="2"/>
        <v>0</v>
      </c>
      <c r="M72" s="483">
        <f t="shared" si="3"/>
        <v>0</v>
      </c>
      <c r="N72" s="483">
        <f t="shared" si="3"/>
        <v>0</v>
      </c>
    </row>
    <row r="73" spans="1:14" ht="32.25" thickBot="1" x14ac:dyDescent="0.3">
      <c r="A73" s="101" t="s">
        <v>69</v>
      </c>
      <c r="B73" s="484"/>
      <c r="C73" s="485"/>
      <c r="D73" s="485"/>
      <c r="E73" s="485"/>
      <c r="F73" s="486">
        <f t="shared" si="1"/>
        <v>0</v>
      </c>
      <c r="G73" s="487"/>
      <c r="H73" s="488"/>
      <c r="I73" s="489"/>
      <c r="J73" s="489"/>
      <c r="K73" s="490"/>
      <c r="L73" s="491">
        <f t="shared" si="2"/>
        <v>0</v>
      </c>
      <c r="M73" s="491">
        <f t="shared" si="3"/>
        <v>0</v>
      </c>
      <c r="N73" s="491">
        <f t="shared" si="3"/>
        <v>0</v>
      </c>
    </row>
    <row r="74" spans="1:14" ht="35.450000000000003" customHeight="1" thickBot="1" x14ac:dyDescent="0.3">
      <c r="A74" s="492" t="s">
        <v>70</v>
      </c>
      <c r="B74" s="503">
        <f>SUM(B11:B73)</f>
        <v>600</v>
      </c>
      <c r="C74" s="503">
        <f t="shared" ref="C74:E74" si="4">SUM(C11:C73)</f>
        <v>23</v>
      </c>
      <c r="D74" s="503">
        <f t="shared" si="4"/>
        <v>0</v>
      </c>
      <c r="E74" s="504">
        <f t="shared" si="4"/>
        <v>0</v>
      </c>
      <c r="F74" s="505">
        <f t="shared" si="1"/>
        <v>623</v>
      </c>
      <c r="G74" s="503">
        <f t="shared" ref="G74:K74" si="5">SUM(G11:G73)</f>
        <v>907</v>
      </c>
      <c r="H74" s="503">
        <f t="shared" si="5"/>
        <v>275</v>
      </c>
      <c r="I74" s="503">
        <f t="shared" si="5"/>
        <v>215</v>
      </c>
      <c r="J74" s="503">
        <f t="shared" si="5"/>
        <v>2057</v>
      </c>
      <c r="K74" s="503">
        <f t="shared" si="5"/>
        <v>0</v>
      </c>
      <c r="L74" s="506">
        <f t="shared" si="2"/>
        <v>3454</v>
      </c>
      <c r="M74" s="507">
        <f t="shared" si="3"/>
        <v>0</v>
      </c>
      <c r="N74" s="507">
        <f t="shared" si="3"/>
        <v>4077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FF"/>
  </sheetPr>
  <dimension ref="A2:B27"/>
  <sheetViews>
    <sheetView workbookViewId="0">
      <selection activeCell="A23" sqref="A23:A26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705" t="s">
        <v>335</v>
      </c>
      <c r="B4" s="705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6">
        <f>B9+B10</f>
        <v>0</v>
      </c>
    </row>
    <row r="9" spans="1:2" ht="15.6" customHeight="1" x14ac:dyDescent="0.25">
      <c r="A9" s="365" t="s">
        <v>321</v>
      </c>
      <c r="B9" s="366"/>
    </row>
    <row r="10" spans="1:2" ht="15.6" customHeight="1" x14ac:dyDescent="0.25">
      <c r="A10" s="365" t="s">
        <v>320</v>
      </c>
      <c r="B10" s="366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/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/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7">
    <mergeCell ref="A26:B26"/>
    <mergeCell ref="A2:B3"/>
    <mergeCell ref="A4:B4"/>
    <mergeCell ref="A6:B6"/>
    <mergeCell ref="A7:B7"/>
    <mergeCell ref="A22:B22"/>
    <mergeCell ref="A25:B25"/>
  </mergeCells>
  <pageMargins left="0.7" right="0.7" top="0.75" bottom="0.75" header="0.3" footer="0.3"/>
  <pageSetup paperSize="9" orientation="portrait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FF"/>
  </sheetPr>
  <dimension ref="A1:H14"/>
  <sheetViews>
    <sheetView view="pageBreakPreview" zoomScale="60" zoomScaleNormal="100" workbookViewId="0">
      <selection activeCell="A23" sqref="A23:A26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11" t="s">
        <v>371</v>
      </c>
      <c r="B4" s="711"/>
      <c r="C4" s="711"/>
      <c r="D4" s="711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0</v>
      </c>
      <c r="C7" s="381"/>
      <c r="D7" s="382"/>
      <c r="F7" s="421">
        <f>G7+H7</f>
        <v>0</v>
      </c>
      <c r="G7" s="381"/>
      <c r="H7" s="382"/>
    </row>
    <row r="8" spans="1:8" ht="19.899999999999999" customHeight="1" thickBot="1" x14ac:dyDescent="0.3">
      <c r="A8" s="386" t="s">
        <v>358</v>
      </c>
      <c r="B8" s="422">
        <f>C8+D8</f>
        <v>0</v>
      </c>
      <c r="C8" s="423"/>
      <c r="D8" s="424"/>
      <c r="F8" s="422">
        <f>G8+H8</f>
        <v>0</v>
      </c>
      <c r="G8" s="423"/>
      <c r="H8" s="424"/>
    </row>
    <row r="9" spans="1:8" ht="15.75" thickBot="1" x14ac:dyDescent="0.3">
      <c r="A9" s="391" t="s">
        <v>359</v>
      </c>
      <c r="B9" s="425">
        <f>B7+B8</f>
        <v>0</v>
      </c>
      <c r="C9" s="426">
        <f>C7+C8</f>
        <v>0</v>
      </c>
      <c r="D9" s="427">
        <f>D7+D8</f>
        <v>0</v>
      </c>
      <c r="F9" s="425">
        <f>F7+F8</f>
        <v>0</v>
      </c>
      <c r="G9" s="426">
        <f>G7+G8</f>
        <v>0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FF"/>
  </sheetPr>
  <dimension ref="A1:E6"/>
  <sheetViews>
    <sheetView workbookViewId="0">
      <selection activeCell="A23" sqref="A23:A26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21.7109375" customWidth="1"/>
    <col min="259" max="259" width="24.140625" customWidth="1"/>
    <col min="513" max="513" width="32.7109375" customWidth="1"/>
    <col min="514" max="514" width="21.7109375" customWidth="1"/>
    <col min="515" max="515" width="24.140625" customWidth="1"/>
    <col min="769" max="769" width="32.7109375" customWidth="1"/>
    <col min="770" max="770" width="21.7109375" customWidth="1"/>
    <col min="771" max="771" width="24.140625" customWidth="1"/>
    <col min="1025" max="1025" width="32.7109375" customWidth="1"/>
    <col min="1026" max="1026" width="21.7109375" customWidth="1"/>
    <col min="1027" max="1027" width="24.140625" customWidth="1"/>
    <col min="1281" max="1281" width="32.7109375" customWidth="1"/>
    <col min="1282" max="1282" width="21.7109375" customWidth="1"/>
    <col min="1283" max="1283" width="24.140625" customWidth="1"/>
    <col min="1537" max="1537" width="32.7109375" customWidth="1"/>
    <col min="1538" max="1538" width="21.7109375" customWidth="1"/>
    <col min="1539" max="1539" width="24.140625" customWidth="1"/>
    <col min="1793" max="1793" width="32.7109375" customWidth="1"/>
    <col min="1794" max="1794" width="21.7109375" customWidth="1"/>
    <col min="1795" max="1795" width="24.140625" customWidth="1"/>
    <col min="2049" max="2049" width="32.7109375" customWidth="1"/>
    <col min="2050" max="2050" width="21.7109375" customWidth="1"/>
    <col min="2051" max="2051" width="24.140625" customWidth="1"/>
    <col min="2305" max="2305" width="32.7109375" customWidth="1"/>
    <col min="2306" max="2306" width="21.7109375" customWidth="1"/>
    <col min="2307" max="2307" width="24.140625" customWidth="1"/>
    <col min="2561" max="2561" width="32.7109375" customWidth="1"/>
    <col min="2562" max="2562" width="21.7109375" customWidth="1"/>
    <col min="2563" max="2563" width="24.140625" customWidth="1"/>
    <col min="2817" max="2817" width="32.7109375" customWidth="1"/>
    <col min="2818" max="2818" width="21.7109375" customWidth="1"/>
    <col min="2819" max="2819" width="24.140625" customWidth="1"/>
    <col min="3073" max="3073" width="32.7109375" customWidth="1"/>
    <col min="3074" max="3074" width="21.7109375" customWidth="1"/>
    <col min="3075" max="3075" width="24.140625" customWidth="1"/>
    <col min="3329" max="3329" width="32.7109375" customWidth="1"/>
    <col min="3330" max="3330" width="21.7109375" customWidth="1"/>
    <col min="3331" max="3331" width="24.140625" customWidth="1"/>
    <col min="3585" max="3585" width="32.7109375" customWidth="1"/>
    <col min="3586" max="3586" width="21.7109375" customWidth="1"/>
    <col min="3587" max="3587" width="24.140625" customWidth="1"/>
    <col min="3841" max="3841" width="32.7109375" customWidth="1"/>
    <col min="3842" max="3842" width="21.7109375" customWidth="1"/>
    <col min="3843" max="3843" width="24.140625" customWidth="1"/>
    <col min="4097" max="4097" width="32.7109375" customWidth="1"/>
    <col min="4098" max="4098" width="21.7109375" customWidth="1"/>
    <col min="4099" max="4099" width="24.140625" customWidth="1"/>
    <col min="4353" max="4353" width="32.7109375" customWidth="1"/>
    <col min="4354" max="4354" width="21.7109375" customWidth="1"/>
    <col min="4355" max="4355" width="24.140625" customWidth="1"/>
    <col min="4609" max="4609" width="32.7109375" customWidth="1"/>
    <col min="4610" max="4610" width="21.7109375" customWidth="1"/>
    <col min="4611" max="4611" width="24.140625" customWidth="1"/>
    <col min="4865" max="4865" width="32.7109375" customWidth="1"/>
    <col min="4866" max="4866" width="21.7109375" customWidth="1"/>
    <col min="4867" max="4867" width="24.140625" customWidth="1"/>
    <col min="5121" max="5121" width="32.7109375" customWidth="1"/>
    <col min="5122" max="5122" width="21.7109375" customWidth="1"/>
    <col min="5123" max="5123" width="24.140625" customWidth="1"/>
    <col min="5377" max="5377" width="32.7109375" customWidth="1"/>
    <col min="5378" max="5378" width="21.7109375" customWidth="1"/>
    <col min="5379" max="5379" width="24.140625" customWidth="1"/>
    <col min="5633" max="5633" width="32.7109375" customWidth="1"/>
    <col min="5634" max="5634" width="21.7109375" customWidth="1"/>
    <col min="5635" max="5635" width="24.140625" customWidth="1"/>
    <col min="5889" max="5889" width="32.7109375" customWidth="1"/>
    <col min="5890" max="5890" width="21.7109375" customWidth="1"/>
    <col min="5891" max="5891" width="24.140625" customWidth="1"/>
    <col min="6145" max="6145" width="32.7109375" customWidth="1"/>
    <col min="6146" max="6146" width="21.7109375" customWidth="1"/>
    <col min="6147" max="6147" width="24.140625" customWidth="1"/>
    <col min="6401" max="6401" width="32.7109375" customWidth="1"/>
    <col min="6402" max="6402" width="21.7109375" customWidth="1"/>
    <col min="6403" max="6403" width="24.140625" customWidth="1"/>
    <col min="6657" max="6657" width="32.7109375" customWidth="1"/>
    <col min="6658" max="6658" width="21.7109375" customWidth="1"/>
    <col min="6659" max="6659" width="24.140625" customWidth="1"/>
    <col min="6913" max="6913" width="32.7109375" customWidth="1"/>
    <col min="6914" max="6914" width="21.7109375" customWidth="1"/>
    <col min="6915" max="6915" width="24.140625" customWidth="1"/>
    <col min="7169" max="7169" width="32.7109375" customWidth="1"/>
    <col min="7170" max="7170" width="21.7109375" customWidth="1"/>
    <col min="7171" max="7171" width="24.140625" customWidth="1"/>
    <col min="7425" max="7425" width="32.7109375" customWidth="1"/>
    <col min="7426" max="7426" width="21.7109375" customWidth="1"/>
    <col min="7427" max="7427" width="24.140625" customWidth="1"/>
    <col min="7681" max="7681" width="32.7109375" customWidth="1"/>
    <col min="7682" max="7682" width="21.7109375" customWidth="1"/>
    <col min="7683" max="7683" width="24.140625" customWidth="1"/>
    <col min="7937" max="7937" width="32.7109375" customWidth="1"/>
    <col min="7938" max="7938" width="21.7109375" customWidth="1"/>
    <col min="7939" max="7939" width="24.140625" customWidth="1"/>
    <col min="8193" max="8193" width="32.7109375" customWidth="1"/>
    <col min="8194" max="8194" width="21.7109375" customWidth="1"/>
    <col min="8195" max="8195" width="24.140625" customWidth="1"/>
    <col min="8449" max="8449" width="32.7109375" customWidth="1"/>
    <col min="8450" max="8450" width="21.7109375" customWidth="1"/>
    <col min="8451" max="8451" width="24.140625" customWidth="1"/>
    <col min="8705" max="8705" width="32.7109375" customWidth="1"/>
    <col min="8706" max="8706" width="21.7109375" customWidth="1"/>
    <col min="8707" max="8707" width="24.140625" customWidth="1"/>
    <col min="8961" max="8961" width="32.7109375" customWidth="1"/>
    <col min="8962" max="8962" width="21.7109375" customWidth="1"/>
    <col min="8963" max="8963" width="24.140625" customWidth="1"/>
    <col min="9217" max="9217" width="32.7109375" customWidth="1"/>
    <col min="9218" max="9218" width="21.7109375" customWidth="1"/>
    <col min="9219" max="9219" width="24.140625" customWidth="1"/>
    <col min="9473" max="9473" width="32.7109375" customWidth="1"/>
    <col min="9474" max="9474" width="21.7109375" customWidth="1"/>
    <col min="9475" max="9475" width="24.140625" customWidth="1"/>
    <col min="9729" max="9729" width="32.7109375" customWidth="1"/>
    <col min="9730" max="9730" width="21.7109375" customWidth="1"/>
    <col min="9731" max="9731" width="24.140625" customWidth="1"/>
    <col min="9985" max="9985" width="32.7109375" customWidth="1"/>
    <col min="9986" max="9986" width="21.7109375" customWidth="1"/>
    <col min="9987" max="9987" width="24.140625" customWidth="1"/>
    <col min="10241" max="10241" width="32.7109375" customWidth="1"/>
    <col min="10242" max="10242" width="21.7109375" customWidth="1"/>
    <col min="10243" max="10243" width="24.140625" customWidth="1"/>
    <col min="10497" max="10497" width="32.7109375" customWidth="1"/>
    <col min="10498" max="10498" width="21.7109375" customWidth="1"/>
    <col min="10499" max="10499" width="24.140625" customWidth="1"/>
    <col min="10753" max="10753" width="32.7109375" customWidth="1"/>
    <col min="10754" max="10754" width="21.7109375" customWidth="1"/>
    <col min="10755" max="10755" width="24.140625" customWidth="1"/>
    <col min="11009" max="11009" width="32.7109375" customWidth="1"/>
    <col min="11010" max="11010" width="21.7109375" customWidth="1"/>
    <col min="11011" max="11011" width="24.140625" customWidth="1"/>
    <col min="11265" max="11265" width="32.7109375" customWidth="1"/>
    <col min="11266" max="11266" width="21.7109375" customWidth="1"/>
    <col min="11267" max="11267" width="24.140625" customWidth="1"/>
    <col min="11521" max="11521" width="32.7109375" customWidth="1"/>
    <col min="11522" max="11522" width="21.7109375" customWidth="1"/>
    <col min="11523" max="11523" width="24.140625" customWidth="1"/>
    <col min="11777" max="11777" width="32.7109375" customWidth="1"/>
    <col min="11778" max="11778" width="21.7109375" customWidth="1"/>
    <col min="11779" max="11779" width="24.140625" customWidth="1"/>
    <col min="12033" max="12033" width="32.7109375" customWidth="1"/>
    <col min="12034" max="12034" width="21.7109375" customWidth="1"/>
    <col min="12035" max="12035" width="24.140625" customWidth="1"/>
    <col min="12289" max="12289" width="32.7109375" customWidth="1"/>
    <col min="12290" max="12290" width="21.7109375" customWidth="1"/>
    <col min="12291" max="12291" width="24.140625" customWidth="1"/>
    <col min="12545" max="12545" width="32.7109375" customWidth="1"/>
    <col min="12546" max="12546" width="21.7109375" customWidth="1"/>
    <col min="12547" max="12547" width="24.140625" customWidth="1"/>
    <col min="12801" max="12801" width="32.7109375" customWidth="1"/>
    <col min="12802" max="12802" width="21.7109375" customWidth="1"/>
    <col min="12803" max="12803" width="24.140625" customWidth="1"/>
    <col min="13057" max="13057" width="32.7109375" customWidth="1"/>
    <col min="13058" max="13058" width="21.7109375" customWidth="1"/>
    <col min="13059" max="13059" width="24.140625" customWidth="1"/>
    <col min="13313" max="13313" width="32.7109375" customWidth="1"/>
    <col min="13314" max="13314" width="21.7109375" customWidth="1"/>
    <col min="13315" max="13315" width="24.140625" customWidth="1"/>
    <col min="13569" max="13569" width="32.7109375" customWidth="1"/>
    <col min="13570" max="13570" width="21.7109375" customWidth="1"/>
    <col min="13571" max="13571" width="24.140625" customWidth="1"/>
    <col min="13825" max="13825" width="32.7109375" customWidth="1"/>
    <col min="13826" max="13826" width="21.7109375" customWidth="1"/>
    <col min="13827" max="13827" width="24.140625" customWidth="1"/>
    <col min="14081" max="14081" width="32.7109375" customWidth="1"/>
    <col min="14082" max="14082" width="21.7109375" customWidth="1"/>
    <col min="14083" max="14083" width="24.140625" customWidth="1"/>
    <col min="14337" max="14337" width="32.7109375" customWidth="1"/>
    <col min="14338" max="14338" width="21.7109375" customWidth="1"/>
    <col min="14339" max="14339" width="24.140625" customWidth="1"/>
    <col min="14593" max="14593" width="32.7109375" customWidth="1"/>
    <col min="14594" max="14594" width="21.7109375" customWidth="1"/>
    <col min="14595" max="14595" width="24.140625" customWidth="1"/>
    <col min="14849" max="14849" width="32.7109375" customWidth="1"/>
    <col min="14850" max="14850" width="21.7109375" customWidth="1"/>
    <col min="14851" max="14851" width="24.140625" customWidth="1"/>
    <col min="15105" max="15105" width="32.7109375" customWidth="1"/>
    <col min="15106" max="15106" width="21.7109375" customWidth="1"/>
    <col min="15107" max="15107" width="24.140625" customWidth="1"/>
    <col min="15361" max="15361" width="32.7109375" customWidth="1"/>
    <col min="15362" max="15362" width="21.7109375" customWidth="1"/>
    <col min="15363" max="15363" width="24.140625" customWidth="1"/>
    <col min="15617" max="15617" width="32.7109375" customWidth="1"/>
    <col min="15618" max="15618" width="21.7109375" customWidth="1"/>
    <col min="15619" max="15619" width="24.140625" customWidth="1"/>
    <col min="15873" max="15873" width="32.7109375" customWidth="1"/>
    <col min="15874" max="15874" width="21.7109375" customWidth="1"/>
    <col min="15875" max="15875" width="24.140625" customWidth="1"/>
    <col min="16129" max="16129" width="32.7109375" customWidth="1"/>
    <col min="16130" max="16130" width="21.7109375" customWidth="1"/>
    <col min="16131" max="16131" width="24.140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18.75" x14ac:dyDescent="0.25">
      <c r="A2" s="41" t="s">
        <v>335</v>
      </c>
      <c r="B2" s="439"/>
      <c r="C2" s="439"/>
    </row>
    <row r="3" spans="1:5" ht="18.75" x14ac:dyDescent="0.25">
      <c r="A3" s="446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>
        <v>1651</v>
      </c>
      <c r="C6" s="443">
        <v>2</v>
      </c>
      <c r="D6" s="346"/>
      <c r="E6" s="346">
        <v>2</v>
      </c>
    </row>
  </sheetData>
  <mergeCells count="4">
    <mergeCell ref="A1:D1"/>
    <mergeCell ref="A4:A5"/>
    <mergeCell ref="B4:B5"/>
    <mergeCell ref="C4:E4"/>
  </mergeCells>
  <pageMargins left="0.7" right="0.7" top="0.75" bottom="0.75" header="0.3" footer="0.3"/>
  <pageSetup paperSize="9" orientation="portrait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FF"/>
    <pageSetUpPr fitToPage="1"/>
  </sheetPr>
  <dimension ref="A1:O10"/>
  <sheetViews>
    <sheetView view="pageBreakPreview" zoomScale="60" zoomScaleNormal="60" workbookViewId="0">
      <selection activeCell="A23" sqref="A23:A26"/>
    </sheetView>
  </sheetViews>
  <sheetFormatPr defaultColWidth="9.28515625" defaultRowHeight="15.75" x14ac:dyDescent="0.25"/>
  <cols>
    <col min="1" max="1" width="75.42578125" style="36" customWidth="1"/>
    <col min="2" max="2" width="30.140625" style="36" customWidth="1"/>
    <col min="3" max="11" width="9.140625" customWidth="1"/>
    <col min="12" max="15" width="9.140625" hidden="1" customWidth="1"/>
    <col min="16" max="237" width="9.140625" customWidth="1"/>
    <col min="238" max="238" width="34" customWidth="1"/>
    <col min="239" max="239" width="11.28515625" customWidth="1"/>
    <col min="240" max="240" width="11" customWidth="1"/>
    <col min="241" max="247" width="9.140625" customWidth="1"/>
    <col min="248" max="249" width="10.7109375" customWidth="1"/>
    <col min="250" max="250" width="9.140625" customWidth="1"/>
    <col min="251" max="251" width="11.5703125" customWidth="1"/>
    <col min="252" max="252" width="13.7109375" customWidth="1"/>
    <col min="257" max="257" width="30.7109375" customWidth="1"/>
    <col min="258" max="258" width="35.140625" customWidth="1"/>
    <col min="259" max="493" width="9.140625" customWidth="1"/>
    <col min="494" max="494" width="34" customWidth="1"/>
    <col min="495" max="495" width="11.28515625" customWidth="1"/>
    <col min="496" max="496" width="11" customWidth="1"/>
    <col min="497" max="503" width="9.140625" customWidth="1"/>
    <col min="504" max="505" width="10.7109375" customWidth="1"/>
    <col min="506" max="506" width="9.140625" customWidth="1"/>
    <col min="507" max="507" width="11.5703125" customWidth="1"/>
    <col min="508" max="508" width="13.7109375" customWidth="1"/>
    <col min="513" max="513" width="30.7109375" customWidth="1"/>
    <col min="514" max="514" width="35.140625" customWidth="1"/>
    <col min="515" max="749" width="9.140625" customWidth="1"/>
    <col min="750" max="750" width="34" customWidth="1"/>
    <col min="751" max="751" width="11.28515625" customWidth="1"/>
    <col min="752" max="752" width="11" customWidth="1"/>
    <col min="753" max="759" width="9.140625" customWidth="1"/>
    <col min="760" max="761" width="10.7109375" customWidth="1"/>
    <col min="762" max="762" width="9.140625" customWidth="1"/>
    <col min="763" max="763" width="11.5703125" customWidth="1"/>
    <col min="764" max="764" width="13.7109375" customWidth="1"/>
    <col min="769" max="769" width="30.7109375" customWidth="1"/>
    <col min="770" max="770" width="35.140625" customWidth="1"/>
    <col min="771" max="1005" width="9.140625" customWidth="1"/>
    <col min="1006" max="1006" width="34" customWidth="1"/>
    <col min="1007" max="1007" width="11.28515625" customWidth="1"/>
    <col min="1008" max="1008" width="11" customWidth="1"/>
    <col min="1009" max="1015" width="9.140625" customWidth="1"/>
    <col min="1016" max="1017" width="10.7109375" customWidth="1"/>
    <col min="1018" max="1018" width="9.140625" customWidth="1"/>
    <col min="1019" max="1019" width="11.5703125" customWidth="1"/>
    <col min="1020" max="1020" width="13.7109375" customWidth="1"/>
    <col min="1025" max="1025" width="30.7109375" customWidth="1"/>
    <col min="1026" max="1026" width="35.140625" customWidth="1"/>
    <col min="1027" max="1261" width="9.140625" customWidth="1"/>
    <col min="1262" max="1262" width="34" customWidth="1"/>
    <col min="1263" max="1263" width="11.28515625" customWidth="1"/>
    <col min="1264" max="1264" width="11" customWidth="1"/>
    <col min="1265" max="1271" width="9.140625" customWidth="1"/>
    <col min="1272" max="1273" width="10.7109375" customWidth="1"/>
    <col min="1274" max="1274" width="9.140625" customWidth="1"/>
    <col min="1275" max="1275" width="11.5703125" customWidth="1"/>
    <col min="1276" max="1276" width="13.7109375" customWidth="1"/>
    <col min="1281" max="1281" width="30.7109375" customWidth="1"/>
    <col min="1282" max="1282" width="35.140625" customWidth="1"/>
    <col min="1283" max="1517" width="9.140625" customWidth="1"/>
    <col min="1518" max="1518" width="34" customWidth="1"/>
    <col min="1519" max="1519" width="11.28515625" customWidth="1"/>
    <col min="1520" max="1520" width="11" customWidth="1"/>
    <col min="1521" max="1527" width="9.140625" customWidth="1"/>
    <col min="1528" max="1529" width="10.7109375" customWidth="1"/>
    <col min="1530" max="1530" width="9.140625" customWidth="1"/>
    <col min="1531" max="1531" width="11.5703125" customWidth="1"/>
    <col min="1532" max="1532" width="13.7109375" customWidth="1"/>
    <col min="1537" max="1537" width="30.7109375" customWidth="1"/>
    <col min="1538" max="1538" width="35.140625" customWidth="1"/>
    <col min="1539" max="1773" width="9.140625" customWidth="1"/>
    <col min="1774" max="1774" width="34" customWidth="1"/>
    <col min="1775" max="1775" width="11.28515625" customWidth="1"/>
    <col min="1776" max="1776" width="11" customWidth="1"/>
    <col min="1777" max="1783" width="9.140625" customWidth="1"/>
    <col min="1784" max="1785" width="10.7109375" customWidth="1"/>
    <col min="1786" max="1786" width="9.140625" customWidth="1"/>
    <col min="1787" max="1787" width="11.5703125" customWidth="1"/>
    <col min="1788" max="1788" width="13.7109375" customWidth="1"/>
    <col min="1793" max="1793" width="30.7109375" customWidth="1"/>
    <col min="1794" max="1794" width="35.140625" customWidth="1"/>
    <col min="1795" max="2029" width="9.140625" customWidth="1"/>
    <col min="2030" max="2030" width="34" customWidth="1"/>
    <col min="2031" max="2031" width="11.28515625" customWidth="1"/>
    <col min="2032" max="2032" width="11" customWidth="1"/>
    <col min="2033" max="2039" width="9.140625" customWidth="1"/>
    <col min="2040" max="2041" width="10.7109375" customWidth="1"/>
    <col min="2042" max="2042" width="9.140625" customWidth="1"/>
    <col min="2043" max="2043" width="11.5703125" customWidth="1"/>
    <col min="2044" max="2044" width="13.7109375" customWidth="1"/>
    <col min="2049" max="2049" width="30.7109375" customWidth="1"/>
    <col min="2050" max="2050" width="35.140625" customWidth="1"/>
    <col min="2051" max="2285" width="9.140625" customWidth="1"/>
    <col min="2286" max="2286" width="34" customWidth="1"/>
    <col min="2287" max="2287" width="11.28515625" customWidth="1"/>
    <col min="2288" max="2288" width="11" customWidth="1"/>
    <col min="2289" max="2295" width="9.140625" customWidth="1"/>
    <col min="2296" max="2297" width="10.7109375" customWidth="1"/>
    <col min="2298" max="2298" width="9.140625" customWidth="1"/>
    <col min="2299" max="2299" width="11.5703125" customWidth="1"/>
    <col min="2300" max="2300" width="13.7109375" customWidth="1"/>
    <col min="2305" max="2305" width="30.7109375" customWidth="1"/>
    <col min="2306" max="2306" width="35.140625" customWidth="1"/>
    <col min="2307" max="2541" width="9.140625" customWidth="1"/>
    <col min="2542" max="2542" width="34" customWidth="1"/>
    <col min="2543" max="2543" width="11.28515625" customWidth="1"/>
    <col min="2544" max="2544" width="11" customWidth="1"/>
    <col min="2545" max="2551" width="9.140625" customWidth="1"/>
    <col min="2552" max="2553" width="10.7109375" customWidth="1"/>
    <col min="2554" max="2554" width="9.140625" customWidth="1"/>
    <col min="2555" max="2555" width="11.5703125" customWidth="1"/>
    <col min="2556" max="2556" width="13.7109375" customWidth="1"/>
    <col min="2561" max="2561" width="30.7109375" customWidth="1"/>
    <col min="2562" max="2562" width="35.140625" customWidth="1"/>
    <col min="2563" max="2797" width="9.140625" customWidth="1"/>
    <col min="2798" max="2798" width="34" customWidth="1"/>
    <col min="2799" max="2799" width="11.28515625" customWidth="1"/>
    <col min="2800" max="2800" width="11" customWidth="1"/>
    <col min="2801" max="2807" width="9.140625" customWidth="1"/>
    <col min="2808" max="2809" width="10.7109375" customWidth="1"/>
    <col min="2810" max="2810" width="9.140625" customWidth="1"/>
    <col min="2811" max="2811" width="11.5703125" customWidth="1"/>
    <col min="2812" max="2812" width="13.7109375" customWidth="1"/>
    <col min="2817" max="2817" width="30.7109375" customWidth="1"/>
    <col min="2818" max="2818" width="35.140625" customWidth="1"/>
    <col min="2819" max="3053" width="9.140625" customWidth="1"/>
    <col min="3054" max="3054" width="34" customWidth="1"/>
    <col min="3055" max="3055" width="11.28515625" customWidth="1"/>
    <col min="3056" max="3056" width="11" customWidth="1"/>
    <col min="3057" max="3063" width="9.140625" customWidth="1"/>
    <col min="3064" max="3065" width="10.7109375" customWidth="1"/>
    <col min="3066" max="3066" width="9.140625" customWidth="1"/>
    <col min="3067" max="3067" width="11.5703125" customWidth="1"/>
    <col min="3068" max="3068" width="13.7109375" customWidth="1"/>
    <col min="3073" max="3073" width="30.7109375" customWidth="1"/>
    <col min="3074" max="3074" width="35.140625" customWidth="1"/>
    <col min="3075" max="3309" width="9.140625" customWidth="1"/>
    <col min="3310" max="3310" width="34" customWidth="1"/>
    <col min="3311" max="3311" width="11.28515625" customWidth="1"/>
    <col min="3312" max="3312" width="11" customWidth="1"/>
    <col min="3313" max="3319" width="9.140625" customWidth="1"/>
    <col min="3320" max="3321" width="10.7109375" customWidth="1"/>
    <col min="3322" max="3322" width="9.140625" customWidth="1"/>
    <col min="3323" max="3323" width="11.5703125" customWidth="1"/>
    <col min="3324" max="3324" width="13.7109375" customWidth="1"/>
    <col min="3329" max="3329" width="30.7109375" customWidth="1"/>
    <col min="3330" max="3330" width="35.140625" customWidth="1"/>
    <col min="3331" max="3565" width="9.140625" customWidth="1"/>
    <col min="3566" max="3566" width="34" customWidth="1"/>
    <col min="3567" max="3567" width="11.28515625" customWidth="1"/>
    <col min="3568" max="3568" width="11" customWidth="1"/>
    <col min="3569" max="3575" width="9.140625" customWidth="1"/>
    <col min="3576" max="3577" width="10.7109375" customWidth="1"/>
    <col min="3578" max="3578" width="9.140625" customWidth="1"/>
    <col min="3579" max="3579" width="11.5703125" customWidth="1"/>
    <col min="3580" max="3580" width="13.7109375" customWidth="1"/>
    <col min="3585" max="3585" width="30.7109375" customWidth="1"/>
    <col min="3586" max="3586" width="35.140625" customWidth="1"/>
    <col min="3587" max="3821" width="9.140625" customWidth="1"/>
    <col min="3822" max="3822" width="34" customWidth="1"/>
    <col min="3823" max="3823" width="11.28515625" customWidth="1"/>
    <col min="3824" max="3824" width="11" customWidth="1"/>
    <col min="3825" max="3831" width="9.140625" customWidth="1"/>
    <col min="3832" max="3833" width="10.7109375" customWidth="1"/>
    <col min="3834" max="3834" width="9.140625" customWidth="1"/>
    <col min="3835" max="3835" width="11.5703125" customWidth="1"/>
    <col min="3836" max="3836" width="13.7109375" customWidth="1"/>
    <col min="3841" max="3841" width="30.7109375" customWidth="1"/>
    <col min="3842" max="3842" width="35.140625" customWidth="1"/>
    <col min="3843" max="4077" width="9.140625" customWidth="1"/>
    <col min="4078" max="4078" width="34" customWidth="1"/>
    <col min="4079" max="4079" width="11.28515625" customWidth="1"/>
    <col min="4080" max="4080" width="11" customWidth="1"/>
    <col min="4081" max="4087" width="9.140625" customWidth="1"/>
    <col min="4088" max="4089" width="10.7109375" customWidth="1"/>
    <col min="4090" max="4090" width="9.140625" customWidth="1"/>
    <col min="4091" max="4091" width="11.5703125" customWidth="1"/>
    <col min="4092" max="4092" width="13.7109375" customWidth="1"/>
    <col min="4097" max="4097" width="30.7109375" customWidth="1"/>
    <col min="4098" max="4098" width="35.140625" customWidth="1"/>
    <col min="4099" max="4333" width="9.140625" customWidth="1"/>
    <col min="4334" max="4334" width="34" customWidth="1"/>
    <col min="4335" max="4335" width="11.28515625" customWidth="1"/>
    <col min="4336" max="4336" width="11" customWidth="1"/>
    <col min="4337" max="4343" width="9.140625" customWidth="1"/>
    <col min="4344" max="4345" width="10.7109375" customWidth="1"/>
    <col min="4346" max="4346" width="9.140625" customWidth="1"/>
    <col min="4347" max="4347" width="11.5703125" customWidth="1"/>
    <col min="4348" max="4348" width="13.7109375" customWidth="1"/>
    <col min="4353" max="4353" width="30.7109375" customWidth="1"/>
    <col min="4354" max="4354" width="35.140625" customWidth="1"/>
    <col min="4355" max="4589" width="9.140625" customWidth="1"/>
    <col min="4590" max="4590" width="34" customWidth="1"/>
    <col min="4591" max="4591" width="11.28515625" customWidth="1"/>
    <col min="4592" max="4592" width="11" customWidth="1"/>
    <col min="4593" max="4599" width="9.140625" customWidth="1"/>
    <col min="4600" max="4601" width="10.7109375" customWidth="1"/>
    <col min="4602" max="4602" width="9.140625" customWidth="1"/>
    <col min="4603" max="4603" width="11.5703125" customWidth="1"/>
    <col min="4604" max="4604" width="13.7109375" customWidth="1"/>
    <col min="4609" max="4609" width="30.7109375" customWidth="1"/>
    <col min="4610" max="4610" width="35.140625" customWidth="1"/>
    <col min="4611" max="4845" width="9.140625" customWidth="1"/>
    <col min="4846" max="4846" width="34" customWidth="1"/>
    <col min="4847" max="4847" width="11.28515625" customWidth="1"/>
    <col min="4848" max="4848" width="11" customWidth="1"/>
    <col min="4849" max="4855" width="9.140625" customWidth="1"/>
    <col min="4856" max="4857" width="10.7109375" customWidth="1"/>
    <col min="4858" max="4858" width="9.140625" customWidth="1"/>
    <col min="4859" max="4859" width="11.5703125" customWidth="1"/>
    <col min="4860" max="4860" width="13.7109375" customWidth="1"/>
    <col min="4865" max="4865" width="30.7109375" customWidth="1"/>
    <col min="4866" max="4866" width="35.140625" customWidth="1"/>
    <col min="4867" max="5101" width="9.140625" customWidth="1"/>
    <col min="5102" max="5102" width="34" customWidth="1"/>
    <col min="5103" max="5103" width="11.28515625" customWidth="1"/>
    <col min="5104" max="5104" width="11" customWidth="1"/>
    <col min="5105" max="5111" width="9.140625" customWidth="1"/>
    <col min="5112" max="5113" width="10.7109375" customWidth="1"/>
    <col min="5114" max="5114" width="9.140625" customWidth="1"/>
    <col min="5115" max="5115" width="11.5703125" customWidth="1"/>
    <col min="5116" max="5116" width="13.7109375" customWidth="1"/>
    <col min="5121" max="5121" width="30.7109375" customWidth="1"/>
    <col min="5122" max="5122" width="35.140625" customWidth="1"/>
    <col min="5123" max="5357" width="9.140625" customWidth="1"/>
    <col min="5358" max="5358" width="34" customWidth="1"/>
    <col min="5359" max="5359" width="11.28515625" customWidth="1"/>
    <col min="5360" max="5360" width="11" customWidth="1"/>
    <col min="5361" max="5367" width="9.140625" customWidth="1"/>
    <col min="5368" max="5369" width="10.7109375" customWidth="1"/>
    <col min="5370" max="5370" width="9.140625" customWidth="1"/>
    <col min="5371" max="5371" width="11.5703125" customWidth="1"/>
    <col min="5372" max="5372" width="13.7109375" customWidth="1"/>
    <col min="5377" max="5377" width="30.7109375" customWidth="1"/>
    <col min="5378" max="5378" width="35.140625" customWidth="1"/>
    <col min="5379" max="5613" width="9.140625" customWidth="1"/>
    <col min="5614" max="5614" width="34" customWidth="1"/>
    <col min="5615" max="5615" width="11.28515625" customWidth="1"/>
    <col min="5616" max="5616" width="11" customWidth="1"/>
    <col min="5617" max="5623" width="9.140625" customWidth="1"/>
    <col min="5624" max="5625" width="10.7109375" customWidth="1"/>
    <col min="5626" max="5626" width="9.140625" customWidth="1"/>
    <col min="5627" max="5627" width="11.5703125" customWidth="1"/>
    <col min="5628" max="5628" width="13.7109375" customWidth="1"/>
    <col min="5633" max="5633" width="30.7109375" customWidth="1"/>
    <col min="5634" max="5634" width="35.140625" customWidth="1"/>
    <col min="5635" max="5869" width="9.140625" customWidth="1"/>
    <col min="5870" max="5870" width="34" customWidth="1"/>
    <col min="5871" max="5871" width="11.28515625" customWidth="1"/>
    <col min="5872" max="5872" width="11" customWidth="1"/>
    <col min="5873" max="5879" width="9.140625" customWidth="1"/>
    <col min="5880" max="5881" width="10.7109375" customWidth="1"/>
    <col min="5882" max="5882" width="9.140625" customWidth="1"/>
    <col min="5883" max="5883" width="11.5703125" customWidth="1"/>
    <col min="5884" max="5884" width="13.7109375" customWidth="1"/>
    <col min="5889" max="5889" width="30.7109375" customWidth="1"/>
    <col min="5890" max="5890" width="35.140625" customWidth="1"/>
    <col min="5891" max="6125" width="9.140625" customWidth="1"/>
    <col min="6126" max="6126" width="34" customWidth="1"/>
    <col min="6127" max="6127" width="11.28515625" customWidth="1"/>
    <col min="6128" max="6128" width="11" customWidth="1"/>
    <col min="6129" max="6135" width="9.140625" customWidth="1"/>
    <col min="6136" max="6137" width="10.7109375" customWidth="1"/>
    <col min="6138" max="6138" width="9.140625" customWidth="1"/>
    <col min="6139" max="6139" width="11.5703125" customWidth="1"/>
    <col min="6140" max="6140" width="13.7109375" customWidth="1"/>
    <col min="6145" max="6145" width="30.7109375" customWidth="1"/>
    <col min="6146" max="6146" width="35.140625" customWidth="1"/>
    <col min="6147" max="6381" width="9.140625" customWidth="1"/>
    <col min="6382" max="6382" width="34" customWidth="1"/>
    <col min="6383" max="6383" width="11.28515625" customWidth="1"/>
    <col min="6384" max="6384" width="11" customWidth="1"/>
    <col min="6385" max="6391" width="9.140625" customWidth="1"/>
    <col min="6392" max="6393" width="10.7109375" customWidth="1"/>
    <col min="6394" max="6394" width="9.140625" customWidth="1"/>
    <col min="6395" max="6395" width="11.5703125" customWidth="1"/>
    <col min="6396" max="6396" width="13.7109375" customWidth="1"/>
    <col min="6401" max="6401" width="30.7109375" customWidth="1"/>
    <col min="6402" max="6402" width="35.140625" customWidth="1"/>
    <col min="6403" max="6637" width="9.140625" customWidth="1"/>
    <col min="6638" max="6638" width="34" customWidth="1"/>
    <col min="6639" max="6639" width="11.28515625" customWidth="1"/>
    <col min="6640" max="6640" width="11" customWidth="1"/>
    <col min="6641" max="6647" width="9.140625" customWidth="1"/>
    <col min="6648" max="6649" width="10.7109375" customWidth="1"/>
    <col min="6650" max="6650" width="9.140625" customWidth="1"/>
    <col min="6651" max="6651" width="11.5703125" customWidth="1"/>
    <col min="6652" max="6652" width="13.7109375" customWidth="1"/>
    <col min="6657" max="6657" width="30.7109375" customWidth="1"/>
    <col min="6658" max="6658" width="35.140625" customWidth="1"/>
    <col min="6659" max="6893" width="9.140625" customWidth="1"/>
    <col min="6894" max="6894" width="34" customWidth="1"/>
    <col min="6895" max="6895" width="11.28515625" customWidth="1"/>
    <col min="6896" max="6896" width="11" customWidth="1"/>
    <col min="6897" max="6903" width="9.140625" customWidth="1"/>
    <col min="6904" max="6905" width="10.7109375" customWidth="1"/>
    <col min="6906" max="6906" width="9.140625" customWidth="1"/>
    <col min="6907" max="6907" width="11.5703125" customWidth="1"/>
    <col min="6908" max="6908" width="13.7109375" customWidth="1"/>
    <col min="6913" max="6913" width="30.7109375" customWidth="1"/>
    <col min="6914" max="6914" width="35.140625" customWidth="1"/>
    <col min="6915" max="7149" width="9.140625" customWidth="1"/>
    <col min="7150" max="7150" width="34" customWidth="1"/>
    <col min="7151" max="7151" width="11.28515625" customWidth="1"/>
    <col min="7152" max="7152" width="11" customWidth="1"/>
    <col min="7153" max="7159" width="9.140625" customWidth="1"/>
    <col min="7160" max="7161" width="10.7109375" customWidth="1"/>
    <col min="7162" max="7162" width="9.140625" customWidth="1"/>
    <col min="7163" max="7163" width="11.5703125" customWidth="1"/>
    <col min="7164" max="7164" width="13.7109375" customWidth="1"/>
    <col min="7169" max="7169" width="30.7109375" customWidth="1"/>
    <col min="7170" max="7170" width="35.140625" customWidth="1"/>
    <col min="7171" max="7405" width="9.140625" customWidth="1"/>
    <col min="7406" max="7406" width="34" customWidth="1"/>
    <col min="7407" max="7407" width="11.28515625" customWidth="1"/>
    <col min="7408" max="7408" width="11" customWidth="1"/>
    <col min="7409" max="7415" width="9.140625" customWidth="1"/>
    <col min="7416" max="7417" width="10.7109375" customWidth="1"/>
    <col min="7418" max="7418" width="9.140625" customWidth="1"/>
    <col min="7419" max="7419" width="11.5703125" customWidth="1"/>
    <col min="7420" max="7420" width="13.7109375" customWidth="1"/>
    <col min="7425" max="7425" width="30.7109375" customWidth="1"/>
    <col min="7426" max="7426" width="35.140625" customWidth="1"/>
    <col min="7427" max="7661" width="9.140625" customWidth="1"/>
    <col min="7662" max="7662" width="34" customWidth="1"/>
    <col min="7663" max="7663" width="11.28515625" customWidth="1"/>
    <col min="7664" max="7664" width="11" customWidth="1"/>
    <col min="7665" max="7671" width="9.140625" customWidth="1"/>
    <col min="7672" max="7673" width="10.7109375" customWidth="1"/>
    <col min="7674" max="7674" width="9.140625" customWidth="1"/>
    <col min="7675" max="7675" width="11.5703125" customWidth="1"/>
    <col min="7676" max="7676" width="13.7109375" customWidth="1"/>
    <col min="7681" max="7681" width="30.7109375" customWidth="1"/>
    <col min="7682" max="7682" width="35.140625" customWidth="1"/>
    <col min="7683" max="7917" width="9.140625" customWidth="1"/>
    <col min="7918" max="7918" width="34" customWidth="1"/>
    <col min="7919" max="7919" width="11.28515625" customWidth="1"/>
    <col min="7920" max="7920" width="11" customWidth="1"/>
    <col min="7921" max="7927" width="9.140625" customWidth="1"/>
    <col min="7928" max="7929" width="10.7109375" customWidth="1"/>
    <col min="7930" max="7930" width="9.140625" customWidth="1"/>
    <col min="7931" max="7931" width="11.5703125" customWidth="1"/>
    <col min="7932" max="7932" width="13.7109375" customWidth="1"/>
    <col min="7937" max="7937" width="30.7109375" customWidth="1"/>
    <col min="7938" max="7938" width="35.140625" customWidth="1"/>
    <col min="7939" max="8173" width="9.140625" customWidth="1"/>
    <col min="8174" max="8174" width="34" customWidth="1"/>
    <col min="8175" max="8175" width="11.28515625" customWidth="1"/>
    <col min="8176" max="8176" width="11" customWidth="1"/>
    <col min="8177" max="8183" width="9.140625" customWidth="1"/>
    <col min="8184" max="8185" width="10.7109375" customWidth="1"/>
    <col min="8186" max="8186" width="9.140625" customWidth="1"/>
    <col min="8187" max="8187" width="11.5703125" customWidth="1"/>
    <col min="8188" max="8188" width="13.7109375" customWidth="1"/>
    <col min="8193" max="8193" width="30.7109375" customWidth="1"/>
    <col min="8194" max="8194" width="35.140625" customWidth="1"/>
    <col min="8195" max="8429" width="9.140625" customWidth="1"/>
    <col min="8430" max="8430" width="34" customWidth="1"/>
    <col min="8431" max="8431" width="11.28515625" customWidth="1"/>
    <col min="8432" max="8432" width="11" customWidth="1"/>
    <col min="8433" max="8439" width="9.140625" customWidth="1"/>
    <col min="8440" max="8441" width="10.7109375" customWidth="1"/>
    <col min="8442" max="8442" width="9.140625" customWidth="1"/>
    <col min="8443" max="8443" width="11.5703125" customWidth="1"/>
    <col min="8444" max="8444" width="13.7109375" customWidth="1"/>
    <col min="8449" max="8449" width="30.7109375" customWidth="1"/>
    <col min="8450" max="8450" width="35.140625" customWidth="1"/>
    <col min="8451" max="8685" width="9.140625" customWidth="1"/>
    <col min="8686" max="8686" width="34" customWidth="1"/>
    <col min="8687" max="8687" width="11.28515625" customWidth="1"/>
    <col min="8688" max="8688" width="11" customWidth="1"/>
    <col min="8689" max="8695" width="9.140625" customWidth="1"/>
    <col min="8696" max="8697" width="10.7109375" customWidth="1"/>
    <col min="8698" max="8698" width="9.140625" customWidth="1"/>
    <col min="8699" max="8699" width="11.5703125" customWidth="1"/>
    <col min="8700" max="8700" width="13.7109375" customWidth="1"/>
    <col min="8705" max="8705" width="30.7109375" customWidth="1"/>
    <col min="8706" max="8706" width="35.140625" customWidth="1"/>
    <col min="8707" max="8941" width="9.140625" customWidth="1"/>
    <col min="8942" max="8942" width="34" customWidth="1"/>
    <col min="8943" max="8943" width="11.28515625" customWidth="1"/>
    <col min="8944" max="8944" width="11" customWidth="1"/>
    <col min="8945" max="8951" width="9.140625" customWidth="1"/>
    <col min="8952" max="8953" width="10.7109375" customWidth="1"/>
    <col min="8954" max="8954" width="9.140625" customWidth="1"/>
    <col min="8955" max="8955" width="11.5703125" customWidth="1"/>
    <col min="8956" max="8956" width="13.7109375" customWidth="1"/>
    <col min="8961" max="8961" width="30.7109375" customWidth="1"/>
    <col min="8962" max="8962" width="35.140625" customWidth="1"/>
    <col min="8963" max="9197" width="9.140625" customWidth="1"/>
    <col min="9198" max="9198" width="34" customWidth="1"/>
    <col min="9199" max="9199" width="11.28515625" customWidth="1"/>
    <col min="9200" max="9200" width="11" customWidth="1"/>
    <col min="9201" max="9207" width="9.140625" customWidth="1"/>
    <col min="9208" max="9209" width="10.7109375" customWidth="1"/>
    <col min="9210" max="9210" width="9.140625" customWidth="1"/>
    <col min="9211" max="9211" width="11.5703125" customWidth="1"/>
    <col min="9212" max="9212" width="13.7109375" customWidth="1"/>
    <col min="9217" max="9217" width="30.7109375" customWidth="1"/>
    <col min="9218" max="9218" width="35.140625" customWidth="1"/>
    <col min="9219" max="9453" width="9.140625" customWidth="1"/>
    <col min="9454" max="9454" width="34" customWidth="1"/>
    <col min="9455" max="9455" width="11.28515625" customWidth="1"/>
    <col min="9456" max="9456" width="11" customWidth="1"/>
    <col min="9457" max="9463" width="9.140625" customWidth="1"/>
    <col min="9464" max="9465" width="10.7109375" customWidth="1"/>
    <col min="9466" max="9466" width="9.140625" customWidth="1"/>
    <col min="9467" max="9467" width="11.5703125" customWidth="1"/>
    <col min="9468" max="9468" width="13.7109375" customWidth="1"/>
    <col min="9473" max="9473" width="30.7109375" customWidth="1"/>
    <col min="9474" max="9474" width="35.140625" customWidth="1"/>
    <col min="9475" max="9709" width="9.140625" customWidth="1"/>
    <col min="9710" max="9710" width="34" customWidth="1"/>
    <col min="9711" max="9711" width="11.28515625" customWidth="1"/>
    <col min="9712" max="9712" width="11" customWidth="1"/>
    <col min="9713" max="9719" width="9.140625" customWidth="1"/>
    <col min="9720" max="9721" width="10.7109375" customWidth="1"/>
    <col min="9722" max="9722" width="9.140625" customWidth="1"/>
    <col min="9723" max="9723" width="11.5703125" customWidth="1"/>
    <col min="9724" max="9724" width="13.7109375" customWidth="1"/>
    <col min="9729" max="9729" width="30.7109375" customWidth="1"/>
    <col min="9730" max="9730" width="35.140625" customWidth="1"/>
    <col min="9731" max="9965" width="9.140625" customWidth="1"/>
    <col min="9966" max="9966" width="34" customWidth="1"/>
    <col min="9967" max="9967" width="11.28515625" customWidth="1"/>
    <col min="9968" max="9968" width="11" customWidth="1"/>
    <col min="9969" max="9975" width="9.140625" customWidth="1"/>
    <col min="9976" max="9977" width="10.7109375" customWidth="1"/>
    <col min="9978" max="9978" width="9.140625" customWidth="1"/>
    <col min="9979" max="9979" width="11.5703125" customWidth="1"/>
    <col min="9980" max="9980" width="13.7109375" customWidth="1"/>
    <col min="9985" max="9985" width="30.7109375" customWidth="1"/>
    <col min="9986" max="9986" width="35.140625" customWidth="1"/>
    <col min="9987" max="10221" width="9.140625" customWidth="1"/>
    <col min="10222" max="10222" width="34" customWidth="1"/>
    <col min="10223" max="10223" width="11.28515625" customWidth="1"/>
    <col min="10224" max="10224" width="11" customWidth="1"/>
    <col min="10225" max="10231" width="9.140625" customWidth="1"/>
    <col min="10232" max="10233" width="10.7109375" customWidth="1"/>
    <col min="10234" max="10234" width="9.140625" customWidth="1"/>
    <col min="10235" max="10235" width="11.5703125" customWidth="1"/>
    <col min="10236" max="10236" width="13.7109375" customWidth="1"/>
    <col min="10241" max="10241" width="30.7109375" customWidth="1"/>
    <col min="10242" max="10242" width="35.140625" customWidth="1"/>
    <col min="10243" max="10477" width="9.140625" customWidth="1"/>
    <col min="10478" max="10478" width="34" customWidth="1"/>
    <col min="10479" max="10479" width="11.28515625" customWidth="1"/>
    <col min="10480" max="10480" width="11" customWidth="1"/>
    <col min="10481" max="10487" width="9.140625" customWidth="1"/>
    <col min="10488" max="10489" width="10.7109375" customWidth="1"/>
    <col min="10490" max="10490" width="9.140625" customWidth="1"/>
    <col min="10491" max="10491" width="11.5703125" customWidth="1"/>
    <col min="10492" max="10492" width="13.7109375" customWidth="1"/>
    <col min="10497" max="10497" width="30.7109375" customWidth="1"/>
    <col min="10498" max="10498" width="35.140625" customWidth="1"/>
    <col min="10499" max="10733" width="9.140625" customWidth="1"/>
    <col min="10734" max="10734" width="34" customWidth="1"/>
    <col min="10735" max="10735" width="11.28515625" customWidth="1"/>
    <col min="10736" max="10736" width="11" customWidth="1"/>
    <col min="10737" max="10743" width="9.140625" customWidth="1"/>
    <col min="10744" max="10745" width="10.7109375" customWidth="1"/>
    <col min="10746" max="10746" width="9.140625" customWidth="1"/>
    <col min="10747" max="10747" width="11.5703125" customWidth="1"/>
    <col min="10748" max="10748" width="13.7109375" customWidth="1"/>
    <col min="10753" max="10753" width="30.7109375" customWidth="1"/>
    <col min="10754" max="10754" width="35.140625" customWidth="1"/>
    <col min="10755" max="10989" width="9.140625" customWidth="1"/>
    <col min="10990" max="10990" width="34" customWidth="1"/>
    <col min="10991" max="10991" width="11.28515625" customWidth="1"/>
    <col min="10992" max="10992" width="11" customWidth="1"/>
    <col min="10993" max="10999" width="9.140625" customWidth="1"/>
    <col min="11000" max="11001" width="10.7109375" customWidth="1"/>
    <col min="11002" max="11002" width="9.140625" customWidth="1"/>
    <col min="11003" max="11003" width="11.5703125" customWidth="1"/>
    <col min="11004" max="11004" width="13.7109375" customWidth="1"/>
    <col min="11009" max="11009" width="30.7109375" customWidth="1"/>
    <col min="11010" max="11010" width="35.140625" customWidth="1"/>
    <col min="11011" max="11245" width="9.140625" customWidth="1"/>
    <col min="11246" max="11246" width="34" customWidth="1"/>
    <col min="11247" max="11247" width="11.28515625" customWidth="1"/>
    <col min="11248" max="11248" width="11" customWidth="1"/>
    <col min="11249" max="11255" width="9.140625" customWidth="1"/>
    <col min="11256" max="11257" width="10.7109375" customWidth="1"/>
    <col min="11258" max="11258" width="9.140625" customWidth="1"/>
    <col min="11259" max="11259" width="11.5703125" customWidth="1"/>
    <col min="11260" max="11260" width="13.7109375" customWidth="1"/>
    <col min="11265" max="11265" width="30.7109375" customWidth="1"/>
    <col min="11266" max="11266" width="35.140625" customWidth="1"/>
    <col min="11267" max="11501" width="9.140625" customWidth="1"/>
    <col min="11502" max="11502" width="34" customWidth="1"/>
    <col min="11503" max="11503" width="11.28515625" customWidth="1"/>
    <col min="11504" max="11504" width="11" customWidth="1"/>
    <col min="11505" max="11511" width="9.140625" customWidth="1"/>
    <col min="11512" max="11513" width="10.7109375" customWidth="1"/>
    <col min="11514" max="11514" width="9.140625" customWidth="1"/>
    <col min="11515" max="11515" width="11.5703125" customWidth="1"/>
    <col min="11516" max="11516" width="13.7109375" customWidth="1"/>
    <col min="11521" max="11521" width="30.7109375" customWidth="1"/>
    <col min="11522" max="11522" width="35.140625" customWidth="1"/>
    <col min="11523" max="11757" width="9.140625" customWidth="1"/>
    <col min="11758" max="11758" width="34" customWidth="1"/>
    <col min="11759" max="11759" width="11.28515625" customWidth="1"/>
    <col min="11760" max="11760" width="11" customWidth="1"/>
    <col min="11761" max="11767" width="9.140625" customWidth="1"/>
    <col min="11768" max="11769" width="10.7109375" customWidth="1"/>
    <col min="11770" max="11770" width="9.140625" customWidth="1"/>
    <col min="11771" max="11771" width="11.5703125" customWidth="1"/>
    <col min="11772" max="11772" width="13.7109375" customWidth="1"/>
    <col min="11777" max="11777" width="30.7109375" customWidth="1"/>
    <col min="11778" max="11778" width="35.140625" customWidth="1"/>
    <col min="11779" max="12013" width="9.140625" customWidth="1"/>
    <col min="12014" max="12014" width="34" customWidth="1"/>
    <col min="12015" max="12015" width="11.28515625" customWidth="1"/>
    <col min="12016" max="12016" width="11" customWidth="1"/>
    <col min="12017" max="12023" width="9.140625" customWidth="1"/>
    <col min="12024" max="12025" width="10.7109375" customWidth="1"/>
    <col min="12026" max="12026" width="9.140625" customWidth="1"/>
    <col min="12027" max="12027" width="11.5703125" customWidth="1"/>
    <col min="12028" max="12028" width="13.7109375" customWidth="1"/>
    <col min="12033" max="12033" width="30.7109375" customWidth="1"/>
    <col min="12034" max="12034" width="35.140625" customWidth="1"/>
    <col min="12035" max="12269" width="9.140625" customWidth="1"/>
    <col min="12270" max="12270" width="34" customWidth="1"/>
    <col min="12271" max="12271" width="11.28515625" customWidth="1"/>
    <col min="12272" max="12272" width="11" customWidth="1"/>
    <col min="12273" max="12279" width="9.140625" customWidth="1"/>
    <col min="12280" max="12281" width="10.7109375" customWidth="1"/>
    <col min="12282" max="12282" width="9.140625" customWidth="1"/>
    <col min="12283" max="12283" width="11.5703125" customWidth="1"/>
    <col min="12284" max="12284" width="13.7109375" customWidth="1"/>
    <col min="12289" max="12289" width="30.7109375" customWidth="1"/>
    <col min="12290" max="12290" width="35.140625" customWidth="1"/>
    <col min="12291" max="12525" width="9.140625" customWidth="1"/>
    <col min="12526" max="12526" width="34" customWidth="1"/>
    <col min="12527" max="12527" width="11.28515625" customWidth="1"/>
    <col min="12528" max="12528" width="11" customWidth="1"/>
    <col min="12529" max="12535" width="9.140625" customWidth="1"/>
    <col min="12536" max="12537" width="10.7109375" customWidth="1"/>
    <col min="12538" max="12538" width="9.140625" customWidth="1"/>
    <col min="12539" max="12539" width="11.5703125" customWidth="1"/>
    <col min="12540" max="12540" width="13.7109375" customWidth="1"/>
    <col min="12545" max="12545" width="30.7109375" customWidth="1"/>
    <col min="12546" max="12546" width="35.140625" customWidth="1"/>
    <col min="12547" max="12781" width="9.140625" customWidth="1"/>
    <col min="12782" max="12782" width="34" customWidth="1"/>
    <col min="12783" max="12783" width="11.28515625" customWidth="1"/>
    <col min="12784" max="12784" width="11" customWidth="1"/>
    <col min="12785" max="12791" width="9.140625" customWidth="1"/>
    <col min="12792" max="12793" width="10.7109375" customWidth="1"/>
    <col min="12794" max="12794" width="9.140625" customWidth="1"/>
    <col min="12795" max="12795" width="11.5703125" customWidth="1"/>
    <col min="12796" max="12796" width="13.7109375" customWidth="1"/>
    <col min="12801" max="12801" width="30.7109375" customWidth="1"/>
    <col min="12802" max="12802" width="35.140625" customWidth="1"/>
    <col min="12803" max="13037" width="9.140625" customWidth="1"/>
    <col min="13038" max="13038" width="34" customWidth="1"/>
    <col min="13039" max="13039" width="11.28515625" customWidth="1"/>
    <col min="13040" max="13040" width="11" customWidth="1"/>
    <col min="13041" max="13047" width="9.140625" customWidth="1"/>
    <col min="13048" max="13049" width="10.7109375" customWidth="1"/>
    <col min="13050" max="13050" width="9.140625" customWidth="1"/>
    <col min="13051" max="13051" width="11.5703125" customWidth="1"/>
    <col min="13052" max="13052" width="13.7109375" customWidth="1"/>
    <col min="13057" max="13057" width="30.7109375" customWidth="1"/>
    <col min="13058" max="13058" width="35.140625" customWidth="1"/>
    <col min="13059" max="13293" width="9.140625" customWidth="1"/>
    <col min="13294" max="13294" width="34" customWidth="1"/>
    <col min="13295" max="13295" width="11.28515625" customWidth="1"/>
    <col min="13296" max="13296" width="11" customWidth="1"/>
    <col min="13297" max="13303" width="9.140625" customWidth="1"/>
    <col min="13304" max="13305" width="10.7109375" customWidth="1"/>
    <col min="13306" max="13306" width="9.140625" customWidth="1"/>
    <col min="13307" max="13307" width="11.5703125" customWidth="1"/>
    <col min="13308" max="13308" width="13.7109375" customWidth="1"/>
    <col min="13313" max="13313" width="30.7109375" customWidth="1"/>
    <col min="13314" max="13314" width="35.140625" customWidth="1"/>
    <col min="13315" max="13549" width="9.140625" customWidth="1"/>
    <col min="13550" max="13550" width="34" customWidth="1"/>
    <col min="13551" max="13551" width="11.28515625" customWidth="1"/>
    <col min="13552" max="13552" width="11" customWidth="1"/>
    <col min="13553" max="13559" width="9.140625" customWidth="1"/>
    <col min="13560" max="13561" width="10.7109375" customWidth="1"/>
    <col min="13562" max="13562" width="9.140625" customWidth="1"/>
    <col min="13563" max="13563" width="11.5703125" customWidth="1"/>
    <col min="13564" max="13564" width="13.7109375" customWidth="1"/>
    <col min="13569" max="13569" width="30.7109375" customWidth="1"/>
    <col min="13570" max="13570" width="35.140625" customWidth="1"/>
    <col min="13571" max="13805" width="9.140625" customWidth="1"/>
    <col min="13806" max="13806" width="34" customWidth="1"/>
    <col min="13807" max="13807" width="11.28515625" customWidth="1"/>
    <col min="13808" max="13808" width="11" customWidth="1"/>
    <col min="13809" max="13815" width="9.140625" customWidth="1"/>
    <col min="13816" max="13817" width="10.7109375" customWidth="1"/>
    <col min="13818" max="13818" width="9.140625" customWidth="1"/>
    <col min="13819" max="13819" width="11.5703125" customWidth="1"/>
    <col min="13820" max="13820" width="13.7109375" customWidth="1"/>
    <col min="13825" max="13825" width="30.7109375" customWidth="1"/>
    <col min="13826" max="13826" width="35.140625" customWidth="1"/>
    <col min="13827" max="14061" width="9.140625" customWidth="1"/>
    <col min="14062" max="14062" width="34" customWidth="1"/>
    <col min="14063" max="14063" width="11.28515625" customWidth="1"/>
    <col min="14064" max="14064" width="11" customWidth="1"/>
    <col min="14065" max="14071" width="9.140625" customWidth="1"/>
    <col min="14072" max="14073" width="10.7109375" customWidth="1"/>
    <col min="14074" max="14074" width="9.140625" customWidth="1"/>
    <col min="14075" max="14075" width="11.5703125" customWidth="1"/>
    <col min="14076" max="14076" width="13.7109375" customWidth="1"/>
    <col min="14081" max="14081" width="30.7109375" customWidth="1"/>
    <col min="14082" max="14082" width="35.140625" customWidth="1"/>
    <col min="14083" max="14317" width="9.140625" customWidth="1"/>
    <col min="14318" max="14318" width="34" customWidth="1"/>
    <col min="14319" max="14319" width="11.28515625" customWidth="1"/>
    <col min="14320" max="14320" width="11" customWidth="1"/>
    <col min="14321" max="14327" width="9.140625" customWidth="1"/>
    <col min="14328" max="14329" width="10.7109375" customWidth="1"/>
    <col min="14330" max="14330" width="9.140625" customWidth="1"/>
    <col min="14331" max="14331" width="11.5703125" customWidth="1"/>
    <col min="14332" max="14332" width="13.7109375" customWidth="1"/>
    <col min="14337" max="14337" width="30.7109375" customWidth="1"/>
    <col min="14338" max="14338" width="35.140625" customWidth="1"/>
    <col min="14339" max="14573" width="9.140625" customWidth="1"/>
    <col min="14574" max="14574" width="34" customWidth="1"/>
    <col min="14575" max="14575" width="11.28515625" customWidth="1"/>
    <col min="14576" max="14576" width="11" customWidth="1"/>
    <col min="14577" max="14583" width="9.140625" customWidth="1"/>
    <col min="14584" max="14585" width="10.7109375" customWidth="1"/>
    <col min="14586" max="14586" width="9.140625" customWidth="1"/>
    <col min="14587" max="14587" width="11.5703125" customWidth="1"/>
    <col min="14588" max="14588" width="13.7109375" customWidth="1"/>
    <col min="14593" max="14593" width="30.7109375" customWidth="1"/>
    <col min="14594" max="14594" width="35.140625" customWidth="1"/>
    <col min="14595" max="14829" width="9.140625" customWidth="1"/>
    <col min="14830" max="14830" width="34" customWidth="1"/>
    <col min="14831" max="14831" width="11.28515625" customWidth="1"/>
    <col min="14832" max="14832" width="11" customWidth="1"/>
    <col min="14833" max="14839" width="9.140625" customWidth="1"/>
    <col min="14840" max="14841" width="10.7109375" customWidth="1"/>
    <col min="14842" max="14842" width="9.140625" customWidth="1"/>
    <col min="14843" max="14843" width="11.5703125" customWidth="1"/>
    <col min="14844" max="14844" width="13.7109375" customWidth="1"/>
    <col min="14849" max="14849" width="30.7109375" customWidth="1"/>
    <col min="14850" max="14850" width="35.140625" customWidth="1"/>
    <col min="14851" max="15085" width="9.140625" customWidth="1"/>
    <col min="15086" max="15086" width="34" customWidth="1"/>
    <col min="15087" max="15087" width="11.28515625" customWidth="1"/>
    <col min="15088" max="15088" width="11" customWidth="1"/>
    <col min="15089" max="15095" width="9.140625" customWidth="1"/>
    <col min="15096" max="15097" width="10.7109375" customWidth="1"/>
    <col min="15098" max="15098" width="9.140625" customWidth="1"/>
    <col min="15099" max="15099" width="11.5703125" customWidth="1"/>
    <col min="15100" max="15100" width="13.7109375" customWidth="1"/>
    <col min="15105" max="15105" width="30.7109375" customWidth="1"/>
    <col min="15106" max="15106" width="35.140625" customWidth="1"/>
    <col min="15107" max="15341" width="9.140625" customWidth="1"/>
    <col min="15342" max="15342" width="34" customWidth="1"/>
    <col min="15343" max="15343" width="11.28515625" customWidth="1"/>
    <col min="15344" max="15344" width="11" customWidth="1"/>
    <col min="15345" max="15351" width="9.140625" customWidth="1"/>
    <col min="15352" max="15353" width="10.7109375" customWidth="1"/>
    <col min="15354" max="15354" width="9.140625" customWidth="1"/>
    <col min="15355" max="15355" width="11.5703125" customWidth="1"/>
    <col min="15356" max="15356" width="13.7109375" customWidth="1"/>
    <col min="15361" max="15361" width="30.7109375" customWidth="1"/>
    <col min="15362" max="15362" width="35.140625" customWidth="1"/>
    <col min="15363" max="15597" width="9.140625" customWidth="1"/>
    <col min="15598" max="15598" width="34" customWidth="1"/>
    <col min="15599" max="15599" width="11.28515625" customWidth="1"/>
    <col min="15600" max="15600" width="11" customWidth="1"/>
    <col min="15601" max="15607" width="9.140625" customWidth="1"/>
    <col min="15608" max="15609" width="10.7109375" customWidth="1"/>
    <col min="15610" max="15610" width="9.140625" customWidth="1"/>
    <col min="15611" max="15611" width="11.5703125" customWidth="1"/>
    <col min="15612" max="15612" width="13.7109375" customWidth="1"/>
    <col min="15617" max="15617" width="30.7109375" customWidth="1"/>
    <col min="15618" max="15618" width="35.140625" customWidth="1"/>
    <col min="15619" max="15853" width="9.140625" customWidth="1"/>
    <col min="15854" max="15854" width="34" customWidth="1"/>
    <col min="15855" max="15855" width="11.28515625" customWidth="1"/>
    <col min="15856" max="15856" width="11" customWidth="1"/>
    <col min="15857" max="15863" width="9.140625" customWidth="1"/>
    <col min="15864" max="15865" width="10.7109375" customWidth="1"/>
    <col min="15866" max="15866" width="9.140625" customWidth="1"/>
    <col min="15867" max="15867" width="11.5703125" customWidth="1"/>
    <col min="15868" max="15868" width="13.7109375" customWidth="1"/>
    <col min="15873" max="15873" width="30.7109375" customWidth="1"/>
    <col min="15874" max="15874" width="35.140625" customWidth="1"/>
    <col min="15875" max="16109" width="9.140625" customWidth="1"/>
    <col min="16110" max="16110" width="34" customWidth="1"/>
    <col min="16111" max="16111" width="11.28515625" customWidth="1"/>
    <col min="16112" max="16112" width="11" customWidth="1"/>
    <col min="16113" max="16119" width="9.140625" customWidth="1"/>
    <col min="16120" max="16121" width="10.7109375" customWidth="1"/>
    <col min="16122" max="16122" width="9.140625" customWidth="1"/>
    <col min="16123" max="16123" width="11.5703125" customWidth="1"/>
    <col min="16124" max="16124" width="13.7109375" customWidth="1"/>
    <col min="16129" max="16129" width="30.7109375" customWidth="1"/>
    <col min="16130" max="16130" width="35.140625" customWidth="1"/>
    <col min="16131" max="16365" width="9.140625" customWidth="1"/>
    <col min="16366" max="16366" width="34" customWidth="1"/>
    <col min="16367" max="16367" width="11.28515625" customWidth="1"/>
    <col min="16368" max="16368" width="11" customWidth="1"/>
    <col min="16369" max="16375" width="9.140625" customWidth="1"/>
    <col min="16376" max="16377" width="10.7109375" customWidth="1"/>
    <col min="16378" max="16378" width="9.140625" customWidth="1"/>
    <col min="16379" max="16379" width="11.5703125" customWidth="1"/>
    <col min="16380" max="16380" width="13.710937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496</v>
      </c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7" right="0.7" top="0.75" bottom="0.75" header="0.3" footer="0.3"/>
  <pageSetup paperSize="9" scale="76" orientation="portrait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  <pageSetUpPr fitToPage="1"/>
  </sheetPr>
  <dimension ref="A1:L58"/>
  <sheetViews>
    <sheetView topLeftCell="A37" zoomScale="65" zoomScaleNormal="65" workbookViewId="0">
      <selection activeCell="A23" sqref="A23:A26"/>
    </sheetView>
  </sheetViews>
  <sheetFormatPr defaultRowHeight="15.75" x14ac:dyDescent="0.25"/>
  <cols>
    <col min="1" max="1" width="30.7109375" style="36" customWidth="1"/>
    <col min="2" max="2" width="35.140625" style="36" customWidth="1"/>
    <col min="12" max="15" width="8.85546875" customWidth="1"/>
    <col min="235" max="235" width="34" customWidth="1"/>
    <col min="236" max="236" width="11.28515625" customWidth="1"/>
    <col min="237" max="237" width="11" customWidth="1"/>
    <col min="245" max="246" width="10.7109375" customWidth="1"/>
    <col min="248" max="248" width="11.5703125" customWidth="1"/>
    <col min="249" max="249" width="13.7109375" customWidth="1"/>
    <col min="250" max="253" width="9.28515625" customWidth="1"/>
    <col min="491" max="491" width="34" customWidth="1"/>
    <col min="492" max="492" width="11.28515625" customWidth="1"/>
    <col min="493" max="493" width="11" customWidth="1"/>
    <col min="501" max="502" width="10.7109375" customWidth="1"/>
    <col min="504" max="504" width="11.5703125" customWidth="1"/>
    <col min="505" max="505" width="13.7109375" customWidth="1"/>
    <col min="506" max="509" width="9.28515625" customWidth="1"/>
    <col min="747" max="747" width="34" customWidth="1"/>
    <col min="748" max="748" width="11.28515625" customWidth="1"/>
    <col min="749" max="749" width="11" customWidth="1"/>
    <col min="757" max="758" width="10.7109375" customWidth="1"/>
    <col min="760" max="760" width="11.5703125" customWidth="1"/>
    <col min="761" max="761" width="13.7109375" customWidth="1"/>
    <col min="762" max="765" width="9.28515625" customWidth="1"/>
    <col min="1003" max="1003" width="34" customWidth="1"/>
    <col min="1004" max="1004" width="11.28515625" customWidth="1"/>
    <col min="1005" max="1005" width="11" customWidth="1"/>
    <col min="1013" max="1014" width="10.7109375" customWidth="1"/>
    <col min="1016" max="1016" width="11.5703125" customWidth="1"/>
    <col min="1017" max="1017" width="13.7109375" customWidth="1"/>
    <col min="1018" max="1021" width="9.28515625" customWidth="1"/>
    <col min="1259" max="1259" width="34" customWidth="1"/>
    <col min="1260" max="1260" width="11.28515625" customWidth="1"/>
    <col min="1261" max="1261" width="11" customWidth="1"/>
    <col min="1269" max="1270" width="10.7109375" customWidth="1"/>
    <col min="1272" max="1272" width="11.5703125" customWidth="1"/>
    <col min="1273" max="1273" width="13.7109375" customWidth="1"/>
    <col min="1274" max="1277" width="9.28515625" customWidth="1"/>
    <col min="1515" max="1515" width="34" customWidth="1"/>
    <col min="1516" max="1516" width="11.28515625" customWidth="1"/>
    <col min="1517" max="1517" width="11" customWidth="1"/>
    <col min="1525" max="1526" width="10.7109375" customWidth="1"/>
    <col min="1528" max="1528" width="11.5703125" customWidth="1"/>
    <col min="1529" max="1529" width="13.7109375" customWidth="1"/>
    <col min="1530" max="1533" width="9.28515625" customWidth="1"/>
    <col min="1771" max="1771" width="34" customWidth="1"/>
    <col min="1772" max="1772" width="11.28515625" customWidth="1"/>
    <col min="1773" max="1773" width="11" customWidth="1"/>
    <col min="1781" max="1782" width="10.7109375" customWidth="1"/>
    <col min="1784" max="1784" width="11.5703125" customWidth="1"/>
    <col min="1785" max="1785" width="13.7109375" customWidth="1"/>
    <col min="1786" max="1789" width="9.28515625" customWidth="1"/>
    <col min="2027" max="2027" width="34" customWidth="1"/>
    <col min="2028" max="2028" width="11.28515625" customWidth="1"/>
    <col min="2029" max="2029" width="11" customWidth="1"/>
    <col min="2037" max="2038" width="10.7109375" customWidth="1"/>
    <col min="2040" max="2040" width="11.5703125" customWidth="1"/>
    <col min="2041" max="2041" width="13.7109375" customWidth="1"/>
    <col min="2042" max="2045" width="9.28515625" customWidth="1"/>
    <col min="2283" max="2283" width="34" customWidth="1"/>
    <col min="2284" max="2284" width="11.28515625" customWidth="1"/>
    <col min="2285" max="2285" width="11" customWidth="1"/>
    <col min="2293" max="2294" width="10.7109375" customWidth="1"/>
    <col min="2296" max="2296" width="11.5703125" customWidth="1"/>
    <col min="2297" max="2297" width="13.7109375" customWidth="1"/>
    <col min="2298" max="2301" width="9.28515625" customWidth="1"/>
    <col min="2539" max="2539" width="34" customWidth="1"/>
    <col min="2540" max="2540" width="11.28515625" customWidth="1"/>
    <col min="2541" max="2541" width="11" customWidth="1"/>
    <col min="2549" max="2550" width="10.7109375" customWidth="1"/>
    <col min="2552" max="2552" width="11.5703125" customWidth="1"/>
    <col min="2553" max="2553" width="13.7109375" customWidth="1"/>
    <col min="2554" max="2557" width="9.28515625" customWidth="1"/>
    <col min="2795" max="2795" width="34" customWidth="1"/>
    <col min="2796" max="2796" width="11.28515625" customWidth="1"/>
    <col min="2797" max="2797" width="11" customWidth="1"/>
    <col min="2805" max="2806" width="10.7109375" customWidth="1"/>
    <col min="2808" max="2808" width="11.5703125" customWidth="1"/>
    <col min="2809" max="2809" width="13.7109375" customWidth="1"/>
    <col min="2810" max="2813" width="9.28515625" customWidth="1"/>
    <col min="3051" max="3051" width="34" customWidth="1"/>
    <col min="3052" max="3052" width="11.28515625" customWidth="1"/>
    <col min="3053" max="3053" width="11" customWidth="1"/>
    <col min="3061" max="3062" width="10.7109375" customWidth="1"/>
    <col min="3064" max="3064" width="11.5703125" customWidth="1"/>
    <col min="3065" max="3065" width="13.7109375" customWidth="1"/>
    <col min="3066" max="3069" width="9.28515625" customWidth="1"/>
    <col min="3307" max="3307" width="34" customWidth="1"/>
    <col min="3308" max="3308" width="11.28515625" customWidth="1"/>
    <col min="3309" max="3309" width="11" customWidth="1"/>
    <col min="3317" max="3318" width="10.7109375" customWidth="1"/>
    <col min="3320" max="3320" width="11.5703125" customWidth="1"/>
    <col min="3321" max="3321" width="13.7109375" customWidth="1"/>
    <col min="3322" max="3325" width="9.28515625" customWidth="1"/>
    <col min="3563" max="3563" width="34" customWidth="1"/>
    <col min="3564" max="3564" width="11.28515625" customWidth="1"/>
    <col min="3565" max="3565" width="11" customWidth="1"/>
    <col min="3573" max="3574" width="10.7109375" customWidth="1"/>
    <col min="3576" max="3576" width="11.5703125" customWidth="1"/>
    <col min="3577" max="3577" width="13.7109375" customWidth="1"/>
    <col min="3578" max="3581" width="9.28515625" customWidth="1"/>
    <col min="3819" max="3819" width="34" customWidth="1"/>
    <col min="3820" max="3820" width="11.28515625" customWidth="1"/>
    <col min="3821" max="3821" width="11" customWidth="1"/>
    <col min="3829" max="3830" width="10.7109375" customWidth="1"/>
    <col min="3832" max="3832" width="11.5703125" customWidth="1"/>
    <col min="3833" max="3833" width="13.7109375" customWidth="1"/>
    <col min="3834" max="3837" width="9.28515625" customWidth="1"/>
    <col min="4075" max="4075" width="34" customWidth="1"/>
    <col min="4076" max="4076" width="11.28515625" customWidth="1"/>
    <col min="4077" max="4077" width="11" customWidth="1"/>
    <col min="4085" max="4086" width="10.7109375" customWidth="1"/>
    <col min="4088" max="4088" width="11.5703125" customWidth="1"/>
    <col min="4089" max="4089" width="13.7109375" customWidth="1"/>
    <col min="4090" max="4093" width="9.28515625" customWidth="1"/>
    <col min="4331" max="4331" width="34" customWidth="1"/>
    <col min="4332" max="4332" width="11.28515625" customWidth="1"/>
    <col min="4333" max="4333" width="11" customWidth="1"/>
    <col min="4341" max="4342" width="10.7109375" customWidth="1"/>
    <col min="4344" max="4344" width="11.5703125" customWidth="1"/>
    <col min="4345" max="4345" width="13.7109375" customWidth="1"/>
    <col min="4346" max="4349" width="9.28515625" customWidth="1"/>
    <col min="4587" max="4587" width="34" customWidth="1"/>
    <col min="4588" max="4588" width="11.28515625" customWidth="1"/>
    <col min="4589" max="4589" width="11" customWidth="1"/>
    <col min="4597" max="4598" width="10.7109375" customWidth="1"/>
    <col min="4600" max="4600" width="11.5703125" customWidth="1"/>
    <col min="4601" max="4601" width="13.7109375" customWidth="1"/>
    <col min="4602" max="4605" width="9.28515625" customWidth="1"/>
    <col min="4843" max="4843" width="34" customWidth="1"/>
    <col min="4844" max="4844" width="11.28515625" customWidth="1"/>
    <col min="4845" max="4845" width="11" customWidth="1"/>
    <col min="4853" max="4854" width="10.7109375" customWidth="1"/>
    <col min="4856" max="4856" width="11.5703125" customWidth="1"/>
    <col min="4857" max="4857" width="13.7109375" customWidth="1"/>
    <col min="4858" max="4861" width="9.28515625" customWidth="1"/>
    <col min="5099" max="5099" width="34" customWidth="1"/>
    <col min="5100" max="5100" width="11.28515625" customWidth="1"/>
    <col min="5101" max="5101" width="11" customWidth="1"/>
    <col min="5109" max="5110" width="10.7109375" customWidth="1"/>
    <col min="5112" max="5112" width="11.5703125" customWidth="1"/>
    <col min="5113" max="5113" width="13.7109375" customWidth="1"/>
    <col min="5114" max="5117" width="9.28515625" customWidth="1"/>
    <col min="5355" max="5355" width="34" customWidth="1"/>
    <col min="5356" max="5356" width="11.28515625" customWidth="1"/>
    <col min="5357" max="5357" width="11" customWidth="1"/>
    <col min="5365" max="5366" width="10.7109375" customWidth="1"/>
    <col min="5368" max="5368" width="11.5703125" customWidth="1"/>
    <col min="5369" max="5369" width="13.7109375" customWidth="1"/>
    <col min="5370" max="5373" width="9.28515625" customWidth="1"/>
    <col min="5611" max="5611" width="34" customWidth="1"/>
    <col min="5612" max="5612" width="11.28515625" customWidth="1"/>
    <col min="5613" max="5613" width="11" customWidth="1"/>
    <col min="5621" max="5622" width="10.7109375" customWidth="1"/>
    <col min="5624" max="5624" width="11.5703125" customWidth="1"/>
    <col min="5625" max="5625" width="13.7109375" customWidth="1"/>
    <col min="5626" max="5629" width="9.28515625" customWidth="1"/>
    <col min="5867" max="5867" width="34" customWidth="1"/>
    <col min="5868" max="5868" width="11.28515625" customWidth="1"/>
    <col min="5869" max="5869" width="11" customWidth="1"/>
    <col min="5877" max="5878" width="10.7109375" customWidth="1"/>
    <col min="5880" max="5880" width="11.5703125" customWidth="1"/>
    <col min="5881" max="5881" width="13.7109375" customWidth="1"/>
    <col min="5882" max="5885" width="9.28515625" customWidth="1"/>
    <col min="6123" max="6123" width="34" customWidth="1"/>
    <col min="6124" max="6124" width="11.28515625" customWidth="1"/>
    <col min="6125" max="6125" width="11" customWidth="1"/>
    <col min="6133" max="6134" width="10.7109375" customWidth="1"/>
    <col min="6136" max="6136" width="11.5703125" customWidth="1"/>
    <col min="6137" max="6137" width="13.7109375" customWidth="1"/>
    <col min="6138" max="6141" width="9.28515625" customWidth="1"/>
    <col min="6379" max="6379" width="34" customWidth="1"/>
    <col min="6380" max="6380" width="11.28515625" customWidth="1"/>
    <col min="6381" max="6381" width="11" customWidth="1"/>
    <col min="6389" max="6390" width="10.7109375" customWidth="1"/>
    <col min="6392" max="6392" width="11.5703125" customWidth="1"/>
    <col min="6393" max="6393" width="13.7109375" customWidth="1"/>
    <col min="6394" max="6397" width="9.28515625" customWidth="1"/>
    <col min="6635" max="6635" width="34" customWidth="1"/>
    <col min="6636" max="6636" width="11.28515625" customWidth="1"/>
    <col min="6637" max="6637" width="11" customWidth="1"/>
    <col min="6645" max="6646" width="10.7109375" customWidth="1"/>
    <col min="6648" max="6648" width="11.5703125" customWidth="1"/>
    <col min="6649" max="6649" width="13.7109375" customWidth="1"/>
    <col min="6650" max="6653" width="9.28515625" customWidth="1"/>
    <col min="6891" max="6891" width="34" customWidth="1"/>
    <col min="6892" max="6892" width="11.28515625" customWidth="1"/>
    <col min="6893" max="6893" width="11" customWidth="1"/>
    <col min="6901" max="6902" width="10.7109375" customWidth="1"/>
    <col min="6904" max="6904" width="11.5703125" customWidth="1"/>
    <col min="6905" max="6905" width="13.7109375" customWidth="1"/>
    <col min="6906" max="6909" width="9.28515625" customWidth="1"/>
    <col min="7147" max="7147" width="34" customWidth="1"/>
    <col min="7148" max="7148" width="11.28515625" customWidth="1"/>
    <col min="7149" max="7149" width="11" customWidth="1"/>
    <col min="7157" max="7158" width="10.7109375" customWidth="1"/>
    <col min="7160" max="7160" width="11.5703125" customWidth="1"/>
    <col min="7161" max="7161" width="13.7109375" customWidth="1"/>
    <col min="7162" max="7165" width="9.28515625" customWidth="1"/>
    <col min="7403" max="7403" width="34" customWidth="1"/>
    <col min="7404" max="7404" width="11.28515625" customWidth="1"/>
    <col min="7405" max="7405" width="11" customWidth="1"/>
    <col min="7413" max="7414" width="10.7109375" customWidth="1"/>
    <col min="7416" max="7416" width="11.5703125" customWidth="1"/>
    <col min="7417" max="7417" width="13.7109375" customWidth="1"/>
    <col min="7418" max="7421" width="9.28515625" customWidth="1"/>
    <col min="7659" max="7659" width="34" customWidth="1"/>
    <col min="7660" max="7660" width="11.28515625" customWidth="1"/>
    <col min="7661" max="7661" width="11" customWidth="1"/>
    <col min="7669" max="7670" width="10.7109375" customWidth="1"/>
    <col min="7672" max="7672" width="11.5703125" customWidth="1"/>
    <col min="7673" max="7673" width="13.7109375" customWidth="1"/>
    <col min="7674" max="7677" width="9.28515625" customWidth="1"/>
    <col min="7915" max="7915" width="34" customWidth="1"/>
    <col min="7916" max="7916" width="11.28515625" customWidth="1"/>
    <col min="7917" max="7917" width="11" customWidth="1"/>
    <col min="7925" max="7926" width="10.7109375" customWidth="1"/>
    <col min="7928" max="7928" width="11.5703125" customWidth="1"/>
    <col min="7929" max="7929" width="13.7109375" customWidth="1"/>
    <col min="7930" max="7933" width="9.28515625" customWidth="1"/>
    <col min="8171" max="8171" width="34" customWidth="1"/>
    <col min="8172" max="8172" width="11.28515625" customWidth="1"/>
    <col min="8173" max="8173" width="11" customWidth="1"/>
    <col min="8181" max="8182" width="10.7109375" customWidth="1"/>
    <col min="8184" max="8184" width="11.5703125" customWidth="1"/>
    <col min="8185" max="8185" width="13.7109375" customWidth="1"/>
    <col min="8186" max="8189" width="9.28515625" customWidth="1"/>
    <col min="8427" max="8427" width="34" customWidth="1"/>
    <col min="8428" max="8428" width="11.28515625" customWidth="1"/>
    <col min="8429" max="8429" width="11" customWidth="1"/>
    <col min="8437" max="8438" width="10.7109375" customWidth="1"/>
    <col min="8440" max="8440" width="11.5703125" customWidth="1"/>
    <col min="8441" max="8441" width="13.7109375" customWidth="1"/>
    <col min="8442" max="8445" width="9.28515625" customWidth="1"/>
    <col min="8683" max="8683" width="34" customWidth="1"/>
    <col min="8684" max="8684" width="11.28515625" customWidth="1"/>
    <col min="8685" max="8685" width="11" customWidth="1"/>
    <col min="8693" max="8694" width="10.7109375" customWidth="1"/>
    <col min="8696" max="8696" width="11.5703125" customWidth="1"/>
    <col min="8697" max="8697" width="13.7109375" customWidth="1"/>
    <col min="8698" max="8701" width="9.28515625" customWidth="1"/>
    <col min="8939" max="8939" width="34" customWidth="1"/>
    <col min="8940" max="8940" width="11.28515625" customWidth="1"/>
    <col min="8941" max="8941" width="11" customWidth="1"/>
    <col min="8949" max="8950" width="10.7109375" customWidth="1"/>
    <col min="8952" max="8952" width="11.5703125" customWidth="1"/>
    <col min="8953" max="8953" width="13.7109375" customWidth="1"/>
    <col min="8954" max="8957" width="9.28515625" customWidth="1"/>
    <col min="9195" max="9195" width="34" customWidth="1"/>
    <col min="9196" max="9196" width="11.28515625" customWidth="1"/>
    <col min="9197" max="9197" width="11" customWidth="1"/>
    <col min="9205" max="9206" width="10.7109375" customWidth="1"/>
    <col min="9208" max="9208" width="11.5703125" customWidth="1"/>
    <col min="9209" max="9209" width="13.7109375" customWidth="1"/>
    <col min="9210" max="9213" width="9.28515625" customWidth="1"/>
    <col min="9451" max="9451" width="34" customWidth="1"/>
    <col min="9452" max="9452" width="11.28515625" customWidth="1"/>
    <col min="9453" max="9453" width="11" customWidth="1"/>
    <col min="9461" max="9462" width="10.7109375" customWidth="1"/>
    <col min="9464" max="9464" width="11.5703125" customWidth="1"/>
    <col min="9465" max="9465" width="13.7109375" customWidth="1"/>
    <col min="9466" max="9469" width="9.28515625" customWidth="1"/>
    <col min="9707" max="9707" width="34" customWidth="1"/>
    <col min="9708" max="9708" width="11.28515625" customWidth="1"/>
    <col min="9709" max="9709" width="11" customWidth="1"/>
    <col min="9717" max="9718" width="10.7109375" customWidth="1"/>
    <col min="9720" max="9720" width="11.5703125" customWidth="1"/>
    <col min="9721" max="9721" width="13.7109375" customWidth="1"/>
    <col min="9722" max="9725" width="9.28515625" customWidth="1"/>
    <col min="9963" max="9963" width="34" customWidth="1"/>
    <col min="9964" max="9964" width="11.28515625" customWidth="1"/>
    <col min="9965" max="9965" width="11" customWidth="1"/>
    <col min="9973" max="9974" width="10.7109375" customWidth="1"/>
    <col min="9976" max="9976" width="11.5703125" customWidth="1"/>
    <col min="9977" max="9977" width="13.7109375" customWidth="1"/>
    <col min="9978" max="9981" width="9.28515625" customWidth="1"/>
    <col min="10219" max="10219" width="34" customWidth="1"/>
    <col min="10220" max="10220" width="11.28515625" customWidth="1"/>
    <col min="10221" max="10221" width="11" customWidth="1"/>
    <col min="10229" max="10230" width="10.7109375" customWidth="1"/>
    <col min="10232" max="10232" width="11.5703125" customWidth="1"/>
    <col min="10233" max="10233" width="13.7109375" customWidth="1"/>
    <col min="10234" max="10237" width="9.28515625" customWidth="1"/>
    <col min="10475" max="10475" width="34" customWidth="1"/>
    <col min="10476" max="10476" width="11.28515625" customWidth="1"/>
    <col min="10477" max="10477" width="11" customWidth="1"/>
    <col min="10485" max="10486" width="10.7109375" customWidth="1"/>
    <col min="10488" max="10488" width="11.5703125" customWidth="1"/>
    <col min="10489" max="10489" width="13.7109375" customWidth="1"/>
    <col min="10490" max="10493" width="9.28515625" customWidth="1"/>
    <col min="10731" max="10731" width="34" customWidth="1"/>
    <col min="10732" max="10732" width="11.28515625" customWidth="1"/>
    <col min="10733" max="10733" width="11" customWidth="1"/>
    <col min="10741" max="10742" width="10.7109375" customWidth="1"/>
    <col min="10744" max="10744" width="11.5703125" customWidth="1"/>
    <col min="10745" max="10745" width="13.7109375" customWidth="1"/>
    <col min="10746" max="10749" width="9.28515625" customWidth="1"/>
    <col min="10987" max="10987" width="34" customWidth="1"/>
    <col min="10988" max="10988" width="11.28515625" customWidth="1"/>
    <col min="10989" max="10989" width="11" customWidth="1"/>
    <col min="10997" max="10998" width="10.7109375" customWidth="1"/>
    <col min="11000" max="11000" width="11.5703125" customWidth="1"/>
    <col min="11001" max="11001" width="13.7109375" customWidth="1"/>
    <col min="11002" max="11005" width="9.28515625" customWidth="1"/>
    <col min="11243" max="11243" width="34" customWidth="1"/>
    <col min="11244" max="11244" width="11.28515625" customWidth="1"/>
    <col min="11245" max="11245" width="11" customWidth="1"/>
    <col min="11253" max="11254" width="10.7109375" customWidth="1"/>
    <col min="11256" max="11256" width="11.5703125" customWidth="1"/>
    <col min="11257" max="11257" width="13.7109375" customWidth="1"/>
    <col min="11258" max="11261" width="9.28515625" customWidth="1"/>
    <col min="11499" max="11499" width="34" customWidth="1"/>
    <col min="11500" max="11500" width="11.28515625" customWidth="1"/>
    <col min="11501" max="11501" width="11" customWidth="1"/>
    <col min="11509" max="11510" width="10.7109375" customWidth="1"/>
    <col min="11512" max="11512" width="11.5703125" customWidth="1"/>
    <col min="11513" max="11513" width="13.7109375" customWidth="1"/>
    <col min="11514" max="11517" width="9.28515625" customWidth="1"/>
    <col min="11755" max="11755" width="34" customWidth="1"/>
    <col min="11756" max="11756" width="11.28515625" customWidth="1"/>
    <col min="11757" max="11757" width="11" customWidth="1"/>
    <col min="11765" max="11766" width="10.7109375" customWidth="1"/>
    <col min="11768" max="11768" width="11.5703125" customWidth="1"/>
    <col min="11769" max="11769" width="13.7109375" customWidth="1"/>
    <col min="11770" max="11773" width="9.28515625" customWidth="1"/>
    <col min="12011" max="12011" width="34" customWidth="1"/>
    <col min="12012" max="12012" width="11.28515625" customWidth="1"/>
    <col min="12013" max="12013" width="11" customWidth="1"/>
    <col min="12021" max="12022" width="10.7109375" customWidth="1"/>
    <col min="12024" max="12024" width="11.5703125" customWidth="1"/>
    <col min="12025" max="12025" width="13.7109375" customWidth="1"/>
    <col min="12026" max="12029" width="9.28515625" customWidth="1"/>
    <col min="12267" max="12267" width="34" customWidth="1"/>
    <col min="12268" max="12268" width="11.28515625" customWidth="1"/>
    <col min="12269" max="12269" width="11" customWidth="1"/>
    <col min="12277" max="12278" width="10.7109375" customWidth="1"/>
    <col min="12280" max="12280" width="11.5703125" customWidth="1"/>
    <col min="12281" max="12281" width="13.7109375" customWidth="1"/>
    <col min="12282" max="12285" width="9.28515625" customWidth="1"/>
    <col min="12523" max="12523" width="34" customWidth="1"/>
    <col min="12524" max="12524" width="11.28515625" customWidth="1"/>
    <col min="12525" max="12525" width="11" customWidth="1"/>
    <col min="12533" max="12534" width="10.7109375" customWidth="1"/>
    <col min="12536" max="12536" width="11.5703125" customWidth="1"/>
    <col min="12537" max="12537" width="13.7109375" customWidth="1"/>
    <col min="12538" max="12541" width="9.28515625" customWidth="1"/>
    <col min="12779" max="12779" width="34" customWidth="1"/>
    <col min="12780" max="12780" width="11.28515625" customWidth="1"/>
    <col min="12781" max="12781" width="11" customWidth="1"/>
    <col min="12789" max="12790" width="10.7109375" customWidth="1"/>
    <col min="12792" max="12792" width="11.5703125" customWidth="1"/>
    <col min="12793" max="12793" width="13.7109375" customWidth="1"/>
    <col min="12794" max="12797" width="9.28515625" customWidth="1"/>
    <col min="13035" max="13035" width="34" customWidth="1"/>
    <col min="13036" max="13036" width="11.28515625" customWidth="1"/>
    <col min="13037" max="13037" width="11" customWidth="1"/>
    <col min="13045" max="13046" width="10.7109375" customWidth="1"/>
    <col min="13048" max="13048" width="11.5703125" customWidth="1"/>
    <col min="13049" max="13049" width="13.7109375" customWidth="1"/>
    <col min="13050" max="13053" width="9.28515625" customWidth="1"/>
    <col min="13291" max="13291" width="34" customWidth="1"/>
    <col min="13292" max="13292" width="11.28515625" customWidth="1"/>
    <col min="13293" max="13293" width="11" customWidth="1"/>
    <col min="13301" max="13302" width="10.7109375" customWidth="1"/>
    <col min="13304" max="13304" width="11.5703125" customWidth="1"/>
    <col min="13305" max="13305" width="13.7109375" customWidth="1"/>
    <col min="13306" max="13309" width="9.28515625" customWidth="1"/>
    <col min="13547" max="13547" width="34" customWidth="1"/>
    <col min="13548" max="13548" width="11.28515625" customWidth="1"/>
    <col min="13549" max="13549" width="11" customWidth="1"/>
    <col min="13557" max="13558" width="10.7109375" customWidth="1"/>
    <col min="13560" max="13560" width="11.5703125" customWidth="1"/>
    <col min="13561" max="13561" width="13.7109375" customWidth="1"/>
    <col min="13562" max="13565" width="9.28515625" customWidth="1"/>
    <col min="13803" max="13803" width="34" customWidth="1"/>
    <col min="13804" max="13804" width="11.28515625" customWidth="1"/>
    <col min="13805" max="13805" width="11" customWidth="1"/>
    <col min="13813" max="13814" width="10.7109375" customWidth="1"/>
    <col min="13816" max="13816" width="11.5703125" customWidth="1"/>
    <col min="13817" max="13817" width="13.7109375" customWidth="1"/>
    <col min="13818" max="13821" width="9.28515625" customWidth="1"/>
    <col min="14059" max="14059" width="34" customWidth="1"/>
    <col min="14060" max="14060" width="11.28515625" customWidth="1"/>
    <col min="14061" max="14061" width="11" customWidth="1"/>
    <col min="14069" max="14070" width="10.7109375" customWidth="1"/>
    <col min="14072" max="14072" width="11.5703125" customWidth="1"/>
    <col min="14073" max="14073" width="13.7109375" customWidth="1"/>
    <col min="14074" max="14077" width="9.28515625" customWidth="1"/>
    <col min="14315" max="14315" width="34" customWidth="1"/>
    <col min="14316" max="14316" width="11.28515625" customWidth="1"/>
    <col min="14317" max="14317" width="11" customWidth="1"/>
    <col min="14325" max="14326" width="10.7109375" customWidth="1"/>
    <col min="14328" max="14328" width="11.5703125" customWidth="1"/>
    <col min="14329" max="14329" width="13.7109375" customWidth="1"/>
    <col min="14330" max="14333" width="9.28515625" customWidth="1"/>
    <col min="14571" max="14571" width="34" customWidth="1"/>
    <col min="14572" max="14572" width="11.28515625" customWidth="1"/>
    <col min="14573" max="14573" width="11" customWidth="1"/>
    <col min="14581" max="14582" width="10.7109375" customWidth="1"/>
    <col min="14584" max="14584" width="11.5703125" customWidth="1"/>
    <col min="14585" max="14585" width="13.7109375" customWidth="1"/>
    <col min="14586" max="14589" width="9.28515625" customWidth="1"/>
    <col min="14827" max="14827" width="34" customWidth="1"/>
    <col min="14828" max="14828" width="11.28515625" customWidth="1"/>
    <col min="14829" max="14829" width="11" customWidth="1"/>
    <col min="14837" max="14838" width="10.7109375" customWidth="1"/>
    <col min="14840" max="14840" width="11.5703125" customWidth="1"/>
    <col min="14841" max="14841" width="13.7109375" customWidth="1"/>
    <col min="14842" max="14845" width="9.28515625" customWidth="1"/>
    <col min="15083" max="15083" width="34" customWidth="1"/>
    <col min="15084" max="15084" width="11.28515625" customWidth="1"/>
    <col min="15085" max="15085" width="11" customWidth="1"/>
    <col min="15093" max="15094" width="10.7109375" customWidth="1"/>
    <col min="15096" max="15096" width="11.5703125" customWidth="1"/>
    <col min="15097" max="15097" width="13.7109375" customWidth="1"/>
    <col min="15098" max="15101" width="9.28515625" customWidth="1"/>
    <col min="15339" max="15339" width="34" customWidth="1"/>
    <col min="15340" max="15340" width="11.28515625" customWidth="1"/>
    <col min="15341" max="15341" width="11" customWidth="1"/>
    <col min="15349" max="15350" width="10.7109375" customWidth="1"/>
    <col min="15352" max="15352" width="11.5703125" customWidth="1"/>
    <col min="15353" max="15353" width="13.7109375" customWidth="1"/>
    <col min="15354" max="15357" width="9.28515625" customWidth="1"/>
    <col min="15595" max="15595" width="34" customWidth="1"/>
    <col min="15596" max="15596" width="11.28515625" customWidth="1"/>
    <col min="15597" max="15597" width="11" customWidth="1"/>
    <col min="15605" max="15606" width="10.7109375" customWidth="1"/>
    <col min="15608" max="15608" width="11.5703125" customWidth="1"/>
    <col min="15609" max="15609" width="13.7109375" customWidth="1"/>
    <col min="15610" max="15613" width="9.28515625" customWidth="1"/>
    <col min="15851" max="15851" width="34" customWidth="1"/>
    <col min="15852" max="15852" width="11.28515625" customWidth="1"/>
    <col min="15853" max="15853" width="11" customWidth="1"/>
    <col min="15861" max="15862" width="10.7109375" customWidth="1"/>
    <col min="15864" max="15864" width="11.5703125" customWidth="1"/>
    <col min="15865" max="15865" width="13.7109375" customWidth="1"/>
    <col min="15866" max="15869" width="9.28515625" customWidth="1"/>
    <col min="16107" max="16107" width="34" customWidth="1"/>
    <col min="16108" max="16108" width="11.28515625" customWidth="1"/>
    <col min="16109" max="16109" width="11" customWidth="1"/>
    <col min="16117" max="16118" width="10.7109375" customWidth="1"/>
    <col min="16120" max="16120" width="11.5703125" customWidth="1"/>
    <col min="16121" max="16121" width="13.7109375" customWidth="1"/>
    <col min="16122" max="16125" width="9.28515625" customWidth="1"/>
  </cols>
  <sheetData>
    <row r="1" spans="1:11" ht="44.4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35" t="s">
        <v>72</v>
      </c>
      <c r="B2" s="35" t="s">
        <v>187</v>
      </c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637" t="s">
        <v>171</v>
      </c>
      <c r="G3" s="637"/>
      <c r="H3" s="637"/>
      <c r="I3" s="637"/>
      <c r="J3" s="637"/>
      <c r="K3" s="638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15" customHeight="1" x14ac:dyDescent="0.25">
      <c r="A6" s="297" t="s">
        <v>212</v>
      </c>
      <c r="B6" s="298" t="s">
        <v>213</v>
      </c>
      <c r="C6" s="297">
        <f>D6+E6</f>
        <v>35</v>
      </c>
      <c r="D6" s="297">
        <v>35</v>
      </c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34.15" customHeight="1" x14ac:dyDescent="0.25">
      <c r="A7" s="300"/>
      <c r="B7" s="301" t="s">
        <v>214</v>
      </c>
      <c r="C7" s="299">
        <f t="shared" ref="C7:C51" si="0">D7+E7</f>
        <v>100</v>
      </c>
      <c r="D7" s="299">
        <v>100</v>
      </c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26.45" customHeight="1" x14ac:dyDescent="0.25">
      <c r="A8" s="302"/>
      <c r="B8" s="301" t="s">
        <v>215</v>
      </c>
      <c r="C8" s="299">
        <f t="shared" si="0"/>
        <v>0</v>
      </c>
      <c r="D8" s="299"/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32.450000000000003" customHeight="1" x14ac:dyDescent="0.25">
      <c r="A9" s="301" t="s">
        <v>216</v>
      </c>
      <c r="B9" s="301" t="s">
        <v>217</v>
      </c>
      <c r="C9" s="299">
        <f t="shared" si="0"/>
        <v>0</v>
      </c>
      <c r="D9" s="299"/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0</v>
      </c>
      <c r="D10" s="299"/>
      <c r="E10" s="299"/>
      <c r="F10" s="299">
        <f t="shared" si="1"/>
        <v>0</v>
      </c>
      <c r="G10" s="299"/>
      <c r="H10" s="299"/>
      <c r="I10" s="299">
        <f t="shared" si="2"/>
        <v>0</v>
      </c>
      <c r="J10" s="299"/>
      <c r="K10" s="299"/>
    </row>
    <row r="11" spans="1:11" x14ac:dyDescent="0.25">
      <c r="A11" s="301" t="s">
        <v>220</v>
      </c>
      <c r="B11" s="301" t="s">
        <v>221</v>
      </c>
      <c r="C11" s="299">
        <f t="shared" si="0"/>
        <v>0</v>
      </c>
      <c r="D11" s="299"/>
      <c r="E11" s="299"/>
      <c r="F11" s="299">
        <f t="shared" si="1"/>
        <v>0</v>
      </c>
      <c r="G11" s="299"/>
      <c r="H11" s="299"/>
      <c r="I11" s="299">
        <f t="shared" si="2"/>
        <v>0</v>
      </c>
      <c r="J11" s="299"/>
      <c r="K11" s="299"/>
    </row>
    <row r="12" spans="1:11" x14ac:dyDescent="0.25">
      <c r="A12" s="301" t="s">
        <v>222</v>
      </c>
      <c r="B12" s="301" t="s">
        <v>223</v>
      </c>
      <c r="C12" s="299">
        <f t="shared" si="0"/>
        <v>0</v>
      </c>
      <c r="D12" s="299"/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0</v>
      </c>
      <c r="D14" s="299"/>
      <c r="E14" s="299"/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0</v>
      </c>
      <c r="D15" s="299"/>
      <c r="E15" s="299"/>
      <c r="F15" s="299">
        <f t="shared" si="1"/>
        <v>0</v>
      </c>
      <c r="G15" s="299"/>
      <c r="H15" s="299"/>
      <c r="I15" s="299">
        <f t="shared" si="2"/>
        <v>0</v>
      </c>
      <c r="J15" s="299"/>
      <c r="K15" s="299"/>
    </row>
    <row r="16" spans="1:11" ht="31.9" customHeight="1" x14ac:dyDescent="0.25">
      <c r="A16" s="301" t="s">
        <v>228</v>
      </c>
      <c r="B16" s="301" t="s">
        <v>229</v>
      </c>
      <c r="C16" s="299">
        <f t="shared" si="0"/>
        <v>0</v>
      </c>
      <c r="D16" s="299"/>
      <c r="E16" s="299"/>
      <c r="F16" s="299">
        <f t="shared" si="1"/>
        <v>0</v>
      </c>
      <c r="G16" s="299"/>
      <c r="H16" s="299"/>
      <c r="I16" s="299">
        <f t="shared" si="2"/>
        <v>0</v>
      </c>
      <c r="J16" s="299"/>
      <c r="K16" s="299"/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0</v>
      </c>
      <c r="D18" s="299"/>
      <c r="E18" s="299"/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149999999999999" customHeight="1" x14ac:dyDescent="0.25">
      <c r="A19" s="302" t="s">
        <v>147</v>
      </c>
      <c r="B19" s="302" t="s">
        <v>146</v>
      </c>
      <c r="C19" s="299">
        <f t="shared" si="0"/>
        <v>0</v>
      </c>
      <c r="D19" s="299"/>
      <c r="E19" s="299"/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149999999999999" customHeight="1" x14ac:dyDescent="0.25">
      <c r="A20" s="302" t="s">
        <v>234</v>
      </c>
      <c r="B20" s="301" t="s">
        <v>235</v>
      </c>
      <c r="C20" s="299">
        <f t="shared" si="0"/>
        <v>0</v>
      </c>
      <c r="D20" s="299"/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43.9" customHeight="1" x14ac:dyDescent="0.25">
      <c r="A21" s="302"/>
      <c r="B21" s="303" t="s">
        <v>236</v>
      </c>
      <c r="C21" s="299">
        <f t="shared" si="0"/>
        <v>0</v>
      </c>
      <c r="D21" s="299"/>
      <c r="E21" s="299"/>
      <c r="F21" s="299">
        <f t="shared" si="1"/>
        <v>0</v>
      </c>
      <c r="G21" s="299"/>
      <c r="H21" s="299"/>
      <c r="I21" s="299">
        <f t="shared" si="2"/>
        <v>0</v>
      </c>
      <c r="J21" s="299"/>
      <c r="K21" s="299"/>
    </row>
    <row r="22" spans="1:11" x14ac:dyDescent="0.25">
      <c r="A22" s="301" t="s">
        <v>237</v>
      </c>
      <c r="B22" s="301" t="s">
        <v>238</v>
      </c>
      <c r="C22" s="299">
        <f t="shared" si="0"/>
        <v>0</v>
      </c>
      <c r="D22" s="299"/>
      <c r="E22" s="299"/>
      <c r="F22" s="299">
        <f t="shared" si="1"/>
        <v>0</v>
      </c>
      <c r="G22" s="299"/>
      <c r="H22" s="299"/>
      <c r="I22" s="299">
        <f t="shared" si="2"/>
        <v>0</v>
      </c>
      <c r="J22" s="299"/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0</v>
      </c>
      <c r="D23" s="299">
        <f t="shared" ref="D23:E23" si="3">D24+D25+D26</f>
        <v>0</v>
      </c>
      <c r="E23" s="299">
        <f t="shared" si="3"/>
        <v>0</v>
      </c>
      <c r="F23" s="299">
        <f t="shared" si="1"/>
        <v>0</v>
      </c>
      <c r="G23" s="299">
        <f t="shared" ref="G23:K23" si="4">G24+G25+G26</f>
        <v>0</v>
      </c>
      <c r="H23" s="299">
        <f t="shared" si="4"/>
        <v>0</v>
      </c>
      <c r="I23" s="299">
        <f t="shared" si="2"/>
        <v>0</v>
      </c>
      <c r="J23" s="299">
        <f t="shared" si="4"/>
        <v>0</v>
      </c>
      <c r="K23" s="299">
        <f t="shared" si="4"/>
        <v>0</v>
      </c>
    </row>
    <row r="24" spans="1:11" x14ac:dyDescent="0.25">
      <c r="A24" s="643"/>
      <c r="B24" s="304" t="s">
        <v>241</v>
      </c>
      <c r="C24" s="299">
        <f t="shared" si="0"/>
        <v>0</v>
      </c>
      <c r="D24" s="299"/>
      <c r="E24" s="299"/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83.45" customHeight="1" x14ac:dyDescent="0.25">
      <c r="A25" s="643"/>
      <c r="B25" s="304" t="s">
        <v>242</v>
      </c>
      <c r="C25" s="299">
        <f t="shared" si="0"/>
        <v>0</v>
      </c>
      <c r="D25" s="299"/>
      <c r="E25" s="299"/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8.75" x14ac:dyDescent="0.25">
      <c r="A26" s="644"/>
      <c r="B26" s="304" t="s">
        <v>243</v>
      </c>
      <c r="C26" s="299">
        <f t="shared" si="0"/>
        <v>0</v>
      </c>
      <c r="D26" s="299"/>
      <c r="E26" s="299"/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x14ac:dyDescent="0.25">
      <c r="A27" s="645" t="s">
        <v>244</v>
      </c>
      <c r="B27" s="301" t="s">
        <v>245</v>
      </c>
      <c r="C27" s="299">
        <f t="shared" si="0"/>
        <v>0</v>
      </c>
      <c r="D27" s="299"/>
      <c r="E27" s="299"/>
      <c r="F27" s="299">
        <f t="shared" si="1"/>
        <v>0</v>
      </c>
      <c r="G27" s="299"/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f t="shared" si="0"/>
        <v>0</v>
      </c>
      <c r="D28" s="299"/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0</v>
      </c>
      <c r="D29" s="299"/>
      <c r="E29" s="299"/>
      <c r="F29" s="299">
        <f t="shared" si="1"/>
        <v>0</v>
      </c>
      <c r="G29" s="299"/>
      <c r="H29" s="299"/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0</v>
      </c>
      <c r="D30" s="299"/>
      <c r="E30" s="299"/>
      <c r="F30" s="299">
        <f t="shared" si="1"/>
        <v>0</v>
      </c>
      <c r="G30" s="299"/>
      <c r="H30" s="299"/>
      <c r="I30" s="299">
        <f t="shared" si="2"/>
        <v>0</v>
      </c>
      <c r="J30" s="299"/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0</v>
      </c>
      <c r="D31" s="299"/>
      <c r="E31" s="299"/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149999999999999" customHeight="1" x14ac:dyDescent="0.25">
      <c r="A32" s="301" t="s">
        <v>252</v>
      </c>
      <c r="B32" s="301" t="s">
        <v>253</v>
      </c>
      <c r="C32" s="299">
        <f t="shared" si="0"/>
        <v>0</v>
      </c>
      <c r="D32" s="299"/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0</v>
      </c>
      <c r="D33" s="299"/>
      <c r="E33" s="299"/>
      <c r="F33" s="299">
        <f t="shared" si="1"/>
        <v>0</v>
      </c>
      <c r="G33" s="299"/>
      <c r="H33" s="299"/>
      <c r="I33" s="299">
        <f t="shared" si="2"/>
        <v>0</v>
      </c>
      <c r="J33" s="299"/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0</v>
      </c>
      <c r="D34" s="299"/>
      <c r="E34" s="299"/>
      <c r="F34" s="299">
        <f t="shared" si="1"/>
        <v>0</v>
      </c>
      <c r="G34" s="299"/>
      <c r="H34" s="299"/>
      <c r="I34" s="299">
        <f t="shared" si="2"/>
        <v>0</v>
      </c>
      <c r="J34" s="299"/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0</v>
      </c>
      <c r="D35" s="299"/>
      <c r="E35" s="299"/>
      <c r="F35" s="299">
        <f t="shared" si="1"/>
        <v>0</v>
      </c>
      <c r="G35" s="299"/>
      <c r="H35" s="299"/>
      <c r="I35" s="299">
        <f t="shared" si="2"/>
        <v>0</v>
      </c>
      <c r="J35" s="299"/>
      <c r="K35" s="299"/>
    </row>
    <row r="36" spans="1:11" x14ac:dyDescent="0.25">
      <c r="A36" s="301" t="s">
        <v>257</v>
      </c>
      <c r="B36" s="301" t="s">
        <v>258</v>
      </c>
      <c r="C36" s="299">
        <f t="shared" si="0"/>
        <v>0</v>
      </c>
      <c r="D36" s="308"/>
      <c r="E36" s="299"/>
      <c r="F36" s="299">
        <f t="shared" si="1"/>
        <v>0</v>
      </c>
      <c r="G36" s="299"/>
      <c r="H36" s="299"/>
      <c r="I36" s="299">
        <f t="shared" si="2"/>
        <v>0</v>
      </c>
      <c r="J36" s="299"/>
      <c r="K36" s="299"/>
    </row>
    <row r="37" spans="1:11" x14ac:dyDescent="0.25">
      <c r="A37" s="301" t="s">
        <v>259</v>
      </c>
      <c r="B37" s="301" t="s">
        <v>260</v>
      </c>
      <c r="C37" s="299">
        <f t="shared" si="0"/>
        <v>0</v>
      </c>
      <c r="D37" s="299"/>
      <c r="E37" s="299"/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0</v>
      </c>
      <c r="D38" s="299"/>
      <c r="E38" s="299"/>
      <c r="F38" s="299">
        <f t="shared" si="1"/>
        <v>0</v>
      </c>
      <c r="G38" s="299"/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0</v>
      </c>
      <c r="D39" s="299"/>
      <c r="E39" s="299"/>
      <c r="F39" s="299">
        <f t="shared" si="1"/>
        <v>0</v>
      </c>
      <c r="G39" s="299"/>
      <c r="H39" s="299"/>
      <c r="I39" s="299">
        <f t="shared" si="2"/>
        <v>0</v>
      </c>
      <c r="J39" s="299"/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0</v>
      </c>
      <c r="D40" s="299"/>
      <c r="E40" s="299"/>
      <c r="F40" s="299">
        <f t="shared" si="1"/>
        <v>0</v>
      </c>
      <c r="G40" s="299"/>
      <c r="H40" s="299"/>
      <c r="I40" s="299">
        <f t="shared" si="2"/>
        <v>0</v>
      </c>
      <c r="J40" s="299"/>
      <c r="K40" s="299"/>
    </row>
    <row r="41" spans="1:11" x14ac:dyDescent="0.25">
      <c r="A41" s="627"/>
      <c r="B41" s="301" t="s">
        <v>267</v>
      </c>
      <c r="C41" s="299">
        <f t="shared" si="0"/>
        <v>0</v>
      </c>
      <c r="D41" s="299"/>
      <c r="E41" s="299"/>
      <c r="F41" s="299">
        <f t="shared" si="1"/>
        <v>0</v>
      </c>
      <c r="G41" s="299"/>
      <c r="H41" s="299"/>
      <c r="I41" s="299">
        <f t="shared" si="2"/>
        <v>0</v>
      </c>
      <c r="J41" s="299"/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555</v>
      </c>
      <c r="D42" s="309">
        <v>555</v>
      </c>
      <c r="E42" s="299"/>
      <c r="F42" s="299">
        <f t="shared" si="1"/>
        <v>0</v>
      </c>
      <c r="G42" s="309"/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0</v>
      </c>
      <c r="D43" s="299"/>
      <c r="E43" s="299"/>
      <c r="F43" s="299">
        <f t="shared" si="1"/>
        <v>0</v>
      </c>
      <c r="G43" s="299"/>
      <c r="H43" s="299"/>
      <c r="I43" s="299">
        <f t="shared" si="2"/>
        <v>0</v>
      </c>
      <c r="J43" s="299"/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0</v>
      </c>
      <c r="D44" s="299"/>
      <c r="E44" s="299"/>
      <c r="F44" s="299">
        <f t="shared" si="1"/>
        <v>0</v>
      </c>
      <c r="G44" s="299"/>
      <c r="H44" s="299"/>
      <c r="I44" s="299">
        <f t="shared" si="2"/>
        <v>0</v>
      </c>
      <c r="J44" s="299"/>
      <c r="K44" s="299"/>
    </row>
    <row r="45" spans="1:11" ht="18" customHeight="1" x14ac:dyDescent="0.25">
      <c r="A45" s="627"/>
      <c r="B45" s="301" t="s">
        <v>274</v>
      </c>
      <c r="C45" s="299">
        <f t="shared" si="0"/>
        <v>0</v>
      </c>
      <c r="D45" s="299"/>
      <c r="E45" s="299"/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0</v>
      </c>
      <c r="D46" s="299"/>
      <c r="E46" s="299"/>
      <c r="F46" s="299">
        <f t="shared" si="1"/>
        <v>0</v>
      </c>
      <c r="G46" s="299"/>
      <c r="H46" s="299"/>
      <c r="I46" s="299">
        <f t="shared" si="2"/>
        <v>0</v>
      </c>
      <c r="J46" s="299"/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440</v>
      </c>
      <c r="D47" s="299">
        <v>440</v>
      </c>
      <c r="E47" s="299"/>
      <c r="F47" s="299">
        <f t="shared" si="1"/>
        <v>0</v>
      </c>
      <c r="G47" s="299"/>
      <c r="H47" s="299"/>
      <c r="I47" s="299">
        <f t="shared" si="2"/>
        <v>0</v>
      </c>
      <c r="J47" s="299"/>
      <c r="K47" s="299"/>
    </row>
    <row r="48" spans="1:11" ht="19.899999999999999" customHeight="1" x14ac:dyDescent="0.25">
      <c r="A48" s="301" t="s">
        <v>278</v>
      </c>
      <c r="B48" s="301" t="s">
        <v>279</v>
      </c>
      <c r="C48" s="299">
        <f t="shared" si="0"/>
        <v>0</v>
      </c>
      <c r="D48" s="299"/>
      <c r="E48" s="299"/>
      <c r="F48" s="299">
        <f t="shared" si="1"/>
        <v>0</v>
      </c>
      <c r="G48" s="299"/>
      <c r="H48" s="299"/>
      <c r="I48" s="299">
        <f t="shared" si="2"/>
        <v>0</v>
      </c>
      <c r="J48" s="299"/>
      <c r="K48" s="299"/>
    </row>
    <row r="49" spans="1:12" ht="19.899999999999999" customHeight="1" x14ac:dyDescent="0.25">
      <c r="A49" s="301" t="s">
        <v>280</v>
      </c>
      <c r="B49" s="301" t="s">
        <v>281</v>
      </c>
      <c r="C49" s="299">
        <f t="shared" si="0"/>
        <v>0</v>
      </c>
      <c r="D49" s="299"/>
      <c r="E49" s="299"/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2" x14ac:dyDescent="0.25">
      <c r="A50" s="301" t="s">
        <v>282</v>
      </c>
      <c r="B50" s="301" t="s">
        <v>283</v>
      </c>
      <c r="C50" s="299">
        <f t="shared" si="0"/>
        <v>0</v>
      </c>
      <c r="D50" s="299"/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2" ht="31.5" x14ac:dyDescent="0.25">
      <c r="A51" s="311" t="s">
        <v>70</v>
      </c>
      <c r="B51" s="312"/>
      <c r="C51" s="271">
        <f t="shared" si="0"/>
        <v>1130</v>
      </c>
      <c r="D51" s="273">
        <f>SUM(D6:D23)+SUM(D27:D50)</f>
        <v>1130</v>
      </c>
      <c r="E51" s="273">
        <f>SUM(E6:E23)+SUM(E27:E50)</f>
        <v>0</v>
      </c>
      <c r="F51" s="271">
        <f t="shared" si="1"/>
        <v>0</v>
      </c>
      <c r="G51" s="273">
        <f>SUM(G6:G23)+SUM(G27:G50)</f>
        <v>0</v>
      </c>
      <c r="H51" s="273">
        <f>SUM(H6:H23)+SUM(H27:H50)</f>
        <v>0</v>
      </c>
      <c r="I51" s="271">
        <f t="shared" si="2"/>
        <v>0</v>
      </c>
      <c r="J51" s="273">
        <f>SUM(J6:J23)+SUM(J27:J50)</f>
        <v>0</v>
      </c>
      <c r="K51" s="273">
        <f>SUM(K6:K23)+SUM(K27:K50)</f>
        <v>0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1">
    <mergeCell ref="A23:A26"/>
    <mergeCell ref="A27:A29"/>
    <mergeCell ref="A40:A41"/>
    <mergeCell ref="A44:A45"/>
    <mergeCell ref="B1:K1"/>
    <mergeCell ref="A3:A5"/>
    <mergeCell ref="B3:B5"/>
    <mergeCell ref="C3:E4"/>
    <mergeCell ref="F3:K3"/>
    <mergeCell ref="F4:H4"/>
    <mergeCell ref="I4:K4"/>
  </mergeCells>
  <pageMargins left="0.7" right="0.7" top="0.75" bottom="0.75" header="0.3" footer="0.3"/>
  <pageSetup paperSize="9" scale="58" orientation="portrait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  <pageSetUpPr fitToPage="1"/>
  </sheetPr>
  <dimension ref="A1:Q39"/>
  <sheetViews>
    <sheetView zoomScale="62" zoomScaleNormal="62" workbookViewId="0">
      <selection activeCell="A23" sqref="A23:A26"/>
    </sheetView>
  </sheetViews>
  <sheetFormatPr defaultRowHeight="15" x14ac:dyDescent="0.25"/>
  <cols>
    <col min="1" max="1" width="33.28515625" style="186" customWidth="1"/>
    <col min="2" max="2" width="35.7109375" style="186" customWidth="1"/>
    <col min="3" max="5" width="9.140625" style="186"/>
    <col min="6" max="11" width="9.28515625" style="3" customWidth="1"/>
    <col min="12" max="14" width="9.140625" style="186"/>
    <col min="15" max="15" width="13.140625" style="186" customWidth="1"/>
    <col min="16" max="17" width="8.85546875" style="186" customWidth="1"/>
    <col min="18" max="247" width="9.140625" style="186"/>
    <col min="248" max="248" width="37.28515625" style="186" customWidth="1"/>
    <col min="249" max="251" width="9.140625" style="186"/>
    <col min="252" max="257" width="9.28515625" style="186" customWidth="1"/>
    <col min="258" max="503" width="9.140625" style="186"/>
    <col min="504" max="504" width="37.28515625" style="186" customWidth="1"/>
    <col min="505" max="507" width="9.140625" style="186"/>
    <col min="508" max="513" width="9.28515625" style="186" customWidth="1"/>
    <col min="514" max="759" width="9.140625" style="186"/>
    <col min="760" max="760" width="37.28515625" style="186" customWidth="1"/>
    <col min="761" max="763" width="9.140625" style="186"/>
    <col min="764" max="769" width="9.28515625" style="186" customWidth="1"/>
    <col min="770" max="1015" width="9.140625" style="186"/>
    <col min="1016" max="1016" width="37.28515625" style="186" customWidth="1"/>
    <col min="1017" max="1019" width="9.140625" style="186"/>
    <col min="1020" max="1025" width="9.28515625" style="186" customWidth="1"/>
    <col min="1026" max="1271" width="9.140625" style="186"/>
    <col min="1272" max="1272" width="37.28515625" style="186" customWidth="1"/>
    <col min="1273" max="1275" width="9.140625" style="186"/>
    <col min="1276" max="1281" width="9.28515625" style="186" customWidth="1"/>
    <col min="1282" max="1527" width="9.140625" style="186"/>
    <col min="1528" max="1528" width="37.28515625" style="186" customWidth="1"/>
    <col min="1529" max="1531" width="9.140625" style="186"/>
    <col min="1532" max="1537" width="9.28515625" style="186" customWidth="1"/>
    <col min="1538" max="1783" width="9.140625" style="186"/>
    <col min="1784" max="1784" width="37.28515625" style="186" customWidth="1"/>
    <col min="1785" max="1787" width="9.140625" style="186"/>
    <col min="1788" max="1793" width="9.28515625" style="186" customWidth="1"/>
    <col min="1794" max="2039" width="9.140625" style="186"/>
    <col min="2040" max="2040" width="37.28515625" style="186" customWidth="1"/>
    <col min="2041" max="2043" width="9.140625" style="186"/>
    <col min="2044" max="2049" width="9.28515625" style="186" customWidth="1"/>
    <col min="2050" max="2295" width="9.140625" style="186"/>
    <col min="2296" max="2296" width="37.28515625" style="186" customWidth="1"/>
    <col min="2297" max="2299" width="9.140625" style="186"/>
    <col min="2300" max="2305" width="9.28515625" style="186" customWidth="1"/>
    <col min="2306" max="2551" width="9.140625" style="186"/>
    <col min="2552" max="2552" width="37.28515625" style="186" customWidth="1"/>
    <col min="2553" max="2555" width="9.140625" style="186"/>
    <col min="2556" max="2561" width="9.28515625" style="186" customWidth="1"/>
    <col min="2562" max="2807" width="9.140625" style="186"/>
    <col min="2808" max="2808" width="37.28515625" style="186" customWidth="1"/>
    <col min="2809" max="2811" width="9.140625" style="186"/>
    <col min="2812" max="2817" width="9.28515625" style="186" customWidth="1"/>
    <col min="2818" max="3063" width="9.140625" style="186"/>
    <col min="3064" max="3064" width="37.28515625" style="186" customWidth="1"/>
    <col min="3065" max="3067" width="9.140625" style="186"/>
    <col min="3068" max="3073" width="9.28515625" style="186" customWidth="1"/>
    <col min="3074" max="3319" width="9.140625" style="186"/>
    <col min="3320" max="3320" width="37.28515625" style="186" customWidth="1"/>
    <col min="3321" max="3323" width="9.140625" style="186"/>
    <col min="3324" max="3329" width="9.28515625" style="186" customWidth="1"/>
    <col min="3330" max="3575" width="9.140625" style="186"/>
    <col min="3576" max="3576" width="37.28515625" style="186" customWidth="1"/>
    <col min="3577" max="3579" width="9.140625" style="186"/>
    <col min="3580" max="3585" width="9.28515625" style="186" customWidth="1"/>
    <col min="3586" max="3831" width="9.140625" style="186"/>
    <col min="3832" max="3832" width="37.28515625" style="186" customWidth="1"/>
    <col min="3833" max="3835" width="9.140625" style="186"/>
    <col min="3836" max="3841" width="9.28515625" style="186" customWidth="1"/>
    <col min="3842" max="4087" width="9.140625" style="186"/>
    <col min="4088" max="4088" width="37.28515625" style="186" customWidth="1"/>
    <col min="4089" max="4091" width="9.140625" style="186"/>
    <col min="4092" max="4097" width="9.28515625" style="186" customWidth="1"/>
    <col min="4098" max="4343" width="9.140625" style="186"/>
    <col min="4344" max="4344" width="37.28515625" style="186" customWidth="1"/>
    <col min="4345" max="4347" width="9.140625" style="186"/>
    <col min="4348" max="4353" width="9.28515625" style="186" customWidth="1"/>
    <col min="4354" max="4599" width="9.140625" style="186"/>
    <col min="4600" max="4600" width="37.28515625" style="186" customWidth="1"/>
    <col min="4601" max="4603" width="9.140625" style="186"/>
    <col min="4604" max="4609" width="9.28515625" style="186" customWidth="1"/>
    <col min="4610" max="4855" width="9.140625" style="186"/>
    <col min="4856" max="4856" width="37.28515625" style="186" customWidth="1"/>
    <col min="4857" max="4859" width="9.140625" style="186"/>
    <col min="4860" max="4865" width="9.28515625" style="186" customWidth="1"/>
    <col min="4866" max="5111" width="9.140625" style="186"/>
    <col min="5112" max="5112" width="37.28515625" style="186" customWidth="1"/>
    <col min="5113" max="5115" width="9.140625" style="186"/>
    <col min="5116" max="5121" width="9.28515625" style="186" customWidth="1"/>
    <col min="5122" max="5367" width="9.140625" style="186"/>
    <col min="5368" max="5368" width="37.28515625" style="186" customWidth="1"/>
    <col min="5369" max="5371" width="9.140625" style="186"/>
    <col min="5372" max="5377" width="9.28515625" style="186" customWidth="1"/>
    <col min="5378" max="5623" width="9.140625" style="186"/>
    <col min="5624" max="5624" width="37.28515625" style="186" customWidth="1"/>
    <col min="5625" max="5627" width="9.140625" style="186"/>
    <col min="5628" max="5633" width="9.28515625" style="186" customWidth="1"/>
    <col min="5634" max="5879" width="9.140625" style="186"/>
    <col min="5880" max="5880" width="37.28515625" style="186" customWidth="1"/>
    <col min="5881" max="5883" width="9.140625" style="186"/>
    <col min="5884" max="5889" width="9.28515625" style="186" customWidth="1"/>
    <col min="5890" max="6135" width="9.140625" style="186"/>
    <col min="6136" max="6136" width="37.28515625" style="186" customWidth="1"/>
    <col min="6137" max="6139" width="9.140625" style="186"/>
    <col min="6140" max="6145" width="9.28515625" style="186" customWidth="1"/>
    <col min="6146" max="6391" width="9.140625" style="186"/>
    <col min="6392" max="6392" width="37.28515625" style="186" customWidth="1"/>
    <col min="6393" max="6395" width="9.140625" style="186"/>
    <col min="6396" max="6401" width="9.28515625" style="186" customWidth="1"/>
    <col min="6402" max="6647" width="9.140625" style="186"/>
    <col min="6648" max="6648" width="37.28515625" style="186" customWidth="1"/>
    <col min="6649" max="6651" width="9.140625" style="186"/>
    <col min="6652" max="6657" width="9.28515625" style="186" customWidth="1"/>
    <col min="6658" max="6903" width="9.140625" style="186"/>
    <col min="6904" max="6904" width="37.28515625" style="186" customWidth="1"/>
    <col min="6905" max="6907" width="9.140625" style="186"/>
    <col min="6908" max="6913" width="9.28515625" style="186" customWidth="1"/>
    <col min="6914" max="7159" width="9.140625" style="186"/>
    <col min="7160" max="7160" width="37.28515625" style="186" customWidth="1"/>
    <col min="7161" max="7163" width="9.140625" style="186"/>
    <col min="7164" max="7169" width="9.28515625" style="186" customWidth="1"/>
    <col min="7170" max="7415" width="9.140625" style="186"/>
    <col min="7416" max="7416" width="37.28515625" style="186" customWidth="1"/>
    <col min="7417" max="7419" width="9.140625" style="186"/>
    <col min="7420" max="7425" width="9.28515625" style="186" customWidth="1"/>
    <col min="7426" max="7671" width="9.140625" style="186"/>
    <col min="7672" max="7672" width="37.28515625" style="186" customWidth="1"/>
    <col min="7673" max="7675" width="9.140625" style="186"/>
    <col min="7676" max="7681" width="9.28515625" style="186" customWidth="1"/>
    <col min="7682" max="7927" width="9.140625" style="186"/>
    <col min="7928" max="7928" width="37.28515625" style="186" customWidth="1"/>
    <col min="7929" max="7931" width="9.140625" style="186"/>
    <col min="7932" max="7937" width="9.28515625" style="186" customWidth="1"/>
    <col min="7938" max="8183" width="9.140625" style="186"/>
    <col min="8184" max="8184" width="37.28515625" style="186" customWidth="1"/>
    <col min="8185" max="8187" width="9.140625" style="186"/>
    <col min="8188" max="8193" width="9.28515625" style="186" customWidth="1"/>
    <col min="8194" max="8439" width="9.140625" style="186"/>
    <col min="8440" max="8440" width="37.28515625" style="186" customWidth="1"/>
    <col min="8441" max="8443" width="9.140625" style="186"/>
    <col min="8444" max="8449" width="9.28515625" style="186" customWidth="1"/>
    <col min="8450" max="8695" width="9.140625" style="186"/>
    <col min="8696" max="8696" width="37.28515625" style="186" customWidth="1"/>
    <col min="8697" max="8699" width="9.140625" style="186"/>
    <col min="8700" max="8705" width="9.28515625" style="186" customWidth="1"/>
    <col min="8706" max="8951" width="9.140625" style="186"/>
    <col min="8952" max="8952" width="37.28515625" style="186" customWidth="1"/>
    <col min="8953" max="8955" width="9.140625" style="186"/>
    <col min="8956" max="8961" width="9.28515625" style="186" customWidth="1"/>
    <col min="8962" max="9207" width="9.140625" style="186"/>
    <col min="9208" max="9208" width="37.28515625" style="186" customWidth="1"/>
    <col min="9209" max="9211" width="9.140625" style="186"/>
    <col min="9212" max="9217" width="9.28515625" style="186" customWidth="1"/>
    <col min="9218" max="9463" width="9.140625" style="186"/>
    <col min="9464" max="9464" width="37.28515625" style="186" customWidth="1"/>
    <col min="9465" max="9467" width="9.140625" style="186"/>
    <col min="9468" max="9473" width="9.28515625" style="186" customWidth="1"/>
    <col min="9474" max="9719" width="9.140625" style="186"/>
    <col min="9720" max="9720" width="37.28515625" style="186" customWidth="1"/>
    <col min="9721" max="9723" width="9.140625" style="186"/>
    <col min="9724" max="9729" width="9.28515625" style="186" customWidth="1"/>
    <col min="9730" max="9975" width="9.140625" style="186"/>
    <col min="9976" max="9976" width="37.28515625" style="186" customWidth="1"/>
    <col min="9977" max="9979" width="9.140625" style="186"/>
    <col min="9980" max="9985" width="9.28515625" style="186" customWidth="1"/>
    <col min="9986" max="10231" width="9.140625" style="186"/>
    <col min="10232" max="10232" width="37.28515625" style="186" customWidth="1"/>
    <col min="10233" max="10235" width="9.140625" style="186"/>
    <col min="10236" max="10241" width="9.28515625" style="186" customWidth="1"/>
    <col min="10242" max="10487" width="9.140625" style="186"/>
    <col min="10488" max="10488" width="37.28515625" style="186" customWidth="1"/>
    <col min="10489" max="10491" width="9.140625" style="186"/>
    <col min="10492" max="10497" width="9.28515625" style="186" customWidth="1"/>
    <col min="10498" max="10743" width="9.140625" style="186"/>
    <col min="10744" max="10744" width="37.28515625" style="186" customWidth="1"/>
    <col min="10745" max="10747" width="9.140625" style="186"/>
    <col min="10748" max="10753" width="9.28515625" style="186" customWidth="1"/>
    <col min="10754" max="10999" width="9.140625" style="186"/>
    <col min="11000" max="11000" width="37.28515625" style="186" customWidth="1"/>
    <col min="11001" max="11003" width="9.140625" style="186"/>
    <col min="11004" max="11009" width="9.28515625" style="186" customWidth="1"/>
    <col min="11010" max="11255" width="9.140625" style="186"/>
    <col min="11256" max="11256" width="37.28515625" style="186" customWidth="1"/>
    <col min="11257" max="11259" width="9.140625" style="186"/>
    <col min="11260" max="11265" width="9.28515625" style="186" customWidth="1"/>
    <col min="11266" max="11511" width="9.140625" style="186"/>
    <col min="11512" max="11512" width="37.28515625" style="186" customWidth="1"/>
    <col min="11513" max="11515" width="9.140625" style="186"/>
    <col min="11516" max="11521" width="9.28515625" style="186" customWidth="1"/>
    <col min="11522" max="11767" width="9.140625" style="186"/>
    <col min="11768" max="11768" width="37.28515625" style="186" customWidth="1"/>
    <col min="11769" max="11771" width="9.140625" style="186"/>
    <col min="11772" max="11777" width="9.28515625" style="186" customWidth="1"/>
    <col min="11778" max="12023" width="9.140625" style="186"/>
    <col min="12024" max="12024" width="37.28515625" style="186" customWidth="1"/>
    <col min="12025" max="12027" width="9.140625" style="186"/>
    <col min="12028" max="12033" width="9.28515625" style="186" customWidth="1"/>
    <col min="12034" max="12279" width="9.140625" style="186"/>
    <col min="12280" max="12280" width="37.28515625" style="186" customWidth="1"/>
    <col min="12281" max="12283" width="9.140625" style="186"/>
    <col min="12284" max="12289" width="9.28515625" style="186" customWidth="1"/>
    <col min="12290" max="12535" width="9.140625" style="186"/>
    <col min="12536" max="12536" width="37.28515625" style="186" customWidth="1"/>
    <col min="12537" max="12539" width="9.140625" style="186"/>
    <col min="12540" max="12545" width="9.28515625" style="186" customWidth="1"/>
    <col min="12546" max="12791" width="9.140625" style="186"/>
    <col min="12792" max="12792" width="37.28515625" style="186" customWidth="1"/>
    <col min="12793" max="12795" width="9.140625" style="186"/>
    <col min="12796" max="12801" width="9.28515625" style="186" customWidth="1"/>
    <col min="12802" max="13047" width="9.140625" style="186"/>
    <col min="13048" max="13048" width="37.28515625" style="186" customWidth="1"/>
    <col min="13049" max="13051" width="9.140625" style="186"/>
    <col min="13052" max="13057" width="9.28515625" style="186" customWidth="1"/>
    <col min="13058" max="13303" width="9.140625" style="186"/>
    <col min="13304" max="13304" width="37.28515625" style="186" customWidth="1"/>
    <col min="13305" max="13307" width="9.140625" style="186"/>
    <col min="13308" max="13313" width="9.28515625" style="186" customWidth="1"/>
    <col min="13314" max="13559" width="9.140625" style="186"/>
    <col min="13560" max="13560" width="37.28515625" style="186" customWidth="1"/>
    <col min="13561" max="13563" width="9.140625" style="186"/>
    <col min="13564" max="13569" width="9.28515625" style="186" customWidth="1"/>
    <col min="13570" max="13815" width="9.140625" style="186"/>
    <col min="13816" max="13816" width="37.28515625" style="186" customWidth="1"/>
    <col min="13817" max="13819" width="9.140625" style="186"/>
    <col min="13820" max="13825" width="9.28515625" style="186" customWidth="1"/>
    <col min="13826" max="14071" width="9.140625" style="186"/>
    <col min="14072" max="14072" width="37.28515625" style="186" customWidth="1"/>
    <col min="14073" max="14075" width="9.140625" style="186"/>
    <col min="14076" max="14081" width="9.28515625" style="186" customWidth="1"/>
    <col min="14082" max="14327" width="9.140625" style="186"/>
    <col min="14328" max="14328" width="37.28515625" style="186" customWidth="1"/>
    <col min="14329" max="14331" width="9.140625" style="186"/>
    <col min="14332" max="14337" width="9.28515625" style="186" customWidth="1"/>
    <col min="14338" max="14583" width="9.140625" style="186"/>
    <col min="14584" max="14584" width="37.28515625" style="186" customWidth="1"/>
    <col min="14585" max="14587" width="9.140625" style="186"/>
    <col min="14588" max="14593" width="9.28515625" style="186" customWidth="1"/>
    <col min="14594" max="14839" width="9.140625" style="186"/>
    <col min="14840" max="14840" width="37.28515625" style="186" customWidth="1"/>
    <col min="14841" max="14843" width="9.140625" style="186"/>
    <col min="14844" max="14849" width="9.28515625" style="186" customWidth="1"/>
    <col min="14850" max="15095" width="9.140625" style="186"/>
    <col min="15096" max="15096" width="37.28515625" style="186" customWidth="1"/>
    <col min="15097" max="15099" width="9.140625" style="186"/>
    <col min="15100" max="15105" width="9.28515625" style="186" customWidth="1"/>
    <col min="15106" max="15351" width="9.140625" style="186"/>
    <col min="15352" max="15352" width="37.28515625" style="186" customWidth="1"/>
    <col min="15353" max="15355" width="9.140625" style="186"/>
    <col min="15356" max="15361" width="9.28515625" style="186" customWidth="1"/>
    <col min="15362" max="15607" width="9.140625" style="186"/>
    <col min="15608" max="15608" width="37.28515625" style="186" customWidth="1"/>
    <col min="15609" max="15611" width="9.140625" style="186"/>
    <col min="15612" max="15617" width="9.28515625" style="186" customWidth="1"/>
    <col min="15618" max="15863" width="9.140625" style="186"/>
    <col min="15864" max="15864" width="37.28515625" style="186" customWidth="1"/>
    <col min="15865" max="15867" width="9.140625" style="186"/>
    <col min="15868" max="15873" width="9.28515625" style="186" customWidth="1"/>
    <col min="15874" max="16119" width="9.140625" style="186"/>
    <col min="16120" max="16120" width="37.28515625" style="186" customWidth="1"/>
    <col min="16121" max="16123" width="9.140625" style="186"/>
    <col min="16124" max="16129" width="9.28515625" style="186" customWidth="1"/>
    <col min="16130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15.6" customHeight="1" thickBot="1" x14ac:dyDescent="0.3">
      <c r="A3" s="35" t="s">
        <v>72</v>
      </c>
      <c r="B3" s="35" t="s">
        <v>187</v>
      </c>
      <c r="F3" s="186"/>
      <c r="G3" s="186"/>
      <c r="H3" s="186"/>
      <c r="I3" s="186"/>
      <c r="J3" s="186"/>
      <c r="K3" s="186"/>
      <c r="M3" s="2"/>
      <c r="N3" s="2"/>
    </row>
    <row r="4" spans="1:17" ht="15.6" customHeight="1" x14ac:dyDescent="0.25">
      <c r="A4" s="720" t="s">
        <v>174</v>
      </c>
      <c r="B4" s="650" t="s">
        <v>173</v>
      </c>
      <c r="C4" s="652" t="s">
        <v>172</v>
      </c>
      <c r="D4" s="653"/>
      <c r="E4" s="719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721"/>
      <c r="B5" s="651"/>
      <c r="C5" s="646" t="s">
        <v>170</v>
      </c>
      <c r="D5" s="647"/>
      <c r="E5" s="655"/>
      <c r="F5" s="646" t="s">
        <v>169</v>
      </c>
      <c r="G5" s="647"/>
      <c r="H5" s="655"/>
      <c r="I5" s="646" t="s">
        <v>168</v>
      </c>
      <c r="J5" s="647"/>
      <c r="K5" s="655"/>
      <c r="L5" s="729" t="s">
        <v>167</v>
      </c>
      <c r="M5" s="729"/>
      <c r="N5" s="729"/>
      <c r="O5" s="646" t="s">
        <v>166</v>
      </c>
      <c r="P5" s="647"/>
      <c r="Q5" s="648"/>
    </row>
    <row r="6" spans="1:17" ht="22.9" customHeight="1" x14ac:dyDescent="0.25">
      <c r="A6" s="213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899999999999999" customHeight="1" x14ac:dyDescent="0.25">
      <c r="A7" s="209" t="s">
        <v>165</v>
      </c>
      <c r="B7" s="199" t="s">
        <v>164</v>
      </c>
      <c r="C7" s="198">
        <f t="shared" ref="C7:C38" si="0">D7+E7</f>
        <v>132</v>
      </c>
      <c r="D7" s="198">
        <v>132</v>
      </c>
      <c r="E7" s="198"/>
      <c r="F7" s="198">
        <f t="shared" ref="F7:F38" si="1">G7+H7</f>
        <v>0</v>
      </c>
      <c r="G7" s="198"/>
      <c r="H7" s="198"/>
      <c r="I7" s="198">
        <f t="shared" ref="I7:I38" si="2">J7+K7</f>
        <v>0</v>
      </c>
      <c r="J7" s="198"/>
      <c r="K7" s="198"/>
      <c r="L7" s="198">
        <f t="shared" ref="L7:L38" si="3">M7+N7</f>
        <v>132</v>
      </c>
      <c r="M7" s="198">
        <v>132</v>
      </c>
      <c r="N7" s="198"/>
      <c r="O7" s="198">
        <f t="shared" ref="O7:O38" si="4">P7+Q7</f>
        <v>0</v>
      </c>
      <c r="P7" s="198"/>
      <c r="Q7" s="197"/>
    </row>
    <row r="8" spans="1:17" ht="19.899999999999999" customHeight="1" x14ac:dyDescent="0.25">
      <c r="A8" s="209"/>
      <c r="B8" s="199" t="s">
        <v>163</v>
      </c>
      <c r="C8" s="198">
        <f t="shared" si="0"/>
        <v>0</v>
      </c>
      <c r="D8" s="198"/>
      <c r="E8" s="198"/>
      <c r="F8" s="198">
        <f t="shared" si="1"/>
        <v>0</v>
      </c>
      <c r="G8" s="198"/>
      <c r="H8" s="198"/>
      <c r="I8" s="198">
        <f t="shared" si="2"/>
        <v>0</v>
      </c>
      <c r="J8" s="198"/>
      <c r="K8" s="198"/>
      <c r="L8" s="198">
        <f t="shared" si="3"/>
        <v>0</v>
      </c>
      <c r="M8" s="198"/>
      <c r="N8" s="198"/>
      <c r="O8" s="198">
        <f t="shared" si="4"/>
        <v>0</v>
      </c>
      <c r="P8" s="198"/>
      <c r="Q8" s="197"/>
    </row>
    <row r="9" spans="1:17" ht="49.9" customHeight="1" x14ac:dyDescent="0.25">
      <c r="A9" s="208"/>
      <c r="B9" s="199" t="s">
        <v>162</v>
      </c>
      <c r="C9" s="198">
        <f t="shared" si="0"/>
        <v>0</v>
      </c>
      <c r="D9" s="198"/>
      <c r="E9" s="198"/>
      <c r="F9" s="198">
        <f t="shared" si="1"/>
        <v>0</v>
      </c>
      <c r="G9" s="198"/>
      <c r="H9" s="198"/>
      <c r="I9" s="198">
        <f t="shared" si="2"/>
        <v>0</v>
      </c>
      <c r="J9" s="198"/>
      <c r="K9" s="198"/>
      <c r="L9" s="198">
        <f t="shared" si="3"/>
        <v>0</v>
      </c>
      <c r="M9" s="198"/>
      <c r="N9" s="198"/>
      <c r="O9" s="198">
        <f t="shared" si="4"/>
        <v>0</v>
      </c>
      <c r="P9" s="198"/>
      <c r="Q9" s="197"/>
    </row>
    <row r="10" spans="1:17" ht="19.899999999999999" customHeight="1" x14ac:dyDescent="0.25">
      <c r="A10" s="200" t="s">
        <v>161</v>
      </c>
      <c r="B10" s="199" t="s">
        <v>160</v>
      </c>
      <c r="C10" s="198">
        <f t="shared" si="0"/>
        <v>0</v>
      </c>
      <c r="D10" s="198"/>
      <c r="E10" s="198"/>
      <c r="F10" s="198">
        <f t="shared" si="1"/>
        <v>0</v>
      </c>
      <c r="G10" s="198"/>
      <c r="H10" s="198"/>
      <c r="I10" s="198">
        <f t="shared" si="2"/>
        <v>0</v>
      </c>
      <c r="J10" s="198"/>
      <c r="K10" s="198"/>
      <c r="L10" s="198">
        <f t="shared" si="3"/>
        <v>0</v>
      </c>
      <c r="M10" s="198"/>
      <c r="N10" s="198"/>
      <c r="O10" s="198">
        <f t="shared" si="4"/>
        <v>0</v>
      </c>
      <c r="P10" s="198"/>
      <c r="Q10" s="197"/>
    </row>
    <row r="11" spans="1:17" ht="19.899999999999999" customHeight="1" x14ac:dyDescent="0.25">
      <c r="A11" s="200" t="s">
        <v>159</v>
      </c>
      <c r="B11" s="199" t="s">
        <v>158</v>
      </c>
      <c r="C11" s="198">
        <f t="shared" si="0"/>
        <v>0</v>
      </c>
      <c r="D11" s="198"/>
      <c r="E11" s="198"/>
      <c r="F11" s="198">
        <f t="shared" si="1"/>
        <v>0</v>
      </c>
      <c r="G11" s="198"/>
      <c r="H11" s="198"/>
      <c r="I11" s="198">
        <f t="shared" si="2"/>
        <v>0</v>
      </c>
      <c r="J11" s="198"/>
      <c r="K11" s="198"/>
      <c r="L11" s="198">
        <f t="shared" si="3"/>
        <v>0</v>
      </c>
      <c r="M11" s="198"/>
      <c r="N11" s="198"/>
      <c r="O11" s="198">
        <f t="shared" si="4"/>
        <v>0</v>
      </c>
      <c r="P11" s="198"/>
      <c r="Q11" s="197"/>
    </row>
    <row r="12" spans="1:17" ht="19.899999999999999" customHeight="1" x14ac:dyDescent="0.25">
      <c r="A12" s="200" t="s">
        <v>157</v>
      </c>
      <c r="B12" s="199" t="s">
        <v>156</v>
      </c>
      <c r="C12" s="198">
        <f t="shared" si="0"/>
        <v>0</v>
      </c>
      <c r="D12" s="198"/>
      <c r="E12" s="198"/>
      <c r="F12" s="198">
        <f t="shared" si="1"/>
        <v>0</v>
      </c>
      <c r="G12" s="198"/>
      <c r="H12" s="198"/>
      <c r="I12" s="198">
        <f t="shared" si="2"/>
        <v>0</v>
      </c>
      <c r="J12" s="198"/>
      <c r="K12" s="198"/>
      <c r="L12" s="198">
        <f t="shared" si="3"/>
        <v>0</v>
      </c>
      <c r="M12" s="198"/>
      <c r="N12" s="198"/>
      <c r="O12" s="198">
        <f t="shared" si="4"/>
        <v>0</v>
      </c>
      <c r="P12" s="198"/>
      <c r="Q12" s="197"/>
    </row>
    <row r="13" spans="1:17" ht="19.899999999999999" customHeight="1" x14ac:dyDescent="0.25">
      <c r="A13" s="203" t="s">
        <v>155</v>
      </c>
      <c r="B13" s="199" t="s">
        <v>154</v>
      </c>
      <c r="C13" s="198">
        <f t="shared" si="0"/>
        <v>0</v>
      </c>
      <c r="D13" s="198"/>
      <c r="E13" s="198"/>
      <c r="F13" s="198">
        <f t="shared" si="1"/>
        <v>0</v>
      </c>
      <c r="G13" s="198"/>
      <c r="H13" s="198"/>
      <c r="I13" s="198">
        <f t="shared" si="2"/>
        <v>0</v>
      </c>
      <c r="J13" s="198"/>
      <c r="K13" s="198"/>
      <c r="L13" s="198">
        <f t="shared" si="3"/>
        <v>0</v>
      </c>
      <c r="M13" s="198"/>
      <c r="N13" s="198"/>
      <c r="O13" s="198">
        <f t="shared" si="4"/>
        <v>0</v>
      </c>
      <c r="P13" s="198"/>
      <c r="Q13" s="197"/>
    </row>
    <row r="14" spans="1:17" ht="16.149999999999999" customHeight="1" x14ac:dyDescent="0.25">
      <c r="A14" s="200" t="s">
        <v>153</v>
      </c>
      <c r="B14" s="199" t="s">
        <v>152</v>
      </c>
      <c r="C14" s="198">
        <f t="shared" si="0"/>
        <v>0</v>
      </c>
      <c r="D14" s="198"/>
      <c r="E14" s="198"/>
      <c r="F14" s="198">
        <f t="shared" si="1"/>
        <v>0</v>
      </c>
      <c r="G14" s="198"/>
      <c r="H14" s="198"/>
      <c r="I14" s="198">
        <f t="shared" si="2"/>
        <v>0</v>
      </c>
      <c r="J14" s="198"/>
      <c r="K14" s="198"/>
      <c r="L14" s="198">
        <f t="shared" si="3"/>
        <v>0</v>
      </c>
      <c r="M14" s="198"/>
      <c r="N14" s="198"/>
      <c r="O14" s="198">
        <f t="shared" si="4"/>
        <v>0</v>
      </c>
      <c r="P14" s="198"/>
      <c r="Q14" s="197"/>
    </row>
    <row r="15" spans="1:17" ht="19.899999999999999" customHeight="1" x14ac:dyDescent="0.25">
      <c r="A15" s="200" t="s">
        <v>151</v>
      </c>
      <c r="B15" s="199" t="s">
        <v>150</v>
      </c>
      <c r="C15" s="198">
        <f t="shared" si="0"/>
        <v>0</v>
      </c>
      <c r="D15" s="198"/>
      <c r="E15" s="198"/>
      <c r="F15" s="198">
        <f t="shared" si="1"/>
        <v>0</v>
      </c>
      <c r="G15" s="198"/>
      <c r="H15" s="198"/>
      <c r="I15" s="198">
        <f t="shared" si="2"/>
        <v>0</v>
      </c>
      <c r="J15" s="198"/>
      <c r="K15" s="198"/>
      <c r="L15" s="198">
        <f t="shared" si="3"/>
        <v>0</v>
      </c>
      <c r="M15" s="198"/>
      <c r="N15" s="198"/>
      <c r="O15" s="198">
        <f t="shared" si="4"/>
        <v>0</v>
      </c>
      <c r="P15" s="198"/>
      <c r="Q15" s="197"/>
    </row>
    <row r="16" spans="1:17" ht="19.899999999999999" customHeight="1" x14ac:dyDescent="0.25">
      <c r="A16" s="200" t="s">
        <v>149</v>
      </c>
      <c r="B16" s="199" t="s">
        <v>148</v>
      </c>
      <c r="C16" s="198">
        <f t="shared" si="0"/>
        <v>0</v>
      </c>
      <c r="D16" s="198"/>
      <c r="E16" s="198"/>
      <c r="F16" s="198">
        <f t="shared" si="1"/>
        <v>0</v>
      </c>
      <c r="G16" s="198"/>
      <c r="H16" s="198"/>
      <c r="I16" s="198">
        <f t="shared" si="2"/>
        <v>0</v>
      </c>
      <c r="J16" s="198"/>
      <c r="K16" s="198"/>
      <c r="L16" s="198">
        <f t="shared" si="3"/>
        <v>0</v>
      </c>
      <c r="M16" s="198"/>
      <c r="N16" s="198"/>
      <c r="O16" s="198">
        <f t="shared" si="4"/>
        <v>0</v>
      </c>
      <c r="P16" s="198"/>
      <c r="Q16" s="197"/>
    </row>
    <row r="17" spans="1:17" ht="19.899999999999999" customHeight="1" x14ac:dyDescent="0.25">
      <c r="A17" s="200" t="s">
        <v>147</v>
      </c>
      <c r="B17" s="199" t="s">
        <v>146</v>
      </c>
      <c r="C17" s="198">
        <f t="shared" si="0"/>
        <v>0</v>
      </c>
      <c r="D17" s="198"/>
      <c r="E17" s="198"/>
      <c r="F17" s="198">
        <f t="shared" si="1"/>
        <v>0</v>
      </c>
      <c r="G17" s="198"/>
      <c r="H17" s="198"/>
      <c r="I17" s="198">
        <f t="shared" si="2"/>
        <v>0</v>
      </c>
      <c r="J17" s="198"/>
      <c r="K17" s="198"/>
      <c r="L17" s="198">
        <f t="shared" si="3"/>
        <v>0</v>
      </c>
      <c r="M17" s="198"/>
      <c r="N17" s="198"/>
      <c r="O17" s="198">
        <f t="shared" si="4"/>
        <v>0</v>
      </c>
      <c r="P17" s="198"/>
      <c r="Q17" s="197"/>
    </row>
    <row r="18" spans="1:17" ht="19.899999999999999" customHeight="1" x14ac:dyDescent="0.25">
      <c r="A18" s="200" t="s">
        <v>145</v>
      </c>
      <c r="B18" s="199" t="s">
        <v>144</v>
      </c>
      <c r="C18" s="198">
        <f t="shared" si="0"/>
        <v>0</v>
      </c>
      <c r="D18" s="198"/>
      <c r="E18" s="198"/>
      <c r="F18" s="198">
        <f t="shared" si="1"/>
        <v>0</v>
      </c>
      <c r="G18" s="198"/>
      <c r="H18" s="198"/>
      <c r="I18" s="198">
        <f t="shared" si="2"/>
        <v>0</v>
      </c>
      <c r="J18" s="198"/>
      <c r="K18" s="198"/>
      <c r="L18" s="198">
        <f t="shared" si="3"/>
        <v>0</v>
      </c>
      <c r="M18" s="198"/>
      <c r="N18" s="198"/>
      <c r="O18" s="198">
        <f t="shared" si="4"/>
        <v>0</v>
      </c>
      <c r="P18" s="198"/>
      <c r="Q18" s="197"/>
    </row>
    <row r="19" spans="1:17" ht="19.899999999999999" customHeight="1" x14ac:dyDescent="0.25">
      <c r="A19" s="200" t="s">
        <v>143</v>
      </c>
      <c r="B19" s="199"/>
      <c r="C19" s="198">
        <f t="shared" si="0"/>
        <v>0</v>
      </c>
      <c r="D19" s="198">
        <f>SUM(D20:D22)</f>
        <v>0</v>
      </c>
      <c r="E19" s="198">
        <f>SUM(E20:E22)</f>
        <v>0</v>
      </c>
      <c r="F19" s="198">
        <f t="shared" si="1"/>
        <v>0</v>
      </c>
      <c r="G19" s="198">
        <f>SUM(G20:G22)</f>
        <v>0</v>
      </c>
      <c r="H19" s="198">
        <f>SUM(H20:H22)</f>
        <v>0</v>
      </c>
      <c r="I19" s="198">
        <f t="shared" si="2"/>
        <v>0</v>
      </c>
      <c r="J19" s="198">
        <f>SUM(J20:J22)</f>
        <v>0</v>
      </c>
      <c r="K19" s="198">
        <f>SUM(K20:K22)</f>
        <v>0</v>
      </c>
      <c r="L19" s="198">
        <f t="shared" si="3"/>
        <v>0</v>
      </c>
      <c r="M19" s="198">
        <f>SUM(M20:M22)</f>
        <v>0</v>
      </c>
      <c r="N19" s="198">
        <f>SUM(N20:N22)</f>
        <v>0</v>
      </c>
      <c r="O19" s="198">
        <f t="shared" si="4"/>
        <v>0</v>
      </c>
      <c r="P19" s="198">
        <f>SUM(P20:P22)</f>
        <v>0</v>
      </c>
      <c r="Q19" s="197">
        <f>SUM(Q20:Q22)</f>
        <v>0</v>
      </c>
    </row>
    <row r="20" spans="1:17" ht="19.899999999999999" customHeight="1" x14ac:dyDescent="0.25">
      <c r="A20" s="207" t="s">
        <v>142</v>
      </c>
      <c r="B20" s="206" t="s">
        <v>141</v>
      </c>
      <c r="C20" s="198">
        <f t="shared" si="0"/>
        <v>0</v>
      </c>
      <c r="D20" s="198"/>
      <c r="E20" s="198"/>
      <c r="F20" s="198">
        <f t="shared" si="1"/>
        <v>0</v>
      </c>
      <c r="G20" s="198"/>
      <c r="H20" s="198"/>
      <c r="I20" s="198">
        <f t="shared" si="2"/>
        <v>0</v>
      </c>
      <c r="J20" s="198"/>
      <c r="K20" s="198"/>
      <c r="L20" s="198">
        <f t="shared" si="3"/>
        <v>0</v>
      </c>
      <c r="M20" s="198"/>
      <c r="N20" s="198"/>
      <c r="O20" s="198">
        <f t="shared" si="4"/>
        <v>0</v>
      </c>
      <c r="P20" s="198"/>
      <c r="Q20" s="197"/>
    </row>
    <row r="21" spans="1:17" ht="29.45" customHeight="1" x14ac:dyDescent="0.25">
      <c r="A21" s="200"/>
      <c r="B21" s="204" t="s">
        <v>140</v>
      </c>
      <c r="C21" s="198">
        <f t="shared" si="0"/>
        <v>0</v>
      </c>
      <c r="D21" s="198"/>
      <c r="E21" s="198"/>
      <c r="F21" s="198">
        <f t="shared" si="1"/>
        <v>0</v>
      </c>
      <c r="G21" s="198"/>
      <c r="H21" s="198"/>
      <c r="I21" s="198">
        <f t="shared" si="2"/>
        <v>0</v>
      </c>
      <c r="J21" s="198"/>
      <c r="K21" s="198"/>
      <c r="L21" s="198">
        <f t="shared" si="3"/>
        <v>0</v>
      </c>
      <c r="M21" s="198"/>
      <c r="N21" s="198"/>
      <c r="O21" s="198">
        <f t="shared" si="4"/>
        <v>0</v>
      </c>
      <c r="P21" s="198"/>
      <c r="Q21" s="197"/>
    </row>
    <row r="22" spans="1:17" ht="32.450000000000003" customHeight="1" x14ac:dyDescent="0.25">
      <c r="A22" s="205"/>
      <c r="B22" s="204" t="s">
        <v>139</v>
      </c>
      <c r="C22" s="198">
        <f t="shared" si="0"/>
        <v>0</v>
      </c>
      <c r="D22" s="198"/>
      <c r="E22" s="198"/>
      <c r="F22" s="198">
        <f t="shared" si="1"/>
        <v>0</v>
      </c>
      <c r="G22" s="198"/>
      <c r="H22" s="198"/>
      <c r="I22" s="198">
        <f t="shared" si="2"/>
        <v>0</v>
      </c>
      <c r="J22" s="198"/>
      <c r="K22" s="198"/>
      <c r="L22" s="198">
        <f t="shared" si="3"/>
        <v>0</v>
      </c>
      <c r="M22" s="198"/>
      <c r="N22" s="198"/>
      <c r="O22" s="198">
        <f t="shared" si="4"/>
        <v>0</v>
      </c>
      <c r="P22" s="198"/>
      <c r="Q22" s="197"/>
    </row>
    <row r="23" spans="1:17" ht="34.15" customHeight="1" x14ac:dyDescent="0.25">
      <c r="A23" s="200" t="s">
        <v>138</v>
      </c>
      <c r="B23" s="204" t="s">
        <v>137</v>
      </c>
      <c r="C23" s="198">
        <f t="shared" si="0"/>
        <v>100</v>
      </c>
      <c r="D23" s="198">
        <v>100</v>
      </c>
      <c r="E23" s="198"/>
      <c r="F23" s="198">
        <f t="shared" si="1"/>
        <v>0</v>
      </c>
      <c r="G23" s="198"/>
      <c r="H23" s="198"/>
      <c r="I23" s="198">
        <f t="shared" si="2"/>
        <v>0</v>
      </c>
      <c r="J23" s="198"/>
      <c r="K23" s="198"/>
      <c r="L23" s="198">
        <f t="shared" si="3"/>
        <v>100</v>
      </c>
      <c r="M23" s="198">
        <v>100</v>
      </c>
      <c r="N23" s="198"/>
      <c r="O23" s="198">
        <f t="shared" si="4"/>
        <v>0</v>
      </c>
      <c r="P23" s="198"/>
      <c r="Q23" s="197"/>
    </row>
    <row r="24" spans="1:17" ht="19.899999999999999" customHeight="1" x14ac:dyDescent="0.25">
      <c r="A24" s="203" t="s">
        <v>136</v>
      </c>
      <c r="B24" s="199" t="s">
        <v>135</v>
      </c>
      <c r="C24" s="198">
        <f t="shared" si="0"/>
        <v>0</v>
      </c>
      <c r="D24" s="198"/>
      <c r="E24" s="198"/>
      <c r="F24" s="198">
        <f t="shared" si="1"/>
        <v>0</v>
      </c>
      <c r="G24" s="198"/>
      <c r="H24" s="198"/>
      <c r="I24" s="198">
        <f t="shared" si="2"/>
        <v>0</v>
      </c>
      <c r="J24" s="198"/>
      <c r="K24" s="198"/>
      <c r="L24" s="198">
        <f t="shared" si="3"/>
        <v>0</v>
      </c>
      <c r="M24" s="198"/>
      <c r="N24" s="198"/>
      <c r="O24" s="198">
        <f t="shared" si="4"/>
        <v>0</v>
      </c>
      <c r="P24" s="198"/>
      <c r="Q24" s="197"/>
    </row>
    <row r="25" spans="1:17" ht="19.899999999999999" customHeight="1" x14ac:dyDescent="0.25">
      <c r="A25" s="200" t="s">
        <v>134</v>
      </c>
      <c r="B25" s="199" t="s">
        <v>133</v>
      </c>
      <c r="C25" s="198">
        <f t="shared" si="0"/>
        <v>0</v>
      </c>
      <c r="D25" s="198"/>
      <c r="E25" s="198"/>
      <c r="F25" s="198">
        <f t="shared" si="1"/>
        <v>0</v>
      </c>
      <c r="G25" s="198"/>
      <c r="H25" s="198"/>
      <c r="I25" s="198">
        <f t="shared" si="2"/>
        <v>0</v>
      </c>
      <c r="J25" s="198"/>
      <c r="K25" s="198"/>
      <c r="L25" s="198">
        <f t="shared" si="3"/>
        <v>0</v>
      </c>
      <c r="M25" s="198"/>
      <c r="N25" s="198"/>
      <c r="O25" s="198">
        <f t="shared" si="4"/>
        <v>0</v>
      </c>
      <c r="P25" s="198"/>
      <c r="Q25" s="197"/>
    </row>
    <row r="26" spans="1:17" ht="19.899999999999999" customHeight="1" x14ac:dyDescent="0.25">
      <c r="A26" s="200" t="s">
        <v>132</v>
      </c>
      <c r="B26" s="199" t="s">
        <v>131</v>
      </c>
      <c r="C26" s="198">
        <f t="shared" si="0"/>
        <v>0</v>
      </c>
      <c r="D26" s="198"/>
      <c r="E26" s="198"/>
      <c r="F26" s="198">
        <f t="shared" si="1"/>
        <v>0</v>
      </c>
      <c r="G26" s="198"/>
      <c r="H26" s="198"/>
      <c r="I26" s="198">
        <f t="shared" si="2"/>
        <v>0</v>
      </c>
      <c r="J26" s="198"/>
      <c r="K26" s="198"/>
      <c r="L26" s="198">
        <f t="shared" si="3"/>
        <v>0</v>
      </c>
      <c r="M26" s="198"/>
      <c r="N26" s="198"/>
      <c r="O26" s="198">
        <f t="shared" si="4"/>
        <v>0</v>
      </c>
      <c r="P26" s="198"/>
      <c r="Q26" s="197"/>
    </row>
    <row r="27" spans="1:17" ht="19.899999999999999" customHeight="1" x14ac:dyDescent="0.25">
      <c r="A27" s="200" t="s">
        <v>130</v>
      </c>
      <c r="B27" s="199" t="s">
        <v>129</v>
      </c>
      <c r="C27" s="198">
        <f t="shared" si="0"/>
        <v>66</v>
      </c>
      <c r="D27" s="202"/>
      <c r="E27" s="198">
        <v>66</v>
      </c>
      <c r="F27" s="198">
        <f t="shared" si="1"/>
        <v>0</v>
      </c>
      <c r="G27" s="198"/>
      <c r="H27" s="198"/>
      <c r="I27" s="198">
        <f t="shared" si="2"/>
        <v>66</v>
      </c>
      <c r="J27" s="198"/>
      <c r="K27" s="198">
        <v>66</v>
      </c>
      <c r="L27" s="198">
        <f t="shared" si="3"/>
        <v>0</v>
      </c>
      <c r="M27" s="198"/>
      <c r="N27" s="198"/>
      <c r="O27" s="198">
        <f t="shared" si="4"/>
        <v>0</v>
      </c>
      <c r="P27" s="198"/>
      <c r="Q27" s="197"/>
    </row>
    <row r="28" spans="1:17" ht="19.899999999999999" customHeight="1" x14ac:dyDescent="0.25">
      <c r="A28" s="200" t="s">
        <v>128</v>
      </c>
      <c r="B28" s="199" t="s">
        <v>127</v>
      </c>
      <c r="C28" s="198">
        <f t="shared" si="0"/>
        <v>0</v>
      </c>
      <c r="D28" s="198"/>
      <c r="E28" s="198"/>
      <c r="F28" s="198">
        <f t="shared" si="1"/>
        <v>0</v>
      </c>
      <c r="G28" s="198"/>
      <c r="H28" s="198"/>
      <c r="I28" s="198">
        <f t="shared" si="2"/>
        <v>0</v>
      </c>
      <c r="J28" s="198"/>
      <c r="K28" s="198"/>
      <c r="L28" s="198">
        <f t="shared" si="3"/>
        <v>0</v>
      </c>
      <c r="M28" s="198"/>
      <c r="N28" s="198"/>
      <c r="O28" s="198">
        <f t="shared" si="4"/>
        <v>0</v>
      </c>
      <c r="P28" s="198"/>
      <c r="Q28" s="197"/>
    </row>
    <row r="29" spans="1:17" ht="19.899999999999999" customHeight="1" x14ac:dyDescent="0.25">
      <c r="A29" s="201" t="s">
        <v>126</v>
      </c>
      <c r="B29" s="199" t="s">
        <v>125</v>
      </c>
      <c r="C29" s="198">
        <f t="shared" si="0"/>
        <v>0</v>
      </c>
      <c r="D29" s="198"/>
      <c r="E29" s="198"/>
      <c r="F29" s="198">
        <f t="shared" si="1"/>
        <v>0</v>
      </c>
      <c r="G29" s="198"/>
      <c r="H29" s="198"/>
      <c r="I29" s="198">
        <f t="shared" si="2"/>
        <v>0</v>
      </c>
      <c r="J29" s="198"/>
      <c r="K29" s="198"/>
      <c r="L29" s="198">
        <f t="shared" si="3"/>
        <v>0</v>
      </c>
      <c r="M29" s="198"/>
      <c r="N29" s="198"/>
      <c r="O29" s="198">
        <f t="shared" si="4"/>
        <v>0</v>
      </c>
      <c r="P29" s="198"/>
      <c r="Q29" s="197"/>
    </row>
    <row r="30" spans="1:17" ht="19.899999999999999" customHeight="1" x14ac:dyDescent="0.25">
      <c r="A30" s="200" t="s">
        <v>124</v>
      </c>
      <c r="B30" s="199" t="s">
        <v>123</v>
      </c>
      <c r="C30" s="198">
        <f t="shared" si="0"/>
        <v>0</v>
      </c>
      <c r="D30" s="198"/>
      <c r="E30" s="198"/>
      <c r="F30" s="198">
        <f t="shared" si="1"/>
        <v>0</v>
      </c>
      <c r="G30" s="198"/>
      <c r="H30" s="198"/>
      <c r="I30" s="198">
        <f t="shared" si="2"/>
        <v>0</v>
      </c>
      <c r="J30" s="198"/>
      <c r="K30" s="198"/>
      <c r="L30" s="198">
        <f t="shared" si="3"/>
        <v>0</v>
      </c>
      <c r="M30" s="198"/>
      <c r="N30" s="198"/>
      <c r="O30" s="198">
        <f t="shared" si="4"/>
        <v>0</v>
      </c>
      <c r="P30" s="198"/>
      <c r="Q30" s="197"/>
    </row>
    <row r="31" spans="1:17" ht="19.899999999999999" customHeight="1" x14ac:dyDescent="0.25">
      <c r="A31" s="200" t="s">
        <v>122</v>
      </c>
      <c r="B31" s="199" t="s">
        <v>121</v>
      </c>
      <c r="C31" s="198">
        <f t="shared" si="0"/>
        <v>504</v>
      </c>
      <c r="D31" s="198">
        <v>504</v>
      </c>
      <c r="E31" s="198"/>
      <c r="F31" s="198">
        <f t="shared" si="1"/>
        <v>0</v>
      </c>
      <c r="G31" s="198"/>
      <c r="H31" s="198"/>
      <c r="I31" s="198">
        <f t="shared" si="2"/>
        <v>504</v>
      </c>
      <c r="J31" s="198">
        <v>504</v>
      </c>
      <c r="K31" s="198"/>
      <c r="L31" s="198">
        <f t="shared" si="3"/>
        <v>0</v>
      </c>
      <c r="M31" s="198"/>
      <c r="N31" s="198"/>
      <c r="O31" s="198">
        <f t="shared" si="4"/>
        <v>0</v>
      </c>
      <c r="P31" s="198"/>
      <c r="Q31" s="197"/>
    </row>
    <row r="32" spans="1:17" ht="19.899999999999999" customHeight="1" x14ac:dyDescent="0.25">
      <c r="A32" s="200" t="s">
        <v>120</v>
      </c>
      <c r="B32" s="199" t="s">
        <v>119</v>
      </c>
      <c r="C32" s="198">
        <f t="shared" si="0"/>
        <v>0</v>
      </c>
      <c r="D32" s="198"/>
      <c r="E32" s="198"/>
      <c r="F32" s="198">
        <f t="shared" si="1"/>
        <v>0</v>
      </c>
      <c r="G32" s="198"/>
      <c r="H32" s="198"/>
      <c r="I32" s="198">
        <f t="shared" si="2"/>
        <v>0</v>
      </c>
      <c r="J32" s="198"/>
      <c r="K32" s="198"/>
      <c r="L32" s="198">
        <f t="shared" si="3"/>
        <v>0</v>
      </c>
      <c r="M32" s="198"/>
      <c r="N32" s="198"/>
      <c r="O32" s="198">
        <f t="shared" si="4"/>
        <v>0</v>
      </c>
      <c r="P32" s="198"/>
      <c r="Q32" s="197"/>
    </row>
    <row r="33" spans="1:17" ht="19.899999999999999" customHeight="1" x14ac:dyDescent="0.25">
      <c r="A33" s="201"/>
      <c r="B33" s="199" t="s">
        <v>118</v>
      </c>
      <c r="C33" s="198">
        <f t="shared" si="0"/>
        <v>0</v>
      </c>
      <c r="D33" s="198"/>
      <c r="E33" s="198"/>
      <c r="F33" s="198">
        <f t="shared" si="1"/>
        <v>0</v>
      </c>
      <c r="G33" s="198"/>
      <c r="H33" s="198"/>
      <c r="I33" s="198">
        <f t="shared" si="2"/>
        <v>0</v>
      </c>
      <c r="J33" s="198"/>
      <c r="K33" s="198"/>
      <c r="L33" s="198">
        <f t="shared" si="3"/>
        <v>0</v>
      </c>
      <c r="M33" s="198"/>
      <c r="N33" s="198"/>
      <c r="O33" s="198">
        <f t="shared" si="4"/>
        <v>0</v>
      </c>
      <c r="P33" s="198"/>
      <c r="Q33" s="197"/>
    </row>
    <row r="34" spans="1:17" ht="19.899999999999999" customHeight="1" x14ac:dyDescent="0.25">
      <c r="A34" s="201" t="s">
        <v>117</v>
      </c>
      <c r="B34" s="199" t="s">
        <v>116</v>
      </c>
      <c r="C34" s="198">
        <f t="shared" si="0"/>
        <v>0</v>
      </c>
      <c r="D34" s="198"/>
      <c r="E34" s="198"/>
      <c r="F34" s="198">
        <f t="shared" si="1"/>
        <v>0</v>
      </c>
      <c r="G34" s="198"/>
      <c r="H34" s="198"/>
      <c r="I34" s="198">
        <f t="shared" si="2"/>
        <v>0</v>
      </c>
      <c r="J34" s="198"/>
      <c r="K34" s="198"/>
      <c r="L34" s="198">
        <f t="shared" si="3"/>
        <v>0</v>
      </c>
      <c r="M34" s="198"/>
      <c r="N34" s="198"/>
      <c r="O34" s="198">
        <f t="shared" si="4"/>
        <v>0</v>
      </c>
      <c r="P34" s="198"/>
      <c r="Q34" s="197"/>
    </row>
    <row r="35" spans="1:17" ht="19.899999999999999" customHeight="1" x14ac:dyDescent="0.25">
      <c r="A35" s="201" t="s">
        <v>115</v>
      </c>
      <c r="B35" s="199" t="s">
        <v>114</v>
      </c>
      <c r="C35" s="198">
        <f t="shared" si="0"/>
        <v>144</v>
      </c>
      <c r="D35" s="198">
        <v>144</v>
      </c>
      <c r="E35" s="198"/>
      <c r="F35" s="198">
        <f t="shared" si="1"/>
        <v>0</v>
      </c>
      <c r="G35" s="198"/>
      <c r="H35" s="198"/>
      <c r="I35" s="198">
        <f t="shared" si="2"/>
        <v>0</v>
      </c>
      <c r="J35" s="198"/>
      <c r="K35" s="198"/>
      <c r="L35" s="198">
        <f t="shared" si="3"/>
        <v>144</v>
      </c>
      <c r="M35" s="198">
        <v>144</v>
      </c>
      <c r="N35" s="198"/>
      <c r="O35" s="198">
        <f t="shared" si="4"/>
        <v>0</v>
      </c>
      <c r="P35" s="198"/>
      <c r="Q35" s="197"/>
    </row>
    <row r="36" spans="1:17" ht="19.899999999999999" customHeight="1" x14ac:dyDescent="0.25">
      <c r="A36" s="200" t="s">
        <v>113</v>
      </c>
      <c r="B36" s="199" t="s">
        <v>112</v>
      </c>
      <c r="C36" s="198">
        <f t="shared" si="0"/>
        <v>0</v>
      </c>
      <c r="D36" s="198"/>
      <c r="E36" s="198"/>
      <c r="F36" s="198">
        <f t="shared" si="1"/>
        <v>0</v>
      </c>
      <c r="G36" s="198"/>
      <c r="H36" s="198"/>
      <c r="I36" s="198">
        <f t="shared" si="2"/>
        <v>0</v>
      </c>
      <c r="J36" s="198"/>
      <c r="K36" s="198"/>
      <c r="L36" s="198">
        <f t="shared" si="3"/>
        <v>0</v>
      </c>
      <c r="M36" s="198"/>
      <c r="N36" s="198"/>
      <c r="O36" s="198">
        <f t="shared" si="4"/>
        <v>0</v>
      </c>
      <c r="P36" s="198"/>
      <c r="Q36" s="197"/>
    </row>
    <row r="37" spans="1:17" ht="19.899999999999999" customHeight="1" x14ac:dyDescent="0.25">
      <c r="A37" s="200" t="s">
        <v>111</v>
      </c>
      <c r="B37" s="199" t="s">
        <v>110</v>
      </c>
      <c r="C37" s="198">
        <f t="shared" si="0"/>
        <v>0</v>
      </c>
      <c r="D37" s="198"/>
      <c r="E37" s="198"/>
      <c r="F37" s="198">
        <f t="shared" si="1"/>
        <v>0</v>
      </c>
      <c r="G37" s="198"/>
      <c r="H37" s="198"/>
      <c r="I37" s="198">
        <f t="shared" si="2"/>
        <v>0</v>
      </c>
      <c r="J37" s="198"/>
      <c r="K37" s="198"/>
      <c r="L37" s="198">
        <f t="shared" si="3"/>
        <v>0</v>
      </c>
      <c r="M37" s="198"/>
      <c r="N37" s="198"/>
      <c r="O37" s="198">
        <f t="shared" si="4"/>
        <v>0</v>
      </c>
      <c r="P37" s="198"/>
      <c r="Q37" s="197"/>
    </row>
    <row r="38" spans="1:17" s="187" customFormat="1" ht="31.9" customHeight="1" thickBot="1" x14ac:dyDescent="0.25">
      <c r="A38" s="196" t="s">
        <v>70</v>
      </c>
      <c r="B38" s="195"/>
      <c r="C38" s="194">
        <f t="shared" si="0"/>
        <v>946</v>
      </c>
      <c r="D38" s="194">
        <f>SUM(D7:D19)+SUM(D23:D37)</f>
        <v>880</v>
      </c>
      <c r="E38" s="194">
        <f>SUM(E7:E19)+SUM(E23:E37)</f>
        <v>66</v>
      </c>
      <c r="F38" s="77">
        <f t="shared" si="1"/>
        <v>0</v>
      </c>
      <c r="G38" s="194">
        <f>SUM(G7:G19)+SUM(G23:G37)</f>
        <v>0</v>
      </c>
      <c r="H38" s="194">
        <f>SUM(H7:H19)+SUM(H23:H37)</f>
        <v>0</v>
      </c>
      <c r="I38" s="194">
        <f t="shared" si="2"/>
        <v>570</v>
      </c>
      <c r="J38" s="194">
        <f>SUM(J7:J19)+SUM(J23:J37)</f>
        <v>504</v>
      </c>
      <c r="K38" s="194">
        <f>SUM(K7:K19)+SUM(K23:K37)</f>
        <v>66</v>
      </c>
      <c r="L38" s="194">
        <f t="shared" si="3"/>
        <v>376</v>
      </c>
      <c r="M38" s="194">
        <f>SUM(M7:M19)+SUM(M23:M37)</f>
        <v>376</v>
      </c>
      <c r="N38" s="194">
        <f>SUM(N7:N19)+SUM(N23:N37)</f>
        <v>0</v>
      </c>
      <c r="O38" s="194">
        <f t="shared" si="4"/>
        <v>0</v>
      </c>
      <c r="P38" s="194">
        <f>SUM(P7:P19)+SUM(P23:P37)</f>
        <v>0</v>
      </c>
      <c r="Q38" s="193">
        <f>SUM(Q7:Q19)+SUM(Q23:Q37)</f>
        <v>0</v>
      </c>
    </row>
    <row r="39" spans="1:17" s="187" customFormat="1" ht="31.9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  <c r="O39" s="188"/>
    </row>
  </sheetData>
  <mergeCells count="10">
    <mergeCell ref="O5:Q5"/>
    <mergeCell ref="F4:Q4"/>
    <mergeCell ref="F5:H5"/>
    <mergeCell ref="I5:K5"/>
    <mergeCell ref="L5:N5"/>
    <mergeCell ref="A1:K1"/>
    <mergeCell ref="C4:E4"/>
    <mergeCell ref="C5:E5"/>
    <mergeCell ref="B4:B5"/>
    <mergeCell ref="A4:A5"/>
  </mergeCells>
  <pageMargins left="0.70866141732283472" right="0" top="0.74803149606299213" bottom="0.74803149606299213" header="0.31496062992125984" footer="0.11811023622047245"/>
  <pageSetup paperSize="9" scale="58" orientation="landscape" r:id="rId1"/>
  <colBreaks count="1" manualBreakCount="1">
    <brk id="11" max="37" man="1"/>
  </col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  <pageSetUpPr fitToPage="1"/>
  </sheetPr>
  <dimension ref="A1:R73"/>
  <sheetViews>
    <sheetView topLeftCell="A46" zoomScale="80" zoomScaleNormal="80" workbookViewId="0">
      <selection activeCell="A23" sqref="A23:A26"/>
    </sheetView>
  </sheetViews>
  <sheetFormatPr defaultRowHeight="15" x14ac:dyDescent="0.25"/>
  <cols>
    <col min="1" max="1" width="48.140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1.5703125" style="3" customWidth="1"/>
    <col min="12" max="15" width="9.28515625" style="20" customWidth="1"/>
    <col min="16" max="252" width="8.85546875" style="3"/>
    <col min="253" max="253" width="34" style="3" customWidth="1"/>
    <col min="254" max="254" width="11.28515625" style="3" customWidth="1"/>
    <col min="255" max="255" width="11" style="3" customWidth="1"/>
    <col min="256" max="262" width="8.85546875" style="3"/>
    <col min="263" max="264" width="10.7109375" style="3" customWidth="1"/>
    <col min="265" max="265" width="8.85546875" style="3"/>
    <col min="266" max="266" width="11.5703125" style="3" customWidth="1"/>
    <col min="267" max="267" width="13.7109375" style="3" customWidth="1"/>
    <col min="268" max="271" width="9.28515625" style="3" customWidth="1"/>
    <col min="272" max="508" width="8.85546875" style="3"/>
    <col min="509" max="509" width="34" style="3" customWidth="1"/>
    <col min="510" max="510" width="11.28515625" style="3" customWidth="1"/>
    <col min="511" max="511" width="11" style="3" customWidth="1"/>
    <col min="512" max="518" width="8.85546875" style="3"/>
    <col min="519" max="520" width="10.7109375" style="3" customWidth="1"/>
    <col min="521" max="521" width="8.85546875" style="3"/>
    <col min="522" max="522" width="11.5703125" style="3" customWidth="1"/>
    <col min="523" max="523" width="13.7109375" style="3" customWidth="1"/>
    <col min="524" max="527" width="9.28515625" style="3" customWidth="1"/>
    <col min="528" max="764" width="8.85546875" style="3"/>
    <col min="765" max="765" width="34" style="3" customWidth="1"/>
    <col min="766" max="766" width="11.28515625" style="3" customWidth="1"/>
    <col min="767" max="767" width="11" style="3" customWidth="1"/>
    <col min="768" max="774" width="8.85546875" style="3"/>
    <col min="775" max="776" width="10.7109375" style="3" customWidth="1"/>
    <col min="777" max="777" width="8.85546875" style="3"/>
    <col min="778" max="778" width="11.5703125" style="3" customWidth="1"/>
    <col min="779" max="779" width="13.7109375" style="3" customWidth="1"/>
    <col min="780" max="783" width="9.28515625" style="3" customWidth="1"/>
    <col min="784" max="1020" width="8.85546875" style="3"/>
    <col min="1021" max="1021" width="34" style="3" customWidth="1"/>
    <col min="1022" max="1022" width="11.28515625" style="3" customWidth="1"/>
    <col min="1023" max="1023" width="11" style="3" customWidth="1"/>
    <col min="1024" max="1030" width="8.85546875" style="3"/>
    <col min="1031" max="1032" width="10.7109375" style="3" customWidth="1"/>
    <col min="1033" max="1033" width="8.85546875" style="3"/>
    <col min="1034" max="1034" width="11.5703125" style="3" customWidth="1"/>
    <col min="1035" max="1035" width="13.7109375" style="3" customWidth="1"/>
    <col min="1036" max="1039" width="9.28515625" style="3" customWidth="1"/>
    <col min="1040" max="1276" width="8.85546875" style="3"/>
    <col min="1277" max="1277" width="34" style="3" customWidth="1"/>
    <col min="1278" max="1278" width="11.28515625" style="3" customWidth="1"/>
    <col min="1279" max="1279" width="11" style="3" customWidth="1"/>
    <col min="1280" max="1286" width="8.85546875" style="3"/>
    <col min="1287" max="1288" width="10.7109375" style="3" customWidth="1"/>
    <col min="1289" max="1289" width="8.85546875" style="3"/>
    <col min="1290" max="1290" width="11.5703125" style="3" customWidth="1"/>
    <col min="1291" max="1291" width="13.7109375" style="3" customWidth="1"/>
    <col min="1292" max="1295" width="9.28515625" style="3" customWidth="1"/>
    <col min="1296" max="1532" width="8.85546875" style="3"/>
    <col min="1533" max="1533" width="34" style="3" customWidth="1"/>
    <col min="1534" max="1534" width="11.28515625" style="3" customWidth="1"/>
    <col min="1535" max="1535" width="11" style="3" customWidth="1"/>
    <col min="1536" max="1542" width="8.85546875" style="3"/>
    <col min="1543" max="1544" width="10.7109375" style="3" customWidth="1"/>
    <col min="1545" max="1545" width="8.85546875" style="3"/>
    <col min="1546" max="1546" width="11.5703125" style="3" customWidth="1"/>
    <col min="1547" max="1547" width="13.7109375" style="3" customWidth="1"/>
    <col min="1548" max="1551" width="9.28515625" style="3" customWidth="1"/>
    <col min="1552" max="1788" width="8.85546875" style="3"/>
    <col min="1789" max="1789" width="34" style="3" customWidth="1"/>
    <col min="1790" max="1790" width="11.28515625" style="3" customWidth="1"/>
    <col min="1791" max="1791" width="11" style="3" customWidth="1"/>
    <col min="1792" max="1798" width="8.85546875" style="3"/>
    <col min="1799" max="1800" width="10.7109375" style="3" customWidth="1"/>
    <col min="1801" max="1801" width="8.85546875" style="3"/>
    <col min="1802" max="1802" width="11.5703125" style="3" customWidth="1"/>
    <col min="1803" max="1803" width="13.7109375" style="3" customWidth="1"/>
    <col min="1804" max="1807" width="9.28515625" style="3" customWidth="1"/>
    <col min="1808" max="2044" width="8.85546875" style="3"/>
    <col min="2045" max="2045" width="34" style="3" customWidth="1"/>
    <col min="2046" max="2046" width="11.28515625" style="3" customWidth="1"/>
    <col min="2047" max="2047" width="11" style="3" customWidth="1"/>
    <col min="2048" max="2054" width="8.85546875" style="3"/>
    <col min="2055" max="2056" width="10.7109375" style="3" customWidth="1"/>
    <col min="2057" max="2057" width="8.85546875" style="3"/>
    <col min="2058" max="2058" width="11.5703125" style="3" customWidth="1"/>
    <col min="2059" max="2059" width="13.7109375" style="3" customWidth="1"/>
    <col min="2060" max="2063" width="9.28515625" style="3" customWidth="1"/>
    <col min="2064" max="2300" width="8.85546875" style="3"/>
    <col min="2301" max="2301" width="34" style="3" customWidth="1"/>
    <col min="2302" max="2302" width="11.28515625" style="3" customWidth="1"/>
    <col min="2303" max="2303" width="11" style="3" customWidth="1"/>
    <col min="2304" max="2310" width="8.85546875" style="3"/>
    <col min="2311" max="2312" width="10.7109375" style="3" customWidth="1"/>
    <col min="2313" max="2313" width="8.85546875" style="3"/>
    <col min="2314" max="2314" width="11.5703125" style="3" customWidth="1"/>
    <col min="2315" max="2315" width="13.7109375" style="3" customWidth="1"/>
    <col min="2316" max="2319" width="9.28515625" style="3" customWidth="1"/>
    <col min="2320" max="2556" width="8.85546875" style="3"/>
    <col min="2557" max="2557" width="34" style="3" customWidth="1"/>
    <col min="2558" max="2558" width="11.28515625" style="3" customWidth="1"/>
    <col min="2559" max="2559" width="11" style="3" customWidth="1"/>
    <col min="2560" max="2566" width="8.85546875" style="3"/>
    <col min="2567" max="2568" width="10.7109375" style="3" customWidth="1"/>
    <col min="2569" max="2569" width="8.85546875" style="3"/>
    <col min="2570" max="2570" width="11.5703125" style="3" customWidth="1"/>
    <col min="2571" max="2571" width="13.7109375" style="3" customWidth="1"/>
    <col min="2572" max="2575" width="9.28515625" style="3" customWidth="1"/>
    <col min="2576" max="2812" width="8.85546875" style="3"/>
    <col min="2813" max="2813" width="34" style="3" customWidth="1"/>
    <col min="2814" max="2814" width="11.28515625" style="3" customWidth="1"/>
    <col min="2815" max="2815" width="11" style="3" customWidth="1"/>
    <col min="2816" max="2822" width="8.85546875" style="3"/>
    <col min="2823" max="2824" width="10.7109375" style="3" customWidth="1"/>
    <col min="2825" max="2825" width="8.85546875" style="3"/>
    <col min="2826" max="2826" width="11.5703125" style="3" customWidth="1"/>
    <col min="2827" max="2827" width="13.7109375" style="3" customWidth="1"/>
    <col min="2828" max="2831" width="9.28515625" style="3" customWidth="1"/>
    <col min="2832" max="3068" width="8.85546875" style="3"/>
    <col min="3069" max="3069" width="34" style="3" customWidth="1"/>
    <col min="3070" max="3070" width="11.28515625" style="3" customWidth="1"/>
    <col min="3071" max="3071" width="11" style="3" customWidth="1"/>
    <col min="3072" max="3078" width="8.85546875" style="3"/>
    <col min="3079" max="3080" width="10.7109375" style="3" customWidth="1"/>
    <col min="3081" max="3081" width="8.85546875" style="3"/>
    <col min="3082" max="3082" width="11.5703125" style="3" customWidth="1"/>
    <col min="3083" max="3083" width="13.7109375" style="3" customWidth="1"/>
    <col min="3084" max="3087" width="9.28515625" style="3" customWidth="1"/>
    <col min="3088" max="3324" width="8.85546875" style="3"/>
    <col min="3325" max="3325" width="34" style="3" customWidth="1"/>
    <col min="3326" max="3326" width="11.28515625" style="3" customWidth="1"/>
    <col min="3327" max="3327" width="11" style="3" customWidth="1"/>
    <col min="3328" max="3334" width="8.85546875" style="3"/>
    <col min="3335" max="3336" width="10.7109375" style="3" customWidth="1"/>
    <col min="3337" max="3337" width="8.85546875" style="3"/>
    <col min="3338" max="3338" width="11.5703125" style="3" customWidth="1"/>
    <col min="3339" max="3339" width="13.7109375" style="3" customWidth="1"/>
    <col min="3340" max="3343" width="9.28515625" style="3" customWidth="1"/>
    <col min="3344" max="3580" width="8.85546875" style="3"/>
    <col min="3581" max="3581" width="34" style="3" customWidth="1"/>
    <col min="3582" max="3582" width="11.28515625" style="3" customWidth="1"/>
    <col min="3583" max="3583" width="11" style="3" customWidth="1"/>
    <col min="3584" max="3590" width="8.85546875" style="3"/>
    <col min="3591" max="3592" width="10.7109375" style="3" customWidth="1"/>
    <col min="3593" max="3593" width="8.85546875" style="3"/>
    <col min="3594" max="3594" width="11.5703125" style="3" customWidth="1"/>
    <col min="3595" max="3595" width="13.7109375" style="3" customWidth="1"/>
    <col min="3596" max="3599" width="9.28515625" style="3" customWidth="1"/>
    <col min="3600" max="3836" width="8.85546875" style="3"/>
    <col min="3837" max="3837" width="34" style="3" customWidth="1"/>
    <col min="3838" max="3838" width="11.28515625" style="3" customWidth="1"/>
    <col min="3839" max="3839" width="11" style="3" customWidth="1"/>
    <col min="3840" max="3846" width="8.85546875" style="3"/>
    <col min="3847" max="3848" width="10.7109375" style="3" customWidth="1"/>
    <col min="3849" max="3849" width="8.85546875" style="3"/>
    <col min="3850" max="3850" width="11.5703125" style="3" customWidth="1"/>
    <col min="3851" max="3851" width="13.7109375" style="3" customWidth="1"/>
    <col min="3852" max="3855" width="9.28515625" style="3" customWidth="1"/>
    <col min="3856" max="4092" width="8.85546875" style="3"/>
    <col min="4093" max="4093" width="34" style="3" customWidth="1"/>
    <col min="4094" max="4094" width="11.28515625" style="3" customWidth="1"/>
    <col min="4095" max="4095" width="11" style="3" customWidth="1"/>
    <col min="4096" max="4102" width="8.85546875" style="3"/>
    <col min="4103" max="4104" width="10.7109375" style="3" customWidth="1"/>
    <col min="4105" max="4105" width="8.85546875" style="3"/>
    <col min="4106" max="4106" width="11.5703125" style="3" customWidth="1"/>
    <col min="4107" max="4107" width="13.7109375" style="3" customWidth="1"/>
    <col min="4108" max="4111" width="9.28515625" style="3" customWidth="1"/>
    <col min="4112" max="4348" width="8.85546875" style="3"/>
    <col min="4349" max="4349" width="34" style="3" customWidth="1"/>
    <col min="4350" max="4350" width="11.28515625" style="3" customWidth="1"/>
    <col min="4351" max="4351" width="11" style="3" customWidth="1"/>
    <col min="4352" max="4358" width="8.85546875" style="3"/>
    <col min="4359" max="4360" width="10.7109375" style="3" customWidth="1"/>
    <col min="4361" max="4361" width="8.85546875" style="3"/>
    <col min="4362" max="4362" width="11.5703125" style="3" customWidth="1"/>
    <col min="4363" max="4363" width="13.7109375" style="3" customWidth="1"/>
    <col min="4364" max="4367" width="9.28515625" style="3" customWidth="1"/>
    <col min="4368" max="4604" width="8.85546875" style="3"/>
    <col min="4605" max="4605" width="34" style="3" customWidth="1"/>
    <col min="4606" max="4606" width="11.28515625" style="3" customWidth="1"/>
    <col min="4607" max="4607" width="11" style="3" customWidth="1"/>
    <col min="4608" max="4614" width="8.85546875" style="3"/>
    <col min="4615" max="4616" width="10.7109375" style="3" customWidth="1"/>
    <col min="4617" max="4617" width="8.85546875" style="3"/>
    <col min="4618" max="4618" width="11.5703125" style="3" customWidth="1"/>
    <col min="4619" max="4619" width="13.7109375" style="3" customWidth="1"/>
    <col min="4620" max="4623" width="9.28515625" style="3" customWidth="1"/>
    <col min="4624" max="4860" width="8.85546875" style="3"/>
    <col min="4861" max="4861" width="34" style="3" customWidth="1"/>
    <col min="4862" max="4862" width="11.28515625" style="3" customWidth="1"/>
    <col min="4863" max="4863" width="11" style="3" customWidth="1"/>
    <col min="4864" max="4870" width="8.85546875" style="3"/>
    <col min="4871" max="4872" width="10.7109375" style="3" customWidth="1"/>
    <col min="4873" max="4873" width="8.85546875" style="3"/>
    <col min="4874" max="4874" width="11.5703125" style="3" customWidth="1"/>
    <col min="4875" max="4875" width="13.7109375" style="3" customWidth="1"/>
    <col min="4876" max="4879" width="9.28515625" style="3" customWidth="1"/>
    <col min="4880" max="5116" width="8.85546875" style="3"/>
    <col min="5117" max="5117" width="34" style="3" customWidth="1"/>
    <col min="5118" max="5118" width="11.28515625" style="3" customWidth="1"/>
    <col min="5119" max="5119" width="11" style="3" customWidth="1"/>
    <col min="5120" max="5126" width="8.85546875" style="3"/>
    <col min="5127" max="5128" width="10.7109375" style="3" customWidth="1"/>
    <col min="5129" max="5129" width="8.85546875" style="3"/>
    <col min="5130" max="5130" width="11.5703125" style="3" customWidth="1"/>
    <col min="5131" max="5131" width="13.7109375" style="3" customWidth="1"/>
    <col min="5132" max="5135" width="9.28515625" style="3" customWidth="1"/>
    <col min="5136" max="5372" width="8.85546875" style="3"/>
    <col min="5373" max="5373" width="34" style="3" customWidth="1"/>
    <col min="5374" max="5374" width="11.28515625" style="3" customWidth="1"/>
    <col min="5375" max="5375" width="11" style="3" customWidth="1"/>
    <col min="5376" max="5382" width="8.85546875" style="3"/>
    <col min="5383" max="5384" width="10.7109375" style="3" customWidth="1"/>
    <col min="5385" max="5385" width="8.85546875" style="3"/>
    <col min="5386" max="5386" width="11.5703125" style="3" customWidth="1"/>
    <col min="5387" max="5387" width="13.7109375" style="3" customWidth="1"/>
    <col min="5388" max="5391" width="9.28515625" style="3" customWidth="1"/>
    <col min="5392" max="5628" width="8.85546875" style="3"/>
    <col min="5629" max="5629" width="34" style="3" customWidth="1"/>
    <col min="5630" max="5630" width="11.28515625" style="3" customWidth="1"/>
    <col min="5631" max="5631" width="11" style="3" customWidth="1"/>
    <col min="5632" max="5638" width="8.85546875" style="3"/>
    <col min="5639" max="5640" width="10.7109375" style="3" customWidth="1"/>
    <col min="5641" max="5641" width="8.85546875" style="3"/>
    <col min="5642" max="5642" width="11.5703125" style="3" customWidth="1"/>
    <col min="5643" max="5643" width="13.7109375" style="3" customWidth="1"/>
    <col min="5644" max="5647" width="9.28515625" style="3" customWidth="1"/>
    <col min="5648" max="5884" width="8.85546875" style="3"/>
    <col min="5885" max="5885" width="34" style="3" customWidth="1"/>
    <col min="5886" max="5886" width="11.28515625" style="3" customWidth="1"/>
    <col min="5887" max="5887" width="11" style="3" customWidth="1"/>
    <col min="5888" max="5894" width="8.85546875" style="3"/>
    <col min="5895" max="5896" width="10.7109375" style="3" customWidth="1"/>
    <col min="5897" max="5897" width="8.85546875" style="3"/>
    <col min="5898" max="5898" width="11.5703125" style="3" customWidth="1"/>
    <col min="5899" max="5899" width="13.7109375" style="3" customWidth="1"/>
    <col min="5900" max="5903" width="9.28515625" style="3" customWidth="1"/>
    <col min="5904" max="6140" width="8.85546875" style="3"/>
    <col min="6141" max="6141" width="34" style="3" customWidth="1"/>
    <col min="6142" max="6142" width="11.28515625" style="3" customWidth="1"/>
    <col min="6143" max="6143" width="11" style="3" customWidth="1"/>
    <col min="6144" max="6150" width="8.85546875" style="3"/>
    <col min="6151" max="6152" width="10.7109375" style="3" customWidth="1"/>
    <col min="6153" max="6153" width="8.85546875" style="3"/>
    <col min="6154" max="6154" width="11.5703125" style="3" customWidth="1"/>
    <col min="6155" max="6155" width="13.7109375" style="3" customWidth="1"/>
    <col min="6156" max="6159" width="9.28515625" style="3" customWidth="1"/>
    <col min="6160" max="6396" width="8.85546875" style="3"/>
    <col min="6397" max="6397" width="34" style="3" customWidth="1"/>
    <col min="6398" max="6398" width="11.28515625" style="3" customWidth="1"/>
    <col min="6399" max="6399" width="11" style="3" customWidth="1"/>
    <col min="6400" max="6406" width="8.85546875" style="3"/>
    <col min="6407" max="6408" width="10.7109375" style="3" customWidth="1"/>
    <col min="6409" max="6409" width="8.85546875" style="3"/>
    <col min="6410" max="6410" width="11.5703125" style="3" customWidth="1"/>
    <col min="6411" max="6411" width="13.7109375" style="3" customWidth="1"/>
    <col min="6412" max="6415" width="9.28515625" style="3" customWidth="1"/>
    <col min="6416" max="6652" width="8.85546875" style="3"/>
    <col min="6653" max="6653" width="34" style="3" customWidth="1"/>
    <col min="6654" max="6654" width="11.28515625" style="3" customWidth="1"/>
    <col min="6655" max="6655" width="11" style="3" customWidth="1"/>
    <col min="6656" max="6662" width="8.85546875" style="3"/>
    <col min="6663" max="6664" width="10.7109375" style="3" customWidth="1"/>
    <col min="6665" max="6665" width="8.85546875" style="3"/>
    <col min="6666" max="6666" width="11.5703125" style="3" customWidth="1"/>
    <col min="6667" max="6667" width="13.7109375" style="3" customWidth="1"/>
    <col min="6668" max="6671" width="9.28515625" style="3" customWidth="1"/>
    <col min="6672" max="6908" width="8.85546875" style="3"/>
    <col min="6909" max="6909" width="34" style="3" customWidth="1"/>
    <col min="6910" max="6910" width="11.28515625" style="3" customWidth="1"/>
    <col min="6911" max="6911" width="11" style="3" customWidth="1"/>
    <col min="6912" max="6918" width="8.85546875" style="3"/>
    <col min="6919" max="6920" width="10.7109375" style="3" customWidth="1"/>
    <col min="6921" max="6921" width="8.85546875" style="3"/>
    <col min="6922" max="6922" width="11.5703125" style="3" customWidth="1"/>
    <col min="6923" max="6923" width="13.7109375" style="3" customWidth="1"/>
    <col min="6924" max="6927" width="9.28515625" style="3" customWidth="1"/>
    <col min="6928" max="7164" width="8.85546875" style="3"/>
    <col min="7165" max="7165" width="34" style="3" customWidth="1"/>
    <col min="7166" max="7166" width="11.28515625" style="3" customWidth="1"/>
    <col min="7167" max="7167" width="11" style="3" customWidth="1"/>
    <col min="7168" max="7174" width="8.85546875" style="3"/>
    <col min="7175" max="7176" width="10.7109375" style="3" customWidth="1"/>
    <col min="7177" max="7177" width="8.85546875" style="3"/>
    <col min="7178" max="7178" width="11.5703125" style="3" customWidth="1"/>
    <col min="7179" max="7179" width="13.7109375" style="3" customWidth="1"/>
    <col min="7180" max="7183" width="9.28515625" style="3" customWidth="1"/>
    <col min="7184" max="7420" width="8.85546875" style="3"/>
    <col min="7421" max="7421" width="34" style="3" customWidth="1"/>
    <col min="7422" max="7422" width="11.28515625" style="3" customWidth="1"/>
    <col min="7423" max="7423" width="11" style="3" customWidth="1"/>
    <col min="7424" max="7430" width="8.85546875" style="3"/>
    <col min="7431" max="7432" width="10.7109375" style="3" customWidth="1"/>
    <col min="7433" max="7433" width="8.85546875" style="3"/>
    <col min="7434" max="7434" width="11.5703125" style="3" customWidth="1"/>
    <col min="7435" max="7435" width="13.7109375" style="3" customWidth="1"/>
    <col min="7436" max="7439" width="9.28515625" style="3" customWidth="1"/>
    <col min="7440" max="7676" width="8.85546875" style="3"/>
    <col min="7677" max="7677" width="34" style="3" customWidth="1"/>
    <col min="7678" max="7678" width="11.28515625" style="3" customWidth="1"/>
    <col min="7679" max="7679" width="11" style="3" customWidth="1"/>
    <col min="7680" max="7686" width="8.85546875" style="3"/>
    <col min="7687" max="7688" width="10.7109375" style="3" customWidth="1"/>
    <col min="7689" max="7689" width="8.85546875" style="3"/>
    <col min="7690" max="7690" width="11.5703125" style="3" customWidth="1"/>
    <col min="7691" max="7691" width="13.7109375" style="3" customWidth="1"/>
    <col min="7692" max="7695" width="9.28515625" style="3" customWidth="1"/>
    <col min="7696" max="7932" width="8.85546875" style="3"/>
    <col min="7933" max="7933" width="34" style="3" customWidth="1"/>
    <col min="7934" max="7934" width="11.28515625" style="3" customWidth="1"/>
    <col min="7935" max="7935" width="11" style="3" customWidth="1"/>
    <col min="7936" max="7942" width="8.85546875" style="3"/>
    <col min="7943" max="7944" width="10.7109375" style="3" customWidth="1"/>
    <col min="7945" max="7945" width="8.85546875" style="3"/>
    <col min="7946" max="7946" width="11.5703125" style="3" customWidth="1"/>
    <col min="7947" max="7947" width="13.7109375" style="3" customWidth="1"/>
    <col min="7948" max="7951" width="9.28515625" style="3" customWidth="1"/>
    <col min="7952" max="8188" width="8.85546875" style="3"/>
    <col min="8189" max="8189" width="34" style="3" customWidth="1"/>
    <col min="8190" max="8190" width="11.28515625" style="3" customWidth="1"/>
    <col min="8191" max="8191" width="11" style="3" customWidth="1"/>
    <col min="8192" max="8198" width="8.85546875" style="3"/>
    <col min="8199" max="8200" width="10.7109375" style="3" customWidth="1"/>
    <col min="8201" max="8201" width="8.85546875" style="3"/>
    <col min="8202" max="8202" width="11.5703125" style="3" customWidth="1"/>
    <col min="8203" max="8203" width="13.7109375" style="3" customWidth="1"/>
    <col min="8204" max="8207" width="9.28515625" style="3" customWidth="1"/>
    <col min="8208" max="8444" width="8.85546875" style="3"/>
    <col min="8445" max="8445" width="34" style="3" customWidth="1"/>
    <col min="8446" max="8446" width="11.28515625" style="3" customWidth="1"/>
    <col min="8447" max="8447" width="11" style="3" customWidth="1"/>
    <col min="8448" max="8454" width="8.85546875" style="3"/>
    <col min="8455" max="8456" width="10.7109375" style="3" customWidth="1"/>
    <col min="8457" max="8457" width="8.85546875" style="3"/>
    <col min="8458" max="8458" width="11.5703125" style="3" customWidth="1"/>
    <col min="8459" max="8459" width="13.7109375" style="3" customWidth="1"/>
    <col min="8460" max="8463" width="9.28515625" style="3" customWidth="1"/>
    <col min="8464" max="8700" width="8.85546875" style="3"/>
    <col min="8701" max="8701" width="34" style="3" customWidth="1"/>
    <col min="8702" max="8702" width="11.28515625" style="3" customWidth="1"/>
    <col min="8703" max="8703" width="11" style="3" customWidth="1"/>
    <col min="8704" max="8710" width="8.85546875" style="3"/>
    <col min="8711" max="8712" width="10.7109375" style="3" customWidth="1"/>
    <col min="8713" max="8713" width="8.85546875" style="3"/>
    <col min="8714" max="8714" width="11.5703125" style="3" customWidth="1"/>
    <col min="8715" max="8715" width="13.7109375" style="3" customWidth="1"/>
    <col min="8716" max="8719" width="9.28515625" style="3" customWidth="1"/>
    <col min="8720" max="8956" width="8.85546875" style="3"/>
    <col min="8957" max="8957" width="34" style="3" customWidth="1"/>
    <col min="8958" max="8958" width="11.28515625" style="3" customWidth="1"/>
    <col min="8959" max="8959" width="11" style="3" customWidth="1"/>
    <col min="8960" max="8966" width="8.85546875" style="3"/>
    <col min="8967" max="8968" width="10.7109375" style="3" customWidth="1"/>
    <col min="8969" max="8969" width="8.85546875" style="3"/>
    <col min="8970" max="8970" width="11.5703125" style="3" customWidth="1"/>
    <col min="8971" max="8971" width="13.7109375" style="3" customWidth="1"/>
    <col min="8972" max="8975" width="9.28515625" style="3" customWidth="1"/>
    <col min="8976" max="9212" width="8.85546875" style="3"/>
    <col min="9213" max="9213" width="34" style="3" customWidth="1"/>
    <col min="9214" max="9214" width="11.28515625" style="3" customWidth="1"/>
    <col min="9215" max="9215" width="11" style="3" customWidth="1"/>
    <col min="9216" max="9222" width="8.85546875" style="3"/>
    <col min="9223" max="9224" width="10.7109375" style="3" customWidth="1"/>
    <col min="9225" max="9225" width="8.85546875" style="3"/>
    <col min="9226" max="9226" width="11.5703125" style="3" customWidth="1"/>
    <col min="9227" max="9227" width="13.7109375" style="3" customWidth="1"/>
    <col min="9228" max="9231" width="9.28515625" style="3" customWidth="1"/>
    <col min="9232" max="9468" width="8.85546875" style="3"/>
    <col min="9469" max="9469" width="34" style="3" customWidth="1"/>
    <col min="9470" max="9470" width="11.28515625" style="3" customWidth="1"/>
    <col min="9471" max="9471" width="11" style="3" customWidth="1"/>
    <col min="9472" max="9478" width="8.85546875" style="3"/>
    <col min="9479" max="9480" width="10.7109375" style="3" customWidth="1"/>
    <col min="9481" max="9481" width="8.85546875" style="3"/>
    <col min="9482" max="9482" width="11.5703125" style="3" customWidth="1"/>
    <col min="9483" max="9483" width="13.7109375" style="3" customWidth="1"/>
    <col min="9484" max="9487" width="9.28515625" style="3" customWidth="1"/>
    <col min="9488" max="9724" width="8.85546875" style="3"/>
    <col min="9725" max="9725" width="34" style="3" customWidth="1"/>
    <col min="9726" max="9726" width="11.28515625" style="3" customWidth="1"/>
    <col min="9727" max="9727" width="11" style="3" customWidth="1"/>
    <col min="9728" max="9734" width="8.85546875" style="3"/>
    <col min="9735" max="9736" width="10.7109375" style="3" customWidth="1"/>
    <col min="9737" max="9737" width="8.85546875" style="3"/>
    <col min="9738" max="9738" width="11.5703125" style="3" customWidth="1"/>
    <col min="9739" max="9739" width="13.7109375" style="3" customWidth="1"/>
    <col min="9740" max="9743" width="9.28515625" style="3" customWidth="1"/>
    <col min="9744" max="9980" width="8.85546875" style="3"/>
    <col min="9981" max="9981" width="34" style="3" customWidth="1"/>
    <col min="9982" max="9982" width="11.28515625" style="3" customWidth="1"/>
    <col min="9983" max="9983" width="11" style="3" customWidth="1"/>
    <col min="9984" max="9990" width="8.85546875" style="3"/>
    <col min="9991" max="9992" width="10.7109375" style="3" customWidth="1"/>
    <col min="9993" max="9993" width="8.85546875" style="3"/>
    <col min="9994" max="9994" width="11.5703125" style="3" customWidth="1"/>
    <col min="9995" max="9995" width="13.7109375" style="3" customWidth="1"/>
    <col min="9996" max="9999" width="9.28515625" style="3" customWidth="1"/>
    <col min="10000" max="10236" width="8.85546875" style="3"/>
    <col min="10237" max="10237" width="34" style="3" customWidth="1"/>
    <col min="10238" max="10238" width="11.28515625" style="3" customWidth="1"/>
    <col min="10239" max="10239" width="11" style="3" customWidth="1"/>
    <col min="10240" max="10246" width="8.85546875" style="3"/>
    <col min="10247" max="10248" width="10.7109375" style="3" customWidth="1"/>
    <col min="10249" max="10249" width="8.85546875" style="3"/>
    <col min="10250" max="10250" width="11.5703125" style="3" customWidth="1"/>
    <col min="10251" max="10251" width="13.7109375" style="3" customWidth="1"/>
    <col min="10252" max="10255" width="9.28515625" style="3" customWidth="1"/>
    <col min="10256" max="10492" width="8.85546875" style="3"/>
    <col min="10493" max="10493" width="34" style="3" customWidth="1"/>
    <col min="10494" max="10494" width="11.28515625" style="3" customWidth="1"/>
    <col min="10495" max="10495" width="11" style="3" customWidth="1"/>
    <col min="10496" max="10502" width="8.85546875" style="3"/>
    <col min="10503" max="10504" width="10.7109375" style="3" customWidth="1"/>
    <col min="10505" max="10505" width="8.85546875" style="3"/>
    <col min="10506" max="10506" width="11.5703125" style="3" customWidth="1"/>
    <col min="10507" max="10507" width="13.7109375" style="3" customWidth="1"/>
    <col min="10508" max="10511" width="9.28515625" style="3" customWidth="1"/>
    <col min="10512" max="10748" width="8.85546875" style="3"/>
    <col min="10749" max="10749" width="34" style="3" customWidth="1"/>
    <col min="10750" max="10750" width="11.28515625" style="3" customWidth="1"/>
    <col min="10751" max="10751" width="11" style="3" customWidth="1"/>
    <col min="10752" max="10758" width="8.85546875" style="3"/>
    <col min="10759" max="10760" width="10.7109375" style="3" customWidth="1"/>
    <col min="10761" max="10761" width="8.85546875" style="3"/>
    <col min="10762" max="10762" width="11.5703125" style="3" customWidth="1"/>
    <col min="10763" max="10763" width="13.7109375" style="3" customWidth="1"/>
    <col min="10764" max="10767" width="9.28515625" style="3" customWidth="1"/>
    <col min="10768" max="11004" width="8.85546875" style="3"/>
    <col min="11005" max="11005" width="34" style="3" customWidth="1"/>
    <col min="11006" max="11006" width="11.28515625" style="3" customWidth="1"/>
    <col min="11007" max="11007" width="11" style="3" customWidth="1"/>
    <col min="11008" max="11014" width="8.85546875" style="3"/>
    <col min="11015" max="11016" width="10.7109375" style="3" customWidth="1"/>
    <col min="11017" max="11017" width="8.85546875" style="3"/>
    <col min="11018" max="11018" width="11.5703125" style="3" customWidth="1"/>
    <col min="11019" max="11019" width="13.7109375" style="3" customWidth="1"/>
    <col min="11020" max="11023" width="9.28515625" style="3" customWidth="1"/>
    <col min="11024" max="11260" width="8.85546875" style="3"/>
    <col min="11261" max="11261" width="34" style="3" customWidth="1"/>
    <col min="11262" max="11262" width="11.28515625" style="3" customWidth="1"/>
    <col min="11263" max="11263" width="11" style="3" customWidth="1"/>
    <col min="11264" max="11270" width="8.85546875" style="3"/>
    <col min="11271" max="11272" width="10.7109375" style="3" customWidth="1"/>
    <col min="11273" max="11273" width="8.85546875" style="3"/>
    <col min="11274" max="11274" width="11.5703125" style="3" customWidth="1"/>
    <col min="11275" max="11275" width="13.7109375" style="3" customWidth="1"/>
    <col min="11276" max="11279" width="9.28515625" style="3" customWidth="1"/>
    <col min="11280" max="11516" width="8.85546875" style="3"/>
    <col min="11517" max="11517" width="34" style="3" customWidth="1"/>
    <col min="11518" max="11518" width="11.28515625" style="3" customWidth="1"/>
    <col min="11519" max="11519" width="11" style="3" customWidth="1"/>
    <col min="11520" max="11526" width="8.85546875" style="3"/>
    <col min="11527" max="11528" width="10.7109375" style="3" customWidth="1"/>
    <col min="11529" max="11529" width="8.85546875" style="3"/>
    <col min="11530" max="11530" width="11.5703125" style="3" customWidth="1"/>
    <col min="11531" max="11531" width="13.7109375" style="3" customWidth="1"/>
    <col min="11532" max="11535" width="9.28515625" style="3" customWidth="1"/>
    <col min="11536" max="11772" width="8.85546875" style="3"/>
    <col min="11773" max="11773" width="34" style="3" customWidth="1"/>
    <col min="11774" max="11774" width="11.28515625" style="3" customWidth="1"/>
    <col min="11775" max="11775" width="11" style="3" customWidth="1"/>
    <col min="11776" max="11782" width="8.85546875" style="3"/>
    <col min="11783" max="11784" width="10.7109375" style="3" customWidth="1"/>
    <col min="11785" max="11785" width="8.85546875" style="3"/>
    <col min="11786" max="11786" width="11.5703125" style="3" customWidth="1"/>
    <col min="11787" max="11787" width="13.7109375" style="3" customWidth="1"/>
    <col min="11788" max="11791" width="9.28515625" style="3" customWidth="1"/>
    <col min="11792" max="12028" width="8.85546875" style="3"/>
    <col min="12029" max="12029" width="34" style="3" customWidth="1"/>
    <col min="12030" max="12030" width="11.28515625" style="3" customWidth="1"/>
    <col min="12031" max="12031" width="11" style="3" customWidth="1"/>
    <col min="12032" max="12038" width="8.85546875" style="3"/>
    <col min="12039" max="12040" width="10.7109375" style="3" customWidth="1"/>
    <col min="12041" max="12041" width="8.85546875" style="3"/>
    <col min="12042" max="12042" width="11.5703125" style="3" customWidth="1"/>
    <col min="12043" max="12043" width="13.7109375" style="3" customWidth="1"/>
    <col min="12044" max="12047" width="9.28515625" style="3" customWidth="1"/>
    <col min="12048" max="12284" width="8.85546875" style="3"/>
    <col min="12285" max="12285" width="34" style="3" customWidth="1"/>
    <col min="12286" max="12286" width="11.28515625" style="3" customWidth="1"/>
    <col min="12287" max="12287" width="11" style="3" customWidth="1"/>
    <col min="12288" max="12294" width="8.85546875" style="3"/>
    <col min="12295" max="12296" width="10.7109375" style="3" customWidth="1"/>
    <col min="12297" max="12297" width="8.85546875" style="3"/>
    <col min="12298" max="12298" width="11.5703125" style="3" customWidth="1"/>
    <col min="12299" max="12299" width="13.7109375" style="3" customWidth="1"/>
    <col min="12300" max="12303" width="9.28515625" style="3" customWidth="1"/>
    <col min="12304" max="12540" width="8.85546875" style="3"/>
    <col min="12541" max="12541" width="34" style="3" customWidth="1"/>
    <col min="12542" max="12542" width="11.28515625" style="3" customWidth="1"/>
    <col min="12543" max="12543" width="11" style="3" customWidth="1"/>
    <col min="12544" max="12550" width="8.85546875" style="3"/>
    <col min="12551" max="12552" width="10.7109375" style="3" customWidth="1"/>
    <col min="12553" max="12553" width="8.85546875" style="3"/>
    <col min="12554" max="12554" width="11.5703125" style="3" customWidth="1"/>
    <col min="12555" max="12555" width="13.7109375" style="3" customWidth="1"/>
    <col min="12556" max="12559" width="9.28515625" style="3" customWidth="1"/>
    <col min="12560" max="12796" width="8.85546875" style="3"/>
    <col min="12797" max="12797" width="34" style="3" customWidth="1"/>
    <col min="12798" max="12798" width="11.28515625" style="3" customWidth="1"/>
    <col min="12799" max="12799" width="11" style="3" customWidth="1"/>
    <col min="12800" max="12806" width="8.85546875" style="3"/>
    <col min="12807" max="12808" width="10.7109375" style="3" customWidth="1"/>
    <col min="12809" max="12809" width="8.85546875" style="3"/>
    <col min="12810" max="12810" width="11.5703125" style="3" customWidth="1"/>
    <col min="12811" max="12811" width="13.7109375" style="3" customWidth="1"/>
    <col min="12812" max="12815" width="9.28515625" style="3" customWidth="1"/>
    <col min="12816" max="13052" width="8.85546875" style="3"/>
    <col min="13053" max="13053" width="34" style="3" customWidth="1"/>
    <col min="13054" max="13054" width="11.28515625" style="3" customWidth="1"/>
    <col min="13055" max="13055" width="11" style="3" customWidth="1"/>
    <col min="13056" max="13062" width="8.85546875" style="3"/>
    <col min="13063" max="13064" width="10.7109375" style="3" customWidth="1"/>
    <col min="13065" max="13065" width="8.85546875" style="3"/>
    <col min="13066" max="13066" width="11.5703125" style="3" customWidth="1"/>
    <col min="13067" max="13067" width="13.7109375" style="3" customWidth="1"/>
    <col min="13068" max="13071" width="9.28515625" style="3" customWidth="1"/>
    <col min="13072" max="13308" width="8.85546875" style="3"/>
    <col min="13309" max="13309" width="34" style="3" customWidth="1"/>
    <col min="13310" max="13310" width="11.28515625" style="3" customWidth="1"/>
    <col min="13311" max="13311" width="11" style="3" customWidth="1"/>
    <col min="13312" max="13318" width="8.85546875" style="3"/>
    <col min="13319" max="13320" width="10.7109375" style="3" customWidth="1"/>
    <col min="13321" max="13321" width="8.85546875" style="3"/>
    <col min="13322" max="13322" width="11.5703125" style="3" customWidth="1"/>
    <col min="13323" max="13323" width="13.7109375" style="3" customWidth="1"/>
    <col min="13324" max="13327" width="9.28515625" style="3" customWidth="1"/>
    <col min="13328" max="13564" width="8.85546875" style="3"/>
    <col min="13565" max="13565" width="34" style="3" customWidth="1"/>
    <col min="13566" max="13566" width="11.28515625" style="3" customWidth="1"/>
    <col min="13567" max="13567" width="11" style="3" customWidth="1"/>
    <col min="13568" max="13574" width="8.85546875" style="3"/>
    <col min="13575" max="13576" width="10.7109375" style="3" customWidth="1"/>
    <col min="13577" max="13577" width="8.85546875" style="3"/>
    <col min="13578" max="13578" width="11.5703125" style="3" customWidth="1"/>
    <col min="13579" max="13579" width="13.7109375" style="3" customWidth="1"/>
    <col min="13580" max="13583" width="9.28515625" style="3" customWidth="1"/>
    <col min="13584" max="13820" width="8.85546875" style="3"/>
    <col min="13821" max="13821" width="34" style="3" customWidth="1"/>
    <col min="13822" max="13822" width="11.28515625" style="3" customWidth="1"/>
    <col min="13823" max="13823" width="11" style="3" customWidth="1"/>
    <col min="13824" max="13830" width="8.85546875" style="3"/>
    <col min="13831" max="13832" width="10.7109375" style="3" customWidth="1"/>
    <col min="13833" max="13833" width="8.85546875" style="3"/>
    <col min="13834" max="13834" width="11.5703125" style="3" customWidth="1"/>
    <col min="13835" max="13835" width="13.7109375" style="3" customWidth="1"/>
    <col min="13836" max="13839" width="9.28515625" style="3" customWidth="1"/>
    <col min="13840" max="14076" width="8.85546875" style="3"/>
    <col min="14077" max="14077" width="34" style="3" customWidth="1"/>
    <col min="14078" max="14078" width="11.28515625" style="3" customWidth="1"/>
    <col min="14079" max="14079" width="11" style="3" customWidth="1"/>
    <col min="14080" max="14086" width="8.85546875" style="3"/>
    <col min="14087" max="14088" width="10.7109375" style="3" customWidth="1"/>
    <col min="14089" max="14089" width="8.85546875" style="3"/>
    <col min="14090" max="14090" width="11.5703125" style="3" customWidth="1"/>
    <col min="14091" max="14091" width="13.7109375" style="3" customWidth="1"/>
    <col min="14092" max="14095" width="9.28515625" style="3" customWidth="1"/>
    <col min="14096" max="14332" width="8.85546875" style="3"/>
    <col min="14333" max="14333" width="34" style="3" customWidth="1"/>
    <col min="14334" max="14334" width="11.28515625" style="3" customWidth="1"/>
    <col min="14335" max="14335" width="11" style="3" customWidth="1"/>
    <col min="14336" max="14342" width="8.85546875" style="3"/>
    <col min="14343" max="14344" width="10.7109375" style="3" customWidth="1"/>
    <col min="14345" max="14345" width="8.85546875" style="3"/>
    <col min="14346" max="14346" width="11.5703125" style="3" customWidth="1"/>
    <col min="14347" max="14347" width="13.7109375" style="3" customWidth="1"/>
    <col min="14348" max="14351" width="9.28515625" style="3" customWidth="1"/>
    <col min="14352" max="14588" width="8.85546875" style="3"/>
    <col min="14589" max="14589" width="34" style="3" customWidth="1"/>
    <col min="14590" max="14590" width="11.28515625" style="3" customWidth="1"/>
    <col min="14591" max="14591" width="11" style="3" customWidth="1"/>
    <col min="14592" max="14598" width="8.85546875" style="3"/>
    <col min="14599" max="14600" width="10.7109375" style="3" customWidth="1"/>
    <col min="14601" max="14601" width="8.85546875" style="3"/>
    <col min="14602" max="14602" width="11.5703125" style="3" customWidth="1"/>
    <col min="14603" max="14603" width="13.7109375" style="3" customWidth="1"/>
    <col min="14604" max="14607" width="9.28515625" style="3" customWidth="1"/>
    <col min="14608" max="14844" width="8.85546875" style="3"/>
    <col min="14845" max="14845" width="34" style="3" customWidth="1"/>
    <col min="14846" max="14846" width="11.28515625" style="3" customWidth="1"/>
    <col min="14847" max="14847" width="11" style="3" customWidth="1"/>
    <col min="14848" max="14854" width="8.85546875" style="3"/>
    <col min="14855" max="14856" width="10.7109375" style="3" customWidth="1"/>
    <col min="14857" max="14857" width="8.85546875" style="3"/>
    <col min="14858" max="14858" width="11.5703125" style="3" customWidth="1"/>
    <col min="14859" max="14859" width="13.7109375" style="3" customWidth="1"/>
    <col min="14860" max="14863" width="9.28515625" style="3" customWidth="1"/>
    <col min="14864" max="15100" width="8.85546875" style="3"/>
    <col min="15101" max="15101" width="34" style="3" customWidth="1"/>
    <col min="15102" max="15102" width="11.28515625" style="3" customWidth="1"/>
    <col min="15103" max="15103" width="11" style="3" customWidth="1"/>
    <col min="15104" max="15110" width="8.85546875" style="3"/>
    <col min="15111" max="15112" width="10.7109375" style="3" customWidth="1"/>
    <col min="15113" max="15113" width="8.85546875" style="3"/>
    <col min="15114" max="15114" width="11.5703125" style="3" customWidth="1"/>
    <col min="15115" max="15115" width="13.7109375" style="3" customWidth="1"/>
    <col min="15116" max="15119" width="9.28515625" style="3" customWidth="1"/>
    <col min="15120" max="15356" width="8.85546875" style="3"/>
    <col min="15357" max="15357" width="34" style="3" customWidth="1"/>
    <col min="15358" max="15358" width="11.28515625" style="3" customWidth="1"/>
    <col min="15359" max="15359" width="11" style="3" customWidth="1"/>
    <col min="15360" max="15366" width="8.85546875" style="3"/>
    <col min="15367" max="15368" width="10.7109375" style="3" customWidth="1"/>
    <col min="15369" max="15369" width="8.85546875" style="3"/>
    <col min="15370" max="15370" width="11.5703125" style="3" customWidth="1"/>
    <col min="15371" max="15371" width="13.7109375" style="3" customWidth="1"/>
    <col min="15372" max="15375" width="9.28515625" style="3" customWidth="1"/>
    <col min="15376" max="15612" width="8.85546875" style="3"/>
    <col min="15613" max="15613" width="34" style="3" customWidth="1"/>
    <col min="15614" max="15614" width="11.28515625" style="3" customWidth="1"/>
    <col min="15615" max="15615" width="11" style="3" customWidth="1"/>
    <col min="15616" max="15622" width="8.85546875" style="3"/>
    <col min="15623" max="15624" width="10.7109375" style="3" customWidth="1"/>
    <col min="15625" max="15625" width="8.85546875" style="3"/>
    <col min="15626" max="15626" width="11.5703125" style="3" customWidth="1"/>
    <col min="15627" max="15627" width="13.7109375" style="3" customWidth="1"/>
    <col min="15628" max="15631" width="9.28515625" style="3" customWidth="1"/>
    <col min="15632" max="15868" width="8.85546875" style="3"/>
    <col min="15869" max="15869" width="34" style="3" customWidth="1"/>
    <col min="15870" max="15870" width="11.28515625" style="3" customWidth="1"/>
    <col min="15871" max="15871" width="11" style="3" customWidth="1"/>
    <col min="15872" max="15878" width="8.85546875" style="3"/>
    <col min="15879" max="15880" width="10.7109375" style="3" customWidth="1"/>
    <col min="15881" max="15881" width="8.85546875" style="3"/>
    <col min="15882" max="15882" width="11.5703125" style="3" customWidth="1"/>
    <col min="15883" max="15883" width="13.7109375" style="3" customWidth="1"/>
    <col min="15884" max="15887" width="9.28515625" style="3" customWidth="1"/>
    <col min="15888" max="16124" width="8.85546875" style="3"/>
    <col min="16125" max="16125" width="34" style="3" customWidth="1"/>
    <col min="16126" max="16126" width="11.28515625" style="3" customWidth="1"/>
    <col min="16127" max="16127" width="11" style="3" customWidth="1"/>
    <col min="16128" max="16134" width="8.85546875" style="3"/>
    <col min="16135" max="16136" width="10.7109375" style="3" customWidth="1"/>
    <col min="16137" max="16137" width="8.85546875" style="3"/>
    <col min="16138" max="16138" width="11.5703125" style="3" customWidth="1"/>
    <col min="16139" max="16139" width="13.7109375" style="3" customWidth="1"/>
    <col min="16140" max="16143" width="9.28515625" style="3" customWidth="1"/>
    <col min="16144" max="16384" width="8.85546875" style="3"/>
  </cols>
  <sheetData>
    <row r="1" spans="1:15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ht="9.6" customHeight="1" x14ac:dyDescent="0.3">
      <c r="A3" s="74"/>
      <c r="B3" s="75"/>
      <c r="C3" s="75"/>
      <c r="D3" s="75"/>
      <c r="E3" s="75"/>
      <c r="F3" s="75"/>
      <c r="G3" s="75"/>
      <c r="H3" s="75"/>
      <c r="I3" s="75"/>
      <c r="J3" s="75"/>
      <c r="K3" s="1"/>
      <c r="L3" s="2"/>
      <c r="M3" s="2"/>
      <c r="N3" s="2"/>
      <c r="O3" s="2"/>
    </row>
    <row r="4" spans="1:15" ht="16.5" thickBot="1" x14ac:dyDescent="0.3">
      <c r="A4" s="4" t="s">
        <v>92</v>
      </c>
      <c r="B4" s="774"/>
      <c r="C4" s="774"/>
      <c r="D4" s="774"/>
      <c r="E4" s="774"/>
      <c r="L4" s="2"/>
      <c r="M4" s="2"/>
      <c r="N4" s="2"/>
      <c r="O4" s="2"/>
    </row>
    <row r="5" spans="1:15" ht="32.450000000000003" customHeight="1" x14ac:dyDescent="0.25">
      <c r="A5" s="661" t="s">
        <v>0</v>
      </c>
      <c r="B5" s="663" t="s">
        <v>1</v>
      </c>
      <c r="C5" s="664"/>
      <c r="D5" s="665"/>
      <c r="E5" s="666" t="s">
        <v>2</v>
      </c>
      <c r="F5" s="664"/>
      <c r="G5" s="667"/>
      <c r="H5" s="663" t="s">
        <v>3</v>
      </c>
      <c r="I5" s="664"/>
      <c r="J5" s="665"/>
      <c r="K5" s="658" t="s">
        <v>4</v>
      </c>
      <c r="L5" s="2"/>
      <c r="M5" s="2"/>
      <c r="N5" s="2"/>
      <c r="O5" s="2"/>
    </row>
    <row r="6" spans="1:15" ht="20.45" customHeight="1" thickBot="1" x14ac:dyDescent="0.3">
      <c r="A6" s="662"/>
      <c r="B6" s="76" t="s">
        <v>5</v>
      </c>
      <c r="C6" s="77" t="s">
        <v>6</v>
      </c>
      <c r="D6" s="78" t="s">
        <v>7</v>
      </c>
      <c r="E6" s="79" t="s">
        <v>5</v>
      </c>
      <c r="F6" s="77" t="s">
        <v>6</v>
      </c>
      <c r="G6" s="80" t="s">
        <v>7</v>
      </c>
      <c r="H6" s="76" t="s">
        <v>5</v>
      </c>
      <c r="I6" s="77" t="s">
        <v>6</v>
      </c>
      <c r="J6" s="78" t="s">
        <v>7</v>
      </c>
      <c r="K6" s="659"/>
      <c r="L6" s="2"/>
      <c r="M6" s="2"/>
      <c r="N6" s="2"/>
      <c r="O6" s="2"/>
    </row>
    <row r="7" spans="1:15" ht="15.75" x14ac:dyDescent="0.25">
      <c r="A7" s="53" t="s">
        <v>8</v>
      </c>
      <c r="B7" s="84">
        <f t="shared" ref="B7:B70" si="0">C7+D7</f>
        <v>6000</v>
      </c>
      <c r="C7" s="54">
        <v>6000</v>
      </c>
      <c r="D7" s="55"/>
      <c r="E7" s="84">
        <f t="shared" ref="E7:E70" si="1">F7+G7</f>
        <v>0</v>
      </c>
      <c r="F7" s="54"/>
      <c r="G7" s="55"/>
      <c r="H7" s="84">
        <f t="shared" ref="H7:H70" si="2">I7+J7</f>
        <v>3000</v>
      </c>
      <c r="I7" s="54">
        <v>3000</v>
      </c>
      <c r="J7" s="55"/>
      <c r="K7" s="56"/>
      <c r="L7" s="2"/>
      <c r="M7" s="2"/>
      <c r="N7" s="2"/>
      <c r="O7" s="2"/>
    </row>
    <row r="8" spans="1:15" ht="15.75" x14ac:dyDescent="0.25">
      <c r="A8" s="68" t="s">
        <v>9</v>
      </c>
      <c r="B8" s="84">
        <f t="shared" si="0"/>
        <v>0</v>
      </c>
      <c r="C8" s="88"/>
      <c r="D8" s="66"/>
      <c r="E8" s="84">
        <f t="shared" si="1"/>
        <v>0</v>
      </c>
      <c r="F8" s="88"/>
      <c r="G8" s="66"/>
      <c r="H8" s="84">
        <f t="shared" si="2"/>
        <v>0</v>
      </c>
      <c r="I8" s="88"/>
      <c r="J8" s="66"/>
      <c r="K8" s="67"/>
      <c r="L8" s="2"/>
      <c r="M8" s="2"/>
      <c r="N8" s="2"/>
      <c r="O8" s="2"/>
    </row>
    <row r="9" spans="1:15" ht="15.75" x14ac:dyDescent="0.25">
      <c r="A9" s="68" t="s">
        <v>10</v>
      </c>
      <c r="B9" s="84">
        <f t="shared" si="0"/>
        <v>0</v>
      </c>
      <c r="C9" s="88"/>
      <c r="D9" s="66"/>
      <c r="E9" s="84">
        <f t="shared" si="1"/>
        <v>0</v>
      </c>
      <c r="F9" s="88"/>
      <c r="G9" s="66"/>
      <c r="H9" s="84">
        <f t="shared" si="2"/>
        <v>0</v>
      </c>
      <c r="I9" s="88"/>
      <c r="J9" s="66"/>
      <c r="K9" s="67"/>
      <c r="L9" s="2"/>
      <c r="M9" s="2"/>
      <c r="N9" s="2"/>
      <c r="O9" s="2"/>
    </row>
    <row r="10" spans="1:15" ht="15.75" x14ac:dyDescent="0.25">
      <c r="A10" s="68" t="s">
        <v>11</v>
      </c>
      <c r="B10" s="84">
        <f t="shared" si="0"/>
        <v>0</v>
      </c>
      <c r="C10" s="88"/>
      <c r="D10" s="66"/>
      <c r="E10" s="84">
        <f t="shared" si="1"/>
        <v>0</v>
      </c>
      <c r="F10" s="88"/>
      <c r="G10" s="66"/>
      <c r="H10" s="84">
        <f t="shared" si="2"/>
        <v>0</v>
      </c>
      <c r="I10" s="88"/>
      <c r="J10" s="66"/>
      <c r="K10" s="67"/>
      <c r="L10" s="2"/>
      <c r="M10" s="2"/>
      <c r="N10" s="2"/>
      <c r="O10" s="2"/>
    </row>
    <row r="11" spans="1:15" ht="15.75" x14ac:dyDescent="0.25">
      <c r="A11" s="68" t="s">
        <v>12</v>
      </c>
      <c r="B11" s="84">
        <f t="shared" si="0"/>
        <v>0</v>
      </c>
      <c r="C11" s="88"/>
      <c r="D11" s="66"/>
      <c r="E11" s="84">
        <f t="shared" si="1"/>
        <v>0</v>
      </c>
      <c r="F11" s="88"/>
      <c r="G11" s="66"/>
      <c r="H11" s="84">
        <f t="shared" si="2"/>
        <v>0</v>
      </c>
      <c r="I11" s="88"/>
      <c r="J11" s="66"/>
      <c r="K11" s="67"/>
      <c r="L11" s="2"/>
      <c r="M11" s="2"/>
      <c r="N11" s="2"/>
      <c r="O11" s="2"/>
    </row>
    <row r="12" spans="1:15" ht="15.75" x14ac:dyDescent="0.25">
      <c r="A12" s="68" t="s">
        <v>13</v>
      </c>
      <c r="B12" s="84">
        <f t="shared" si="0"/>
        <v>0</v>
      </c>
      <c r="C12" s="88"/>
      <c r="D12" s="66"/>
      <c r="E12" s="84">
        <f t="shared" si="1"/>
        <v>0</v>
      </c>
      <c r="F12" s="88"/>
      <c r="G12" s="66"/>
      <c r="H12" s="84">
        <f t="shared" si="2"/>
        <v>0</v>
      </c>
      <c r="I12" s="88"/>
      <c r="J12" s="66"/>
      <c r="K12" s="67"/>
      <c r="L12" s="2"/>
      <c r="M12" s="2"/>
      <c r="N12" s="2"/>
      <c r="O12" s="2"/>
    </row>
    <row r="13" spans="1:15" ht="15.75" x14ac:dyDescent="0.25">
      <c r="A13" s="68" t="s">
        <v>14</v>
      </c>
      <c r="B13" s="84">
        <f t="shared" si="0"/>
        <v>0</v>
      </c>
      <c r="C13" s="88"/>
      <c r="D13" s="66"/>
      <c r="E13" s="84">
        <f t="shared" si="1"/>
        <v>0</v>
      </c>
      <c r="F13" s="88"/>
      <c r="G13" s="66"/>
      <c r="H13" s="84">
        <f t="shared" si="2"/>
        <v>0</v>
      </c>
      <c r="I13" s="88"/>
      <c r="J13" s="66"/>
      <c r="K13" s="67"/>
      <c r="L13" s="2"/>
      <c r="M13" s="2"/>
      <c r="N13" s="2"/>
      <c r="O13" s="2"/>
    </row>
    <row r="14" spans="1:15" ht="14.45" customHeight="1" x14ac:dyDescent="0.25">
      <c r="A14" s="68" t="s">
        <v>15</v>
      </c>
      <c r="B14" s="84">
        <f t="shared" si="0"/>
        <v>0</v>
      </c>
      <c r="C14" s="88"/>
      <c r="D14" s="66"/>
      <c r="E14" s="84">
        <f t="shared" si="1"/>
        <v>0</v>
      </c>
      <c r="F14" s="88"/>
      <c r="G14" s="66"/>
      <c r="H14" s="84">
        <f t="shared" si="2"/>
        <v>0</v>
      </c>
      <c r="I14" s="88"/>
      <c r="J14" s="66"/>
      <c r="K14" s="67"/>
      <c r="L14" s="2"/>
      <c r="M14" s="2"/>
      <c r="N14" s="2"/>
      <c r="O14" s="2"/>
    </row>
    <row r="15" spans="1:15" ht="15.75" x14ac:dyDescent="0.25">
      <c r="A15" s="68" t="s">
        <v>16</v>
      </c>
      <c r="B15" s="84">
        <f t="shared" si="0"/>
        <v>0</v>
      </c>
      <c r="C15" s="88"/>
      <c r="D15" s="66"/>
      <c r="E15" s="84">
        <f t="shared" si="1"/>
        <v>0</v>
      </c>
      <c r="F15" s="88"/>
      <c r="G15" s="66"/>
      <c r="H15" s="84">
        <f t="shared" si="2"/>
        <v>0</v>
      </c>
      <c r="I15" s="88"/>
      <c r="J15" s="66"/>
      <c r="K15" s="67"/>
      <c r="L15" s="2"/>
      <c r="M15" s="2"/>
      <c r="N15" s="2"/>
      <c r="O15" s="2"/>
    </row>
    <row r="16" spans="1:15" ht="15.75" x14ac:dyDescent="0.25">
      <c r="A16" s="68" t="s">
        <v>17</v>
      </c>
      <c r="B16" s="84">
        <f t="shared" si="0"/>
        <v>2500</v>
      </c>
      <c r="C16" s="88">
        <v>2500</v>
      </c>
      <c r="D16" s="66"/>
      <c r="E16" s="84">
        <f t="shared" si="1"/>
        <v>0</v>
      </c>
      <c r="F16" s="88"/>
      <c r="G16" s="66"/>
      <c r="H16" s="84">
        <f t="shared" si="2"/>
        <v>1500</v>
      </c>
      <c r="I16" s="88">
        <v>1500</v>
      </c>
      <c r="J16" s="66"/>
      <c r="K16" s="67"/>
      <c r="L16" s="2"/>
      <c r="M16" s="2"/>
      <c r="N16" s="2"/>
      <c r="O16" s="2"/>
    </row>
    <row r="17" spans="1:15" ht="15.75" x14ac:dyDescent="0.25">
      <c r="A17" s="68" t="s">
        <v>18</v>
      </c>
      <c r="B17" s="84">
        <f t="shared" si="0"/>
        <v>0</v>
      </c>
      <c r="C17" s="88"/>
      <c r="D17" s="66"/>
      <c r="E17" s="84">
        <f t="shared" si="1"/>
        <v>0</v>
      </c>
      <c r="F17" s="88"/>
      <c r="G17" s="66"/>
      <c r="H17" s="84">
        <f t="shared" si="2"/>
        <v>0</v>
      </c>
      <c r="I17" s="88"/>
      <c r="J17" s="66"/>
      <c r="K17" s="67"/>
      <c r="L17" s="2"/>
      <c r="M17" s="2"/>
      <c r="N17" s="2"/>
      <c r="O17" s="2"/>
    </row>
    <row r="18" spans="1:15" ht="15.75" x14ac:dyDescent="0.25">
      <c r="A18" s="68" t="s">
        <v>19</v>
      </c>
      <c r="B18" s="84">
        <f t="shared" si="0"/>
        <v>0</v>
      </c>
      <c r="C18" s="88"/>
      <c r="D18" s="66"/>
      <c r="E18" s="84">
        <f t="shared" si="1"/>
        <v>0</v>
      </c>
      <c r="F18" s="88"/>
      <c r="G18" s="66"/>
      <c r="H18" s="84">
        <f t="shared" si="2"/>
        <v>0</v>
      </c>
      <c r="I18" s="88"/>
      <c r="J18" s="66"/>
      <c r="K18" s="67"/>
      <c r="L18" s="2"/>
      <c r="M18" s="2"/>
      <c r="N18" s="2"/>
      <c r="O18" s="2"/>
    </row>
    <row r="19" spans="1:15" ht="15.75" x14ac:dyDescent="0.25">
      <c r="A19" s="68" t="s">
        <v>20</v>
      </c>
      <c r="B19" s="84">
        <f t="shared" si="0"/>
        <v>0</v>
      </c>
      <c r="C19" s="88"/>
      <c r="D19" s="66"/>
      <c r="E19" s="84">
        <f t="shared" si="1"/>
        <v>0</v>
      </c>
      <c r="F19" s="88"/>
      <c r="G19" s="66"/>
      <c r="H19" s="84">
        <f t="shared" si="2"/>
        <v>0</v>
      </c>
      <c r="I19" s="88"/>
      <c r="J19" s="66"/>
      <c r="K19" s="67"/>
      <c r="L19" s="2"/>
      <c r="M19" s="2"/>
      <c r="N19" s="2"/>
      <c r="O19" s="2"/>
    </row>
    <row r="20" spans="1:15" ht="15.75" x14ac:dyDescent="0.25">
      <c r="A20" s="68" t="s">
        <v>21</v>
      </c>
      <c r="B20" s="84">
        <f t="shared" si="0"/>
        <v>0</v>
      </c>
      <c r="C20" s="88"/>
      <c r="D20" s="66"/>
      <c r="E20" s="84">
        <f t="shared" si="1"/>
        <v>0</v>
      </c>
      <c r="F20" s="88"/>
      <c r="G20" s="66"/>
      <c r="H20" s="84">
        <f t="shared" si="2"/>
        <v>0</v>
      </c>
      <c r="I20" s="88"/>
      <c r="J20" s="66"/>
      <c r="K20" s="67"/>
      <c r="L20" s="2"/>
      <c r="M20" s="2"/>
      <c r="N20" s="2"/>
      <c r="O20" s="2"/>
    </row>
    <row r="21" spans="1:15" ht="15.75" x14ac:dyDescent="0.25">
      <c r="A21" s="68" t="s">
        <v>22</v>
      </c>
      <c r="B21" s="84">
        <f t="shared" si="0"/>
        <v>2500</v>
      </c>
      <c r="C21" s="88">
        <v>2500</v>
      </c>
      <c r="D21" s="66"/>
      <c r="E21" s="84">
        <f t="shared" si="1"/>
        <v>150</v>
      </c>
      <c r="F21" s="88">
        <v>150</v>
      </c>
      <c r="G21" s="66"/>
      <c r="H21" s="84">
        <f t="shared" si="2"/>
        <v>2000</v>
      </c>
      <c r="I21" s="88">
        <v>2000</v>
      </c>
      <c r="J21" s="66"/>
      <c r="K21" s="67"/>
      <c r="L21" s="2"/>
      <c r="M21" s="2"/>
      <c r="N21" s="2"/>
      <c r="O21" s="2"/>
    </row>
    <row r="22" spans="1:15" ht="15.6" customHeight="1" x14ac:dyDescent="0.25">
      <c r="A22" s="68" t="s">
        <v>23</v>
      </c>
      <c r="B22" s="84">
        <f t="shared" si="0"/>
        <v>0</v>
      </c>
      <c r="C22" s="88"/>
      <c r="D22" s="66"/>
      <c r="E22" s="84">
        <f t="shared" si="1"/>
        <v>0</v>
      </c>
      <c r="F22" s="88"/>
      <c r="G22" s="66"/>
      <c r="H22" s="84">
        <f t="shared" si="2"/>
        <v>0</v>
      </c>
      <c r="I22" s="88"/>
      <c r="J22" s="66"/>
      <c r="K22" s="67"/>
      <c r="L22" s="2"/>
      <c r="M22" s="2"/>
      <c r="N22" s="2"/>
      <c r="O22" s="2"/>
    </row>
    <row r="23" spans="1:15" ht="15.75" x14ac:dyDescent="0.25">
      <c r="A23" s="68" t="s">
        <v>24</v>
      </c>
      <c r="B23" s="84">
        <f t="shared" si="0"/>
        <v>0</v>
      </c>
      <c r="C23" s="88"/>
      <c r="D23" s="66"/>
      <c r="E23" s="84">
        <f t="shared" si="1"/>
        <v>0</v>
      </c>
      <c r="F23" s="88"/>
      <c r="G23" s="66"/>
      <c r="H23" s="84">
        <f t="shared" si="2"/>
        <v>0</v>
      </c>
      <c r="I23" s="88"/>
      <c r="J23" s="66"/>
      <c r="K23" s="67"/>
      <c r="L23" s="2"/>
      <c r="M23" s="2"/>
      <c r="N23" s="2"/>
      <c r="O23" s="2"/>
    </row>
    <row r="24" spans="1:15" ht="15.75" x14ac:dyDescent="0.25">
      <c r="A24" s="68" t="s">
        <v>25</v>
      </c>
      <c r="B24" s="84">
        <f t="shared" si="0"/>
        <v>0</v>
      </c>
      <c r="C24" s="88"/>
      <c r="D24" s="66"/>
      <c r="E24" s="84">
        <f t="shared" si="1"/>
        <v>0</v>
      </c>
      <c r="F24" s="88"/>
      <c r="G24" s="66"/>
      <c r="H24" s="84">
        <f t="shared" si="2"/>
        <v>0</v>
      </c>
      <c r="I24" s="88"/>
      <c r="J24" s="66"/>
      <c r="K24" s="67"/>
      <c r="L24" s="2"/>
      <c r="M24" s="2"/>
      <c r="N24" s="2"/>
      <c r="O24" s="2"/>
    </row>
    <row r="25" spans="1:15" ht="15.6" customHeight="1" x14ac:dyDescent="0.25">
      <c r="A25" s="68" t="s">
        <v>26</v>
      </c>
      <c r="B25" s="84">
        <f t="shared" si="0"/>
        <v>50</v>
      </c>
      <c r="C25" s="88">
        <v>50</v>
      </c>
      <c r="D25" s="66"/>
      <c r="E25" s="84">
        <f t="shared" si="1"/>
        <v>0</v>
      </c>
      <c r="F25" s="88"/>
      <c r="G25" s="66"/>
      <c r="H25" s="84">
        <f t="shared" si="2"/>
        <v>50</v>
      </c>
      <c r="I25" s="88">
        <v>50</v>
      </c>
      <c r="J25" s="66"/>
      <c r="K25" s="67"/>
      <c r="L25" s="2"/>
      <c r="M25" s="2"/>
      <c r="N25" s="2"/>
      <c r="O25" s="2"/>
    </row>
    <row r="26" spans="1:15" ht="15.6" customHeight="1" x14ac:dyDescent="0.25">
      <c r="A26" s="68" t="s">
        <v>27</v>
      </c>
      <c r="B26" s="84">
        <f t="shared" si="0"/>
        <v>600</v>
      </c>
      <c r="C26" s="88">
        <v>600</v>
      </c>
      <c r="D26" s="66"/>
      <c r="E26" s="84">
        <f t="shared" si="1"/>
        <v>0</v>
      </c>
      <c r="F26" s="88"/>
      <c r="G26" s="66"/>
      <c r="H26" s="84">
        <f t="shared" si="2"/>
        <v>150</v>
      </c>
      <c r="I26" s="88">
        <v>150</v>
      </c>
      <c r="J26" s="66"/>
      <c r="K26" s="67"/>
      <c r="L26" s="2"/>
      <c r="M26" s="2"/>
      <c r="N26" s="2"/>
      <c r="O26" s="2"/>
    </row>
    <row r="27" spans="1:15" ht="15.6" customHeight="1" x14ac:dyDescent="0.25">
      <c r="A27" s="68" t="s">
        <v>28</v>
      </c>
      <c r="B27" s="84">
        <f t="shared" si="0"/>
        <v>0</v>
      </c>
      <c r="C27" s="88"/>
      <c r="D27" s="66"/>
      <c r="E27" s="84">
        <f t="shared" si="1"/>
        <v>0</v>
      </c>
      <c r="F27" s="88"/>
      <c r="G27" s="66"/>
      <c r="H27" s="84">
        <f t="shared" si="2"/>
        <v>0</v>
      </c>
      <c r="I27" s="88"/>
      <c r="J27" s="66"/>
      <c r="K27" s="67"/>
      <c r="L27" s="2"/>
      <c r="M27" s="2"/>
      <c r="N27" s="2"/>
      <c r="O27" s="2"/>
    </row>
    <row r="28" spans="1:15" ht="15.6" customHeight="1" x14ac:dyDescent="0.25">
      <c r="A28" s="68" t="s">
        <v>29</v>
      </c>
      <c r="B28" s="84">
        <f t="shared" si="0"/>
        <v>0</v>
      </c>
      <c r="C28" s="88"/>
      <c r="D28" s="66"/>
      <c r="E28" s="84">
        <f t="shared" si="1"/>
        <v>0</v>
      </c>
      <c r="F28" s="88"/>
      <c r="G28" s="66"/>
      <c r="H28" s="84">
        <f t="shared" si="2"/>
        <v>0</v>
      </c>
      <c r="I28" s="88"/>
      <c r="J28" s="66"/>
      <c r="K28" s="67"/>
      <c r="L28" s="2"/>
      <c r="M28" s="2"/>
      <c r="N28" s="2"/>
      <c r="O28" s="2"/>
    </row>
    <row r="29" spans="1:15" ht="15.6" customHeight="1" x14ac:dyDescent="0.25">
      <c r="A29" s="68" t="s">
        <v>30</v>
      </c>
      <c r="B29" s="84">
        <f t="shared" si="0"/>
        <v>0</v>
      </c>
      <c r="C29" s="88"/>
      <c r="D29" s="66"/>
      <c r="E29" s="84">
        <f t="shared" si="1"/>
        <v>0</v>
      </c>
      <c r="F29" s="88"/>
      <c r="G29" s="66"/>
      <c r="H29" s="84">
        <f t="shared" si="2"/>
        <v>0</v>
      </c>
      <c r="I29" s="88"/>
      <c r="J29" s="66"/>
      <c r="K29" s="67"/>
      <c r="L29" s="2"/>
      <c r="M29" s="2"/>
      <c r="N29" s="2"/>
      <c r="O29" s="2"/>
    </row>
    <row r="30" spans="1:15" ht="15.6" customHeight="1" x14ac:dyDescent="0.25">
      <c r="A30" s="68" t="s">
        <v>31</v>
      </c>
      <c r="B30" s="84">
        <f t="shared" si="0"/>
        <v>0</v>
      </c>
      <c r="C30" s="88"/>
      <c r="D30" s="66"/>
      <c r="E30" s="84">
        <f t="shared" si="1"/>
        <v>0</v>
      </c>
      <c r="F30" s="88"/>
      <c r="G30" s="66"/>
      <c r="H30" s="84">
        <f t="shared" si="2"/>
        <v>0</v>
      </c>
      <c r="I30" s="88"/>
      <c r="J30" s="66"/>
      <c r="K30" s="67"/>
      <c r="L30" s="2"/>
      <c r="M30" s="2"/>
      <c r="N30" s="2"/>
      <c r="O30" s="2"/>
    </row>
    <row r="31" spans="1:15" ht="15.6" customHeight="1" x14ac:dyDescent="0.25">
      <c r="A31" s="68" t="s">
        <v>32</v>
      </c>
      <c r="B31" s="84">
        <f t="shared" si="0"/>
        <v>0</v>
      </c>
      <c r="C31" s="88"/>
      <c r="D31" s="66"/>
      <c r="E31" s="84">
        <f t="shared" si="1"/>
        <v>0</v>
      </c>
      <c r="F31" s="88"/>
      <c r="G31" s="66"/>
      <c r="H31" s="84">
        <f t="shared" si="2"/>
        <v>0</v>
      </c>
      <c r="I31" s="88"/>
      <c r="J31" s="66"/>
      <c r="K31" s="67"/>
      <c r="L31" s="19"/>
      <c r="M31" s="19"/>
      <c r="N31" s="19"/>
      <c r="O31" s="19"/>
    </row>
    <row r="32" spans="1:15" ht="15.6" customHeight="1" x14ac:dyDescent="0.25">
      <c r="A32" s="68" t="s">
        <v>33</v>
      </c>
      <c r="B32" s="84">
        <f t="shared" si="0"/>
        <v>0</v>
      </c>
      <c r="C32" s="88"/>
      <c r="D32" s="66"/>
      <c r="E32" s="84">
        <f t="shared" si="1"/>
        <v>0</v>
      </c>
      <c r="F32" s="88"/>
      <c r="G32" s="66"/>
      <c r="H32" s="84">
        <f t="shared" si="2"/>
        <v>0</v>
      </c>
      <c r="I32" s="88"/>
      <c r="J32" s="66"/>
      <c r="K32" s="67"/>
      <c r="L32" s="2"/>
      <c r="M32" s="2"/>
      <c r="N32" s="2"/>
      <c r="O32" s="2"/>
    </row>
    <row r="33" spans="1:18" ht="17.45" customHeight="1" x14ac:dyDescent="0.25">
      <c r="A33" s="68" t="s">
        <v>34</v>
      </c>
      <c r="B33" s="84">
        <f t="shared" si="0"/>
        <v>0</v>
      </c>
      <c r="C33" s="88"/>
      <c r="D33" s="66"/>
      <c r="E33" s="84">
        <f t="shared" si="1"/>
        <v>0</v>
      </c>
      <c r="F33" s="88"/>
      <c r="G33" s="66"/>
      <c r="H33" s="84">
        <f t="shared" si="2"/>
        <v>0</v>
      </c>
      <c r="I33" s="88"/>
      <c r="J33" s="66"/>
      <c r="K33" s="67"/>
      <c r="L33" s="2"/>
      <c r="M33" s="2"/>
      <c r="N33" s="2"/>
      <c r="O33" s="2"/>
    </row>
    <row r="34" spans="1:18" ht="15.75" x14ac:dyDescent="0.25">
      <c r="A34" s="68" t="s">
        <v>35</v>
      </c>
      <c r="B34" s="84">
        <f t="shared" si="0"/>
        <v>0</v>
      </c>
      <c r="C34" s="88"/>
      <c r="D34" s="66"/>
      <c r="E34" s="84">
        <f t="shared" si="1"/>
        <v>0</v>
      </c>
      <c r="F34" s="88"/>
      <c r="G34" s="66"/>
      <c r="H34" s="84">
        <f t="shared" si="2"/>
        <v>0</v>
      </c>
      <c r="I34" s="88"/>
      <c r="J34" s="66"/>
      <c r="K34" s="67"/>
      <c r="L34" s="2"/>
      <c r="M34" s="2"/>
      <c r="N34" s="2"/>
      <c r="O34" s="2"/>
    </row>
    <row r="35" spans="1:18" ht="16.899999999999999" customHeight="1" x14ac:dyDescent="0.25">
      <c r="A35" s="68" t="s">
        <v>36</v>
      </c>
      <c r="B35" s="84">
        <f t="shared" si="0"/>
        <v>0</v>
      </c>
      <c r="C35" s="88"/>
      <c r="D35" s="66"/>
      <c r="E35" s="84">
        <f t="shared" si="1"/>
        <v>0</v>
      </c>
      <c r="F35" s="88"/>
      <c r="G35" s="66"/>
      <c r="H35" s="84">
        <f t="shared" si="2"/>
        <v>0</v>
      </c>
      <c r="I35" s="88"/>
      <c r="J35" s="66"/>
      <c r="K35" s="67"/>
      <c r="L35" s="2"/>
      <c r="M35" s="2"/>
      <c r="N35" s="2"/>
      <c r="O35" s="2"/>
    </row>
    <row r="36" spans="1:18" ht="15.6" customHeight="1" x14ac:dyDescent="0.25">
      <c r="A36" s="68" t="s">
        <v>37</v>
      </c>
      <c r="B36" s="84">
        <f t="shared" si="0"/>
        <v>0</v>
      </c>
      <c r="C36" s="88"/>
      <c r="D36" s="66"/>
      <c r="E36" s="84">
        <f t="shared" si="1"/>
        <v>0</v>
      </c>
      <c r="F36" s="88"/>
      <c r="G36" s="66"/>
      <c r="H36" s="84">
        <f t="shared" si="2"/>
        <v>0</v>
      </c>
      <c r="I36" s="88"/>
      <c r="J36" s="66"/>
      <c r="K36" s="171">
        <f>ROUND(((B36+E36)*2.7)+H36*8.5,2)</f>
        <v>0</v>
      </c>
      <c r="L36" s="2"/>
      <c r="M36" s="2"/>
      <c r="N36" s="2"/>
      <c r="O36" s="2"/>
    </row>
    <row r="37" spans="1:18" ht="15.6" customHeight="1" x14ac:dyDescent="0.25">
      <c r="A37" s="68" t="s">
        <v>38</v>
      </c>
      <c r="B37" s="84">
        <f t="shared" si="0"/>
        <v>150</v>
      </c>
      <c r="C37" s="88">
        <v>150</v>
      </c>
      <c r="D37" s="66"/>
      <c r="E37" s="84">
        <f t="shared" si="1"/>
        <v>0</v>
      </c>
      <c r="F37" s="88"/>
      <c r="G37" s="66"/>
      <c r="H37" s="84">
        <f t="shared" si="2"/>
        <v>550</v>
      </c>
      <c r="I37" s="88">
        <v>550</v>
      </c>
      <c r="J37" s="66"/>
      <c r="K37" s="96"/>
      <c r="L37" s="2"/>
      <c r="M37" s="2"/>
      <c r="N37" s="2"/>
      <c r="O37" s="2"/>
    </row>
    <row r="38" spans="1:18" ht="15.75" x14ac:dyDescent="0.25">
      <c r="A38" s="68" t="s">
        <v>39</v>
      </c>
      <c r="B38" s="84">
        <f t="shared" si="0"/>
        <v>0</v>
      </c>
      <c r="C38" s="88"/>
      <c r="D38" s="66"/>
      <c r="E38" s="84">
        <f t="shared" si="1"/>
        <v>0</v>
      </c>
      <c r="F38" s="88"/>
      <c r="G38" s="66"/>
      <c r="H38" s="84">
        <f t="shared" si="2"/>
        <v>0</v>
      </c>
      <c r="I38" s="88"/>
      <c r="J38" s="66"/>
      <c r="K38" s="96"/>
      <c r="L38" s="2"/>
      <c r="M38" s="2"/>
      <c r="N38" s="2"/>
      <c r="O38" s="2"/>
    </row>
    <row r="39" spans="1:18" ht="15.6" customHeight="1" x14ac:dyDescent="0.25">
      <c r="A39" s="68" t="s">
        <v>40</v>
      </c>
      <c r="B39" s="84">
        <f t="shared" si="0"/>
        <v>6000</v>
      </c>
      <c r="C39" s="88">
        <v>6000</v>
      </c>
      <c r="D39" s="66"/>
      <c r="E39" s="84">
        <f t="shared" si="1"/>
        <v>0</v>
      </c>
      <c r="F39" s="88"/>
      <c r="G39" s="66"/>
      <c r="H39" s="84">
        <f t="shared" si="2"/>
        <v>600</v>
      </c>
      <c r="I39" s="88">
        <v>600</v>
      </c>
      <c r="J39" s="66"/>
      <c r="K39" s="96"/>
      <c r="L39" s="2"/>
      <c r="M39" s="2"/>
      <c r="N39" s="2"/>
      <c r="O39" s="2"/>
    </row>
    <row r="40" spans="1:18" ht="15.6" customHeight="1" x14ac:dyDescent="0.25">
      <c r="A40" s="68" t="s">
        <v>41</v>
      </c>
      <c r="B40" s="84">
        <f t="shared" si="0"/>
        <v>0</v>
      </c>
      <c r="C40" s="88"/>
      <c r="D40" s="66"/>
      <c r="E40" s="84">
        <f t="shared" si="1"/>
        <v>0</v>
      </c>
      <c r="F40" s="88"/>
      <c r="G40" s="66"/>
      <c r="H40" s="84">
        <f t="shared" si="2"/>
        <v>0</v>
      </c>
      <c r="I40" s="88"/>
      <c r="J40" s="66"/>
      <c r="K40" s="96"/>
      <c r="L40" s="2"/>
      <c r="M40" s="2"/>
      <c r="N40" s="2"/>
      <c r="O40" s="2"/>
    </row>
    <row r="41" spans="1:18" ht="15.6" customHeight="1" x14ac:dyDescent="0.25">
      <c r="A41" s="68" t="s">
        <v>42</v>
      </c>
      <c r="B41" s="84">
        <f t="shared" si="0"/>
        <v>10000</v>
      </c>
      <c r="C41" s="88"/>
      <c r="D41" s="66">
        <v>10000</v>
      </c>
      <c r="E41" s="84">
        <f t="shared" si="1"/>
        <v>1100</v>
      </c>
      <c r="F41" s="88"/>
      <c r="G41" s="66">
        <v>1100</v>
      </c>
      <c r="H41" s="84">
        <f t="shared" si="2"/>
        <v>6600</v>
      </c>
      <c r="I41" s="88"/>
      <c r="J41" s="66">
        <v>6600</v>
      </c>
      <c r="K41" s="96"/>
      <c r="L41" s="2"/>
      <c r="M41" s="2"/>
      <c r="N41" s="2"/>
      <c r="O41" s="2"/>
    </row>
    <row r="42" spans="1:18" ht="15.6" customHeight="1" x14ac:dyDescent="0.25">
      <c r="A42" s="68" t="s">
        <v>43</v>
      </c>
      <c r="B42" s="84">
        <f t="shared" si="0"/>
        <v>0</v>
      </c>
      <c r="C42" s="88"/>
      <c r="D42" s="66"/>
      <c r="E42" s="84">
        <f t="shared" si="1"/>
        <v>0</v>
      </c>
      <c r="F42" s="88"/>
      <c r="G42" s="66"/>
      <c r="H42" s="84">
        <f t="shared" si="2"/>
        <v>0</v>
      </c>
      <c r="I42" s="88"/>
      <c r="J42" s="66"/>
      <c r="K42" s="96"/>
      <c r="L42" s="2"/>
      <c r="M42" s="2"/>
      <c r="N42" s="2"/>
      <c r="O42" s="2"/>
    </row>
    <row r="43" spans="1:18" ht="15.6" customHeight="1" x14ac:dyDescent="0.25">
      <c r="A43" s="68" t="s">
        <v>44</v>
      </c>
      <c r="B43" s="84">
        <f t="shared" si="0"/>
        <v>0</v>
      </c>
      <c r="C43" s="88"/>
      <c r="D43" s="66"/>
      <c r="E43" s="84">
        <f t="shared" si="1"/>
        <v>0</v>
      </c>
      <c r="F43" s="88"/>
      <c r="G43" s="66"/>
      <c r="H43" s="84">
        <f t="shared" si="2"/>
        <v>0</v>
      </c>
      <c r="I43" s="88"/>
      <c r="J43" s="66"/>
      <c r="K43" s="96"/>
      <c r="L43" s="2"/>
      <c r="M43" s="2"/>
      <c r="N43" s="2"/>
      <c r="O43" s="2"/>
    </row>
    <row r="44" spans="1:18" ht="15" customHeight="1" x14ac:dyDescent="0.25">
      <c r="A44" s="68" t="s">
        <v>45</v>
      </c>
      <c r="B44" s="84">
        <f t="shared" si="0"/>
        <v>0</v>
      </c>
      <c r="C44" s="88"/>
      <c r="D44" s="66"/>
      <c r="E44" s="84">
        <f t="shared" si="1"/>
        <v>0</v>
      </c>
      <c r="F44" s="88"/>
      <c r="G44" s="66"/>
      <c r="H44" s="84">
        <f t="shared" si="2"/>
        <v>0</v>
      </c>
      <c r="I44" s="88"/>
      <c r="J44" s="66"/>
      <c r="K44" s="96"/>
      <c r="L44" s="19"/>
      <c r="M44" s="2"/>
      <c r="N44" s="19"/>
      <c r="O44" s="19"/>
    </row>
    <row r="45" spans="1:18" ht="30.6" customHeight="1" x14ac:dyDescent="0.25">
      <c r="A45" s="68" t="s">
        <v>78</v>
      </c>
      <c r="B45" s="84">
        <f t="shared" si="0"/>
        <v>0</v>
      </c>
      <c r="C45" s="88"/>
      <c r="D45" s="66"/>
      <c r="E45" s="84">
        <f t="shared" si="1"/>
        <v>0</v>
      </c>
      <c r="F45" s="88"/>
      <c r="G45" s="66"/>
      <c r="H45" s="84">
        <f t="shared" si="2"/>
        <v>0</v>
      </c>
      <c r="I45" s="88"/>
      <c r="J45" s="66"/>
      <c r="K45" s="96"/>
      <c r="L45" s="19"/>
      <c r="M45" s="2"/>
      <c r="N45" s="19"/>
      <c r="O45" s="19"/>
    </row>
    <row r="46" spans="1:18" ht="15.6" customHeight="1" x14ac:dyDescent="0.25">
      <c r="A46" s="68" t="s">
        <v>46</v>
      </c>
      <c r="B46" s="84">
        <f t="shared" si="0"/>
        <v>0</v>
      </c>
      <c r="C46" s="88"/>
      <c r="D46" s="66"/>
      <c r="E46" s="84">
        <f t="shared" si="1"/>
        <v>0</v>
      </c>
      <c r="F46" s="88"/>
      <c r="G46" s="66"/>
      <c r="H46" s="84">
        <f t="shared" si="2"/>
        <v>0</v>
      </c>
      <c r="I46" s="88"/>
      <c r="J46" s="66"/>
      <c r="K46" s="172"/>
    </row>
    <row r="47" spans="1:18" ht="15.6" customHeight="1" x14ac:dyDescent="0.25">
      <c r="A47" s="68" t="s">
        <v>47</v>
      </c>
      <c r="B47" s="84">
        <f t="shared" si="0"/>
        <v>0</v>
      </c>
      <c r="C47" s="93"/>
      <c r="D47" s="94"/>
      <c r="E47" s="84">
        <f t="shared" si="1"/>
        <v>0</v>
      </c>
      <c r="F47" s="93"/>
      <c r="G47" s="94"/>
      <c r="H47" s="84">
        <f t="shared" si="2"/>
        <v>0</v>
      </c>
      <c r="I47" s="93"/>
      <c r="J47" s="94"/>
      <c r="K47" s="96"/>
      <c r="P47" s="20"/>
      <c r="Q47" s="20"/>
      <c r="R47" s="20"/>
    </row>
    <row r="48" spans="1:18" s="20" customFormat="1" ht="15.75" x14ac:dyDescent="0.25">
      <c r="A48" s="68" t="s">
        <v>48</v>
      </c>
      <c r="B48" s="84">
        <f t="shared" si="0"/>
        <v>0</v>
      </c>
      <c r="C48" s="93"/>
      <c r="D48" s="94"/>
      <c r="E48" s="84">
        <f t="shared" si="1"/>
        <v>0</v>
      </c>
      <c r="F48" s="93"/>
      <c r="G48" s="94"/>
      <c r="H48" s="84">
        <f t="shared" si="2"/>
        <v>0</v>
      </c>
      <c r="I48" s="93"/>
      <c r="J48" s="94"/>
      <c r="K48" s="96"/>
    </row>
    <row r="49" spans="1:11" ht="15.75" x14ac:dyDescent="0.25">
      <c r="A49" s="68" t="s">
        <v>49</v>
      </c>
      <c r="B49" s="84">
        <f t="shared" si="0"/>
        <v>0</v>
      </c>
      <c r="C49" s="88"/>
      <c r="D49" s="66"/>
      <c r="E49" s="84">
        <f t="shared" si="1"/>
        <v>0</v>
      </c>
      <c r="F49" s="88"/>
      <c r="G49" s="66"/>
      <c r="H49" s="84">
        <f t="shared" si="2"/>
        <v>0</v>
      </c>
      <c r="I49" s="88"/>
      <c r="J49" s="66"/>
      <c r="K49" s="96"/>
    </row>
    <row r="50" spans="1:11" ht="15.75" x14ac:dyDescent="0.25">
      <c r="A50" s="68" t="s">
        <v>50</v>
      </c>
      <c r="B50" s="84">
        <f t="shared" si="0"/>
        <v>0</v>
      </c>
      <c r="C50" s="88"/>
      <c r="D50" s="66"/>
      <c r="E50" s="84">
        <f t="shared" si="1"/>
        <v>0</v>
      </c>
      <c r="F50" s="88"/>
      <c r="G50" s="66"/>
      <c r="H50" s="84">
        <f t="shared" si="2"/>
        <v>0</v>
      </c>
      <c r="I50" s="88"/>
      <c r="J50" s="66"/>
      <c r="K50" s="96"/>
    </row>
    <row r="51" spans="1:11" ht="17.45" customHeight="1" x14ac:dyDescent="0.25">
      <c r="A51" s="68" t="s">
        <v>51</v>
      </c>
      <c r="B51" s="84">
        <f t="shared" si="0"/>
        <v>0</v>
      </c>
      <c r="C51" s="88"/>
      <c r="D51" s="66"/>
      <c r="E51" s="84">
        <f t="shared" si="1"/>
        <v>0</v>
      </c>
      <c r="F51" s="88"/>
      <c r="G51" s="66"/>
      <c r="H51" s="84">
        <f t="shared" si="2"/>
        <v>0</v>
      </c>
      <c r="I51" s="88"/>
      <c r="J51" s="66"/>
      <c r="K51" s="96"/>
    </row>
    <row r="52" spans="1:11" ht="15" customHeight="1" x14ac:dyDescent="0.25">
      <c r="A52" s="68" t="s">
        <v>52</v>
      </c>
      <c r="B52" s="84">
        <f t="shared" si="0"/>
        <v>300</v>
      </c>
      <c r="C52" s="88">
        <v>300</v>
      </c>
      <c r="D52" s="66"/>
      <c r="E52" s="84">
        <f t="shared" si="1"/>
        <v>0</v>
      </c>
      <c r="F52" s="88"/>
      <c r="G52" s="66"/>
      <c r="H52" s="84">
        <f t="shared" si="2"/>
        <v>800</v>
      </c>
      <c r="I52" s="88">
        <v>800</v>
      </c>
      <c r="J52" s="66"/>
      <c r="K52" s="171">
        <f t="shared" ref="K52:K55" si="3">ROUND(((B52+E52)*2.7)+H52*8.5,2)</f>
        <v>7610</v>
      </c>
    </row>
    <row r="53" spans="1:11" ht="15.75" x14ac:dyDescent="0.25">
      <c r="A53" s="68" t="s">
        <v>53</v>
      </c>
      <c r="B53" s="84">
        <f t="shared" si="0"/>
        <v>0</v>
      </c>
      <c r="C53" s="97"/>
      <c r="D53" s="98"/>
      <c r="E53" s="84">
        <f t="shared" si="1"/>
        <v>0</v>
      </c>
      <c r="F53" s="97"/>
      <c r="G53" s="98"/>
      <c r="H53" s="84">
        <f t="shared" si="2"/>
        <v>0</v>
      </c>
      <c r="I53" s="99"/>
      <c r="J53" s="98"/>
      <c r="K53" s="171">
        <f t="shared" si="3"/>
        <v>0</v>
      </c>
    </row>
    <row r="54" spans="1:11" ht="15.75" x14ac:dyDescent="0.25">
      <c r="A54" s="68" t="s">
        <v>54</v>
      </c>
      <c r="B54" s="84">
        <f t="shared" si="0"/>
        <v>0</v>
      </c>
      <c r="C54" s="97"/>
      <c r="D54" s="98"/>
      <c r="E54" s="84">
        <f t="shared" si="1"/>
        <v>0</v>
      </c>
      <c r="F54" s="97"/>
      <c r="G54" s="98"/>
      <c r="H54" s="84">
        <f t="shared" si="2"/>
        <v>0</v>
      </c>
      <c r="I54" s="97"/>
      <c r="J54" s="98"/>
      <c r="K54" s="171">
        <f t="shared" si="3"/>
        <v>0</v>
      </c>
    </row>
    <row r="55" spans="1:11" ht="15.75" x14ac:dyDescent="0.25">
      <c r="A55" s="68" t="s">
        <v>55</v>
      </c>
      <c r="B55" s="84">
        <f t="shared" si="0"/>
        <v>0</v>
      </c>
      <c r="C55" s="97"/>
      <c r="D55" s="98"/>
      <c r="E55" s="84">
        <f t="shared" si="1"/>
        <v>0</v>
      </c>
      <c r="F55" s="97"/>
      <c r="G55" s="98"/>
      <c r="H55" s="84">
        <f t="shared" si="2"/>
        <v>0</v>
      </c>
      <c r="I55" s="97"/>
      <c r="J55" s="98"/>
      <c r="K55" s="171">
        <f t="shared" si="3"/>
        <v>0</v>
      </c>
    </row>
    <row r="56" spans="1:11" ht="15.75" x14ac:dyDescent="0.25">
      <c r="A56" s="68" t="s">
        <v>56</v>
      </c>
      <c r="B56" s="84">
        <f t="shared" si="0"/>
        <v>0</v>
      </c>
      <c r="C56" s="97"/>
      <c r="D56" s="98"/>
      <c r="E56" s="84">
        <f t="shared" si="1"/>
        <v>0</v>
      </c>
      <c r="F56" s="97"/>
      <c r="G56" s="98"/>
      <c r="H56" s="84">
        <f t="shared" si="2"/>
        <v>0</v>
      </c>
      <c r="I56" s="97"/>
      <c r="J56" s="98"/>
      <c r="K56" s="171"/>
    </row>
    <row r="57" spans="1:11" ht="15.75" x14ac:dyDescent="0.25">
      <c r="A57" s="68" t="s">
        <v>57</v>
      </c>
      <c r="B57" s="84">
        <f t="shared" si="0"/>
        <v>0</v>
      </c>
      <c r="C57" s="97"/>
      <c r="D57" s="98"/>
      <c r="E57" s="84">
        <f t="shared" si="1"/>
        <v>0</v>
      </c>
      <c r="F57" s="97"/>
      <c r="G57" s="98"/>
      <c r="H57" s="84">
        <f t="shared" si="2"/>
        <v>0</v>
      </c>
      <c r="I57" s="97"/>
      <c r="J57" s="98"/>
      <c r="K57" s="171"/>
    </row>
    <row r="58" spans="1:11" ht="15.75" x14ac:dyDescent="0.25">
      <c r="A58" s="68" t="s">
        <v>58</v>
      </c>
      <c r="B58" s="84">
        <f t="shared" si="0"/>
        <v>14810</v>
      </c>
      <c r="C58" s="97">
        <v>14810</v>
      </c>
      <c r="D58" s="98"/>
      <c r="E58" s="84">
        <f t="shared" si="1"/>
        <v>2000</v>
      </c>
      <c r="F58" s="97">
        <v>2000</v>
      </c>
      <c r="G58" s="98"/>
      <c r="H58" s="84">
        <f t="shared" si="2"/>
        <v>9974</v>
      </c>
      <c r="I58" s="97">
        <v>9974</v>
      </c>
      <c r="J58" s="98"/>
      <c r="K58" s="171"/>
    </row>
    <row r="59" spans="1:11" ht="16.149999999999999" customHeight="1" x14ac:dyDescent="0.25">
      <c r="A59" s="68" t="s">
        <v>59</v>
      </c>
      <c r="B59" s="84">
        <f t="shared" si="0"/>
        <v>0</v>
      </c>
      <c r="C59" s="97"/>
      <c r="D59" s="98"/>
      <c r="E59" s="84">
        <f t="shared" si="1"/>
        <v>0</v>
      </c>
      <c r="F59" s="97"/>
      <c r="G59" s="98"/>
      <c r="H59" s="84">
        <f t="shared" si="2"/>
        <v>0</v>
      </c>
      <c r="I59" s="97"/>
      <c r="J59" s="98"/>
      <c r="K59" s="171"/>
    </row>
    <row r="60" spans="1:11" ht="15.75" x14ac:dyDescent="0.25">
      <c r="A60" s="68" t="s">
        <v>60</v>
      </c>
      <c r="B60" s="84">
        <f t="shared" si="0"/>
        <v>0</v>
      </c>
      <c r="C60" s="97"/>
      <c r="D60" s="98"/>
      <c r="E60" s="84">
        <f t="shared" si="1"/>
        <v>0</v>
      </c>
      <c r="F60" s="97"/>
      <c r="G60" s="98"/>
      <c r="H60" s="84">
        <f t="shared" si="2"/>
        <v>0</v>
      </c>
      <c r="I60" s="97"/>
      <c r="J60" s="98"/>
      <c r="K60" s="171"/>
    </row>
    <row r="61" spans="1:11" ht="15.6" customHeight="1" x14ac:dyDescent="0.25">
      <c r="A61" s="68" t="s">
        <v>61</v>
      </c>
      <c r="B61" s="84">
        <f t="shared" si="0"/>
        <v>0</v>
      </c>
      <c r="C61" s="97"/>
      <c r="D61" s="98"/>
      <c r="E61" s="84">
        <f t="shared" si="1"/>
        <v>0</v>
      </c>
      <c r="F61" s="97"/>
      <c r="G61" s="98"/>
      <c r="H61" s="84">
        <f t="shared" si="2"/>
        <v>0</v>
      </c>
      <c r="I61" s="97"/>
      <c r="J61" s="98"/>
      <c r="K61" s="171"/>
    </row>
    <row r="62" spans="1:11" ht="29.45" customHeight="1" x14ac:dyDescent="0.25">
      <c r="A62" s="68" t="s">
        <v>62</v>
      </c>
      <c r="B62" s="84">
        <f t="shared" si="0"/>
        <v>0</v>
      </c>
      <c r="C62" s="97"/>
      <c r="D62" s="98"/>
      <c r="E62" s="84">
        <f t="shared" si="1"/>
        <v>0</v>
      </c>
      <c r="F62" s="97"/>
      <c r="G62" s="98"/>
      <c r="H62" s="84">
        <f t="shared" si="2"/>
        <v>0</v>
      </c>
      <c r="I62" s="97"/>
      <c r="J62" s="98"/>
      <c r="K62" s="171"/>
    </row>
    <row r="63" spans="1:11" ht="15.75" x14ac:dyDescent="0.25">
      <c r="A63" s="68" t="s">
        <v>63</v>
      </c>
      <c r="B63" s="84">
        <f t="shared" si="0"/>
        <v>0</v>
      </c>
      <c r="C63" s="97"/>
      <c r="D63" s="98"/>
      <c r="E63" s="84">
        <f t="shared" si="1"/>
        <v>0</v>
      </c>
      <c r="F63" s="97"/>
      <c r="G63" s="98"/>
      <c r="H63" s="84">
        <f t="shared" si="2"/>
        <v>0</v>
      </c>
      <c r="I63" s="97"/>
      <c r="J63" s="98"/>
      <c r="K63" s="171"/>
    </row>
    <row r="64" spans="1:11" ht="15.6" customHeight="1" x14ac:dyDescent="0.25">
      <c r="A64" s="68" t="s">
        <v>64</v>
      </c>
      <c r="B64" s="84">
        <f t="shared" si="0"/>
        <v>2500</v>
      </c>
      <c r="C64" s="97">
        <v>2500</v>
      </c>
      <c r="D64" s="100"/>
      <c r="E64" s="84">
        <f t="shared" si="1"/>
        <v>300</v>
      </c>
      <c r="F64" s="97">
        <v>300</v>
      </c>
      <c r="G64" s="100"/>
      <c r="H64" s="84">
        <f t="shared" si="2"/>
        <v>2600</v>
      </c>
      <c r="I64" s="97">
        <v>2600</v>
      </c>
      <c r="J64" s="100"/>
      <c r="K64" s="171"/>
    </row>
    <row r="65" spans="1:12" ht="15.75" x14ac:dyDescent="0.25">
      <c r="A65" s="68" t="s">
        <v>65</v>
      </c>
      <c r="B65" s="84">
        <f t="shared" si="0"/>
        <v>0</v>
      </c>
      <c r="C65" s="97"/>
      <c r="D65" s="98"/>
      <c r="E65" s="84">
        <f t="shared" si="1"/>
        <v>0</v>
      </c>
      <c r="F65" s="97"/>
      <c r="G65" s="98"/>
      <c r="H65" s="84">
        <f t="shared" si="2"/>
        <v>0</v>
      </c>
      <c r="I65" s="97"/>
      <c r="J65" s="98"/>
      <c r="K65" s="171"/>
    </row>
    <row r="66" spans="1:12" ht="15.75" x14ac:dyDescent="0.25">
      <c r="A66" s="68" t="s">
        <v>66</v>
      </c>
      <c r="B66" s="84">
        <f t="shared" si="0"/>
        <v>2500</v>
      </c>
      <c r="C66" s="97">
        <v>2500</v>
      </c>
      <c r="D66" s="98"/>
      <c r="E66" s="84">
        <f t="shared" si="1"/>
        <v>0</v>
      </c>
      <c r="F66" s="97"/>
      <c r="G66" s="98"/>
      <c r="H66" s="84">
        <f t="shared" si="2"/>
        <v>1800</v>
      </c>
      <c r="I66" s="97">
        <v>1800</v>
      </c>
      <c r="J66" s="98"/>
      <c r="K66" s="171"/>
    </row>
    <row r="67" spans="1:12" ht="15.75" x14ac:dyDescent="0.25">
      <c r="A67" s="68" t="s">
        <v>67</v>
      </c>
      <c r="B67" s="84">
        <f t="shared" si="0"/>
        <v>2000</v>
      </c>
      <c r="C67" s="97">
        <v>2000</v>
      </c>
      <c r="D67" s="98"/>
      <c r="E67" s="84">
        <f t="shared" si="1"/>
        <v>50</v>
      </c>
      <c r="F67" s="97">
        <v>50</v>
      </c>
      <c r="G67" s="98"/>
      <c r="H67" s="84">
        <f t="shared" si="2"/>
        <v>3000</v>
      </c>
      <c r="I67" s="97">
        <v>3000</v>
      </c>
      <c r="J67" s="98"/>
      <c r="K67" s="171">
        <f>ROUND(((B67+E67)*2.7)+H67*8.5,2)</f>
        <v>31035</v>
      </c>
    </row>
    <row r="68" spans="1:12" ht="15.75" x14ac:dyDescent="0.25">
      <c r="A68" s="68" t="s">
        <v>68</v>
      </c>
      <c r="B68" s="84">
        <f t="shared" si="0"/>
        <v>5000</v>
      </c>
      <c r="C68" s="97">
        <v>5000</v>
      </c>
      <c r="D68" s="98"/>
      <c r="E68" s="84">
        <f t="shared" si="1"/>
        <v>1400</v>
      </c>
      <c r="F68" s="97">
        <v>1400</v>
      </c>
      <c r="G68" s="98"/>
      <c r="H68" s="84">
        <f t="shared" si="2"/>
        <v>3000</v>
      </c>
      <c r="I68" s="97">
        <v>3000</v>
      </c>
      <c r="J68" s="98"/>
      <c r="K68" s="171"/>
    </row>
    <row r="69" spans="1:12" ht="16.5" thickBot="1" x14ac:dyDescent="0.3">
      <c r="A69" s="101" t="s">
        <v>69</v>
      </c>
      <c r="B69" s="84">
        <f t="shared" si="0"/>
        <v>1000</v>
      </c>
      <c r="C69" s="102">
        <v>1000</v>
      </c>
      <c r="D69" s="103"/>
      <c r="E69" s="84">
        <f t="shared" si="1"/>
        <v>0</v>
      </c>
      <c r="F69" s="102"/>
      <c r="G69" s="103"/>
      <c r="H69" s="84">
        <f t="shared" si="2"/>
        <v>1600</v>
      </c>
      <c r="I69" s="102">
        <v>1600</v>
      </c>
      <c r="J69" s="103"/>
      <c r="K69" s="173"/>
    </row>
    <row r="70" spans="1:12" ht="16.5" thickBot="1" x14ac:dyDescent="0.3">
      <c r="A70" s="60" t="s">
        <v>70</v>
      </c>
      <c r="B70" s="61">
        <f t="shared" si="0"/>
        <v>55910</v>
      </c>
      <c r="C70" s="62">
        <f>SUM(C7:C69)</f>
        <v>45910</v>
      </c>
      <c r="D70" s="62">
        <f>SUM(D7:D69)</f>
        <v>10000</v>
      </c>
      <c r="E70" s="61">
        <f t="shared" si="1"/>
        <v>5000</v>
      </c>
      <c r="F70" s="62">
        <f>SUM(F7:F69)</f>
        <v>3900</v>
      </c>
      <c r="G70" s="62">
        <f>SUM(G7:G69)</f>
        <v>1100</v>
      </c>
      <c r="H70" s="61">
        <f t="shared" si="2"/>
        <v>37224</v>
      </c>
      <c r="I70" s="62">
        <f>SUM(I7:I69)</f>
        <v>30624</v>
      </c>
      <c r="J70" s="62">
        <f>SUM(J7:J69)</f>
        <v>6600</v>
      </c>
      <c r="K70" s="174">
        <f>K36+K52+K53+K54+K55+K67</f>
        <v>38645</v>
      </c>
    </row>
    <row r="71" spans="1:12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32"/>
    </row>
    <row r="72" spans="1:12" ht="51" customHeight="1" x14ac:dyDescent="0.25">
      <c r="A72" s="656" t="s">
        <v>71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353"/>
    </row>
    <row r="73" spans="1:12" x14ac:dyDescent="0.25">
      <c r="A73" s="354"/>
      <c r="B73" s="354"/>
      <c r="C73" s="354"/>
      <c r="D73" s="354"/>
      <c r="E73" s="354"/>
      <c r="F73" s="354"/>
      <c r="G73" s="354"/>
      <c r="H73" s="354"/>
      <c r="I73" s="354"/>
      <c r="J73" s="354"/>
      <c r="K73" s="354"/>
      <c r="L73" s="353"/>
    </row>
  </sheetData>
  <mergeCells count="9">
    <mergeCell ref="A72:K72"/>
    <mergeCell ref="K5:K6"/>
    <mergeCell ref="A1:A2"/>
    <mergeCell ref="B1:J2"/>
    <mergeCell ref="B4:E4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</sheetPr>
  <dimension ref="A1:N74"/>
  <sheetViews>
    <sheetView view="pageBreakPreview" topLeftCell="A51" zoomScale="76" zoomScaleNormal="60" zoomScaleSheetLayoutView="76" workbookViewId="0">
      <selection activeCell="A23" sqref="A23:A26"/>
    </sheetView>
  </sheetViews>
  <sheetFormatPr defaultRowHeight="15" x14ac:dyDescent="0.25"/>
  <cols>
    <col min="1" max="1" width="30.42578125" customWidth="1"/>
    <col min="2" max="3" width="8.85546875" customWidth="1"/>
    <col min="4" max="4" width="10.7109375" customWidth="1"/>
    <col min="6" max="6" width="9.28515625" customWidth="1"/>
    <col min="7" max="7" width="9.7109375" customWidth="1"/>
    <col min="12" max="12" width="9.7109375" customWidth="1"/>
    <col min="13" max="14" width="10.28515625" customWidth="1"/>
    <col min="221" max="221" width="34" customWidth="1"/>
    <col min="222" max="222" width="11.28515625" customWidth="1"/>
    <col min="223" max="223" width="11" customWidth="1"/>
    <col min="231" max="232" width="10.7109375" customWidth="1"/>
    <col min="234" max="234" width="11.5703125" customWidth="1"/>
    <col min="235" max="235" width="13.7109375" customWidth="1"/>
    <col min="236" max="239" width="9.28515625" customWidth="1"/>
    <col min="477" max="477" width="34" customWidth="1"/>
    <col min="478" max="478" width="11.28515625" customWidth="1"/>
    <col min="479" max="479" width="11" customWidth="1"/>
    <col min="487" max="488" width="10.7109375" customWidth="1"/>
    <col min="490" max="490" width="11.5703125" customWidth="1"/>
    <col min="491" max="491" width="13.7109375" customWidth="1"/>
    <col min="492" max="495" width="9.28515625" customWidth="1"/>
    <col min="733" max="733" width="34" customWidth="1"/>
    <col min="734" max="734" width="11.28515625" customWidth="1"/>
    <col min="735" max="735" width="11" customWidth="1"/>
    <col min="743" max="744" width="10.7109375" customWidth="1"/>
    <col min="746" max="746" width="11.5703125" customWidth="1"/>
    <col min="747" max="747" width="13.7109375" customWidth="1"/>
    <col min="748" max="751" width="9.28515625" customWidth="1"/>
    <col min="989" max="989" width="34" customWidth="1"/>
    <col min="990" max="990" width="11.28515625" customWidth="1"/>
    <col min="991" max="991" width="11" customWidth="1"/>
    <col min="999" max="1000" width="10.7109375" customWidth="1"/>
    <col min="1002" max="1002" width="11.5703125" customWidth="1"/>
    <col min="1003" max="1003" width="13.7109375" customWidth="1"/>
    <col min="1004" max="1007" width="9.28515625" customWidth="1"/>
    <col min="1245" max="1245" width="34" customWidth="1"/>
    <col min="1246" max="1246" width="11.28515625" customWidth="1"/>
    <col min="1247" max="1247" width="11" customWidth="1"/>
    <col min="1255" max="1256" width="10.7109375" customWidth="1"/>
    <col min="1258" max="1258" width="11.5703125" customWidth="1"/>
    <col min="1259" max="1259" width="13.7109375" customWidth="1"/>
    <col min="1260" max="1263" width="9.28515625" customWidth="1"/>
    <col min="1501" max="1501" width="34" customWidth="1"/>
    <col min="1502" max="1502" width="11.28515625" customWidth="1"/>
    <col min="1503" max="1503" width="11" customWidth="1"/>
    <col min="1511" max="1512" width="10.7109375" customWidth="1"/>
    <col min="1514" max="1514" width="11.5703125" customWidth="1"/>
    <col min="1515" max="1515" width="13.7109375" customWidth="1"/>
    <col min="1516" max="1519" width="9.28515625" customWidth="1"/>
    <col min="1757" max="1757" width="34" customWidth="1"/>
    <col min="1758" max="1758" width="11.28515625" customWidth="1"/>
    <col min="1759" max="1759" width="11" customWidth="1"/>
    <col min="1767" max="1768" width="10.7109375" customWidth="1"/>
    <col min="1770" max="1770" width="11.5703125" customWidth="1"/>
    <col min="1771" max="1771" width="13.7109375" customWidth="1"/>
    <col min="1772" max="1775" width="9.28515625" customWidth="1"/>
    <col min="2013" max="2013" width="34" customWidth="1"/>
    <col min="2014" max="2014" width="11.28515625" customWidth="1"/>
    <col min="2015" max="2015" width="11" customWidth="1"/>
    <col min="2023" max="2024" width="10.7109375" customWidth="1"/>
    <col min="2026" max="2026" width="11.5703125" customWidth="1"/>
    <col min="2027" max="2027" width="13.7109375" customWidth="1"/>
    <col min="2028" max="2031" width="9.28515625" customWidth="1"/>
    <col min="2269" max="2269" width="34" customWidth="1"/>
    <col min="2270" max="2270" width="11.28515625" customWidth="1"/>
    <col min="2271" max="2271" width="11" customWidth="1"/>
    <col min="2279" max="2280" width="10.7109375" customWidth="1"/>
    <col min="2282" max="2282" width="11.5703125" customWidth="1"/>
    <col min="2283" max="2283" width="13.7109375" customWidth="1"/>
    <col min="2284" max="2287" width="9.28515625" customWidth="1"/>
    <col min="2525" max="2525" width="34" customWidth="1"/>
    <col min="2526" max="2526" width="11.28515625" customWidth="1"/>
    <col min="2527" max="2527" width="11" customWidth="1"/>
    <col min="2535" max="2536" width="10.7109375" customWidth="1"/>
    <col min="2538" max="2538" width="11.5703125" customWidth="1"/>
    <col min="2539" max="2539" width="13.7109375" customWidth="1"/>
    <col min="2540" max="2543" width="9.28515625" customWidth="1"/>
    <col min="2781" max="2781" width="34" customWidth="1"/>
    <col min="2782" max="2782" width="11.28515625" customWidth="1"/>
    <col min="2783" max="2783" width="11" customWidth="1"/>
    <col min="2791" max="2792" width="10.7109375" customWidth="1"/>
    <col min="2794" max="2794" width="11.5703125" customWidth="1"/>
    <col min="2795" max="2795" width="13.7109375" customWidth="1"/>
    <col min="2796" max="2799" width="9.28515625" customWidth="1"/>
    <col min="3037" max="3037" width="34" customWidth="1"/>
    <col min="3038" max="3038" width="11.28515625" customWidth="1"/>
    <col min="3039" max="3039" width="11" customWidth="1"/>
    <col min="3047" max="3048" width="10.7109375" customWidth="1"/>
    <col min="3050" max="3050" width="11.5703125" customWidth="1"/>
    <col min="3051" max="3051" width="13.7109375" customWidth="1"/>
    <col min="3052" max="3055" width="9.28515625" customWidth="1"/>
    <col min="3293" max="3293" width="34" customWidth="1"/>
    <col min="3294" max="3294" width="11.28515625" customWidth="1"/>
    <col min="3295" max="3295" width="11" customWidth="1"/>
    <col min="3303" max="3304" width="10.7109375" customWidth="1"/>
    <col min="3306" max="3306" width="11.5703125" customWidth="1"/>
    <col min="3307" max="3307" width="13.7109375" customWidth="1"/>
    <col min="3308" max="3311" width="9.28515625" customWidth="1"/>
    <col min="3549" max="3549" width="34" customWidth="1"/>
    <col min="3550" max="3550" width="11.28515625" customWidth="1"/>
    <col min="3551" max="3551" width="11" customWidth="1"/>
    <col min="3559" max="3560" width="10.7109375" customWidth="1"/>
    <col min="3562" max="3562" width="11.5703125" customWidth="1"/>
    <col min="3563" max="3563" width="13.7109375" customWidth="1"/>
    <col min="3564" max="3567" width="9.28515625" customWidth="1"/>
    <col min="3805" max="3805" width="34" customWidth="1"/>
    <col min="3806" max="3806" width="11.28515625" customWidth="1"/>
    <col min="3807" max="3807" width="11" customWidth="1"/>
    <col min="3815" max="3816" width="10.7109375" customWidth="1"/>
    <col min="3818" max="3818" width="11.5703125" customWidth="1"/>
    <col min="3819" max="3819" width="13.7109375" customWidth="1"/>
    <col min="3820" max="3823" width="9.28515625" customWidth="1"/>
    <col min="4061" max="4061" width="34" customWidth="1"/>
    <col min="4062" max="4062" width="11.28515625" customWidth="1"/>
    <col min="4063" max="4063" width="11" customWidth="1"/>
    <col min="4071" max="4072" width="10.7109375" customWidth="1"/>
    <col min="4074" max="4074" width="11.5703125" customWidth="1"/>
    <col min="4075" max="4075" width="13.7109375" customWidth="1"/>
    <col min="4076" max="4079" width="9.28515625" customWidth="1"/>
    <col min="4317" max="4317" width="34" customWidth="1"/>
    <col min="4318" max="4318" width="11.28515625" customWidth="1"/>
    <col min="4319" max="4319" width="11" customWidth="1"/>
    <col min="4327" max="4328" width="10.7109375" customWidth="1"/>
    <col min="4330" max="4330" width="11.5703125" customWidth="1"/>
    <col min="4331" max="4331" width="13.7109375" customWidth="1"/>
    <col min="4332" max="4335" width="9.28515625" customWidth="1"/>
    <col min="4573" max="4573" width="34" customWidth="1"/>
    <col min="4574" max="4574" width="11.28515625" customWidth="1"/>
    <col min="4575" max="4575" width="11" customWidth="1"/>
    <col min="4583" max="4584" width="10.7109375" customWidth="1"/>
    <col min="4586" max="4586" width="11.5703125" customWidth="1"/>
    <col min="4587" max="4587" width="13.7109375" customWidth="1"/>
    <col min="4588" max="4591" width="9.28515625" customWidth="1"/>
    <col min="4829" max="4829" width="34" customWidth="1"/>
    <col min="4830" max="4830" width="11.28515625" customWidth="1"/>
    <col min="4831" max="4831" width="11" customWidth="1"/>
    <col min="4839" max="4840" width="10.7109375" customWidth="1"/>
    <col min="4842" max="4842" width="11.5703125" customWidth="1"/>
    <col min="4843" max="4843" width="13.7109375" customWidth="1"/>
    <col min="4844" max="4847" width="9.28515625" customWidth="1"/>
    <col min="5085" max="5085" width="34" customWidth="1"/>
    <col min="5086" max="5086" width="11.28515625" customWidth="1"/>
    <col min="5087" max="5087" width="11" customWidth="1"/>
    <col min="5095" max="5096" width="10.7109375" customWidth="1"/>
    <col min="5098" max="5098" width="11.5703125" customWidth="1"/>
    <col min="5099" max="5099" width="13.7109375" customWidth="1"/>
    <col min="5100" max="5103" width="9.28515625" customWidth="1"/>
    <col min="5341" max="5341" width="34" customWidth="1"/>
    <col min="5342" max="5342" width="11.28515625" customWidth="1"/>
    <col min="5343" max="5343" width="11" customWidth="1"/>
    <col min="5351" max="5352" width="10.7109375" customWidth="1"/>
    <col min="5354" max="5354" width="11.5703125" customWidth="1"/>
    <col min="5355" max="5355" width="13.7109375" customWidth="1"/>
    <col min="5356" max="5359" width="9.28515625" customWidth="1"/>
    <col min="5597" max="5597" width="34" customWidth="1"/>
    <col min="5598" max="5598" width="11.28515625" customWidth="1"/>
    <col min="5599" max="5599" width="11" customWidth="1"/>
    <col min="5607" max="5608" width="10.7109375" customWidth="1"/>
    <col min="5610" max="5610" width="11.5703125" customWidth="1"/>
    <col min="5611" max="5611" width="13.7109375" customWidth="1"/>
    <col min="5612" max="5615" width="9.28515625" customWidth="1"/>
    <col min="5853" max="5853" width="34" customWidth="1"/>
    <col min="5854" max="5854" width="11.28515625" customWidth="1"/>
    <col min="5855" max="5855" width="11" customWidth="1"/>
    <col min="5863" max="5864" width="10.7109375" customWidth="1"/>
    <col min="5866" max="5866" width="11.5703125" customWidth="1"/>
    <col min="5867" max="5867" width="13.7109375" customWidth="1"/>
    <col min="5868" max="5871" width="9.28515625" customWidth="1"/>
    <col min="6109" max="6109" width="34" customWidth="1"/>
    <col min="6110" max="6110" width="11.28515625" customWidth="1"/>
    <col min="6111" max="6111" width="11" customWidth="1"/>
    <col min="6119" max="6120" width="10.7109375" customWidth="1"/>
    <col min="6122" max="6122" width="11.5703125" customWidth="1"/>
    <col min="6123" max="6123" width="13.7109375" customWidth="1"/>
    <col min="6124" max="6127" width="9.28515625" customWidth="1"/>
    <col min="6365" max="6365" width="34" customWidth="1"/>
    <col min="6366" max="6366" width="11.28515625" customWidth="1"/>
    <col min="6367" max="6367" width="11" customWidth="1"/>
    <col min="6375" max="6376" width="10.7109375" customWidth="1"/>
    <col min="6378" max="6378" width="11.5703125" customWidth="1"/>
    <col min="6379" max="6379" width="13.7109375" customWidth="1"/>
    <col min="6380" max="6383" width="9.28515625" customWidth="1"/>
    <col min="6621" max="6621" width="34" customWidth="1"/>
    <col min="6622" max="6622" width="11.28515625" customWidth="1"/>
    <col min="6623" max="6623" width="11" customWidth="1"/>
    <col min="6631" max="6632" width="10.7109375" customWidth="1"/>
    <col min="6634" max="6634" width="11.5703125" customWidth="1"/>
    <col min="6635" max="6635" width="13.7109375" customWidth="1"/>
    <col min="6636" max="6639" width="9.28515625" customWidth="1"/>
    <col min="6877" max="6877" width="34" customWidth="1"/>
    <col min="6878" max="6878" width="11.28515625" customWidth="1"/>
    <col min="6879" max="6879" width="11" customWidth="1"/>
    <col min="6887" max="6888" width="10.7109375" customWidth="1"/>
    <col min="6890" max="6890" width="11.5703125" customWidth="1"/>
    <col min="6891" max="6891" width="13.7109375" customWidth="1"/>
    <col min="6892" max="6895" width="9.28515625" customWidth="1"/>
    <col min="7133" max="7133" width="34" customWidth="1"/>
    <col min="7134" max="7134" width="11.28515625" customWidth="1"/>
    <col min="7135" max="7135" width="11" customWidth="1"/>
    <col min="7143" max="7144" width="10.7109375" customWidth="1"/>
    <col min="7146" max="7146" width="11.5703125" customWidth="1"/>
    <col min="7147" max="7147" width="13.7109375" customWidth="1"/>
    <col min="7148" max="7151" width="9.28515625" customWidth="1"/>
    <col min="7389" max="7389" width="34" customWidth="1"/>
    <col min="7390" max="7390" width="11.28515625" customWidth="1"/>
    <col min="7391" max="7391" width="11" customWidth="1"/>
    <col min="7399" max="7400" width="10.7109375" customWidth="1"/>
    <col min="7402" max="7402" width="11.5703125" customWidth="1"/>
    <col min="7403" max="7403" width="13.7109375" customWidth="1"/>
    <col min="7404" max="7407" width="9.28515625" customWidth="1"/>
    <col min="7645" max="7645" width="34" customWidth="1"/>
    <col min="7646" max="7646" width="11.28515625" customWidth="1"/>
    <col min="7647" max="7647" width="11" customWidth="1"/>
    <col min="7655" max="7656" width="10.7109375" customWidth="1"/>
    <col min="7658" max="7658" width="11.5703125" customWidth="1"/>
    <col min="7659" max="7659" width="13.7109375" customWidth="1"/>
    <col min="7660" max="7663" width="9.28515625" customWidth="1"/>
    <col min="7901" max="7901" width="34" customWidth="1"/>
    <col min="7902" max="7902" width="11.28515625" customWidth="1"/>
    <col min="7903" max="7903" width="11" customWidth="1"/>
    <col min="7911" max="7912" width="10.7109375" customWidth="1"/>
    <col min="7914" max="7914" width="11.5703125" customWidth="1"/>
    <col min="7915" max="7915" width="13.7109375" customWidth="1"/>
    <col min="7916" max="7919" width="9.28515625" customWidth="1"/>
    <col min="8157" max="8157" width="34" customWidth="1"/>
    <col min="8158" max="8158" width="11.28515625" customWidth="1"/>
    <col min="8159" max="8159" width="11" customWidth="1"/>
    <col min="8167" max="8168" width="10.7109375" customWidth="1"/>
    <col min="8170" max="8170" width="11.5703125" customWidth="1"/>
    <col min="8171" max="8171" width="13.7109375" customWidth="1"/>
    <col min="8172" max="8175" width="9.28515625" customWidth="1"/>
    <col min="8413" max="8413" width="34" customWidth="1"/>
    <col min="8414" max="8414" width="11.28515625" customWidth="1"/>
    <col min="8415" max="8415" width="11" customWidth="1"/>
    <col min="8423" max="8424" width="10.7109375" customWidth="1"/>
    <col min="8426" max="8426" width="11.5703125" customWidth="1"/>
    <col min="8427" max="8427" width="13.7109375" customWidth="1"/>
    <col min="8428" max="8431" width="9.28515625" customWidth="1"/>
    <col min="8669" max="8669" width="34" customWidth="1"/>
    <col min="8670" max="8670" width="11.28515625" customWidth="1"/>
    <col min="8671" max="8671" width="11" customWidth="1"/>
    <col min="8679" max="8680" width="10.7109375" customWidth="1"/>
    <col min="8682" max="8682" width="11.5703125" customWidth="1"/>
    <col min="8683" max="8683" width="13.7109375" customWidth="1"/>
    <col min="8684" max="8687" width="9.28515625" customWidth="1"/>
    <col min="8925" max="8925" width="34" customWidth="1"/>
    <col min="8926" max="8926" width="11.28515625" customWidth="1"/>
    <col min="8927" max="8927" width="11" customWidth="1"/>
    <col min="8935" max="8936" width="10.7109375" customWidth="1"/>
    <col min="8938" max="8938" width="11.5703125" customWidth="1"/>
    <col min="8939" max="8939" width="13.7109375" customWidth="1"/>
    <col min="8940" max="8943" width="9.28515625" customWidth="1"/>
    <col min="9181" max="9181" width="34" customWidth="1"/>
    <col min="9182" max="9182" width="11.28515625" customWidth="1"/>
    <col min="9183" max="9183" width="11" customWidth="1"/>
    <col min="9191" max="9192" width="10.7109375" customWidth="1"/>
    <col min="9194" max="9194" width="11.5703125" customWidth="1"/>
    <col min="9195" max="9195" width="13.7109375" customWidth="1"/>
    <col min="9196" max="9199" width="9.28515625" customWidth="1"/>
    <col min="9437" max="9437" width="34" customWidth="1"/>
    <col min="9438" max="9438" width="11.28515625" customWidth="1"/>
    <col min="9439" max="9439" width="11" customWidth="1"/>
    <col min="9447" max="9448" width="10.7109375" customWidth="1"/>
    <col min="9450" max="9450" width="11.5703125" customWidth="1"/>
    <col min="9451" max="9451" width="13.7109375" customWidth="1"/>
    <col min="9452" max="9455" width="9.28515625" customWidth="1"/>
    <col min="9693" max="9693" width="34" customWidth="1"/>
    <col min="9694" max="9694" width="11.28515625" customWidth="1"/>
    <col min="9695" max="9695" width="11" customWidth="1"/>
    <col min="9703" max="9704" width="10.7109375" customWidth="1"/>
    <col min="9706" max="9706" width="11.5703125" customWidth="1"/>
    <col min="9707" max="9707" width="13.7109375" customWidth="1"/>
    <col min="9708" max="9711" width="9.28515625" customWidth="1"/>
    <col min="9949" max="9949" width="34" customWidth="1"/>
    <col min="9950" max="9950" width="11.28515625" customWidth="1"/>
    <col min="9951" max="9951" width="11" customWidth="1"/>
    <col min="9959" max="9960" width="10.7109375" customWidth="1"/>
    <col min="9962" max="9962" width="11.5703125" customWidth="1"/>
    <col min="9963" max="9963" width="13.7109375" customWidth="1"/>
    <col min="9964" max="9967" width="9.28515625" customWidth="1"/>
    <col min="10205" max="10205" width="34" customWidth="1"/>
    <col min="10206" max="10206" width="11.28515625" customWidth="1"/>
    <col min="10207" max="10207" width="11" customWidth="1"/>
    <col min="10215" max="10216" width="10.7109375" customWidth="1"/>
    <col min="10218" max="10218" width="11.5703125" customWidth="1"/>
    <col min="10219" max="10219" width="13.7109375" customWidth="1"/>
    <col min="10220" max="10223" width="9.28515625" customWidth="1"/>
    <col min="10461" max="10461" width="34" customWidth="1"/>
    <col min="10462" max="10462" width="11.28515625" customWidth="1"/>
    <col min="10463" max="10463" width="11" customWidth="1"/>
    <col min="10471" max="10472" width="10.7109375" customWidth="1"/>
    <col min="10474" max="10474" width="11.5703125" customWidth="1"/>
    <col min="10475" max="10475" width="13.7109375" customWidth="1"/>
    <col min="10476" max="10479" width="9.28515625" customWidth="1"/>
    <col min="10717" max="10717" width="34" customWidth="1"/>
    <col min="10718" max="10718" width="11.28515625" customWidth="1"/>
    <col min="10719" max="10719" width="11" customWidth="1"/>
    <col min="10727" max="10728" width="10.7109375" customWidth="1"/>
    <col min="10730" max="10730" width="11.5703125" customWidth="1"/>
    <col min="10731" max="10731" width="13.7109375" customWidth="1"/>
    <col min="10732" max="10735" width="9.28515625" customWidth="1"/>
    <col min="10973" max="10973" width="34" customWidth="1"/>
    <col min="10974" max="10974" width="11.28515625" customWidth="1"/>
    <col min="10975" max="10975" width="11" customWidth="1"/>
    <col min="10983" max="10984" width="10.7109375" customWidth="1"/>
    <col min="10986" max="10986" width="11.5703125" customWidth="1"/>
    <col min="10987" max="10987" width="13.7109375" customWidth="1"/>
    <col min="10988" max="10991" width="9.28515625" customWidth="1"/>
    <col min="11229" max="11229" width="34" customWidth="1"/>
    <col min="11230" max="11230" width="11.28515625" customWidth="1"/>
    <col min="11231" max="11231" width="11" customWidth="1"/>
    <col min="11239" max="11240" width="10.7109375" customWidth="1"/>
    <col min="11242" max="11242" width="11.5703125" customWidth="1"/>
    <col min="11243" max="11243" width="13.7109375" customWidth="1"/>
    <col min="11244" max="11247" width="9.28515625" customWidth="1"/>
    <col min="11485" max="11485" width="34" customWidth="1"/>
    <col min="11486" max="11486" width="11.28515625" customWidth="1"/>
    <col min="11487" max="11487" width="11" customWidth="1"/>
    <col min="11495" max="11496" width="10.7109375" customWidth="1"/>
    <col min="11498" max="11498" width="11.5703125" customWidth="1"/>
    <col min="11499" max="11499" width="13.7109375" customWidth="1"/>
    <col min="11500" max="11503" width="9.28515625" customWidth="1"/>
    <col min="11741" max="11741" width="34" customWidth="1"/>
    <col min="11742" max="11742" width="11.28515625" customWidth="1"/>
    <col min="11743" max="11743" width="11" customWidth="1"/>
    <col min="11751" max="11752" width="10.7109375" customWidth="1"/>
    <col min="11754" max="11754" width="11.5703125" customWidth="1"/>
    <col min="11755" max="11755" width="13.7109375" customWidth="1"/>
    <col min="11756" max="11759" width="9.28515625" customWidth="1"/>
    <col min="11997" max="11997" width="34" customWidth="1"/>
    <col min="11998" max="11998" width="11.28515625" customWidth="1"/>
    <col min="11999" max="11999" width="11" customWidth="1"/>
    <col min="12007" max="12008" width="10.7109375" customWidth="1"/>
    <col min="12010" max="12010" width="11.5703125" customWidth="1"/>
    <col min="12011" max="12011" width="13.7109375" customWidth="1"/>
    <col min="12012" max="12015" width="9.28515625" customWidth="1"/>
    <col min="12253" max="12253" width="34" customWidth="1"/>
    <col min="12254" max="12254" width="11.28515625" customWidth="1"/>
    <col min="12255" max="12255" width="11" customWidth="1"/>
    <col min="12263" max="12264" width="10.7109375" customWidth="1"/>
    <col min="12266" max="12266" width="11.5703125" customWidth="1"/>
    <col min="12267" max="12267" width="13.7109375" customWidth="1"/>
    <col min="12268" max="12271" width="9.28515625" customWidth="1"/>
    <col min="12509" max="12509" width="34" customWidth="1"/>
    <col min="12510" max="12510" width="11.28515625" customWidth="1"/>
    <col min="12511" max="12511" width="11" customWidth="1"/>
    <col min="12519" max="12520" width="10.7109375" customWidth="1"/>
    <col min="12522" max="12522" width="11.5703125" customWidth="1"/>
    <col min="12523" max="12523" width="13.7109375" customWidth="1"/>
    <col min="12524" max="12527" width="9.28515625" customWidth="1"/>
    <col min="12765" max="12765" width="34" customWidth="1"/>
    <col min="12766" max="12766" width="11.28515625" customWidth="1"/>
    <col min="12767" max="12767" width="11" customWidth="1"/>
    <col min="12775" max="12776" width="10.7109375" customWidth="1"/>
    <col min="12778" max="12778" width="11.5703125" customWidth="1"/>
    <col min="12779" max="12779" width="13.7109375" customWidth="1"/>
    <col min="12780" max="12783" width="9.28515625" customWidth="1"/>
    <col min="13021" max="13021" width="34" customWidth="1"/>
    <col min="13022" max="13022" width="11.28515625" customWidth="1"/>
    <col min="13023" max="13023" width="11" customWidth="1"/>
    <col min="13031" max="13032" width="10.7109375" customWidth="1"/>
    <col min="13034" max="13034" width="11.5703125" customWidth="1"/>
    <col min="13035" max="13035" width="13.7109375" customWidth="1"/>
    <col min="13036" max="13039" width="9.28515625" customWidth="1"/>
    <col min="13277" max="13277" width="34" customWidth="1"/>
    <col min="13278" max="13278" width="11.28515625" customWidth="1"/>
    <col min="13279" max="13279" width="11" customWidth="1"/>
    <col min="13287" max="13288" width="10.7109375" customWidth="1"/>
    <col min="13290" max="13290" width="11.5703125" customWidth="1"/>
    <col min="13291" max="13291" width="13.7109375" customWidth="1"/>
    <col min="13292" max="13295" width="9.28515625" customWidth="1"/>
    <col min="13533" max="13533" width="34" customWidth="1"/>
    <col min="13534" max="13534" width="11.28515625" customWidth="1"/>
    <col min="13535" max="13535" width="11" customWidth="1"/>
    <col min="13543" max="13544" width="10.7109375" customWidth="1"/>
    <col min="13546" max="13546" width="11.5703125" customWidth="1"/>
    <col min="13547" max="13547" width="13.7109375" customWidth="1"/>
    <col min="13548" max="13551" width="9.28515625" customWidth="1"/>
    <col min="13789" max="13789" width="34" customWidth="1"/>
    <col min="13790" max="13790" width="11.28515625" customWidth="1"/>
    <col min="13791" max="13791" width="11" customWidth="1"/>
    <col min="13799" max="13800" width="10.7109375" customWidth="1"/>
    <col min="13802" max="13802" width="11.5703125" customWidth="1"/>
    <col min="13803" max="13803" width="13.7109375" customWidth="1"/>
    <col min="13804" max="13807" width="9.28515625" customWidth="1"/>
    <col min="14045" max="14045" width="34" customWidth="1"/>
    <col min="14046" max="14046" width="11.28515625" customWidth="1"/>
    <col min="14047" max="14047" width="11" customWidth="1"/>
    <col min="14055" max="14056" width="10.7109375" customWidth="1"/>
    <col min="14058" max="14058" width="11.5703125" customWidth="1"/>
    <col min="14059" max="14059" width="13.7109375" customWidth="1"/>
    <col min="14060" max="14063" width="9.28515625" customWidth="1"/>
    <col min="14301" max="14301" width="34" customWidth="1"/>
    <col min="14302" max="14302" width="11.28515625" customWidth="1"/>
    <col min="14303" max="14303" width="11" customWidth="1"/>
    <col min="14311" max="14312" width="10.7109375" customWidth="1"/>
    <col min="14314" max="14314" width="11.5703125" customWidth="1"/>
    <col min="14315" max="14315" width="13.7109375" customWidth="1"/>
    <col min="14316" max="14319" width="9.28515625" customWidth="1"/>
    <col min="14557" max="14557" width="34" customWidth="1"/>
    <col min="14558" max="14558" width="11.28515625" customWidth="1"/>
    <col min="14559" max="14559" width="11" customWidth="1"/>
    <col min="14567" max="14568" width="10.7109375" customWidth="1"/>
    <col min="14570" max="14570" width="11.5703125" customWidth="1"/>
    <col min="14571" max="14571" width="13.7109375" customWidth="1"/>
    <col min="14572" max="14575" width="9.28515625" customWidth="1"/>
    <col min="14813" max="14813" width="34" customWidth="1"/>
    <col min="14814" max="14814" width="11.28515625" customWidth="1"/>
    <col min="14815" max="14815" width="11" customWidth="1"/>
    <col min="14823" max="14824" width="10.7109375" customWidth="1"/>
    <col min="14826" max="14826" width="11.5703125" customWidth="1"/>
    <col min="14827" max="14827" width="13.7109375" customWidth="1"/>
    <col min="14828" max="14831" width="9.28515625" customWidth="1"/>
    <col min="15069" max="15069" width="34" customWidth="1"/>
    <col min="15070" max="15070" width="11.28515625" customWidth="1"/>
    <col min="15071" max="15071" width="11" customWidth="1"/>
    <col min="15079" max="15080" width="10.7109375" customWidth="1"/>
    <col min="15082" max="15082" width="11.5703125" customWidth="1"/>
    <col min="15083" max="15083" width="13.7109375" customWidth="1"/>
    <col min="15084" max="15087" width="9.28515625" customWidth="1"/>
    <col min="15325" max="15325" width="34" customWidth="1"/>
    <col min="15326" max="15326" width="11.28515625" customWidth="1"/>
    <col min="15327" max="15327" width="11" customWidth="1"/>
    <col min="15335" max="15336" width="10.7109375" customWidth="1"/>
    <col min="15338" max="15338" width="11.5703125" customWidth="1"/>
    <col min="15339" max="15339" width="13.7109375" customWidth="1"/>
    <col min="15340" max="15343" width="9.28515625" customWidth="1"/>
    <col min="15581" max="15581" width="34" customWidth="1"/>
    <col min="15582" max="15582" width="11.28515625" customWidth="1"/>
    <col min="15583" max="15583" width="11" customWidth="1"/>
    <col min="15591" max="15592" width="10.7109375" customWidth="1"/>
    <col min="15594" max="15594" width="11.5703125" customWidth="1"/>
    <col min="15595" max="15595" width="13.7109375" customWidth="1"/>
    <col min="15596" max="15599" width="9.28515625" customWidth="1"/>
    <col min="15837" max="15837" width="34" customWidth="1"/>
    <col min="15838" max="15838" width="11.28515625" customWidth="1"/>
    <col min="15839" max="15839" width="11" customWidth="1"/>
    <col min="15847" max="15848" width="10.7109375" customWidth="1"/>
    <col min="15850" max="15850" width="11.5703125" customWidth="1"/>
    <col min="15851" max="15851" width="13.7109375" customWidth="1"/>
    <col min="15852" max="15855" width="9.28515625" customWidth="1"/>
    <col min="16093" max="16093" width="34" customWidth="1"/>
    <col min="16094" max="16094" width="11.28515625" customWidth="1"/>
    <col min="16095" max="16095" width="11" customWidth="1"/>
    <col min="16103" max="16104" width="10.7109375" customWidth="1"/>
    <col min="16106" max="16106" width="11.5703125" customWidth="1"/>
    <col min="16107" max="16107" width="13.7109375" customWidth="1"/>
    <col min="16108" max="16111" width="9.28515625" customWidth="1"/>
  </cols>
  <sheetData>
    <row r="1" spans="1:14" ht="44.45" customHeight="1" x14ac:dyDescent="0.25"/>
    <row r="2" spans="1:14" ht="49.9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474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15.6" customHeight="1" x14ac:dyDescent="0.25">
      <c r="A5" s="730" t="s">
        <v>435</v>
      </c>
      <c r="B5" s="733" t="s">
        <v>436</v>
      </c>
      <c r="C5" s="679"/>
      <c r="D5" s="679"/>
      <c r="E5" s="680"/>
      <c r="F5" s="681"/>
      <c r="G5" s="734" t="s">
        <v>437</v>
      </c>
      <c r="H5" s="734"/>
      <c r="I5" s="734"/>
      <c r="J5" s="734"/>
      <c r="K5" s="734"/>
      <c r="L5" s="734"/>
      <c r="M5" s="685" t="s">
        <v>438</v>
      </c>
      <c r="N5" s="685" t="s">
        <v>439</v>
      </c>
    </row>
    <row r="6" spans="1:14" ht="64.900000000000006" customHeight="1" x14ac:dyDescent="0.25">
      <c r="A6" s="731"/>
      <c r="B6" s="735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6.149999999999999" customHeight="1" x14ac:dyDescent="0.25">
      <c r="A7" s="731"/>
      <c r="B7" s="735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ht="31.15" customHeight="1" x14ac:dyDescent="0.25">
      <c r="A8" s="731"/>
      <c r="B8" s="735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34.15" customHeight="1" thickBot="1" x14ac:dyDescent="0.3">
      <c r="A9" s="732"/>
      <c r="B9" s="736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501"/>
      <c r="B10" s="466" t="s">
        <v>450</v>
      </c>
      <c r="C10" s="467" t="s">
        <v>451</v>
      </c>
      <c r="D10" s="467" t="s">
        <v>452</v>
      </c>
      <c r="E10" s="465" t="s">
        <v>453</v>
      </c>
      <c r="F10" s="502" t="s">
        <v>454</v>
      </c>
      <c r="G10" s="465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469" t="s">
        <v>461</v>
      </c>
      <c r="N10" s="469" t="s">
        <v>462</v>
      </c>
    </row>
    <row r="11" spans="1:14" ht="17.45" customHeight="1" x14ac:dyDescent="0.25">
      <c r="A11" s="53" t="s">
        <v>8</v>
      </c>
      <c r="B11" s="470"/>
      <c r="C11" s="471"/>
      <c r="D11" s="471"/>
      <c r="E11" s="471"/>
      <c r="F11" s="472">
        <f>B11+C11+D11+E11</f>
        <v>0</v>
      </c>
      <c r="G11" s="473"/>
      <c r="H11" s="471">
        <v>25</v>
      </c>
      <c r="I11" s="474"/>
      <c r="J11" s="474">
        <v>20</v>
      </c>
      <c r="K11" s="475"/>
      <c r="L11" s="476">
        <f>G11+H11+I11+J11+K11</f>
        <v>45</v>
      </c>
      <c r="M11" s="476">
        <f t="shared" ref="M11:N42" si="0">E11+K11</f>
        <v>0</v>
      </c>
      <c r="N11" s="476">
        <f t="shared" si="0"/>
        <v>45</v>
      </c>
    </row>
    <row r="12" spans="1:14" ht="15.75" x14ac:dyDescent="0.25">
      <c r="A12" s="68" t="s">
        <v>9</v>
      </c>
      <c r="B12" s="477"/>
      <c r="C12" s="478"/>
      <c r="D12" s="478"/>
      <c r="E12" s="478"/>
      <c r="F12" s="479">
        <f t="shared" ref="F12:F74" si="1">B12+C12+D12+E12</f>
        <v>0</v>
      </c>
      <c r="G12" s="480"/>
      <c r="H12" s="478"/>
      <c r="I12" s="481"/>
      <c r="J12" s="481"/>
      <c r="K12" s="482"/>
      <c r="L12" s="483">
        <f t="shared" ref="L12:L74" si="2">G12+H12+I12+J12+K12</f>
        <v>0</v>
      </c>
      <c r="M12" s="483">
        <f t="shared" si="0"/>
        <v>0</v>
      </c>
      <c r="N12" s="483">
        <f t="shared" si="0"/>
        <v>0</v>
      </c>
    </row>
    <row r="13" spans="1:14" ht="15.75" x14ac:dyDescent="0.25">
      <c r="A13" s="68" t="s">
        <v>10</v>
      </c>
      <c r="B13" s="477"/>
      <c r="C13" s="478"/>
      <c r="D13" s="478"/>
      <c r="E13" s="478"/>
      <c r="F13" s="479">
        <f t="shared" si="1"/>
        <v>0</v>
      </c>
      <c r="G13" s="480"/>
      <c r="H13" s="478"/>
      <c r="I13" s="481"/>
      <c r="J13" s="481"/>
      <c r="K13" s="482"/>
      <c r="L13" s="483">
        <f t="shared" si="2"/>
        <v>0</v>
      </c>
      <c r="M13" s="483">
        <f t="shared" si="0"/>
        <v>0</v>
      </c>
      <c r="N13" s="483">
        <f t="shared" si="0"/>
        <v>0</v>
      </c>
    </row>
    <row r="14" spans="1:14" ht="15.75" x14ac:dyDescent="0.25">
      <c r="A14" s="68" t="s">
        <v>11</v>
      </c>
      <c r="B14" s="477"/>
      <c r="C14" s="478"/>
      <c r="D14" s="478"/>
      <c r="E14" s="478"/>
      <c r="F14" s="479">
        <f t="shared" si="1"/>
        <v>0</v>
      </c>
      <c r="G14" s="480"/>
      <c r="H14" s="478"/>
      <c r="I14" s="481"/>
      <c r="J14" s="481"/>
      <c r="K14" s="482"/>
      <c r="L14" s="483">
        <f t="shared" si="2"/>
        <v>0</v>
      </c>
      <c r="M14" s="483">
        <f t="shared" si="0"/>
        <v>0</v>
      </c>
      <c r="N14" s="483">
        <f t="shared" si="0"/>
        <v>0</v>
      </c>
    </row>
    <row r="15" spans="1:14" ht="15.75" x14ac:dyDescent="0.25">
      <c r="A15" s="68" t="s">
        <v>12</v>
      </c>
      <c r="B15" s="477"/>
      <c r="C15" s="478"/>
      <c r="D15" s="478"/>
      <c r="E15" s="478"/>
      <c r="F15" s="479">
        <f t="shared" si="1"/>
        <v>0</v>
      </c>
      <c r="G15" s="480"/>
      <c r="H15" s="478"/>
      <c r="I15" s="481"/>
      <c r="J15" s="481"/>
      <c r="K15" s="482"/>
      <c r="L15" s="483">
        <f t="shared" si="2"/>
        <v>0</v>
      </c>
      <c r="M15" s="483">
        <f t="shared" si="0"/>
        <v>0</v>
      </c>
      <c r="N15" s="483">
        <f t="shared" si="0"/>
        <v>0</v>
      </c>
    </row>
    <row r="16" spans="1:14" ht="15.75" x14ac:dyDescent="0.25">
      <c r="A16" s="68" t="s">
        <v>13</v>
      </c>
      <c r="B16" s="477"/>
      <c r="C16" s="478"/>
      <c r="D16" s="478"/>
      <c r="E16" s="478"/>
      <c r="F16" s="479">
        <f t="shared" si="1"/>
        <v>0</v>
      </c>
      <c r="G16" s="480"/>
      <c r="H16" s="478"/>
      <c r="I16" s="481"/>
      <c r="J16" s="481"/>
      <c r="K16" s="482"/>
      <c r="L16" s="483">
        <f t="shared" si="2"/>
        <v>0</v>
      </c>
      <c r="M16" s="483">
        <f t="shared" si="0"/>
        <v>0</v>
      </c>
      <c r="N16" s="483">
        <f t="shared" si="0"/>
        <v>0</v>
      </c>
    </row>
    <row r="17" spans="1:14" ht="19.899999999999999" customHeight="1" x14ac:dyDescent="0.25">
      <c r="A17" s="68" t="s">
        <v>14</v>
      </c>
      <c r="B17" s="477"/>
      <c r="C17" s="478"/>
      <c r="D17" s="478"/>
      <c r="E17" s="478"/>
      <c r="F17" s="479">
        <f t="shared" si="1"/>
        <v>0</v>
      </c>
      <c r="G17" s="480"/>
      <c r="H17" s="478"/>
      <c r="I17" s="481"/>
      <c r="J17" s="481"/>
      <c r="K17" s="482"/>
      <c r="L17" s="483">
        <f t="shared" si="2"/>
        <v>0</v>
      </c>
      <c r="M17" s="483">
        <f t="shared" si="0"/>
        <v>0</v>
      </c>
      <c r="N17" s="483">
        <f t="shared" si="0"/>
        <v>0</v>
      </c>
    </row>
    <row r="18" spans="1:14" ht="31.9" customHeight="1" x14ac:dyDescent="0.25">
      <c r="A18" s="68" t="s">
        <v>15</v>
      </c>
      <c r="B18" s="477"/>
      <c r="C18" s="478"/>
      <c r="D18" s="478"/>
      <c r="E18" s="478"/>
      <c r="F18" s="479">
        <f t="shared" si="1"/>
        <v>0</v>
      </c>
      <c r="G18" s="480"/>
      <c r="H18" s="478"/>
      <c r="I18" s="481"/>
      <c r="J18" s="481"/>
      <c r="K18" s="482"/>
      <c r="L18" s="483">
        <f t="shared" si="2"/>
        <v>0</v>
      </c>
      <c r="M18" s="483">
        <f t="shared" si="0"/>
        <v>0</v>
      </c>
      <c r="N18" s="483">
        <f t="shared" si="0"/>
        <v>0</v>
      </c>
    </row>
    <row r="19" spans="1:14" ht="15.75" x14ac:dyDescent="0.25">
      <c r="A19" s="68" t="s">
        <v>16</v>
      </c>
      <c r="B19" s="477"/>
      <c r="C19" s="478"/>
      <c r="D19" s="478"/>
      <c r="E19" s="478"/>
      <c r="F19" s="479">
        <f t="shared" si="1"/>
        <v>0</v>
      </c>
      <c r="G19" s="480"/>
      <c r="H19" s="478"/>
      <c r="I19" s="481"/>
      <c r="J19" s="481"/>
      <c r="K19" s="482"/>
      <c r="L19" s="483">
        <f t="shared" si="2"/>
        <v>0</v>
      </c>
      <c r="M19" s="483">
        <f t="shared" si="0"/>
        <v>0</v>
      </c>
      <c r="N19" s="483">
        <f t="shared" si="0"/>
        <v>0</v>
      </c>
    </row>
    <row r="20" spans="1:14" ht="15.75" x14ac:dyDescent="0.25">
      <c r="A20" s="68" t="s">
        <v>17</v>
      </c>
      <c r="B20" s="477"/>
      <c r="C20" s="478"/>
      <c r="D20" s="478"/>
      <c r="E20" s="478"/>
      <c r="F20" s="479">
        <f t="shared" si="1"/>
        <v>0</v>
      </c>
      <c r="G20" s="480"/>
      <c r="H20" s="478"/>
      <c r="I20" s="481"/>
      <c r="J20" s="481"/>
      <c r="K20" s="482"/>
      <c r="L20" s="483">
        <f t="shared" si="2"/>
        <v>0</v>
      </c>
      <c r="M20" s="483">
        <f t="shared" si="0"/>
        <v>0</v>
      </c>
      <c r="N20" s="483">
        <f t="shared" si="0"/>
        <v>0</v>
      </c>
    </row>
    <row r="21" spans="1:14" ht="16.149999999999999" customHeight="1" x14ac:dyDescent="0.25">
      <c r="A21" s="68" t="s">
        <v>18</v>
      </c>
      <c r="B21" s="477"/>
      <c r="C21" s="478"/>
      <c r="D21" s="478"/>
      <c r="E21" s="478"/>
      <c r="F21" s="479">
        <f t="shared" si="1"/>
        <v>0</v>
      </c>
      <c r="G21" s="480"/>
      <c r="H21" s="478"/>
      <c r="I21" s="481"/>
      <c r="J21" s="481"/>
      <c r="K21" s="482"/>
      <c r="L21" s="483">
        <f t="shared" si="2"/>
        <v>0</v>
      </c>
      <c r="M21" s="483">
        <f t="shared" si="0"/>
        <v>0</v>
      </c>
      <c r="N21" s="483">
        <f t="shared" si="0"/>
        <v>0</v>
      </c>
    </row>
    <row r="22" spans="1:14" ht="16.149999999999999" customHeight="1" x14ac:dyDescent="0.25">
      <c r="A22" s="68" t="s">
        <v>19</v>
      </c>
      <c r="B22" s="477"/>
      <c r="C22" s="478"/>
      <c r="D22" s="478"/>
      <c r="E22" s="478"/>
      <c r="F22" s="479">
        <f t="shared" si="1"/>
        <v>0</v>
      </c>
      <c r="G22" s="480"/>
      <c r="H22" s="478"/>
      <c r="I22" s="481"/>
      <c r="J22" s="481"/>
      <c r="K22" s="482"/>
      <c r="L22" s="483">
        <f t="shared" si="2"/>
        <v>0</v>
      </c>
      <c r="M22" s="483">
        <f t="shared" si="0"/>
        <v>0</v>
      </c>
      <c r="N22" s="483">
        <f t="shared" si="0"/>
        <v>0</v>
      </c>
    </row>
    <row r="23" spans="1:14" ht="19.149999999999999" customHeight="1" x14ac:dyDescent="0.25">
      <c r="A23" s="68" t="s">
        <v>20</v>
      </c>
      <c r="B23" s="477"/>
      <c r="C23" s="478"/>
      <c r="D23" s="478"/>
      <c r="E23" s="478"/>
      <c r="F23" s="479">
        <f t="shared" si="1"/>
        <v>0</v>
      </c>
      <c r="G23" s="480"/>
      <c r="H23" s="478"/>
      <c r="I23" s="481"/>
      <c r="J23" s="481"/>
      <c r="K23" s="482"/>
      <c r="L23" s="483">
        <f t="shared" si="2"/>
        <v>0</v>
      </c>
      <c r="M23" s="483">
        <f t="shared" si="0"/>
        <v>0</v>
      </c>
      <c r="N23" s="483">
        <f t="shared" si="0"/>
        <v>0</v>
      </c>
    </row>
    <row r="24" spans="1:14" ht="15.75" x14ac:dyDescent="0.25">
      <c r="A24" s="68" t="s">
        <v>21</v>
      </c>
      <c r="B24" s="477"/>
      <c r="C24" s="478"/>
      <c r="D24" s="478"/>
      <c r="E24" s="478"/>
      <c r="F24" s="479">
        <f t="shared" si="1"/>
        <v>0</v>
      </c>
      <c r="G24" s="480"/>
      <c r="H24" s="478"/>
      <c r="I24" s="481"/>
      <c r="J24" s="481"/>
      <c r="K24" s="482"/>
      <c r="L24" s="483">
        <f t="shared" si="2"/>
        <v>0</v>
      </c>
      <c r="M24" s="483">
        <f t="shared" si="0"/>
        <v>0</v>
      </c>
      <c r="N24" s="483">
        <f t="shared" si="0"/>
        <v>0</v>
      </c>
    </row>
    <row r="25" spans="1:14" ht="15.75" x14ac:dyDescent="0.25">
      <c r="A25" s="68" t="s">
        <v>22</v>
      </c>
      <c r="B25" s="477"/>
      <c r="C25" s="478"/>
      <c r="D25" s="478"/>
      <c r="E25" s="478"/>
      <c r="F25" s="479">
        <f t="shared" si="1"/>
        <v>0</v>
      </c>
      <c r="G25" s="480"/>
      <c r="H25" s="478">
        <v>30</v>
      </c>
      <c r="I25" s="481"/>
      <c r="J25" s="481">
        <v>25</v>
      </c>
      <c r="K25" s="482"/>
      <c r="L25" s="483">
        <f t="shared" si="2"/>
        <v>55</v>
      </c>
      <c r="M25" s="483">
        <f t="shared" si="0"/>
        <v>0</v>
      </c>
      <c r="N25" s="483">
        <f t="shared" si="0"/>
        <v>55</v>
      </c>
    </row>
    <row r="26" spans="1:14" ht="31.5" x14ac:dyDescent="0.25">
      <c r="A26" s="68" t="s">
        <v>23</v>
      </c>
      <c r="B26" s="477"/>
      <c r="C26" s="478"/>
      <c r="D26" s="478"/>
      <c r="E26" s="478"/>
      <c r="F26" s="479">
        <f t="shared" si="1"/>
        <v>0</v>
      </c>
      <c r="G26" s="480"/>
      <c r="H26" s="478"/>
      <c r="I26" s="481"/>
      <c r="J26" s="481"/>
      <c r="K26" s="482"/>
      <c r="L26" s="483">
        <f t="shared" si="2"/>
        <v>0</v>
      </c>
      <c r="M26" s="483">
        <f t="shared" si="0"/>
        <v>0</v>
      </c>
      <c r="N26" s="483">
        <f t="shared" si="0"/>
        <v>0</v>
      </c>
    </row>
    <row r="27" spans="1:14" ht="24" customHeight="1" x14ac:dyDescent="0.25">
      <c r="A27" s="68" t="s">
        <v>24</v>
      </c>
      <c r="B27" s="477"/>
      <c r="C27" s="478"/>
      <c r="D27" s="478"/>
      <c r="E27" s="478"/>
      <c r="F27" s="479">
        <f t="shared" si="1"/>
        <v>0</v>
      </c>
      <c r="G27" s="480"/>
      <c r="H27" s="478"/>
      <c r="I27" s="481"/>
      <c r="J27" s="481"/>
      <c r="K27" s="482"/>
      <c r="L27" s="483">
        <f t="shared" si="2"/>
        <v>0</v>
      </c>
      <c r="M27" s="483">
        <f t="shared" si="0"/>
        <v>0</v>
      </c>
      <c r="N27" s="483">
        <f t="shared" si="0"/>
        <v>0</v>
      </c>
    </row>
    <row r="28" spans="1:14" ht="15.75" x14ac:dyDescent="0.25">
      <c r="A28" s="68" t="s">
        <v>25</v>
      </c>
      <c r="B28" s="477"/>
      <c r="C28" s="478"/>
      <c r="D28" s="478"/>
      <c r="E28" s="478"/>
      <c r="F28" s="479">
        <f t="shared" si="1"/>
        <v>0</v>
      </c>
      <c r="G28" s="480"/>
      <c r="H28" s="478"/>
      <c r="I28" s="481"/>
      <c r="J28" s="481"/>
      <c r="K28" s="482"/>
      <c r="L28" s="483">
        <f t="shared" si="2"/>
        <v>0</v>
      </c>
      <c r="M28" s="483">
        <f t="shared" si="0"/>
        <v>0</v>
      </c>
      <c r="N28" s="483">
        <f t="shared" si="0"/>
        <v>0</v>
      </c>
    </row>
    <row r="29" spans="1:14" ht="31.5" x14ac:dyDescent="0.25">
      <c r="A29" s="68" t="s">
        <v>26</v>
      </c>
      <c r="B29" s="477"/>
      <c r="C29" s="478"/>
      <c r="D29" s="478"/>
      <c r="E29" s="478"/>
      <c r="F29" s="479">
        <f t="shared" si="1"/>
        <v>0</v>
      </c>
      <c r="G29" s="480"/>
      <c r="H29" s="478"/>
      <c r="I29" s="481"/>
      <c r="J29" s="481"/>
      <c r="K29" s="482"/>
      <c r="L29" s="483">
        <f t="shared" si="2"/>
        <v>0</v>
      </c>
      <c r="M29" s="483">
        <f t="shared" si="0"/>
        <v>0</v>
      </c>
      <c r="N29" s="483">
        <f t="shared" si="0"/>
        <v>0</v>
      </c>
    </row>
    <row r="30" spans="1:14" ht="15.75" x14ac:dyDescent="0.25">
      <c r="A30" s="68" t="s">
        <v>27</v>
      </c>
      <c r="B30" s="477"/>
      <c r="C30" s="478"/>
      <c r="D30" s="478"/>
      <c r="E30" s="478"/>
      <c r="F30" s="479">
        <f t="shared" si="1"/>
        <v>0</v>
      </c>
      <c r="G30" s="480"/>
      <c r="H30" s="478"/>
      <c r="I30" s="481"/>
      <c r="J30" s="481"/>
      <c r="K30" s="482"/>
      <c r="L30" s="483">
        <f t="shared" si="2"/>
        <v>0</v>
      </c>
      <c r="M30" s="483">
        <f t="shared" si="0"/>
        <v>0</v>
      </c>
      <c r="N30" s="483">
        <f t="shared" si="0"/>
        <v>0</v>
      </c>
    </row>
    <row r="31" spans="1:14" ht="19.899999999999999" customHeight="1" x14ac:dyDescent="0.25">
      <c r="A31" s="68" t="s">
        <v>28</v>
      </c>
      <c r="B31" s="477"/>
      <c r="C31" s="478"/>
      <c r="D31" s="478"/>
      <c r="E31" s="478"/>
      <c r="F31" s="479">
        <f t="shared" si="1"/>
        <v>0</v>
      </c>
      <c r="G31" s="480"/>
      <c r="H31" s="478"/>
      <c r="I31" s="481"/>
      <c r="J31" s="481"/>
      <c r="K31" s="482"/>
      <c r="L31" s="483">
        <f t="shared" si="2"/>
        <v>0</v>
      </c>
      <c r="M31" s="483">
        <f t="shared" si="0"/>
        <v>0</v>
      </c>
      <c r="N31" s="483">
        <f t="shared" si="0"/>
        <v>0</v>
      </c>
    </row>
    <row r="32" spans="1:14" ht="15.75" x14ac:dyDescent="0.25">
      <c r="A32" s="68" t="s">
        <v>29</v>
      </c>
      <c r="B32" s="477"/>
      <c r="C32" s="478"/>
      <c r="D32" s="478"/>
      <c r="E32" s="478"/>
      <c r="F32" s="479">
        <f t="shared" si="1"/>
        <v>0</v>
      </c>
      <c r="G32" s="480"/>
      <c r="H32" s="478"/>
      <c r="I32" s="481"/>
      <c r="J32" s="481"/>
      <c r="K32" s="482"/>
      <c r="L32" s="483">
        <f t="shared" si="2"/>
        <v>0</v>
      </c>
      <c r="M32" s="483">
        <f t="shared" si="0"/>
        <v>0</v>
      </c>
      <c r="N32" s="483">
        <f t="shared" si="0"/>
        <v>0</v>
      </c>
    </row>
    <row r="33" spans="1:14" ht="18.600000000000001" customHeight="1" x14ac:dyDescent="0.25">
      <c r="A33" s="68" t="s">
        <v>30</v>
      </c>
      <c r="B33" s="477"/>
      <c r="C33" s="478"/>
      <c r="D33" s="478"/>
      <c r="E33" s="478"/>
      <c r="F33" s="479">
        <f t="shared" si="1"/>
        <v>0</v>
      </c>
      <c r="G33" s="480"/>
      <c r="H33" s="478"/>
      <c r="I33" s="481"/>
      <c r="J33" s="481"/>
      <c r="K33" s="482"/>
      <c r="L33" s="483">
        <f t="shared" si="2"/>
        <v>0</v>
      </c>
      <c r="M33" s="483">
        <f t="shared" si="0"/>
        <v>0</v>
      </c>
      <c r="N33" s="483">
        <f t="shared" si="0"/>
        <v>0</v>
      </c>
    </row>
    <row r="34" spans="1:14" ht="16.149999999999999" customHeight="1" x14ac:dyDescent="0.25">
      <c r="A34" s="68" t="s">
        <v>31</v>
      </c>
      <c r="B34" s="477"/>
      <c r="C34" s="478"/>
      <c r="D34" s="478"/>
      <c r="E34" s="478"/>
      <c r="F34" s="479">
        <f t="shared" si="1"/>
        <v>0</v>
      </c>
      <c r="G34" s="480"/>
      <c r="H34" s="478"/>
      <c r="I34" s="481"/>
      <c r="J34" s="481"/>
      <c r="K34" s="482"/>
      <c r="L34" s="483">
        <f t="shared" si="2"/>
        <v>0</v>
      </c>
      <c r="M34" s="483">
        <f t="shared" si="0"/>
        <v>0</v>
      </c>
      <c r="N34" s="483">
        <f t="shared" si="0"/>
        <v>0</v>
      </c>
    </row>
    <row r="35" spans="1:14" ht="15.75" x14ac:dyDescent="0.25">
      <c r="A35" s="68" t="s">
        <v>32</v>
      </c>
      <c r="B35" s="477"/>
      <c r="C35" s="478"/>
      <c r="D35" s="478"/>
      <c r="E35" s="478"/>
      <c r="F35" s="479">
        <f t="shared" si="1"/>
        <v>0</v>
      </c>
      <c r="G35" s="480"/>
      <c r="H35" s="478"/>
      <c r="I35" s="481"/>
      <c r="J35" s="481"/>
      <c r="K35" s="482"/>
      <c r="L35" s="483">
        <f t="shared" si="2"/>
        <v>0</v>
      </c>
      <c r="M35" s="483">
        <f t="shared" si="0"/>
        <v>0</v>
      </c>
      <c r="N35" s="483">
        <f t="shared" si="0"/>
        <v>0</v>
      </c>
    </row>
    <row r="36" spans="1:14" ht="15.75" x14ac:dyDescent="0.25">
      <c r="A36" s="68" t="s">
        <v>33</v>
      </c>
      <c r="B36" s="477"/>
      <c r="C36" s="478"/>
      <c r="D36" s="478"/>
      <c r="E36" s="478"/>
      <c r="F36" s="479">
        <f t="shared" si="1"/>
        <v>0</v>
      </c>
      <c r="G36" s="480"/>
      <c r="H36" s="478"/>
      <c r="I36" s="481"/>
      <c r="J36" s="481"/>
      <c r="K36" s="482"/>
      <c r="L36" s="483">
        <f t="shared" si="2"/>
        <v>0</v>
      </c>
      <c r="M36" s="483">
        <f t="shared" si="0"/>
        <v>0</v>
      </c>
      <c r="N36" s="483">
        <f t="shared" si="0"/>
        <v>0</v>
      </c>
    </row>
    <row r="37" spans="1:14" ht="19.899999999999999" customHeight="1" x14ac:dyDescent="0.25">
      <c r="A37" s="68" t="s">
        <v>34</v>
      </c>
      <c r="B37" s="477"/>
      <c r="C37" s="478"/>
      <c r="D37" s="478"/>
      <c r="E37" s="478"/>
      <c r="F37" s="479">
        <f t="shared" si="1"/>
        <v>0</v>
      </c>
      <c r="G37" s="480"/>
      <c r="H37" s="478"/>
      <c r="I37" s="481"/>
      <c r="J37" s="481"/>
      <c r="K37" s="482"/>
      <c r="L37" s="483">
        <f t="shared" si="2"/>
        <v>0</v>
      </c>
      <c r="M37" s="483">
        <f t="shared" si="0"/>
        <v>0</v>
      </c>
      <c r="N37" s="483">
        <f t="shared" si="0"/>
        <v>0</v>
      </c>
    </row>
    <row r="38" spans="1:14" ht="15.75" x14ac:dyDescent="0.25">
      <c r="A38" s="68" t="s">
        <v>35</v>
      </c>
      <c r="B38" s="477"/>
      <c r="C38" s="478"/>
      <c r="D38" s="478"/>
      <c r="E38" s="478"/>
      <c r="F38" s="479">
        <f t="shared" si="1"/>
        <v>0</v>
      </c>
      <c r="G38" s="480"/>
      <c r="H38" s="478"/>
      <c r="I38" s="481"/>
      <c r="J38" s="481"/>
      <c r="K38" s="482"/>
      <c r="L38" s="483">
        <f t="shared" si="2"/>
        <v>0</v>
      </c>
      <c r="M38" s="483">
        <f t="shared" si="0"/>
        <v>0</v>
      </c>
      <c r="N38" s="483">
        <f t="shared" si="0"/>
        <v>0</v>
      </c>
    </row>
    <row r="39" spans="1:14" ht="31.5" x14ac:dyDescent="0.25">
      <c r="A39" s="68" t="s">
        <v>36</v>
      </c>
      <c r="B39" s="477"/>
      <c r="C39" s="478"/>
      <c r="D39" s="478"/>
      <c r="E39" s="478"/>
      <c r="F39" s="479">
        <f t="shared" si="1"/>
        <v>0</v>
      </c>
      <c r="G39" s="480"/>
      <c r="H39" s="478"/>
      <c r="I39" s="481"/>
      <c r="J39" s="481"/>
      <c r="K39" s="482"/>
      <c r="L39" s="483">
        <f t="shared" si="2"/>
        <v>0</v>
      </c>
      <c r="M39" s="483">
        <f t="shared" si="0"/>
        <v>0</v>
      </c>
      <c r="N39" s="483">
        <f t="shared" si="0"/>
        <v>0</v>
      </c>
    </row>
    <row r="40" spans="1:14" ht="15.75" x14ac:dyDescent="0.25">
      <c r="A40" s="68" t="s">
        <v>37</v>
      </c>
      <c r="B40" s="477"/>
      <c r="C40" s="478"/>
      <c r="D40" s="478"/>
      <c r="E40" s="478"/>
      <c r="F40" s="479">
        <f t="shared" si="1"/>
        <v>0</v>
      </c>
      <c r="G40" s="480"/>
      <c r="H40" s="478"/>
      <c r="I40" s="481"/>
      <c r="J40" s="481"/>
      <c r="K40" s="482"/>
      <c r="L40" s="483">
        <f t="shared" si="2"/>
        <v>0</v>
      </c>
      <c r="M40" s="483">
        <f t="shared" si="0"/>
        <v>0</v>
      </c>
      <c r="N40" s="483">
        <f t="shared" si="0"/>
        <v>0</v>
      </c>
    </row>
    <row r="41" spans="1:14" ht="15.75" x14ac:dyDescent="0.25">
      <c r="A41" s="68" t="s">
        <v>38</v>
      </c>
      <c r="B41" s="477"/>
      <c r="C41" s="478"/>
      <c r="D41" s="478"/>
      <c r="E41" s="478"/>
      <c r="F41" s="479">
        <f t="shared" si="1"/>
        <v>0</v>
      </c>
      <c r="G41" s="480"/>
      <c r="H41" s="478">
        <v>10</v>
      </c>
      <c r="I41" s="481"/>
      <c r="J41" s="481"/>
      <c r="K41" s="482"/>
      <c r="L41" s="483">
        <f t="shared" si="2"/>
        <v>10</v>
      </c>
      <c r="M41" s="483">
        <f t="shared" si="0"/>
        <v>0</v>
      </c>
      <c r="N41" s="483">
        <f t="shared" si="0"/>
        <v>10</v>
      </c>
    </row>
    <row r="42" spans="1:14" ht="15.6" customHeight="1" x14ac:dyDescent="0.25">
      <c r="A42" s="68" t="s">
        <v>39</v>
      </c>
      <c r="B42" s="477"/>
      <c r="C42" s="478"/>
      <c r="D42" s="478"/>
      <c r="E42" s="478"/>
      <c r="F42" s="479">
        <f t="shared" si="1"/>
        <v>0</v>
      </c>
      <c r="G42" s="480"/>
      <c r="H42" s="478"/>
      <c r="I42" s="481"/>
      <c r="J42" s="481"/>
      <c r="K42" s="482"/>
      <c r="L42" s="483">
        <f t="shared" si="2"/>
        <v>0</v>
      </c>
      <c r="M42" s="483">
        <f t="shared" si="0"/>
        <v>0</v>
      </c>
      <c r="N42" s="483">
        <f t="shared" si="0"/>
        <v>0</v>
      </c>
    </row>
    <row r="43" spans="1:14" ht="15.75" x14ac:dyDescent="0.25">
      <c r="A43" s="68" t="s">
        <v>40</v>
      </c>
      <c r="B43" s="477"/>
      <c r="C43" s="478"/>
      <c r="D43" s="478"/>
      <c r="E43" s="478"/>
      <c r="F43" s="479">
        <f t="shared" si="1"/>
        <v>0</v>
      </c>
      <c r="G43" s="480"/>
      <c r="H43" s="478">
        <v>10</v>
      </c>
      <c r="I43" s="481"/>
      <c r="J43" s="481"/>
      <c r="K43" s="482"/>
      <c r="L43" s="483">
        <f t="shared" si="2"/>
        <v>10</v>
      </c>
      <c r="M43" s="483">
        <f t="shared" ref="M43:N74" si="3">E43+K43</f>
        <v>0</v>
      </c>
      <c r="N43" s="483">
        <f t="shared" si="3"/>
        <v>10</v>
      </c>
    </row>
    <row r="44" spans="1:14" ht="15.75" x14ac:dyDescent="0.25">
      <c r="A44" s="68" t="s">
        <v>41</v>
      </c>
      <c r="B44" s="477"/>
      <c r="C44" s="478"/>
      <c r="D44" s="478"/>
      <c r="E44" s="478"/>
      <c r="F44" s="479">
        <f t="shared" si="1"/>
        <v>0</v>
      </c>
      <c r="G44" s="480"/>
      <c r="H44" s="478"/>
      <c r="I44" s="481"/>
      <c r="J44" s="481"/>
      <c r="K44" s="482"/>
      <c r="L44" s="483">
        <f t="shared" si="2"/>
        <v>0</v>
      </c>
      <c r="M44" s="483">
        <f t="shared" si="3"/>
        <v>0</v>
      </c>
      <c r="N44" s="483">
        <f t="shared" si="3"/>
        <v>0</v>
      </c>
    </row>
    <row r="45" spans="1:14" ht="15.75" x14ac:dyDescent="0.25">
      <c r="A45" s="68" t="s">
        <v>42</v>
      </c>
      <c r="B45" s="477">
        <v>5450</v>
      </c>
      <c r="C45" s="478">
        <v>28</v>
      </c>
      <c r="D45" s="478"/>
      <c r="E45" s="478"/>
      <c r="F45" s="479">
        <f t="shared" si="1"/>
        <v>5478</v>
      </c>
      <c r="G45" s="480"/>
      <c r="H45" s="478"/>
      <c r="I45" s="481"/>
      <c r="J45" s="481"/>
      <c r="K45" s="482"/>
      <c r="L45" s="483">
        <f t="shared" si="2"/>
        <v>0</v>
      </c>
      <c r="M45" s="483">
        <f t="shared" si="3"/>
        <v>0</v>
      </c>
      <c r="N45" s="483">
        <f t="shared" si="3"/>
        <v>5478</v>
      </c>
    </row>
    <row r="46" spans="1:14" ht="15" customHeight="1" x14ac:dyDescent="0.25">
      <c r="A46" s="68" t="s">
        <v>43</v>
      </c>
      <c r="B46" s="477"/>
      <c r="C46" s="478"/>
      <c r="D46" s="478"/>
      <c r="E46" s="478"/>
      <c r="F46" s="479">
        <f t="shared" si="1"/>
        <v>0</v>
      </c>
      <c r="G46" s="480"/>
      <c r="H46" s="478"/>
      <c r="I46" s="481"/>
      <c r="J46" s="481"/>
      <c r="K46" s="482"/>
      <c r="L46" s="483">
        <f t="shared" si="2"/>
        <v>0</v>
      </c>
      <c r="M46" s="483">
        <f t="shared" si="3"/>
        <v>0</v>
      </c>
      <c r="N46" s="483">
        <f t="shared" si="3"/>
        <v>0</v>
      </c>
    </row>
    <row r="47" spans="1:14" ht="18" customHeight="1" x14ac:dyDescent="0.25">
      <c r="A47" s="68" t="s">
        <v>44</v>
      </c>
      <c r="B47" s="477"/>
      <c r="C47" s="478"/>
      <c r="D47" s="478"/>
      <c r="E47" s="478"/>
      <c r="F47" s="479">
        <f t="shared" si="1"/>
        <v>0</v>
      </c>
      <c r="G47" s="480"/>
      <c r="H47" s="478"/>
      <c r="I47" s="481"/>
      <c r="J47" s="481"/>
      <c r="K47" s="482"/>
      <c r="L47" s="483">
        <f t="shared" si="2"/>
        <v>0</v>
      </c>
      <c r="M47" s="483">
        <f t="shared" si="3"/>
        <v>0</v>
      </c>
      <c r="N47" s="483">
        <f t="shared" si="3"/>
        <v>0</v>
      </c>
    </row>
    <row r="48" spans="1:14" ht="18.600000000000001" customHeight="1" x14ac:dyDescent="0.25">
      <c r="A48" s="68" t="s">
        <v>45</v>
      </c>
      <c r="B48" s="477"/>
      <c r="C48" s="478"/>
      <c r="D48" s="478"/>
      <c r="E48" s="478"/>
      <c r="F48" s="479">
        <f t="shared" si="1"/>
        <v>0</v>
      </c>
      <c r="G48" s="480"/>
      <c r="H48" s="478"/>
      <c r="I48" s="481"/>
      <c r="J48" s="481"/>
      <c r="K48" s="482"/>
      <c r="L48" s="483">
        <f t="shared" si="2"/>
        <v>0</v>
      </c>
      <c r="M48" s="483">
        <f t="shared" si="3"/>
        <v>0</v>
      </c>
      <c r="N48" s="483">
        <f t="shared" si="3"/>
        <v>0</v>
      </c>
    </row>
    <row r="49" spans="1:14" ht="39" customHeight="1" x14ac:dyDescent="0.25">
      <c r="A49" s="68" t="s">
        <v>78</v>
      </c>
      <c r="B49" s="477"/>
      <c r="C49" s="478"/>
      <c r="D49" s="478"/>
      <c r="E49" s="478"/>
      <c r="F49" s="479">
        <f t="shared" si="1"/>
        <v>0</v>
      </c>
      <c r="G49" s="480"/>
      <c r="H49" s="478"/>
      <c r="I49" s="481"/>
      <c r="J49" s="481"/>
      <c r="K49" s="482"/>
      <c r="L49" s="483">
        <f t="shared" si="2"/>
        <v>0</v>
      </c>
      <c r="M49" s="483">
        <f t="shared" si="3"/>
        <v>0</v>
      </c>
      <c r="N49" s="483">
        <f t="shared" si="3"/>
        <v>0</v>
      </c>
    </row>
    <row r="50" spans="1:14" ht="19.899999999999999" customHeight="1" x14ac:dyDescent="0.25">
      <c r="A50" s="68" t="s">
        <v>46</v>
      </c>
      <c r="B50" s="477"/>
      <c r="C50" s="478"/>
      <c r="D50" s="478"/>
      <c r="E50" s="478"/>
      <c r="F50" s="479">
        <f t="shared" si="1"/>
        <v>0</v>
      </c>
      <c r="G50" s="480"/>
      <c r="H50" s="478"/>
      <c r="I50" s="481"/>
      <c r="J50" s="481"/>
      <c r="K50" s="482"/>
      <c r="L50" s="483">
        <f t="shared" si="2"/>
        <v>0</v>
      </c>
      <c r="M50" s="483">
        <f t="shared" si="3"/>
        <v>0</v>
      </c>
      <c r="N50" s="483">
        <f t="shared" si="3"/>
        <v>0</v>
      </c>
    </row>
    <row r="51" spans="1:14" ht="19.899999999999999" customHeight="1" x14ac:dyDescent="0.25">
      <c r="A51" s="68" t="s">
        <v>47</v>
      </c>
      <c r="B51" s="477"/>
      <c r="C51" s="478"/>
      <c r="D51" s="478"/>
      <c r="E51" s="478"/>
      <c r="F51" s="479">
        <f t="shared" si="1"/>
        <v>0</v>
      </c>
      <c r="G51" s="480"/>
      <c r="H51" s="478"/>
      <c r="I51" s="481"/>
      <c r="J51" s="481"/>
      <c r="K51" s="482"/>
      <c r="L51" s="483">
        <f t="shared" si="2"/>
        <v>0</v>
      </c>
      <c r="M51" s="483">
        <f t="shared" si="3"/>
        <v>0</v>
      </c>
      <c r="N51" s="483">
        <f t="shared" si="3"/>
        <v>0</v>
      </c>
    </row>
    <row r="52" spans="1:14" ht="15.75" x14ac:dyDescent="0.25">
      <c r="A52" s="68" t="s">
        <v>48</v>
      </c>
      <c r="B52" s="477"/>
      <c r="C52" s="478"/>
      <c r="D52" s="478"/>
      <c r="E52" s="478"/>
      <c r="F52" s="479">
        <f t="shared" si="1"/>
        <v>0</v>
      </c>
      <c r="G52" s="480"/>
      <c r="H52" s="478"/>
      <c r="I52" s="481"/>
      <c r="J52" s="481"/>
      <c r="K52" s="482"/>
      <c r="L52" s="483">
        <f t="shared" si="2"/>
        <v>0</v>
      </c>
      <c r="M52" s="483">
        <f t="shared" si="3"/>
        <v>0</v>
      </c>
      <c r="N52" s="483">
        <f t="shared" si="3"/>
        <v>0</v>
      </c>
    </row>
    <row r="53" spans="1:14" ht="15.75" x14ac:dyDescent="0.25">
      <c r="A53" s="68" t="s">
        <v>49</v>
      </c>
      <c r="B53" s="477"/>
      <c r="C53" s="478"/>
      <c r="D53" s="478"/>
      <c r="E53" s="478"/>
      <c r="F53" s="479">
        <f t="shared" si="1"/>
        <v>0</v>
      </c>
      <c r="G53" s="480"/>
      <c r="H53" s="478"/>
      <c r="I53" s="481"/>
      <c r="J53" s="481"/>
      <c r="K53" s="482"/>
      <c r="L53" s="483">
        <f t="shared" si="2"/>
        <v>0</v>
      </c>
      <c r="M53" s="483">
        <f t="shared" si="3"/>
        <v>0</v>
      </c>
      <c r="N53" s="483">
        <f t="shared" si="3"/>
        <v>0</v>
      </c>
    </row>
    <row r="54" spans="1:14" ht="15.75" x14ac:dyDescent="0.25">
      <c r="A54" s="68" t="s">
        <v>50</v>
      </c>
      <c r="B54" s="477"/>
      <c r="C54" s="478"/>
      <c r="D54" s="478"/>
      <c r="E54" s="478"/>
      <c r="F54" s="479">
        <f t="shared" si="1"/>
        <v>0</v>
      </c>
      <c r="G54" s="480"/>
      <c r="H54" s="478"/>
      <c r="I54" s="481"/>
      <c r="J54" s="481"/>
      <c r="K54" s="482"/>
      <c r="L54" s="483">
        <f t="shared" si="2"/>
        <v>0</v>
      </c>
      <c r="M54" s="483">
        <f t="shared" si="3"/>
        <v>0</v>
      </c>
      <c r="N54" s="483">
        <f t="shared" si="3"/>
        <v>0</v>
      </c>
    </row>
    <row r="55" spans="1:14" ht="31.5" x14ac:dyDescent="0.25">
      <c r="A55" s="68" t="s">
        <v>51</v>
      </c>
      <c r="B55" s="477"/>
      <c r="C55" s="478"/>
      <c r="D55" s="478"/>
      <c r="E55" s="478"/>
      <c r="F55" s="479">
        <f t="shared" si="1"/>
        <v>0</v>
      </c>
      <c r="G55" s="480"/>
      <c r="H55" s="478"/>
      <c r="I55" s="481"/>
      <c r="J55" s="481"/>
      <c r="K55" s="482"/>
      <c r="L55" s="483">
        <f t="shared" si="2"/>
        <v>0</v>
      </c>
      <c r="M55" s="483">
        <f t="shared" si="3"/>
        <v>0</v>
      </c>
      <c r="N55" s="483">
        <f t="shared" si="3"/>
        <v>0</v>
      </c>
    </row>
    <row r="56" spans="1:14" ht="15.75" x14ac:dyDescent="0.25">
      <c r="A56" s="68" t="s">
        <v>52</v>
      </c>
      <c r="B56" s="477"/>
      <c r="C56" s="478"/>
      <c r="D56" s="478"/>
      <c r="E56" s="478"/>
      <c r="F56" s="479">
        <f t="shared" si="1"/>
        <v>0</v>
      </c>
      <c r="G56" s="480"/>
      <c r="H56" s="478"/>
      <c r="I56" s="481"/>
      <c r="J56" s="481"/>
      <c r="K56" s="482"/>
      <c r="L56" s="483">
        <f t="shared" si="2"/>
        <v>0</v>
      </c>
      <c r="M56" s="483">
        <f t="shared" si="3"/>
        <v>0</v>
      </c>
      <c r="N56" s="483">
        <f t="shared" si="3"/>
        <v>0</v>
      </c>
    </row>
    <row r="57" spans="1:14" ht="15.75" x14ac:dyDescent="0.25">
      <c r="A57" s="68" t="s">
        <v>53</v>
      </c>
      <c r="B57" s="477"/>
      <c r="C57" s="478"/>
      <c r="D57" s="478"/>
      <c r="E57" s="478"/>
      <c r="F57" s="479">
        <f t="shared" si="1"/>
        <v>0</v>
      </c>
      <c r="G57" s="480"/>
      <c r="H57" s="478"/>
      <c r="I57" s="481"/>
      <c r="J57" s="481"/>
      <c r="K57" s="482"/>
      <c r="L57" s="483">
        <f t="shared" si="2"/>
        <v>0</v>
      </c>
      <c r="M57" s="483">
        <f t="shared" si="3"/>
        <v>0</v>
      </c>
      <c r="N57" s="483">
        <f t="shared" si="3"/>
        <v>0</v>
      </c>
    </row>
    <row r="58" spans="1:14" ht="15.75" x14ac:dyDescent="0.25">
      <c r="A58" s="68" t="s">
        <v>54</v>
      </c>
      <c r="B58" s="477"/>
      <c r="C58" s="478"/>
      <c r="D58" s="478"/>
      <c r="E58" s="478"/>
      <c r="F58" s="479">
        <f t="shared" si="1"/>
        <v>0</v>
      </c>
      <c r="G58" s="480"/>
      <c r="H58" s="478"/>
      <c r="I58" s="481"/>
      <c r="J58" s="481"/>
      <c r="K58" s="482"/>
      <c r="L58" s="483">
        <f t="shared" si="2"/>
        <v>0</v>
      </c>
      <c r="M58" s="483">
        <f t="shared" si="3"/>
        <v>0</v>
      </c>
      <c r="N58" s="483">
        <f t="shared" si="3"/>
        <v>0</v>
      </c>
    </row>
    <row r="59" spans="1:14" ht="15.75" x14ac:dyDescent="0.25">
      <c r="A59" s="68" t="s">
        <v>55</v>
      </c>
      <c r="B59" s="477"/>
      <c r="C59" s="478"/>
      <c r="D59" s="478"/>
      <c r="E59" s="478"/>
      <c r="F59" s="479">
        <f t="shared" si="1"/>
        <v>0</v>
      </c>
      <c r="G59" s="480"/>
      <c r="H59" s="478"/>
      <c r="I59" s="481"/>
      <c r="J59" s="481"/>
      <c r="K59" s="482"/>
      <c r="L59" s="483">
        <f t="shared" si="2"/>
        <v>0</v>
      </c>
      <c r="M59" s="483">
        <f t="shared" si="3"/>
        <v>0</v>
      </c>
      <c r="N59" s="483">
        <f t="shared" si="3"/>
        <v>0</v>
      </c>
    </row>
    <row r="60" spans="1:14" ht="31.5" x14ac:dyDescent="0.25">
      <c r="A60" s="68" t="s">
        <v>56</v>
      </c>
      <c r="B60" s="477"/>
      <c r="C60" s="478"/>
      <c r="D60" s="478"/>
      <c r="E60" s="478"/>
      <c r="F60" s="479">
        <f t="shared" si="1"/>
        <v>0</v>
      </c>
      <c r="G60" s="480"/>
      <c r="H60" s="478"/>
      <c r="I60" s="481"/>
      <c r="J60" s="481"/>
      <c r="K60" s="482"/>
      <c r="L60" s="483">
        <f t="shared" si="2"/>
        <v>0</v>
      </c>
      <c r="M60" s="483">
        <f t="shared" si="3"/>
        <v>0</v>
      </c>
      <c r="N60" s="483">
        <f t="shared" si="3"/>
        <v>0</v>
      </c>
    </row>
    <row r="61" spans="1:14" ht="15.75" x14ac:dyDescent="0.25">
      <c r="A61" s="68" t="s">
        <v>57</v>
      </c>
      <c r="B61" s="477"/>
      <c r="C61" s="478"/>
      <c r="D61" s="478"/>
      <c r="E61" s="478"/>
      <c r="F61" s="479">
        <f t="shared" si="1"/>
        <v>0</v>
      </c>
      <c r="G61" s="480"/>
      <c r="H61" s="478"/>
      <c r="I61" s="481"/>
      <c r="J61" s="481"/>
      <c r="K61" s="482"/>
      <c r="L61" s="483">
        <f t="shared" si="2"/>
        <v>0</v>
      </c>
      <c r="M61" s="483">
        <f t="shared" si="3"/>
        <v>0</v>
      </c>
      <c r="N61" s="483">
        <f t="shared" si="3"/>
        <v>0</v>
      </c>
    </row>
    <row r="62" spans="1:14" ht="15.75" x14ac:dyDescent="0.25">
      <c r="A62" s="68" t="s">
        <v>58</v>
      </c>
      <c r="B62" s="477"/>
      <c r="C62" s="478"/>
      <c r="D62" s="478"/>
      <c r="E62" s="478"/>
      <c r="F62" s="479">
        <f t="shared" si="1"/>
        <v>0</v>
      </c>
      <c r="G62" s="480">
        <v>3875</v>
      </c>
      <c r="H62" s="478">
        <v>1062</v>
      </c>
      <c r="I62" s="481">
        <v>225</v>
      </c>
      <c r="J62" s="481">
        <v>2518</v>
      </c>
      <c r="K62" s="482"/>
      <c r="L62" s="483">
        <f t="shared" si="2"/>
        <v>7680</v>
      </c>
      <c r="M62" s="483">
        <f t="shared" si="3"/>
        <v>0</v>
      </c>
      <c r="N62" s="483">
        <f t="shared" si="3"/>
        <v>7680</v>
      </c>
    </row>
    <row r="63" spans="1:14" ht="19.899999999999999" customHeight="1" x14ac:dyDescent="0.25">
      <c r="A63" s="68" t="s">
        <v>59</v>
      </c>
      <c r="B63" s="477"/>
      <c r="C63" s="478"/>
      <c r="D63" s="478"/>
      <c r="E63" s="478"/>
      <c r="F63" s="479">
        <f t="shared" si="1"/>
        <v>0</v>
      </c>
      <c r="G63" s="480"/>
      <c r="H63" s="478"/>
      <c r="I63" s="481"/>
      <c r="J63" s="481"/>
      <c r="K63" s="482"/>
      <c r="L63" s="483">
        <f t="shared" si="2"/>
        <v>0</v>
      </c>
      <c r="M63" s="483">
        <f t="shared" si="3"/>
        <v>0</v>
      </c>
      <c r="N63" s="483">
        <f t="shared" si="3"/>
        <v>0</v>
      </c>
    </row>
    <row r="64" spans="1:14" ht="15.75" x14ac:dyDescent="0.25">
      <c r="A64" s="68" t="s">
        <v>60</v>
      </c>
      <c r="B64" s="477"/>
      <c r="C64" s="478"/>
      <c r="D64" s="478"/>
      <c r="E64" s="478"/>
      <c r="F64" s="479">
        <f t="shared" si="1"/>
        <v>0</v>
      </c>
      <c r="G64" s="480"/>
      <c r="H64" s="478"/>
      <c r="I64" s="481"/>
      <c r="J64" s="481"/>
      <c r="K64" s="482"/>
      <c r="L64" s="483">
        <f t="shared" si="2"/>
        <v>0</v>
      </c>
      <c r="M64" s="483">
        <f t="shared" si="3"/>
        <v>0</v>
      </c>
      <c r="N64" s="483">
        <f t="shared" si="3"/>
        <v>0</v>
      </c>
    </row>
    <row r="65" spans="1:14" ht="15.75" x14ac:dyDescent="0.25">
      <c r="A65" s="68" t="s">
        <v>61</v>
      </c>
      <c r="B65" s="477"/>
      <c r="C65" s="478"/>
      <c r="D65" s="478"/>
      <c r="E65" s="478"/>
      <c r="F65" s="479">
        <f t="shared" si="1"/>
        <v>0</v>
      </c>
      <c r="G65" s="480"/>
      <c r="H65" s="478"/>
      <c r="I65" s="481"/>
      <c r="J65" s="481"/>
      <c r="K65" s="482"/>
      <c r="L65" s="483">
        <f t="shared" si="2"/>
        <v>0</v>
      </c>
      <c r="M65" s="483">
        <f t="shared" si="3"/>
        <v>0</v>
      </c>
      <c r="N65" s="483">
        <f t="shared" si="3"/>
        <v>0</v>
      </c>
    </row>
    <row r="66" spans="1:14" ht="31.5" x14ac:dyDescent="0.25">
      <c r="A66" s="68" t="s">
        <v>62</v>
      </c>
      <c r="B66" s="477"/>
      <c r="C66" s="478"/>
      <c r="D66" s="478"/>
      <c r="E66" s="478"/>
      <c r="F66" s="479">
        <f t="shared" si="1"/>
        <v>0</v>
      </c>
      <c r="G66" s="480"/>
      <c r="H66" s="478"/>
      <c r="I66" s="481"/>
      <c r="J66" s="481"/>
      <c r="K66" s="482"/>
      <c r="L66" s="483">
        <f t="shared" si="2"/>
        <v>0</v>
      </c>
      <c r="M66" s="483">
        <f t="shared" si="3"/>
        <v>0</v>
      </c>
      <c r="N66" s="483">
        <f t="shared" si="3"/>
        <v>0</v>
      </c>
    </row>
    <row r="67" spans="1:14" ht="15.75" x14ac:dyDescent="0.25">
      <c r="A67" s="68" t="s">
        <v>63</v>
      </c>
      <c r="B67" s="477"/>
      <c r="C67" s="478"/>
      <c r="D67" s="478"/>
      <c r="E67" s="478"/>
      <c r="F67" s="479">
        <f t="shared" si="1"/>
        <v>0</v>
      </c>
      <c r="G67" s="480"/>
      <c r="H67" s="478"/>
      <c r="I67" s="481"/>
      <c r="J67" s="481"/>
      <c r="K67" s="482"/>
      <c r="L67" s="483">
        <f t="shared" si="2"/>
        <v>0</v>
      </c>
      <c r="M67" s="483">
        <f t="shared" si="3"/>
        <v>0</v>
      </c>
      <c r="N67" s="483">
        <f t="shared" si="3"/>
        <v>0</v>
      </c>
    </row>
    <row r="68" spans="1:14" ht="15.75" x14ac:dyDescent="0.25">
      <c r="A68" s="68" t="s">
        <v>64</v>
      </c>
      <c r="B68" s="477"/>
      <c r="C68" s="478"/>
      <c r="D68" s="478"/>
      <c r="E68" s="478"/>
      <c r="F68" s="479">
        <f t="shared" si="1"/>
        <v>0</v>
      </c>
      <c r="G68" s="480"/>
      <c r="H68" s="478">
        <v>10</v>
      </c>
      <c r="I68" s="481"/>
      <c r="J68" s="481"/>
      <c r="K68" s="482"/>
      <c r="L68" s="483">
        <f t="shared" si="2"/>
        <v>10</v>
      </c>
      <c r="M68" s="483">
        <f t="shared" si="3"/>
        <v>0</v>
      </c>
      <c r="N68" s="483">
        <f t="shared" si="3"/>
        <v>10</v>
      </c>
    </row>
    <row r="69" spans="1:14" ht="21" customHeight="1" x14ac:dyDescent="0.25">
      <c r="A69" s="68" t="s">
        <v>65</v>
      </c>
      <c r="B69" s="477"/>
      <c r="C69" s="478"/>
      <c r="D69" s="478"/>
      <c r="E69" s="478"/>
      <c r="F69" s="479">
        <f t="shared" si="1"/>
        <v>0</v>
      </c>
      <c r="G69" s="480"/>
      <c r="H69" s="478"/>
      <c r="I69" s="481"/>
      <c r="J69" s="481"/>
      <c r="K69" s="482"/>
      <c r="L69" s="483">
        <f t="shared" si="2"/>
        <v>0</v>
      </c>
      <c r="M69" s="483">
        <f t="shared" si="3"/>
        <v>0</v>
      </c>
      <c r="N69" s="483">
        <f t="shared" si="3"/>
        <v>0</v>
      </c>
    </row>
    <row r="70" spans="1:14" ht="15.75" x14ac:dyDescent="0.25">
      <c r="A70" s="68" t="s">
        <v>66</v>
      </c>
      <c r="B70" s="477"/>
      <c r="C70" s="478"/>
      <c r="D70" s="478"/>
      <c r="E70" s="478"/>
      <c r="F70" s="479">
        <f t="shared" si="1"/>
        <v>0</v>
      </c>
      <c r="G70" s="480"/>
      <c r="H70" s="478"/>
      <c r="I70" s="481"/>
      <c r="J70" s="481"/>
      <c r="K70" s="482"/>
      <c r="L70" s="483">
        <f t="shared" si="2"/>
        <v>0</v>
      </c>
      <c r="M70" s="483">
        <f t="shared" si="3"/>
        <v>0</v>
      </c>
      <c r="N70" s="483">
        <f t="shared" si="3"/>
        <v>0</v>
      </c>
    </row>
    <row r="71" spans="1:14" ht="15.75" x14ac:dyDescent="0.25">
      <c r="A71" s="68" t="s">
        <v>67</v>
      </c>
      <c r="B71" s="477"/>
      <c r="C71" s="478"/>
      <c r="D71" s="478"/>
      <c r="E71" s="478"/>
      <c r="F71" s="479">
        <f t="shared" si="1"/>
        <v>0</v>
      </c>
      <c r="G71" s="480"/>
      <c r="H71" s="478"/>
      <c r="I71" s="481"/>
      <c r="J71" s="481"/>
      <c r="K71" s="482"/>
      <c r="L71" s="483">
        <f t="shared" si="2"/>
        <v>0</v>
      </c>
      <c r="M71" s="483">
        <f t="shared" si="3"/>
        <v>0</v>
      </c>
      <c r="N71" s="483">
        <f t="shared" si="3"/>
        <v>0</v>
      </c>
    </row>
    <row r="72" spans="1:14" ht="31.5" x14ac:dyDescent="0.25">
      <c r="A72" s="68" t="s">
        <v>68</v>
      </c>
      <c r="B72" s="477"/>
      <c r="C72" s="478"/>
      <c r="D72" s="478"/>
      <c r="E72" s="478"/>
      <c r="F72" s="479">
        <f t="shared" si="1"/>
        <v>0</v>
      </c>
      <c r="G72" s="480"/>
      <c r="H72" s="478"/>
      <c r="I72" s="481"/>
      <c r="J72" s="481">
        <v>525</v>
      </c>
      <c r="K72" s="482"/>
      <c r="L72" s="483">
        <f t="shared" si="2"/>
        <v>525</v>
      </c>
      <c r="M72" s="483">
        <f t="shared" si="3"/>
        <v>0</v>
      </c>
      <c r="N72" s="483">
        <f t="shared" si="3"/>
        <v>525</v>
      </c>
    </row>
    <row r="73" spans="1:14" ht="32.25" thickBot="1" x14ac:dyDescent="0.3">
      <c r="A73" s="101" t="s">
        <v>69</v>
      </c>
      <c r="B73" s="484"/>
      <c r="C73" s="485"/>
      <c r="D73" s="485"/>
      <c r="E73" s="485"/>
      <c r="F73" s="486">
        <f t="shared" si="1"/>
        <v>0</v>
      </c>
      <c r="G73" s="487"/>
      <c r="H73" s="488"/>
      <c r="I73" s="489"/>
      <c r="J73" s="489"/>
      <c r="K73" s="490"/>
      <c r="L73" s="491">
        <f t="shared" si="2"/>
        <v>0</v>
      </c>
      <c r="M73" s="491">
        <f t="shared" si="3"/>
        <v>0</v>
      </c>
      <c r="N73" s="491">
        <f t="shared" si="3"/>
        <v>0</v>
      </c>
    </row>
    <row r="74" spans="1:14" ht="35.450000000000003" customHeight="1" thickBot="1" x14ac:dyDescent="0.3">
      <c r="A74" s="492" t="s">
        <v>70</v>
      </c>
      <c r="B74" s="503">
        <f>SUM(B11:B73)</f>
        <v>5450</v>
      </c>
      <c r="C74" s="503">
        <f>SUM(C11:C73)</f>
        <v>28</v>
      </c>
      <c r="D74" s="503">
        <f>SUM(D11:D73)</f>
        <v>0</v>
      </c>
      <c r="E74" s="504">
        <f>SUM(E11:E73)</f>
        <v>0</v>
      </c>
      <c r="F74" s="505">
        <f t="shared" si="1"/>
        <v>5478</v>
      </c>
      <c r="G74" s="503">
        <f>SUM(G11:G73)</f>
        <v>3875</v>
      </c>
      <c r="H74" s="503">
        <f>SUM(H11:H73)</f>
        <v>1147</v>
      </c>
      <c r="I74" s="503">
        <f>SUM(I11:I73)</f>
        <v>225</v>
      </c>
      <c r="J74" s="503">
        <f>SUM(J11:J73)</f>
        <v>3088</v>
      </c>
      <c r="K74" s="503">
        <f>SUM(K11:K73)</f>
        <v>0</v>
      </c>
      <c r="L74" s="506">
        <f t="shared" si="2"/>
        <v>8335</v>
      </c>
      <c r="M74" s="507">
        <f t="shared" si="3"/>
        <v>0</v>
      </c>
      <c r="N74" s="507">
        <f t="shared" si="3"/>
        <v>13813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</sheetPr>
  <dimension ref="A2:B27"/>
  <sheetViews>
    <sheetView topLeftCell="A4" workbookViewId="0">
      <selection activeCell="A23" sqref="A23:A26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705" t="s">
        <v>336</v>
      </c>
      <c r="B4" s="705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6">
        <f>B9+B10</f>
        <v>0</v>
      </c>
    </row>
    <row r="9" spans="1:2" ht="15.6" customHeight="1" x14ac:dyDescent="0.25">
      <c r="A9" s="365" t="s">
        <v>321</v>
      </c>
      <c r="B9" s="366"/>
    </row>
    <row r="10" spans="1:2" ht="15.6" customHeight="1" x14ac:dyDescent="0.25">
      <c r="A10" s="365" t="s">
        <v>320</v>
      </c>
      <c r="B10" s="366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/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/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7">
    <mergeCell ref="A26:B26"/>
    <mergeCell ref="A2:B3"/>
    <mergeCell ref="A4:B4"/>
    <mergeCell ref="A6:B6"/>
    <mergeCell ref="A7:B7"/>
    <mergeCell ref="A22:B22"/>
    <mergeCell ref="A25:B25"/>
  </mergeCells>
  <pageMargins left="0.7" right="0.7" top="0.75" bottom="0.75" header="0.3" footer="0.3"/>
  <pageSetup paperSize="9" orientation="portrait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</sheetPr>
  <dimension ref="A1:H14"/>
  <sheetViews>
    <sheetView view="pageBreakPreview" zoomScale="60" zoomScaleNormal="100" workbookViewId="0">
      <selection activeCell="A23" sqref="A23:A26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11" t="s">
        <v>372</v>
      </c>
      <c r="B4" s="711"/>
      <c r="C4" s="711"/>
      <c r="D4" s="711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0</v>
      </c>
      <c r="C7" s="381"/>
      <c r="D7" s="382"/>
      <c r="F7" s="421">
        <f>G7+H7</f>
        <v>0</v>
      </c>
      <c r="G7" s="381"/>
      <c r="H7" s="382"/>
    </row>
    <row r="8" spans="1:8" ht="19.899999999999999" customHeight="1" thickBot="1" x14ac:dyDescent="0.3">
      <c r="A8" s="386" t="s">
        <v>358</v>
      </c>
      <c r="B8" s="422">
        <f>C8+D8</f>
        <v>0</v>
      </c>
      <c r="C8" s="423"/>
      <c r="D8" s="424"/>
      <c r="F8" s="422">
        <f>G8+H8</f>
        <v>0</v>
      </c>
      <c r="G8" s="423"/>
      <c r="H8" s="424"/>
    </row>
    <row r="9" spans="1:8" ht="15.75" thickBot="1" x14ac:dyDescent="0.3">
      <c r="A9" s="391" t="s">
        <v>359</v>
      </c>
      <c r="B9" s="425">
        <f>B7+B8</f>
        <v>0</v>
      </c>
      <c r="C9" s="426">
        <f>C7+C8</f>
        <v>0</v>
      </c>
      <c r="D9" s="427">
        <f>D7+D8</f>
        <v>0</v>
      </c>
      <c r="F9" s="425">
        <f>F7+F8</f>
        <v>0</v>
      </c>
      <c r="G9" s="426">
        <f>G7+G8</f>
        <v>0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</sheetPr>
  <dimension ref="A1:E6"/>
  <sheetViews>
    <sheetView workbookViewId="0">
      <selection activeCell="A23" sqref="A23:A26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21.7109375" customWidth="1"/>
    <col min="259" max="259" width="24.140625" customWidth="1"/>
    <col min="513" max="513" width="32.7109375" customWidth="1"/>
    <col min="514" max="514" width="21.7109375" customWidth="1"/>
    <col min="515" max="515" width="24.140625" customWidth="1"/>
    <col min="769" max="769" width="32.7109375" customWidth="1"/>
    <col min="770" max="770" width="21.7109375" customWidth="1"/>
    <col min="771" max="771" width="24.140625" customWidth="1"/>
    <col min="1025" max="1025" width="32.7109375" customWidth="1"/>
    <col min="1026" max="1026" width="21.7109375" customWidth="1"/>
    <col min="1027" max="1027" width="24.140625" customWidth="1"/>
    <col min="1281" max="1281" width="32.7109375" customWidth="1"/>
    <col min="1282" max="1282" width="21.7109375" customWidth="1"/>
    <col min="1283" max="1283" width="24.140625" customWidth="1"/>
    <col min="1537" max="1537" width="32.7109375" customWidth="1"/>
    <col min="1538" max="1538" width="21.7109375" customWidth="1"/>
    <col min="1539" max="1539" width="24.140625" customWidth="1"/>
    <col min="1793" max="1793" width="32.7109375" customWidth="1"/>
    <col min="1794" max="1794" width="21.7109375" customWidth="1"/>
    <col min="1795" max="1795" width="24.140625" customWidth="1"/>
    <col min="2049" max="2049" width="32.7109375" customWidth="1"/>
    <col min="2050" max="2050" width="21.7109375" customWidth="1"/>
    <col min="2051" max="2051" width="24.140625" customWidth="1"/>
    <col min="2305" max="2305" width="32.7109375" customWidth="1"/>
    <col min="2306" max="2306" width="21.7109375" customWidth="1"/>
    <col min="2307" max="2307" width="24.140625" customWidth="1"/>
    <col min="2561" max="2561" width="32.7109375" customWidth="1"/>
    <col min="2562" max="2562" width="21.7109375" customWidth="1"/>
    <col min="2563" max="2563" width="24.140625" customWidth="1"/>
    <col min="2817" max="2817" width="32.7109375" customWidth="1"/>
    <col min="2818" max="2818" width="21.7109375" customWidth="1"/>
    <col min="2819" max="2819" width="24.140625" customWidth="1"/>
    <col min="3073" max="3073" width="32.7109375" customWidth="1"/>
    <col min="3074" max="3074" width="21.7109375" customWidth="1"/>
    <col min="3075" max="3075" width="24.140625" customWidth="1"/>
    <col min="3329" max="3329" width="32.7109375" customWidth="1"/>
    <col min="3330" max="3330" width="21.7109375" customWidth="1"/>
    <col min="3331" max="3331" width="24.140625" customWidth="1"/>
    <col min="3585" max="3585" width="32.7109375" customWidth="1"/>
    <col min="3586" max="3586" width="21.7109375" customWidth="1"/>
    <col min="3587" max="3587" width="24.140625" customWidth="1"/>
    <col min="3841" max="3841" width="32.7109375" customWidth="1"/>
    <col min="3842" max="3842" width="21.7109375" customWidth="1"/>
    <col min="3843" max="3843" width="24.140625" customWidth="1"/>
    <col min="4097" max="4097" width="32.7109375" customWidth="1"/>
    <col min="4098" max="4098" width="21.7109375" customWidth="1"/>
    <col min="4099" max="4099" width="24.140625" customWidth="1"/>
    <col min="4353" max="4353" width="32.7109375" customWidth="1"/>
    <col min="4354" max="4354" width="21.7109375" customWidth="1"/>
    <col min="4355" max="4355" width="24.140625" customWidth="1"/>
    <col min="4609" max="4609" width="32.7109375" customWidth="1"/>
    <col min="4610" max="4610" width="21.7109375" customWidth="1"/>
    <col min="4611" max="4611" width="24.140625" customWidth="1"/>
    <col min="4865" max="4865" width="32.7109375" customWidth="1"/>
    <col min="4866" max="4866" width="21.7109375" customWidth="1"/>
    <col min="4867" max="4867" width="24.140625" customWidth="1"/>
    <col min="5121" max="5121" width="32.7109375" customWidth="1"/>
    <col min="5122" max="5122" width="21.7109375" customWidth="1"/>
    <col min="5123" max="5123" width="24.140625" customWidth="1"/>
    <col min="5377" max="5377" width="32.7109375" customWidth="1"/>
    <col min="5378" max="5378" width="21.7109375" customWidth="1"/>
    <col min="5379" max="5379" width="24.140625" customWidth="1"/>
    <col min="5633" max="5633" width="32.7109375" customWidth="1"/>
    <col min="5634" max="5634" width="21.7109375" customWidth="1"/>
    <col min="5635" max="5635" width="24.140625" customWidth="1"/>
    <col min="5889" max="5889" width="32.7109375" customWidth="1"/>
    <col min="5890" max="5890" width="21.7109375" customWidth="1"/>
    <col min="5891" max="5891" width="24.140625" customWidth="1"/>
    <col min="6145" max="6145" width="32.7109375" customWidth="1"/>
    <col min="6146" max="6146" width="21.7109375" customWidth="1"/>
    <col min="6147" max="6147" width="24.140625" customWidth="1"/>
    <col min="6401" max="6401" width="32.7109375" customWidth="1"/>
    <col min="6402" max="6402" width="21.7109375" customWidth="1"/>
    <col min="6403" max="6403" width="24.140625" customWidth="1"/>
    <col min="6657" max="6657" width="32.7109375" customWidth="1"/>
    <col min="6658" max="6658" width="21.7109375" customWidth="1"/>
    <col min="6659" max="6659" width="24.140625" customWidth="1"/>
    <col min="6913" max="6913" width="32.7109375" customWidth="1"/>
    <col min="6914" max="6914" width="21.7109375" customWidth="1"/>
    <col min="6915" max="6915" width="24.140625" customWidth="1"/>
    <col min="7169" max="7169" width="32.7109375" customWidth="1"/>
    <col min="7170" max="7170" width="21.7109375" customWidth="1"/>
    <col min="7171" max="7171" width="24.140625" customWidth="1"/>
    <col min="7425" max="7425" width="32.7109375" customWidth="1"/>
    <col min="7426" max="7426" width="21.7109375" customWidth="1"/>
    <col min="7427" max="7427" width="24.140625" customWidth="1"/>
    <col min="7681" max="7681" width="32.7109375" customWidth="1"/>
    <col min="7682" max="7682" width="21.7109375" customWidth="1"/>
    <col min="7683" max="7683" width="24.140625" customWidth="1"/>
    <col min="7937" max="7937" width="32.7109375" customWidth="1"/>
    <col min="7938" max="7938" width="21.7109375" customWidth="1"/>
    <col min="7939" max="7939" width="24.140625" customWidth="1"/>
    <col min="8193" max="8193" width="32.7109375" customWidth="1"/>
    <col min="8194" max="8194" width="21.7109375" customWidth="1"/>
    <col min="8195" max="8195" width="24.140625" customWidth="1"/>
    <col min="8449" max="8449" width="32.7109375" customWidth="1"/>
    <col min="8450" max="8450" width="21.7109375" customWidth="1"/>
    <col min="8451" max="8451" width="24.140625" customWidth="1"/>
    <col min="8705" max="8705" width="32.7109375" customWidth="1"/>
    <col min="8706" max="8706" width="21.7109375" customWidth="1"/>
    <col min="8707" max="8707" width="24.140625" customWidth="1"/>
    <col min="8961" max="8961" width="32.7109375" customWidth="1"/>
    <col min="8962" max="8962" width="21.7109375" customWidth="1"/>
    <col min="8963" max="8963" width="24.140625" customWidth="1"/>
    <col min="9217" max="9217" width="32.7109375" customWidth="1"/>
    <col min="9218" max="9218" width="21.7109375" customWidth="1"/>
    <col min="9219" max="9219" width="24.140625" customWidth="1"/>
    <col min="9473" max="9473" width="32.7109375" customWidth="1"/>
    <col min="9474" max="9474" width="21.7109375" customWidth="1"/>
    <col min="9475" max="9475" width="24.140625" customWidth="1"/>
    <col min="9729" max="9729" width="32.7109375" customWidth="1"/>
    <col min="9730" max="9730" width="21.7109375" customWidth="1"/>
    <col min="9731" max="9731" width="24.140625" customWidth="1"/>
    <col min="9985" max="9985" width="32.7109375" customWidth="1"/>
    <col min="9986" max="9986" width="21.7109375" customWidth="1"/>
    <col min="9987" max="9987" width="24.140625" customWidth="1"/>
    <col min="10241" max="10241" width="32.7109375" customWidth="1"/>
    <col min="10242" max="10242" width="21.7109375" customWidth="1"/>
    <col min="10243" max="10243" width="24.140625" customWidth="1"/>
    <col min="10497" max="10497" width="32.7109375" customWidth="1"/>
    <col min="10498" max="10498" width="21.7109375" customWidth="1"/>
    <col min="10499" max="10499" width="24.140625" customWidth="1"/>
    <col min="10753" max="10753" width="32.7109375" customWidth="1"/>
    <col min="10754" max="10754" width="21.7109375" customWidth="1"/>
    <col min="10755" max="10755" width="24.140625" customWidth="1"/>
    <col min="11009" max="11009" width="32.7109375" customWidth="1"/>
    <col min="11010" max="11010" width="21.7109375" customWidth="1"/>
    <col min="11011" max="11011" width="24.140625" customWidth="1"/>
    <col min="11265" max="11265" width="32.7109375" customWidth="1"/>
    <col min="11266" max="11266" width="21.7109375" customWidth="1"/>
    <col min="11267" max="11267" width="24.140625" customWidth="1"/>
    <col min="11521" max="11521" width="32.7109375" customWidth="1"/>
    <col min="11522" max="11522" width="21.7109375" customWidth="1"/>
    <col min="11523" max="11523" width="24.140625" customWidth="1"/>
    <col min="11777" max="11777" width="32.7109375" customWidth="1"/>
    <col min="11778" max="11778" width="21.7109375" customWidth="1"/>
    <col min="11779" max="11779" width="24.140625" customWidth="1"/>
    <col min="12033" max="12033" width="32.7109375" customWidth="1"/>
    <col min="12034" max="12034" width="21.7109375" customWidth="1"/>
    <col min="12035" max="12035" width="24.140625" customWidth="1"/>
    <col min="12289" max="12289" width="32.7109375" customWidth="1"/>
    <col min="12290" max="12290" width="21.7109375" customWidth="1"/>
    <col min="12291" max="12291" width="24.140625" customWidth="1"/>
    <col min="12545" max="12545" width="32.7109375" customWidth="1"/>
    <col min="12546" max="12546" width="21.7109375" customWidth="1"/>
    <col min="12547" max="12547" width="24.140625" customWidth="1"/>
    <col min="12801" max="12801" width="32.7109375" customWidth="1"/>
    <col min="12802" max="12802" width="21.7109375" customWidth="1"/>
    <col min="12803" max="12803" width="24.140625" customWidth="1"/>
    <col min="13057" max="13057" width="32.7109375" customWidth="1"/>
    <col min="13058" max="13058" width="21.7109375" customWidth="1"/>
    <col min="13059" max="13059" width="24.140625" customWidth="1"/>
    <col min="13313" max="13313" width="32.7109375" customWidth="1"/>
    <col min="13314" max="13314" width="21.7109375" customWidth="1"/>
    <col min="13315" max="13315" width="24.140625" customWidth="1"/>
    <col min="13569" max="13569" width="32.7109375" customWidth="1"/>
    <col min="13570" max="13570" width="21.7109375" customWidth="1"/>
    <col min="13571" max="13571" width="24.140625" customWidth="1"/>
    <col min="13825" max="13825" width="32.7109375" customWidth="1"/>
    <col min="13826" max="13826" width="21.7109375" customWidth="1"/>
    <col min="13827" max="13827" width="24.140625" customWidth="1"/>
    <col min="14081" max="14081" width="32.7109375" customWidth="1"/>
    <col min="14082" max="14082" width="21.7109375" customWidth="1"/>
    <col min="14083" max="14083" width="24.140625" customWidth="1"/>
    <col min="14337" max="14337" width="32.7109375" customWidth="1"/>
    <col min="14338" max="14338" width="21.7109375" customWidth="1"/>
    <col min="14339" max="14339" width="24.140625" customWidth="1"/>
    <col min="14593" max="14593" width="32.7109375" customWidth="1"/>
    <col min="14594" max="14594" width="21.7109375" customWidth="1"/>
    <col min="14595" max="14595" width="24.140625" customWidth="1"/>
    <col min="14849" max="14849" width="32.7109375" customWidth="1"/>
    <col min="14850" max="14850" width="21.7109375" customWidth="1"/>
    <col min="14851" max="14851" width="24.140625" customWidth="1"/>
    <col min="15105" max="15105" width="32.7109375" customWidth="1"/>
    <col min="15106" max="15106" width="21.7109375" customWidth="1"/>
    <col min="15107" max="15107" width="24.140625" customWidth="1"/>
    <col min="15361" max="15361" width="32.7109375" customWidth="1"/>
    <col min="15362" max="15362" width="21.7109375" customWidth="1"/>
    <col min="15363" max="15363" width="24.140625" customWidth="1"/>
    <col min="15617" max="15617" width="32.7109375" customWidth="1"/>
    <col min="15618" max="15618" width="21.7109375" customWidth="1"/>
    <col min="15619" max="15619" width="24.140625" customWidth="1"/>
    <col min="15873" max="15873" width="32.7109375" customWidth="1"/>
    <col min="15874" max="15874" width="21.7109375" customWidth="1"/>
    <col min="15875" max="15875" width="24.140625" customWidth="1"/>
    <col min="16129" max="16129" width="32.7109375" customWidth="1"/>
    <col min="16130" max="16130" width="21.7109375" customWidth="1"/>
    <col min="16131" max="16131" width="24.140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18.75" x14ac:dyDescent="0.25">
      <c r="A2" s="41" t="s">
        <v>403</v>
      </c>
      <c r="B2" s="439"/>
      <c r="C2" s="439"/>
    </row>
    <row r="3" spans="1:5" ht="18.75" x14ac:dyDescent="0.25">
      <c r="A3" s="446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>
        <v>6959</v>
      </c>
      <c r="C6" s="443">
        <v>4</v>
      </c>
      <c r="D6" s="346">
        <v>1</v>
      </c>
      <c r="E6" s="346">
        <v>5</v>
      </c>
    </row>
  </sheetData>
  <mergeCells count="4">
    <mergeCell ref="A1:D1"/>
    <mergeCell ref="A4:A5"/>
    <mergeCell ref="B4:B5"/>
    <mergeCell ref="C4:E4"/>
  </mergeCells>
  <pageMargins left="0.7" right="0.7" top="0.75" bottom="0.75" header="0.3" footer="0.3"/>
  <pageSetup paperSize="9" orientation="portrait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  <pageSetUpPr fitToPage="1"/>
  </sheetPr>
  <dimension ref="A1:O10"/>
  <sheetViews>
    <sheetView view="pageBreakPreview" zoomScale="60" zoomScaleNormal="60" workbookViewId="0">
      <selection activeCell="A23" sqref="A23:A26"/>
    </sheetView>
  </sheetViews>
  <sheetFormatPr defaultRowHeight="15.75" x14ac:dyDescent="0.25"/>
  <cols>
    <col min="1" max="1" width="75.42578125" style="36" customWidth="1"/>
    <col min="2" max="2" width="30.140625" style="36" customWidth="1"/>
    <col min="12" max="12" width="0" hidden="1" customWidth="1"/>
    <col min="13" max="15" width="8.85546875" hidden="1" customWidth="1"/>
    <col min="16" max="18" width="8.85546875" customWidth="1"/>
    <col min="238" max="238" width="34" customWidth="1"/>
    <col min="239" max="239" width="11.28515625" customWidth="1"/>
    <col min="240" max="240" width="11" customWidth="1"/>
    <col min="248" max="249" width="10.7109375" customWidth="1"/>
    <col min="251" max="251" width="11.5703125" customWidth="1"/>
    <col min="252" max="252" width="13.7109375" customWidth="1"/>
    <col min="253" max="256" width="9.28515625" customWidth="1"/>
    <col min="494" max="494" width="34" customWidth="1"/>
    <col min="495" max="495" width="11.28515625" customWidth="1"/>
    <col min="496" max="496" width="11" customWidth="1"/>
    <col min="504" max="505" width="10.7109375" customWidth="1"/>
    <col min="507" max="507" width="11.5703125" customWidth="1"/>
    <col min="508" max="508" width="13.7109375" customWidth="1"/>
    <col min="509" max="512" width="9.28515625" customWidth="1"/>
    <col min="750" max="750" width="34" customWidth="1"/>
    <col min="751" max="751" width="11.28515625" customWidth="1"/>
    <col min="752" max="752" width="11" customWidth="1"/>
    <col min="760" max="761" width="10.7109375" customWidth="1"/>
    <col min="763" max="763" width="11.5703125" customWidth="1"/>
    <col min="764" max="764" width="13.7109375" customWidth="1"/>
    <col min="765" max="768" width="9.28515625" customWidth="1"/>
    <col min="1006" max="1006" width="34" customWidth="1"/>
    <col min="1007" max="1007" width="11.28515625" customWidth="1"/>
    <col min="1008" max="1008" width="11" customWidth="1"/>
    <col min="1016" max="1017" width="10.7109375" customWidth="1"/>
    <col min="1019" max="1019" width="11.5703125" customWidth="1"/>
    <col min="1020" max="1020" width="13.7109375" customWidth="1"/>
    <col min="1021" max="1024" width="9.28515625" customWidth="1"/>
    <col min="1262" max="1262" width="34" customWidth="1"/>
    <col min="1263" max="1263" width="11.28515625" customWidth="1"/>
    <col min="1264" max="1264" width="11" customWidth="1"/>
    <col min="1272" max="1273" width="10.7109375" customWidth="1"/>
    <col min="1275" max="1275" width="11.5703125" customWidth="1"/>
    <col min="1276" max="1276" width="13.7109375" customWidth="1"/>
    <col min="1277" max="1280" width="9.28515625" customWidth="1"/>
    <col min="1518" max="1518" width="34" customWidth="1"/>
    <col min="1519" max="1519" width="11.28515625" customWidth="1"/>
    <col min="1520" max="1520" width="11" customWidth="1"/>
    <col min="1528" max="1529" width="10.7109375" customWidth="1"/>
    <col min="1531" max="1531" width="11.5703125" customWidth="1"/>
    <col min="1532" max="1532" width="13.7109375" customWidth="1"/>
    <col min="1533" max="1536" width="9.28515625" customWidth="1"/>
    <col min="1774" max="1774" width="34" customWidth="1"/>
    <col min="1775" max="1775" width="11.28515625" customWidth="1"/>
    <col min="1776" max="1776" width="11" customWidth="1"/>
    <col min="1784" max="1785" width="10.7109375" customWidth="1"/>
    <col min="1787" max="1787" width="11.5703125" customWidth="1"/>
    <col min="1788" max="1788" width="13.7109375" customWidth="1"/>
    <col min="1789" max="1792" width="9.28515625" customWidth="1"/>
    <col min="2030" max="2030" width="34" customWidth="1"/>
    <col min="2031" max="2031" width="11.28515625" customWidth="1"/>
    <col min="2032" max="2032" width="11" customWidth="1"/>
    <col min="2040" max="2041" width="10.7109375" customWidth="1"/>
    <col min="2043" max="2043" width="11.5703125" customWidth="1"/>
    <col min="2044" max="2044" width="13.7109375" customWidth="1"/>
    <col min="2045" max="2048" width="9.28515625" customWidth="1"/>
    <col min="2286" max="2286" width="34" customWidth="1"/>
    <col min="2287" max="2287" width="11.28515625" customWidth="1"/>
    <col min="2288" max="2288" width="11" customWidth="1"/>
    <col min="2296" max="2297" width="10.7109375" customWidth="1"/>
    <col min="2299" max="2299" width="11.5703125" customWidth="1"/>
    <col min="2300" max="2300" width="13.7109375" customWidth="1"/>
    <col min="2301" max="2304" width="9.28515625" customWidth="1"/>
    <col min="2542" max="2542" width="34" customWidth="1"/>
    <col min="2543" max="2543" width="11.28515625" customWidth="1"/>
    <col min="2544" max="2544" width="11" customWidth="1"/>
    <col min="2552" max="2553" width="10.7109375" customWidth="1"/>
    <col min="2555" max="2555" width="11.5703125" customWidth="1"/>
    <col min="2556" max="2556" width="13.7109375" customWidth="1"/>
    <col min="2557" max="2560" width="9.28515625" customWidth="1"/>
    <col min="2798" max="2798" width="34" customWidth="1"/>
    <col min="2799" max="2799" width="11.28515625" customWidth="1"/>
    <col min="2800" max="2800" width="11" customWidth="1"/>
    <col min="2808" max="2809" width="10.7109375" customWidth="1"/>
    <col min="2811" max="2811" width="11.5703125" customWidth="1"/>
    <col min="2812" max="2812" width="13.7109375" customWidth="1"/>
    <col min="2813" max="2816" width="9.28515625" customWidth="1"/>
    <col min="3054" max="3054" width="34" customWidth="1"/>
    <col min="3055" max="3055" width="11.28515625" customWidth="1"/>
    <col min="3056" max="3056" width="11" customWidth="1"/>
    <col min="3064" max="3065" width="10.7109375" customWidth="1"/>
    <col min="3067" max="3067" width="11.5703125" customWidth="1"/>
    <col min="3068" max="3068" width="13.7109375" customWidth="1"/>
    <col min="3069" max="3072" width="9.28515625" customWidth="1"/>
    <col min="3310" max="3310" width="34" customWidth="1"/>
    <col min="3311" max="3311" width="11.28515625" customWidth="1"/>
    <col min="3312" max="3312" width="11" customWidth="1"/>
    <col min="3320" max="3321" width="10.7109375" customWidth="1"/>
    <col min="3323" max="3323" width="11.5703125" customWidth="1"/>
    <col min="3324" max="3324" width="13.7109375" customWidth="1"/>
    <col min="3325" max="3328" width="9.28515625" customWidth="1"/>
    <col min="3566" max="3566" width="34" customWidth="1"/>
    <col min="3567" max="3567" width="11.28515625" customWidth="1"/>
    <col min="3568" max="3568" width="11" customWidth="1"/>
    <col min="3576" max="3577" width="10.7109375" customWidth="1"/>
    <col min="3579" max="3579" width="11.5703125" customWidth="1"/>
    <col min="3580" max="3580" width="13.7109375" customWidth="1"/>
    <col min="3581" max="3584" width="9.28515625" customWidth="1"/>
    <col min="3822" max="3822" width="34" customWidth="1"/>
    <col min="3823" max="3823" width="11.28515625" customWidth="1"/>
    <col min="3824" max="3824" width="11" customWidth="1"/>
    <col min="3832" max="3833" width="10.7109375" customWidth="1"/>
    <col min="3835" max="3835" width="11.5703125" customWidth="1"/>
    <col min="3836" max="3836" width="13.7109375" customWidth="1"/>
    <col min="3837" max="3840" width="9.28515625" customWidth="1"/>
    <col min="4078" max="4078" width="34" customWidth="1"/>
    <col min="4079" max="4079" width="11.28515625" customWidth="1"/>
    <col min="4080" max="4080" width="11" customWidth="1"/>
    <col min="4088" max="4089" width="10.7109375" customWidth="1"/>
    <col min="4091" max="4091" width="11.5703125" customWidth="1"/>
    <col min="4092" max="4092" width="13.7109375" customWidth="1"/>
    <col min="4093" max="4096" width="9.28515625" customWidth="1"/>
    <col min="4334" max="4334" width="34" customWidth="1"/>
    <col min="4335" max="4335" width="11.28515625" customWidth="1"/>
    <col min="4336" max="4336" width="11" customWidth="1"/>
    <col min="4344" max="4345" width="10.7109375" customWidth="1"/>
    <col min="4347" max="4347" width="11.5703125" customWidth="1"/>
    <col min="4348" max="4348" width="13.7109375" customWidth="1"/>
    <col min="4349" max="4352" width="9.28515625" customWidth="1"/>
    <col min="4590" max="4590" width="34" customWidth="1"/>
    <col min="4591" max="4591" width="11.28515625" customWidth="1"/>
    <col min="4592" max="4592" width="11" customWidth="1"/>
    <col min="4600" max="4601" width="10.7109375" customWidth="1"/>
    <col min="4603" max="4603" width="11.5703125" customWidth="1"/>
    <col min="4604" max="4604" width="13.7109375" customWidth="1"/>
    <col min="4605" max="4608" width="9.28515625" customWidth="1"/>
    <col min="4846" max="4846" width="34" customWidth="1"/>
    <col min="4847" max="4847" width="11.28515625" customWidth="1"/>
    <col min="4848" max="4848" width="11" customWidth="1"/>
    <col min="4856" max="4857" width="10.7109375" customWidth="1"/>
    <col min="4859" max="4859" width="11.5703125" customWidth="1"/>
    <col min="4860" max="4860" width="13.7109375" customWidth="1"/>
    <col min="4861" max="4864" width="9.28515625" customWidth="1"/>
    <col min="5102" max="5102" width="34" customWidth="1"/>
    <col min="5103" max="5103" width="11.28515625" customWidth="1"/>
    <col min="5104" max="5104" width="11" customWidth="1"/>
    <col min="5112" max="5113" width="10.7109375" customWidth="1"/>
    <col min="5115" max="5115" width="11.5703125" customWidth="1"/>
    <col min="5116" max="5116" width="13.7109375" customWidth="1"/>
    <col min="5117" max="5120" width="9.28515625" customWidth="1"/>
    <col min="5358" max="5358" width="34" customWidth="1"/>
    <col min="5359" max="5359" width="11.28515625" customWidth="1"/>
    <col min="5360" max="5360" width="11" customWidth="1"/>
    <col min="5368" max="5369" width="10.7109375" customWidth="1"/>
    <col min="5371" max="5371" width="11.5703125" customWidth="1"/>
    <col min="5372" max="5372" width="13.7109375" customWidth="1"/>
    <col min="5373" max="5376" width="9.28515625" customWidth="1"/>
    <col min="5614" max="5614" width="34" customWidth="1"/>
    <col min="5615" max="5615" width="11.28515625" customWidth="1"/>
    <col min="5616" max="5616" width="11" customWidth="1"/>
    <col min="5624" max="5625" width="10.7109375" customWidth="1"/>
    <col min="5627" max="5627" width="11.5703125" customWidth="1"/>
    <col min="5628" max="5628" width="13.7109375" customWidth="1"/>
    <col min="5629" max="5632" width="9.28515625" customWidth="1"/>
    <col min="5870" max="5870" width="34" customWidth="1"/>
    <col min="5871" max="5871" width="11.28515625" customWidth="1"/>
    <col min="5872" max="5872" width="11" customWidth="1"/>
    <col min="5880" max="5881" width="10.7109375" customWidth="1"/>
    <col min="5883" max="5883" width="11.5703125" customWidth="1"/>
    <col min="5884" max="5884" width="13.7109375" customWidth="1"/>
    <col min="5885" max="5888" width="9.28515625" customWidth="1"/>
    <col min="6126" max="6126" width="34" customWidth="1"/>
    <col min="6127" max="6127" width="11.28515625" customWidth="1"/>
    <col min="6128" max="6128" width="11" customWidth="1"/>
    <col min="6136" max="6137" width="10.7109375" customWidth="1"/>
    <col min="6139" max="6139" width="11.5703125" customWidth="1"/>
    <col min="6140" max="6140" width="13.7109375" customWidth="1"/>
    <col min="6141" max="6144" width="9.28515625" customWidth="1"/>
    <col min="6382" max="6382" width="34" customWidth="1"/>
    <col min="6383" max="6383" width="11.28515625" customWidth="1"/>
    <col min="6384" max="6384" width="11" customWidth="1"/>
    <col min="6392" max="6393" width="10.7109375" customWidth="1"/>
    <col min="6395" max="6395" width="11.5703125" customWidth="1"/>
    <col min="6396" max="6396" width="13.7109375" customWidth="1"/>
    <col min="6397" max="6400" width="9.28515625" customWidth="1"/>
    <col min="6638" max="6638" width="34" customWidth="1"/>
    <col min="6639" max="6639" width="11.28515625" customWidth="1"/>
    <col min="6640" max="6640" width="11" customWidth="1"/>
    <col min="6648" max="6649" width="10.7109375" customWidth="1"/>
    <col min="6651" max="6651" width="11.5703125" customWidth="1"/>
    <col min="6652" max="6652" width="13.7109375" customWidth="1"/>
    <col min="6653" max="6656" width="9.28515625" customWidth="1"/>
    <col min="6894" max="6894" width="34" customWidth="1"/>
    <col min="6895" max="6895" width="11.28515625" customWidth="1"/>
    <col min="6896" max="6896" width="11" customWidth="1"/>
    <col min="6904" max="6905" width="10.7109375" customWidth="1"/>
    <col min="6907" max="6907" width="11.5703125" customWidth="1"/>
    <col min="6908" max="6908" width="13.7109375" customWidth="1"/>
    <col min="6909" max="6912" width="9.28515625" customWidth="1"/>
    <col min="7150" max="7150" width="34" customWidth="1"/>
    <col min="7151" max="7151" width="11.28515625" customWidth="1"/>
    <col min="7152" max="7152" width="11" customWidth="1"/>
    <col min="7160" max="7161" width="10.7109375" customWidth="1"/>
    <col min="7163" max="7163" width="11.5703125" customWidth="1"/>
    <col min="7164" max="7164" width="13.7109375" customWidth="1"/>
    <col min="7165" max="7168" width="9.28515625" customWidth="1"/>
    <col min="7406" max="7406" width="34" customWidth="1"/>
    <col min="7407" max="7407" width="11.28515625" customWidth="1"/>
    <col min="7408" max="7408" width="11" customWidth="1"/>
    <col min="7416" max="7417" width="10.7109375" customWidth="1"/>
    <col min="7419" max="7419" width="11.5703125" customWidth="1"/>
    <col min="7420" max="7420" width="13.7109375" customWidth="1"/>
    <col min="7421" max="7424" width="9.28515625" customWidth="1"/>
    <col min="7662" max="7662" width="34" customWidth="1"/>
    <col min="7663" max="7663" width="11.28515625" customWidth="1"/>
    <col min="7664" max="7664" width="11" customWidth="1"/>
    <col min="7672" max="7673" width="10.7109375" customWidth="1"/>
    <col min="7675" max="7675" width="11.5703125" customWidth="1"/>
    <col min="7676" max="7676" width="13.7109375" customWidth="1"/>
    <col min="7677" max="7680" width="9.28515625" customWidth="1"/>
    <col min="7918" max="7918" width="34" customWidth="1"/>
    <col min="7919" max="7919" width="11.28515625" customWidth="1"/>
    <col min="7920" max="7920" width="11" customWidth="1"/>
    <col min="7928" max="7929" width="10.7109375" customWidth="1"/>
    <col min="7931" max="7931" width="11.5703125" customWidth="1"/>
    <col min="7932" max="7932" width="13.7109375" customWidth="1"/>
    <col min="7933" max="7936" width="9.28515625" customWidth="1"/>
    <col min="8174" max="8174" width="34" customWidth="1"/>
    <col min="8175" max="8175" width="11.28515625" customWidth="1"/>
    <col min="8176" max="8176" width="11" customWidth="1"/>
    <col min="8184" max="8185" width="10.7109375" customWidth="1"/>
    <col min="8187" max="8187" width="11.5703125" customWidth="1"/>
    <col min="8188" max="8188" width="13.7109375" customWidth="1"/>
    <col min="8189" max="8192" width="9.28515625" customWidth="1"/>
    <col min="8430" max="8430" width="34" customWidth="1"/>
    <col min="8431" max="8431" width="11.28515625" customWidth="1"/>
    <col min="8432" max="8432" width="11" customWidth="1"/>
    <col min="8440" max="8441" width="10.7109375" customWidth="1"/>
    <col min="8443" max="8443" width="11.5703125" customWidth="1"/>
    <col min="8444" max="8444" width="13.7109375" customWidth="1"/>
    <col min="8445" max="8448" width="9.28515625" customWidth="1"/>
    <col min="8686" max="8686" width="34" customWidth="1"/>
    <col min="8687" max="8687" width="11.28515625" customWidth="1"/>
    <col min="8688" max="8688" width="11" customWidth="1"/>
    <col min="8696" max="8697" width="10.7109375" customWidth="1"/>
    <col min="8699" max="8699" width="11.5703125" customWidth="1"/>
    <col min="8700" max="8700" width="13.7109375" customWidth="1"/>
    <col min="8701" max="8704" width="9.28515625" customWidth="1"/>
    <col min="8942" max="8942" width="34" customWidth="1"/>
    <col min="8943" max="8943" width="11.28515625" customWidth="1"/>
    <col min="8944" max="8944" width="11" customWidth="1"/>
    <col min="8952" max="8953" width="10.7109375" customWidth="1"/>
    <col min="8955" max="8955" width="11.5703125" customWidth="1"/>
    <col min="8956" max="8956" width="13.7109375" customWidth="1"/>
    <col min="8957" max="8960" width="9.28515625" customWidth="1"/>
    <col min="9198" max="9198" width="34" customWidth="1"/>
    <col min="9199" max="9199" width="11.28515625" customWidth="1"/>
    <col min="9200" max="9200" width="11" customWidth="1"/>
    <col min="9208" max="9209" width="10.7109375" customWidth="1"/>
    <col min="9211" max="9211" width="11.5703125" customWidth="1"/>
    <col min="9212" max="9212" width="13.7109375" customWidth="1"/>
    <col min="9213" max="9216" width="9.28515625" customWidth="1"/>
    <col min="9454" max="9454" width="34" customWidth="1"/>
    <col min="9455" max="9455" width="11.28515625" customWidth="1"/>
    <col min="9456" max="9456" width="11" customWidth="1"/>
    <col min="9464" max="9465" width="10.7109375" customWidth="1"/>
    <col min="9467" max="9467" width="11.5703125" customWidth="1"/>
    <col min="9468" max="9468" width="13.7109375" customWidth="1"/>
    <col min="9469" max="9472" width="9.28515625" customWidth="1"/>
    <col min="9710" max="9710" width="34" customWidth="1"/>
    <col min="9711" max="9711" width="11.28515625" customWidth="1"/>
    <col min="9712" max="9712" width="11" customWidth="1"/>
    <col min="9720" max="9721" width="10.7109375" customWidth="1"/>
    <col min="9723" max="9723" width="11.5703125" customWidth="1"/>
    <col min="9724" max="9724" width="13.7109375" customWidth="1"/>
    <col min="9725" max="9728" width="9.28515625" customWidth="1"/>
    <col min="9966" max="9966" width="34" customWidth="1"/>
    <col min="9967" max="9967" width="11.28515625" customWidth="1"/>
    <col min="9968" max="9968" width="11" customWidth="1"/>
    <col min="9976" max="9977" width="10.7109375" customWidth="1"/>
    <col min="9979" max="9979" width="11.5703125" customWidth="1"/>
    <col min="9980" max="9980" width="13.7109375" customWidth="1"/>
    <col min="9981" max="9984" width="9.28515625" customWidth="1"/>
    <col min="10222" max="10222" width="34" customWidth="1"/>
    <col min="10223" max="10223" width="11.28515625" customWidth="1"/>
    <col min="10224" max="10224" width="11" customWidth="1"/>
    <col min="10232" max="10233" width="10.7109375" customWidth="1"/>
    <col min="10235" max="10235" width="11.5703125" customWidth="1"/>
    <col min="10236" max="10236" width="13.7109375" customWidth="1"/>
    <col min="10237" max="10240" width="9.28515625" customWidth="1"/>
    <col min="10478" max="10478" width="34" customWidth="1"/>
    <col min="10479" max="10479" width="11.28515625" customWidth="1"/>
    <col min="10480" max="10480" width="11" customWidth="1"/>
    <col min="10488" max="10489" width="10.7109375" customWidth="1"/>
    <col min="10491" max="10491" width="11.5703125" customWidth="1"/>
    <col min="10492" max="10492" width="13.7109375" customWidth="1"/>
    <col min="10493" max="10496" width="9.28515625" customWidth="1"/>
    <col min="10734" max="10734" width="34" customWidth="1"/>
    <col min="10735" max="10735" width="11.28515625" customWidth="1"/>
    <col min="10736" max="10736" width="11" customWidth="1"/>
    <col min="10744" max="10745" width="10.7109375" customWidth="1"/>
    <col min="10747" max="10747" width="11.5703125" customWidth="1"/>
    <col min="10748" max="10748" width="13.7109375" customWidth="1"/>
    <col min="10749" max="10752" width="9.28515625" customWidth="1"/>
    <col min="10990" max="10990" width="34" customWidth="1"/>
    <col min="10991" max="10991" width="11.28515625" customWidth="1"/>
    <col min="10992" max="10992" width="11" customWidth="1"/>
    <col min="11000" max="11001" width="10.7109375" customWidth="1"/>
    <col min="11003" max="11003" width="11.5703125" customWidth="1"/>
    <col min="11004" max="11004" width="13.7109375" customWidth="1"/>
    <col min="11005" max="11008" width="9.28515625" customWidth="1"/>
    <col min="11246" max="11246" width="34" customWidth="1"/>
    <col min="11247" max="11247" width="11.28515625" customWidth="1"/>
    <col min="11248" max="11248" width="11" customWidth="1"/>
    <col min="11256" max="11257" width="10.7109375" customWidth="1"/>
    <col min="11259" max="11259" width="11.5703125" customWidth="1"/>
    <col min="11260" max="11260" width="13.7109375" customWidth="1"/>
    <col min="11261" max="11264" width="9.28515625" customWidth="1"/>
    <col min="11502" max="11502" width="34" customWidth="1"/>
    <col min="11503" max="11503" width="11.28515625" customWidth="1"/>
    <col min="11504" max="11504" width="11" customWidth="1"/>
    <col min="11512" max="11513" width="10.7109375" customWidth="1"/>
    <col min="11515" max="11515" width="11.5703125" customWidth="1"/>
    <col min="11516" max="11516" width="13.7109375" customWidth="1"/>
    <col min="11517" max="11520" width="9.28515625" customWidth="1"/>
    <col min="11758" max="11758" width="34" customWidth="1"/>
    <col min="11759" max="11759" width="11.28515625" customWidth="1"/>
    <col min="11760" max="11760" width="11" customWidth="1"/>
    <col min="11768" max="11769" width="10.7109375" customWidth="1"/>
    <col min="11771" max="11771" width="11.5703125" customWidth="1"/>
    <col min="11772" max="11772" width="13.7109375" customWidth="1"/>
    <col min="11773" max="11776" width="9.28515625" customWidth="1"/>
    <col min="12014" max="12014" width="34" customWidth="1"/>
    <col min="12015" max="12015" width="11.28515625" customWidth="1"/>
    <col min="12016" max="12016" width="11" customWidth="1"/>
    <col min="12024" max="12025" width="10.7109375" customWidth="1"/>
    <col min="12027" max="12027" width="11.5703125" customWidth="1"/>
    <col min="12028" max="12028" width="13.7109375" customWidth="1"/>
    <col min="12029" max="12032" width="9.28515625" customWidth="1"/>
    <col min="12270" max="12270" width="34" customWidth="1"/>
    <col min="12271" max="12271" width="11.28515625" customWidth="1"/>
    <col min="12272" max="12272" width="11" customWidth="1"/>
    <col min="12280" max="12281" width="10.7109375" customWidth="1"/>
    <col min="12283" max="12283" width="11.5703125" customWidth="1"/>
    <col min="12284" max="12284" width="13.7109375" customWidth="1"/>
    <col min="12285" max="12288" width="9.28515625" customWidth="1"/>
    <col min="12526" max="12526" width="34" customWidth="1"/>
    <col min="12527" max="12527" width="11.28515625" customWidth="1"/>
    <col min="12528" max="12528" width="11" customWidth="1"/>
    <col min="12536" max="12537" width="10.7109375" customWidth="1"/>
    <col min="12539" max="12539" width="11.5703125" customWidth="1"/>
    <col min="12540" max="12540" width="13.7109375" customWidth="1"/>
    <col min="12541" max="12544" width="9.28515625" customWidth="1"/>
    <col min="12782" max="12782" width="34" customWidth="1"/>
    <col min="12783" max="12783" width="11.28515625" customWidth="1"/>
    <col min="12784" max="12784" width="11" customWidth="1"/>
    <col min="12792" max="12793" width="10.7109375" customWidth="1"/>
    <col min="12795" max="12795" width="11.5703125" customWidth="1"/>
    <col min="12796" max="12796" width="13.7109375" customWidth="1"/>
    <col min="12797" max="12800" width="9.28515625" customWidth="1"/>
    <col min="13038" max="13038" width="34" customWidth="1"/>
    <col min="13039" max="13039" width="11.28515625" customWidth="1"/>
    <col min="13040" max="13040" width="11" customWidth="1"/>
    <col min="13048" max="13049" width="10.7109375" customWidth="1"/>
    <col min="13051" max="13051" width="11.5703125" customWidth="1"/>
    <col min="13052" max="13052" width="13.7109375" customWidth="1"/>
    <col min="13053" max="13056" width="9.28515625" customWidth="1"/>
    <col min="13294" max="13294" width="34" customWidth="1"/>
    <col min="13295" max="13295" width="11.28515625" customWidth="1"/>
    <col min="13296" max="13296" width="11" customWidth="1"/>
    <col min="13304" max="13305" width="10.7109375" customWidth="1"/>
    <col min="13307" max="13307" width="11.5703125" customWidth="1"/>
    <col min="13308" max="13308" width="13.7109375" customWidth="1"/>
    <col min="13309" max="13312" width="9.28515625" customWidth="1"/>
    <col min="13550" max="13550" width="34" customWidth="1"/>
    <col min="13551" max="13551" width="11.28515625" customWidth="1"/>
    <col min="13552" max="13552" width="11" customWidth="1"/>
    <col min="13560" max="13561" width="10.7109375" customWidth="1"/>
    <col min="13563" max="13563" width="11.5703125" customWidth="1"/>
    <col min="13564" max="13564" width="13.7109375" customWidth="1"/>
    <col min="13565" max="13568" width="9.28515625" customWidth="1"/>
    <col min="13806" max="13806" width="34" customWidth="1"/>
    <col min="13807" max="13807" width="11.28515625" customWidth="1"/>
    <col min="13808" max="13808" width="11" customWidth="1"/>
    <col min="13816" max="13817" width="10.7109375" customWidth="1"/>
    <col min="13819" max="13819" width="11.5703125" customWidth="1"/>
    <col min="13820" max="13820" width="13.7109375" customWidth="1"/>
    <col min="13821" max="13824" width="9.28515625" customWidth="1"/>
    <col min="14062" max="14062" width="34" customWidth="1"/>
    <col min="14063" max="14063" width="11.28515625" customWidth="1"/>
    <col min="14064" max="14064" width="11" customWidth="1"/>
    <col min="14072" max="14073" width="10.7109375" customWidth="1"/>
    <col min="14075" max="14075" width="11.5703125" customWidth="1"/>
    <col min="14076" max="14076" width="13.7109375" customWidth="1"/>
    <col min="14077" max="14080" width="9.28515625" customWidth="1"/>
    <col min="14318" max="14318" width="34" customWidth="1"/>
    <col min="14319" max="14319" width="11.28515625" customWidth="1"/>
    <col min="14320" max="14320" width="11" customWidth="1"/>
    <col min="14328" max="14329" width="10.7109375" customWidth="1"/>
    <col min="14331" max="14331" width="11.5703125" customWidth="1"/>
    <col min="14332" max="14332" width="13.7109375" customWidth="1"/>
    <col min="14333" max="14336" width="9.28515625" customWidth="1"/>
    <col min="14574" max="14574" width="34" customWidth="1"/>
    <col min="14575" max="14575" width="11.28515625" customWidth="1"/>
    <col min="14576" max="14576" width="11" customWidth="1"/>
    <col min="14584" max="14585" width="10.7109375" customWidth="1"/>
    <col min="14587" max="14587" width="11.5703125" customWidth="1"/>
    <col min="14588" max="14588" width="13.7109375" customWidth="1"/>
    <col min="14589" max="14592" width="9.28515625" customWidth="1"/>
    <col min="14830" max="14830" width="34" customWidth="1"/>
    <col min="14831" max="14831" width="11.28515625" customWidth="1"/>
    <col min="14832" max="14832" width="11" customWidth="1"/>
    <col min="14840" max="14841" width="10.7109375" customWidth="1"/>
    <col min="14843" max="14843" width="11.5703125" customWidth="1"/>
    <col min="14844" max="14844" width="13.7109375" customWidth="1"/>
    <col min="14845" max="14848" width="9.28515625" customWidth="1"/>
    <col min="15086" max="15086" width="34" customWidth="1"/>
    <col min="15087" max="15087" width="11.28515625" customWidth="1"/>
    <col min="15088" max="15088" width="11" customWidth="1"/>
    <col min="15096" max="15097" width="10.7109375" customWidth="1"/>
    <col min="15099" max="15099" width="11.5703125" customWidth="1"/>
    <col min="15100" max="15100" width="13.7109375" customWidth="1"/>
    <col min="15101" max="15104" width="9.28515625" customWidth="1"/>
    <col min="15342" max="15342" width="34" customWidth="1"/>
    <col min="15343" max="15343" width="11.28515625" customWidth="1"/>
    <col min="15344" max="15344" width="11" customWidth="1"/>
    <col min="15352" max="15353" width="10.7109375" customWidth="1"/>
    <col min="15355" max="15355" width="11.5703125" customWidth="1"/>
    <col min="15356" max="15356" width="13.7109375" customWidth="1"/>
    <col min="15357" max="15360" width="9.28515625" customWidth="1"/>
    <col min="15598" max="15598" width="34" customWidth="1"/>
    <col min="15599" max="15599" width="11.28515625" customWidth="1"/>
    <col min="15600" max="15600" width="11" customWidth="1"/>
    <col min="15608" max="15609" width="10.7109375" customWidth="1"/>
    <col min="15611" max="15611" width="11.5703125" customWidth="1"/>
    <col min="15612" max="15612" width="13.7109375" customWidth="1"/>
    <col min="15613" max="15616" width="9.28515625" customWidth="1"/>
    <col min="15854" max="15854" width="34" customWidth="1"/>
    <col min="15855" max="15855" width="11.28515625" customWidth="1"/>
    <col min="15856" max="15856" width="11" customWidth="1"/>
    <col min="15864" max="15865" width="10.7109375" customWidth="1"/>
    <col min="15867" max="15867" width="11.5703125" customWidth="1"/>
    <col min="15868" max="15868" width="13.7109375" customWidth="1"/>
    <col min="15869" max="15872" width="9.28515625" customWidth="1"/>
    <col min="16110" max="16110" width="34" customWidth="1"/>
    <col min="16111" max="16111" width="11.28515625" customWidth="1"/>
    <col min="16112" max="16112" width="11" customWidth="1"/>
    <col min="16120" max="16121" width="10.7109375" customWidth="1"/>
    <col min="16123" max="16123" width="11.5703125" customWidth="1"/>
    <col min="16124" max="16124" width="13.7109375" customWidth="1"/>
    <col min="16125" max="16128" width="9.2851562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497</v>
      </c>
      <c r="B2" s="35"/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7" right="0.7" top="0.75" bottom="0.75" header="0.3" footer="0.3"/>
  <pageSetup paperSize="9" scale="76" orientation="portrait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FF"/>
    <pageSetUpPr fitToPage="1"/>
  </sheetPr>
  <dimension ref="A1:L58"/>
  <sheetViews>
    <sheetView view="pageBreakPreview" topLeftCell="A34" zoomScale="60" zoomScaleNormal="80" workbookViewId="0">
      <selection activeCell="A23" sqref="A23:A26"/>
    </sheetView>
  </sheetViews>
  <sheetFormatPr defaultRowHeight="15.75" x14ac:dyDescent="0.25"/>
  <cols>
    <col min="1" max="1" width="30.7109375" style="36" customWidth="1"/>
    <col min="2" max="2" width="35.140625" style="36" customWidth="1"/>
    <col min="12" max="15" width="8.85546875" customWidth="1"/>
    <col min="235" max="235" width="34" customWidth="1"/>
    <col min="236" max="236" width="11.28515625" customWidth="1"/>
    <col min="237" max="237" width="11" customWidth="1"/>
    <col min="245" max="246" width="10.7109375" customWidth="1"/>
    <col min="248" max="248" width="11.5703125" customWidth="1"/>
    <col min="249" max="249" width="13.7109375" customWidth="1"/>
    <col min="250" max="253" width="9.28515625" customWidth="1"/>
    <col min="491" max="491" width="34" customWidth="1"/>
    <col min="492" max="492" width="11.28515625" customWidth="1"/>
    <col min="493" max="493" width="11" customWidth="1"/>
    <col min="501" max="502" width="10.7109375" customWidth="1"/>
    <col min="504" max="504" width="11.5703125" customWidth="1"/>
    <col min="505" max="505" width="13.7109375" customWidth="1"/>
    <col min="506" max="509" width="9.28515625" customWidth="1"/>
    <col min="747" max="747" width="34" customWidth="1"/>
    <col min="748" max="748" width="11.28515625" customWidth="1"/>
    <col min="749" max="749" width="11" customWidth="1"/>
    <col min="757" max="758" width="10.7109375" customWidth="1"/>
    <col min="760" max="760" width="11.5703125" customWidth="1"/>
    <col min="761" max="761" width="13.7109375" customWidth="1"/>
    <col min="762" max="765" width="9.28515625" customWidth="1"/>
    <col min="1003" max="1003" width="34" customWidth="1"/>
    <col min="1004" max="1004" width="11.28515625" customWidth="1"/>
    <col min="1005" max="1005" width="11" customWidth="1"/>
    <col min="1013" max="1014" width="10.7109375" customWidth="1"/>
    <col min="1016" max="1016" width="11.5703125" customWidth="1"/>
    <col min="1017" max="1017" width="13.7109375" customWidth="1"/>
    <col min="1018" max="1021" width="9.28515625" customWidth="1"/>
    <col min="1259" max="1259" width="34" customWidth="1"/>
    <col min="1260" max="1260" width="11.28515625" customWidth="1"/>
    <col min="1261" max="1261" width="11" customWidth="1"/>
    <col min="1269" max="1270" width="10.7109375" customWidth="1"/>
    <col min="1272" max="1272" width="11.5703125" customWidth="1"/>
    <col min="1273" max="1273" width="13.7109375" customWidth="1"/>
    <col min="1274" max="1277" width="9.28515625" customWidth="1"/>
    <col min="1515" max="1515" width="34" customWidth="1"/>
    <col min="1516" max="1516" width="11.28515625" customWidth="1"/>
    <col min="1517" max="1517" width="11" customWidth="1"/>
    <col min="1525" max="1526" width="10.7109375" customWidth="1"/>
    <col min="1528" max="1528" width="11.5703125" customWidth="1"/>
    <col min="1529" max="1529" width="13.7109375" customWidth="1"/>
    <col min="1530" max="1533" width="9.28515625" customWidth="1"/>
    <col min="1771" max="1771" width="34" customWidth="1"/>
    <col min="1772" max="1772" width="11.28515625" customWidth="1"/>
    <col min="1773" max="1773" width="11" customWidth="1"/>
    <col min="1781" max="1782" width="10.7109375" customWidth="1"/>
    <col min="1784" max="1784" width="11.5703125" customWidth="1"/>
    <col min="1785" max="1785" width="13.7109375" customWidth="1"/>
    <col min="1786" max="1789" width="9.28515625" customWidth="1"/>
    <col min="2027" max="2027" width="34" customWidth="1"/>
    <col min="2028" max="2028" width="11.28515625" customWidth="1"/>
    <col min="2029" max="2029" width="11" customWidth="1"/>
    <col min="2037" max="2038" width="10.7109375" customWidth="1"/>
    <col min="2040" max="2040" width="11.5703125" customWidth="1"/>
    <col min="2041" max="2041" width="13.7109375" customWidth="1"/>
    <col min="2042" max="2045" width="9.28515625" customWidth="1"/>
    <col min="2283" max="2283" width="34" customWidth="1"/>
    <col min="2284" max="2284" width="11.28515625" customWidth="1"/>
    <col min="2285" max="2285" width="11" customWidth="1"/>
    <col min="2293" max="2294" width="10.7109375" customWidth="1"/>
    <col min="2296" max="2296" width="11.5703125" customWidth="1"/>
    <col min="2297" max="2297" width="13.7109375" customWidth="1"/>
    <col min="2298" max="2301" width="9.28515625" customWidth="1"/>
    <col min="2539" max="2539" width="34" customWidth="1"/>
    <col min="2540" max="2540" width="11.28515625" customWidth="1"/>
    <col min="2541" max="2541" width="11" customWidth="1"/>
    <col min="2549" max="2550" width="10.7109375" customWidth="1"/>
    <col min="2552" max="2552" width="11.5703125" customWidth="1"/>
    <col min="2553" max="2553" width="13.7109375" customWidth="1"/>
    <col min="2554" max="2557" width="9.28515625" customWidth="1"/>
    <col min="2795" max="2795" width="34" customWidth="1"/>
    <col min="2796" max="2796" width="11.28515625" customWidth="1"/>
    <col min="2797" max="2797" width="11" customWidth="1"/>
    <col min="2805" max="2806" width="10.7109375" customWidth="1"/>
    <col min="2808" max="2808" width="11.5703125" customWidth="1"/>
    <col min="2809" max="2809" width="13.7109375" customWidth="1"/>
    <col min="2810" max="2813" width="9.28515625" customWidth="1"/>
    <col min="3051" max="3051" width="34" customWidth="1"/>
    <col min="3052" max="3052" width="11.28515625" customWidth="1"/>
    <col min="3053" max="3053" width="11" customWidth="1"/>
    <col min="3061" max="3062" width="10.7109375" customWidth="1"/>
    <col min="3064" max="3064" width="11.5703125" customWidth="1"/>
    <col min="3065" max="3065" width="13.7109375" customWidth="1"/>
    <col min="3066" max="3069" width="9.28515625" customWidth="1"/>
    <col min="3307" max="3307" width="34" customWidth="1"/>
    <col min="3308" max="3308" width="11.28515625" customWidth="1"/>
    <col min="3309" max="3309" width="11" customWidth="1"/>
    <col min="3317" max="3318" width="10.7109375" customWidth="1"/>
    <col min="3320" max="3320" width="11.5703125" customWidth="1"/>
    <col min="3321" max="3321" width="13.7109375" customWidth="1"/>
    <col min="3322" max="3325" width="9.28515625" customWidth="1"/>
    <col min="3563" max="3563" width="34" customWidth="1"/>
    <col min="3564" max="3564" width="11.28515625" customWidth="1"/>
    <col min="3565" max="3565" width="11" customWidth="1"/>
    <col min="3573" max="3574" width="10.7109375" customWidth="1"/>
    <col min="3576" max="3576" width="11.5703125" customWidth="1"/>
    <col min="3577" max="3577" width="13.7109375" customWidth="1"/>
    <col min="3578" max="3581" width="9.28515625" customWidth="1"/>
    <col min="3819" max="3819" width="34" customWidth="1"/>
    <col min="3820" max="3820" width="11.28515625" customWidth="1"/>
    <col min="3821" max="3821" width="11" customWidth="1"/>
    <col min="3829" max="3830" width="10.7109375" customWidth="1"/>
    <col min="3832" max="3832" width="11.5703125" customWidth="1"/>
    <col min="3833" max="3833" width="13.7109375" customWidth="1"/>
    <col min="3834" max="3837" width="9.28515625" customWidth="1"/>
    <col min="4075" max="4075" width="34" customWidth="1"/>
    <col min="4076" max="4076" width="11.28515625" customWidth="1"/>
    <col min="4077" max="4077" width="11" customWidth="1"/>
    <col min="4085" max="4086" width="10.7109375" customWidth="1"/>
    <col min="4088" max="4088" width="11.5703125" customWidth="1"/>
    <col min="4089" max="4089" width="13.7109375" customWidth="1"/>
    <col min="4090" max="4093" width="9.28515625" customWidth="1"/>
    <col min="4331" max="4331" width="34" customWidth="1"/>
    <col min="4332" max="4332" width="11.28515625" customWidth="1"/>
    <col min="4333" max="4333" width="11" customWidth="1"/>
    <col min="4341" max="4342" width="10.7109375" customWidth="1"/>
    <col min="4344" max="4344" width="11.5703125" customWidth="1"/>
    <col min="4345" max="4345" width="13.7109375" customWidth="1"/>
    <col min="4346" max="4349" width="9.28515625" customWidth="1"/>
    <col min="4587" max="4587" width="34" customWidth="1"/>
    <col min="4588" max="4588" width="11.28515625" customWidth="1"/>
    <col min="4589" max="4589" width="11" customWidth="1"/>
    <col min="4597" max="4598" width="10.7109375" customWidth="1"/>
    <col min="4600" max="4600" width="11.5703125" customWidth="1"/>
    <col min="4601" max="4601" width="13.7109375" customWidth="1"/>
    <col min="4602" max="4605" width="9.28515625" customWidth="1"/>
    <col min="4843" max="4843" width="34" customWidth="1"/>
    <col min="4844" max="4844" width="11.28515625" customWidth="1"/>
    <col min="4845" max="4845" width="11" customWidth="1"/>
    <col min="4853" max="4854" width="10.7109375" customWidth="1"/>
    <col min="4856" max="4856" width="11.5703125" customWidth="1"/>
    <col min="4857" max="4857" width="13.7109375" customWidth="1"/>
    <col min="4858" max="4861" width="9.28515625" customWidth="1"/>
    <col min="5099" max="5099" width="34" customWidth="1"/>
    <col min="5100" max="5100" width="11.28515625" customWidth="1"/>
    <col min="5101" max="5101" width="11" customWidth="1"/>
    <col min="5109" max="5110" width="10.7109375" customWidth="1"/>
    <col min="5112" max="5112" width="11.5703125" customWidth="1"/>
    <col min="5113" max="5113" width="13.7109375" customWidth="1"/>
    <col min="5114" max="5117" width="9.28515625" customWidth="1"/>
    <col min="5355" max="5355" width="34" customWidth="1"/>
    <col min="5356" max="5356" width="11.28515625" customWidth="1"/>
    <col min="5357" max="5357" width="11" customWidth="1"/>
    <col min="5365" max="5366" width="10.7109375" customWidth="1"/>
    <col min="5368" max="5368" width="11.5703125" customWidth="1"/>
    <col min="5369" max="5369" width="13.7109375" customWidth="1"/>
    <col min="5370" max="5373" width="9.28515625" customWidth="1"/>
    <col min="5611" max="5611" width="34" customWidth="1"/>
    <col min="5612" max="5612" width="11.28515625" customWidth="1"/>
    <col min="5613" max="5613" width="11" customWidth="1"/>
    <col min="5621" max="5622" width="10.7109375" customWidth="1"/>
    <col min="5624" max="5624" width="11.5703125" customWidth="1"/>
    <col min="5625" max="5625" width="13.7109375" customWidth="1"/>
    <col min="5626" max="5629" width="9.28515625" customWidth="1"/>
    <col min="5867" max="5867" width="34" customWidth="1"/>
    <col min="5868" max="5868" width="11.28515625" customWidth="1"/>
    <col min="5869" max="5869" width="11" customWidth="1"/>
    <col min="5877" max="5878" width="10.7109375" customWidth="1"/>
    <col min="5880" max="5880" width="11.5703125" customWidth="1"/>
    <col min="5881" max="5881" width="13.7109375" customWidth="1"/>
    <col min="5882" max="5885" width="9.28515625" customWidth="1"/>
    <col min="6123" max="6123" width="34" customWidth="1"/>
    <col min="6124" max="6124" width="11.28515625" customWidth="1"/>
    <col min="6125" max="6125" width="11" customWidth="1"/>
    <col min="6133" max="6134" width="10.7109375" customWidth="1"/>
    <col min="6136" max="6136" width="11.5703125" customWidth="1"/>
    <col min="6137" max="6137" width="13.7109375" customWidth="1"/>
    <col min="6138" max="6141" width="9.28515625" customWidth="1"/>
    <col min="6379" max="6379" width="34" customWidth="1"/>
    <col min="6380" max="6380" width="11.28515625" customWidth="1"/>
    <col min="6381" max="6381" width="11" customWidth="1"/>
    <col min="6389" max="6390" width="10.7109375" customWidth="1"/>
    <col min="6392" max="6392" width="11.5703125" customWidth="1"/>
    <col min="6393" max="6393" width="13.7109375" customWidth="1"/>
    <col min="6394" max="6397" width="9.28515625" customWidth="1"/>
    <col min="6635" max="6635" width="34" customWidth="1"/>
    <col min="6636" max="6636" width="11.28515625" customWidth="1"/>
    <col min="6637" max="6637" width="11" customWidth="1"/>
    <col min="6645" max="6646" width="10.7109375" customWidth="1"/>
    <col min="6648" max="6648" width="11.5703125" customWidth="1"/>
    <col min="6649" max="6649" width="13.7109375" customWidth="1"/>
    <col min="6650" max="6653" width="9.28515625" customWidth="1"/>
    <col min="6891" max="6891" width="34" customWidth="1"/>
    <col min="6892" max="6892" width="11.28515625" customWidth="1"/>
    <col min="6893" max="6893" width="11" customWidth="1"/>
    <col min="6901" max="6902" width="10.7109375" customWidth="1"/>
    <col min="6904" max="6904" width="11.5703125" customWidth="1"/>
    <col min="6905" max="6905" width="13.7109375" customWidth="1"/>
    <col min="6906" max="6909" width="9.28515625" customWidth="1"/>
    <col min="7147" max="7147" width="34" customWidth="1"/>
    <col min="7148" max="7148" width="11.28515625" customWidth="1"/>
    <col min="7149" max="7149" width="11" customWidth="1"/>
    <col min="7157" max="7158" width="10.7109375" customWidth="1"/>
    <col min="7160" max="7160" width="11.5703125" customWidth="1"/>
    <col min="7161" max="7161" width="13.7109375" customWidth="1"/>
    <col min="7162" max="7165" width="9.28515625" customWidth="1"/>
    <col min="7403" max="7403" width="34" customWidth="1"/>
    <col min="7404" max="7404" width="11.28515625" customWidth="1"/>
    <col min="7405" max="7405" width="11" customWidth="1"/>
    <col min="7413" max="7414" width="10.7109375" customWidth="1"/>
    <col min="7416" max="7416" width="11.5703125" customWidth="1"/>
    <col min="7417" max="7417" width="13.7109375" customWidth="1"/>
    <col min="7418" max="7421" width="9.28515625" customWidth="1"/>
    <col min="7659" max="7659" width="34" customWidth="1"/>
    <col min="7660" max="7660" width="11.28515625" customWidth="1"/>
    <col min="7661" max="7661" width="11" customWidth="1"/>
    <col min="7669" max="7670" width="10.7109375" customWidth="1"/>
    <col min="7672" max="7672" width="11.5703125" customWidth="1"/>
    <col min="7673" max="7673" width="13.7109375" customWidth="1"/>
    <col min="7674" max="7677" width="9.28515625" customWidth="1"/>
    <col min="7915" max="7915" width="34" customWidth="1"/>
    <col min="7916" max="7916" width="11.28515625" customWidth="1"/>
    <col min="7917" max="7917" width="11" customWidth="1"/>
    <col min="7925" max="7926" width="10.7109375" customWidth="1"/>
    <col min="7928" max="7928" width="11.5703125" customWidth="1"/>
    <col min="7929" max="7929" width="13.7109375" customWidth="1"/>
    <col min="7930" max="7933" width="9.28515625" customWidth="1"/>
    <col min="8171" max="8171" width="34" customWidth="1"/>
    <col min="8172" max="8172" width="11.28515625" customWidth="1"/>
    <col min="8173" max="8173" width="11" customWidth="1"/>
    <col min="8181" max="8182" width="10.7109375" customWidth="1"/>
    <col min="8184" max="8184" width="11.5703125" customWidth="1"/>
    <col min="8185" max="8185" width="13.7109375" customWidth="1"/>
    <col min="8186" max="8189" width="9.28515625" customWidth="1"/>
    <col min="8427" max="8427" width="34" customWidth="1"/>
    <col min="8428" max="8428" width="11.28515625" customWidth="1"/>
    <col min="8429" max="8429" width="11" customWidth="1"/>
    <col min="8437" max="8438" width="10.7109375" customWidth="1"/>
    <col min="8440" max="8440" width="11.5703125" customWidth="1"/>
    <col min="8441" max="8441" width="13.7109375" customWidth="1"/>
    <col min="8442" max="8445" width="9.28515625" customWidth="1"/>
    <col min="8683" max="8683" width="34" customWidth="1"/>
    <col min="8684" max="8684" width="11.28515625" customWidth="1"/>
    <col min="8685" max="8685" width="11" customWidth="1"/>
    <col min="8693" max="8694" width="10.7109375" customWidth="1"/>
    <col min="8696" max="8696" width="11.5703125" customWidth="1"/>
    <col min="8697" max="8697" width="13.7109375" customWidth="1"/>
    <col min="8698" max="8701" width="9.28515625" customWidth="1"/>
    <col min="8939" max="8939" width="34" customWidth="1"/>
    <col min="8940" max="8940" width="11.28515625" customWidth="1"/>
    <col min="8941" max="8941" width="11" customWidth="1"/>
    <col min="8949" max="8950" width="10.7109375" customWidth="1"/>
    <col min="8952" max="8952" width="11.5703125" customWidth="1"/>
    <col min="8953" max="8953" width="13.7109375" customWidth="1"/>
    <col min="8954" max="8957" width="9.28515625" customWidth="1"/>
    <col min="9195" max="9195" width="34" customWidth="1"/>
    <col min="9196" max="9196" width="11.28515625" customWidth="1"/>
    <col min="9197" max="9197" width="11" customWidth="1"/>
    <col min="9205" max="9206" width="10.7109375" customWidth="1"/>
    <col min="9208" max="9208" width="11.5703125" customWidth="1"/>
    <col min="9209" max="9209" width="13.7109375" customWidth="1"/>
    <col min="9210" max="9213" width="9.28515625" customWidth="1"/>
    <col min="9451" max="9451" width="34" customWidth="1"/>
    <col min="9452" max="9452" width="11.28515625" customWidth="1"/>
    <col min="9453" max="9453" width="11" customWidth="1"/>
    <col min="9461" max="9462" width="10.7109375" customWidth="1"/>
    <col min="9464" max="9464" width="11.5703125" customWidth="1"/>
    <col min="9465" max="9465" width="13.7109375" customWidth="1"/>
    <col min="9466" max="9469" width="9.28515625" customWidth="1"/>
    <col min="9707" max="9707" width="34" customWidth="1"/>
    <col min="9708" max="9708" width="11.28515625" customWidth="1"/>
    <col min="9709" max="9709" width="11" customWidth="1"/>
    <col min="9717" max="9718" width="10.7109375" customWidth="1"/>
    <col min="9720" max="9720" width="11.5703125" customWidth="1"/>
    <col min="9721" max="9721" width="13.7109375" customWidth="1"/>
    <col min="9722" max="9725" width="9.28515625" customWidth="1"/>
    <col min="9963" max="9963" width="34" customWidth="1"/>
    <col min="9964" max="9964" width="11.28515625" customWidth="1"/>
    <col min="9965" max="9965" width="11" customWidth="1"/>
    <col min="9973" max="9974" width="10.7109375" customWidth="1"/>
    <col min="9976" max="9976" width="11.5703125" customWidth="1"/>
    <col min="9977" max="9977" width="13.7109375" customWidth="1"/>
    <col min="9978" max="9981" width="9.28515625" customWidth="1"/>
    <col min="10219" max="10219" width="34" customWidth="1"/>
    <col min="10220" max="10220" width="11.28515625" customWidth="1"/>
    <col min="10221" max="10221" width="11" customWidth="1"/>
    <col min="10229" max="10230" width="10.7109375" customWidth="1"/>
    <col min="10232" max="10232" width="11.5703125" customWidth="1"/>
    <col min="10233" max="10233" width="13.7109375" customWidth="1"/>
    <col min="10234" max="10237" width="9.28515625" customWidth="1"/>
    <col min="10475" max="10475" width="34" customWidth="1"/>
    <col min="10476" max="10476" width="11.28515625" customWidth="1"/>
    <col min="10477" max="10477" width="11" customWidth="1"/>
    <col min="10485" max="10486" width="10.7109375" customWidth="1"/>
    <col min="10488" max="10488" width="11.5703125" customWidth="1"/>
    <col min="10489" max="10489" width="13.7109375" customWidth="1"/>
    <col min="10490" max="10493" width="9.28515625" customWidth="1"/>
    <col min="10731" max="10731" width="34" customWidth="1"/>
    <col min="10732" max="10732" width="11.28515625" customWidth="1"/>
    <col min="10733" max="10733" width="11" customWidth="1"/>
    <col min="10741" max="10742" width="10.7109375" customWidth="1"/>
    <col min="10744" max="10744" width="11.5703125" customWidth="1"/>
    <col min="10745" max="10745" width="13.7109375" customWidth="1"/>
    <col min="10746" max="10749" width="9.28515625" customWidth="1"/>
    <col min="10987" max="10987" width="34" customWidth="1"/>
    <col min="10988" max="10988" width="11.28515625" customWidth="1"/>
    <col min="10989" max="10989" width="11" customWidth="1"/>
    <col min="10997" max="10998" width="10.7109375" customWidth="1"/>
    <col min="11000" max="11000" width="11.5703125" customWidth="1"/>
    <col min="11001" max="11001" width="13.7109375" customWidth="1"/>
    <col min="11002" max="11005" width="9.28515625" customWidth="1"/>
    <col min="11243" max="11243" width="34" customWidth="1"/>
    <col min="11244" max="11244" width="11.28515625" customWidth="1"/>
    <col min="11245" max="11245" width="11" customWidth="1"/>
    <col min="11253" max="11254" width="10.7109375" customWidth="1"/>
    <col min="11256" max="11256" width="11.5703125" customWidth="1"/>
    <col min="11257" max="11257" width="13.7109375" customWidth="1"/>
    <col min="11258" max="11261" width="9.28515625" customWidth="1"/>
    <col min="11499" max="11499" width="34" customWidth="1"/>
    <col min="11500" max="11500" width="11.28515625" customWidth="1"/>
    <col min="11501" max="11501" width="11" customWidth="1"/>
    <col min="11509" max="11510" width="10.7109375" customWidth="1"/>
    <col min="11512" max="11512" width="11.5703125" customWidth="1"/>
    <col min="11513" max="11513" width="13.7109375" customWidth="1"/>
    <col min="11514" max="11517" width="9.28515625" customWidth="1"/>
    <col min="11755" max="11755" width="34" customWidth="1"/>
    <col min="11756" max="11756" width="11.28515625" customWidth="1"/>
    <col min="11757" max="11757" width="11" customWidth="1"/>
    <col min="11765" max="11766" width="10.7109375" customWidth="1"/>
    <col min="11768" max="11768" width="11.5703125" customWidth="1"/>
    <col min="11769" max="11769" width="13.7109375" customWidth="1"/>
    <col min="11770" max="11773" width="9.28515625" customWidth="1"/>
    <col min="12011" max="12011" width="34" customWidth="1"/>
    <col min="12012" max="12012" width="11.28515625" customWidth="1"/>
    <col min="12013" max="12013" width="11" customWidth="1"/>
    <col min="12021" max="12022" width="10.7109375" customWidth="1"/>
    <col min="12024" max="12024" width="11.5703125" customWidth="1"/>
    <col min="12025" max="12025" width="13.7109375" customWidth="1"/>
    <col min="12026" max="12029" width="9.28515625" customWidth="1"/>
    <col min="12267" max="12267" width="34" customWidth="1"/>
    <col min="12268" max="12268" width="11.28515625" customWidth="1"/>
    <col min="12269" max="12269" width="11" customWidth="1"/>
    <col min="12277" max="12278" width="10.7109375" customWidth="1"/>
    <col min="12280" max="12280" width="11.5703125" customWidth="1"/>
    <col min="12281" max="12281" width="13.7109375" customWidth="1"/>
    <col min="12282" max="12285" width="9.28515625" customWidth="1"/>
    <col min="12523" max="12523" width="34" customWidth="1"/>
    <col min="12524" max="12524" width="11.28515625" customWidth="1"/>
    <col min="12525" max="12525" width="11" customWidth="1"/>
    <col min="12533" max="12534" width="10.7109375" customWidth="1"/>
    <col min="12536" max="12536" width="11.5703125" customWidth="1"/>
    <col min="12537" max="12537" width="13.7109375" customWidth="1"/>
    <col min="12538" max="12541" width="9.28515625" customWidth="1"/>
    <col min="12779" max="12779" width="34" customWidth="1"/>
    <col min="12780" max="12780" width="11.28515625" customWidth="1"/>
    <col min="12781" max="12781" width="11" customWidth="1"/>
    <col min="12789" max="12790" width="10.7109375" customWidth="1"/>
    <col min="12792" max="12792" width="11.5703125" customWidth="1"/>
    <col min="12793" max="12793" width="13.7109375" customWidth="1"/>
    <col min="12794" max="12797" width="9.28515625" customWidth="1"/>
    <col min="13035" max="13035" width="34" customWidth="1"/>
    <col min="13036" max="13036" width="11.28515625" customWidth="1"/>
    <col min="13037" max="13037" width="11" customWidth="1"/>
    <col min="13045" max="13046" width="10.7109375" customWidth="1"/>
    <col min="13048" max="13048" width="11.5703125" customWidth="1"/>
    <col min="13049" max="13049" width="13.7109375" customWidth="1"/>
    <col min="13050" max="13053" width="9.28515625" customWidth="1"/>
    <col min="13291" max="13291" width="34" customWidth="1"/>
    <col min="13292" max="13292" width="11.28515625" customWidth="1"/>
    <col min="13293" max="13293" width="11" customWidth="1"/>
    <col min="13301" max="13302" width="10.7109375" customWidth="1"/>
    <col min="13304" max="13304" width="11.5703125" customWidth="1"/>
    <col min="13305" max="13305" width="13.7109375" customWidth="1"/>
    <col min="13306" max="13309" width="9.28515625" customWidth="1"/>
    <col min="13547" max="13547" width="34" customWidth="1"/>
    <col min="13548" max="13548" width="11.28515625" customWidth="1"/>
    <col min="13549" max="13549" width="11" customWidth="1"/>
    <col min="13557" max="13558" width="10.7109375" customWidth="1"/>
    <col min="13560" max="13560" width="11.5703125" customWidth="1"/>
    <col min="13561" max="13561" width="13.7109375" customWidth="1"/>
    <col min="13562" max="13565" width="9.28515625" customWidth="1"/>
    <col min="13803" max="13803" width="34" customWidth="1"/>
    <col min="13804" max="13804" width="11.28515625" customWidth="1"/>
    <col min="13805" max="13805" width="11" customWidth="1"/>
    <col min="13813" max="13814" width="10.7109375" customWidth="1"/>
    <col min="13816" max="13816" width="11.5703125" customWidth="1"/>
    <col min="13817" max="13817" width="13.7109375" customWidth="1"/>
    <col min="13818" max="13821" width="9.28515625" customWidth="1"/>
    <col min="14059" max="14059" width="34" customWidth="1"/>
    <col min="14060" max="14060" width="11.28515625" customWidth="1"/>
    <col min="14061" max="14061" width="11" customWidth="1"/>
    <col min="14069" max="14070" width="10.7109375" customWidth="1"/>
    <col min="14072" max="14072" width="11.5703125" customWidth="1"/>
    <col min="14073" max="14073" width="13.7109375" customWidth="1"/>
    <col min="14074" max="14077" width="9.28515625" customWidth="1"/>
    <col min="14315" max="14315" width="34" customWidth="1"/>
    <col min="14316" max="14316" width="11.28515625" customWidth="1"/>
    <col min="14317" max="14317" width="11" customWidth="1"/>
    <col min="14325" max="14326" width="10.7109375" customWidth="1"/>
    <col min="14328" max="14328" width="11.5703125" customWidth="1"/>
    <col min="14329" max="14329" width="13.7109375" customWidth="1"/>
    <col min="14330" max="14333" width="9.28515625" customWidth="1"/>
    <col min="14571" max="14571" width="34" customWidth="1"/>
    <col min="14572" max="14572" width="11.28515625" customWidth="1"/>
    <col min="14573" max="14573" width="11" customWidth="1"/>
    <col min="14581" max="14582" width="10.7109375" customWidth="1"/>
    <col min="14584" max="14584" width="11.5703125" customWidth="1"/>
    <col min="14585" max="14585" width="13.7109375" customWidth="1"/>
    <col min="14586" max="14589" width="9.28515625" customWidth="1"/>
    <col min="14827" max="14827" width="34" customWidth="1"/>
    <col min="14828" max="14828" width="11.28515625" customWidth="1"/>
    <col min="14829" max="14829" width="11" customWidth="1"/>
    <col min="14837" max="14838" width="10.7109375" customWidth="1"/>
    <col min="14840" max="14840" width="11.5703125" customWidth="1"/>
    <col min="14841" max="14841" width="13.7109375" customWidth="1"/>
    <col min="14842" max="14845" width="9.28515625" customWidth="1"/>
    <col min="15083" max="15083" width="34" customWidth="1"/>
    <col min="15084" max="15084" width="11.28515625" customWidth="1"/>
    <col min="15085" max="15085" width="11" customWidth="1"/>
    <col min="15093" max="15094" width="10.7109375" customWidth="1"/>
    <col min="15096" max="15096" width="11.5703125" customWidth="1"/>
    <col min="15097" max="15097" width="13.7109375" customWidth="1"/>
    <col min="15098" max="15101" width="9.28515625" customWidth="1"/>
    <col min="15339" max="15339" width="34" customWidth="1"/>
    <col min="15340" max="15340" width="11.28515625" customWidth="1"/>
    <col min="15341" max="15341" width="11" customWidth="1"/>
    <col min="15349" max="15350" width="10.7109375" customWidth="1"/>
    <col min="15352" max="15352" width="11.5703125" customWidth="1"/>
    <col min="15353" max="15353" width="13.7109375" customWidth="1"/>
    <col min="15354" max="15357" width="9.28515625" customWidth="1"/>
    <col min="15595" max="15595" width="34" customWidth="1"/>
    <col min="15596" max="15596" width="11.28515625" customWidth="1"/>
    <col min="15597" max="15597" width="11" customWidth="1"/>
    <col min="15605" max="15606" width="10.7109375" customWidth="1"/>
    <col min="15608" max="15608" width="11.5703125" customWidth="1"/>
    <col min="15609" max="15609" width="13.7109375" customWidth="1"/>
    <col min="15610" max="15613" width="9.28515625" customWidth="1"/>
    <col min="15851" max="15851" width="34" customWidth="1"/>
    <col min="15852" max="15852" width="11.28515625" customWidth="1"/>
    <col min="15853" max="15853" width="11" customWidth="1"/>
    <col min="15861" max="15862" width="10.7109375" customWidth="1"/>
    <col min="15864" max="15864" width="11.5703125" customWidth="1"/>
    <col min="15865" max="15865" width="13.7109375" customWidth="1"/>
    <col min="15866" max="15869" width="9.28515625" customWidth="1"/>
    <col min="16107" max="16107" width="34" customWidth="1"/>
    <col min="16108" max="16108" width="11.28515625" customWidth="1"/>
    <col min="16109" max="16109" width="11" customWidth="1"/>
    <col min="16117" max="16118" width="10.7109375" customWidth="1"/>
    <col min="16120" max="16120" width="11.5703125" customWidth="1"/>
    <col min="16121" max="16121" width="13.7109375" customWidth="1"/>
    <col min="16122" max="16125" width="9.28515625" customWidth="1"/>
  </cols>
  <sheetData>
    <row r="1" spans="1:11" ht="44.4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35" t="s">
        <v>291</v>
      </c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637" t="s">
        <v>171</v>
      </c>
      <c r="G3" s="637"/>
      <c r="H3" s="637"/>
      <c r="I3" s="637"/>
      <c r="J3" s="637"/>
      <c r="K3" s="638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15" customHeight="1" x14ac:dyDescent="0.25">
      <c r="A6" s="297" t="s">
        <v>212</v>
      </c>
      <c r="B6" s="298" t="s">
        <v>213</v>
      </c>
      <c r="C6" s="297">
        <f>D6+E6</f>
        <v>0</v>
      </c>
      <c r="D6" s="297"/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34.15" customHeight="1" x14ac:dyDescent="0.25">
      <c r="A7" s="300"/>
      <c r="B7" s="301" t="s">
        <v>214</v>
      </c>
      <c r="C7" s="299">
        <f t="shared" ref="C7:C51" si="0">D7+E7</f>
        <v>0</v>
      </c>
      <c r="D7" s="299"/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26.45" customHeight="1" x14ac:dyDescent="0.25">
      <c r="A8" s="302"/>
      <c r="B8" s="301" t="s">
        <v>215</v>
      </c>
      <c r="C8" s="299">
        <f t="shared" si="0"/>
        <v>100</v>
      </c>
      <c r="D8" s="299">
        <v>100</v>
      </c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32.450000000000003" customHeight="1" x14ac:dyDescent="0.25">
      <c r="A9" s="301" t="s">
        <v>216</v>
      </c>
      <c r="B9" s="301" t="s">
        <v>217</v>
      </c>
      <c r="C9" s="299">
        <f t="shared" si="0"/>
        <v>0</v>
      </c>
      <c r="D9" s="299"/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0</v>
      </c>
      <c r="D10" s="299"/>
      <c r="E10" s="299"/>
      <c r="F10" s="299">
        <f t="shared" si="1"/>
        <v>0</v>
      </c>
      <c r="G10" s="299"/>
      <c r="H10" s="299"/>
      <c r="I10" s="299">
        <f t="shared" si="2"/>
        <v>0</v>
      </c>
      <c r="J10" s="299"/>
      <c r="K10" s="299"/>
    </row>
    <row r="11" spans="1:11" x14ac:dyDescent="0.25">
      <c r="A11" s="301" t="s">
        <v>220</v>
      </c>
      <c r="B11" s="301" t="s">
        <v>221</v>
      </c>
      <c r="C11" s="299">
        <f t="shared" si="0"/>
        <v>0</v>
      </c>
      <c r="D11" s="299"/>
      <c r="E11" s="299"/>
      <c r="F11" s="299">
        <f t="shared" si="1"/>
        <v>0</v>
      </c>
      <c r="G11" s="299"/>
      <c r="H11" s="299"/>
      <c r="I11" s="299">
        <f t="shared" si="2"/>
        <v>0</v>
      </c>
      <c r="J11" s="299"/>
      <c r="K11" s="299"/>
    </row>
    <row r="12" spans="1:11" x14ac:dyDescent="0.25">
      <c r="A12" s="301" t="s">
        <v>222</v>
      </c>
      <c r="B12" s="301" t="s">
        <v>223</v>
      </c>
      <c r="C12" s="299">
        <f t="shared" si="0"/>
        <v>0</v>
      </c>
      <c r="D12" s="299"/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0</v>
      </c>
      <c r="D14" s="299"/>
      <c r="E14" s="299"/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0</v>
      </c>
      <c r="D15" s="299"/>
      <c r="E15" s="299"/>
      <c r="F15" s="299">
        <f t="shared" si="1"/>
        <v>0</v>
      </c>
      <c r="G15" s="299"/>
      <c r="H15" s="299"/>
      <c r="I15" s="299">
        <f t="shared" si="2"/>
        <v>0</v>
      </c>
      <c r="J15" s="299"/>
      <c r="K15" s="299"/>
    </row>
    <row r="16" spans="1:11" ht="31.9" customHeight="1" x14ac:dyDescent="0.25">
      <c r="A16" s="301" t="s">
        <v>228</v>
      </c>
      <c r="B16" s="301" t="s">
        <v>229</v>
      </c>
      <c r="C16" s="299">
        <f t="shared" si="0"/>
        <v>0</v>
      </c>
      <c r="D16" s="299"/>
      <c r="E16" s="299"/>
      <c r="F16" s="299">
        <f t="shared" si="1"/>
        <v>0</v>
      </c>
      <c r="G16" s="299"/>
      <c r="H16" s="299"/>
      <c r="I16" s="299">
        <f t="shared" si="2"/>
        <v>0</v>
      </c>
      <c r="J16" s="299"/>
      <c r="K16" s="299"/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0</v>
      </c>
      <c r="D18" s="299"/>
      <c r="E18" s="299"/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149999999999999" customHeight="1" x14ac:dyDescent="0.25">
      <c r="A19" s="302" t="s">
        <v>147</v>
      </c>
      <c r="B19" s="302" t="s">
        <v>146</v>
      </c>
      <c r="C19" s="299">
        <f t="shared" si="0"/>
        <v>0</v>
      </c>
      <c r="D19" s="299"/>
      <c r="E19" s="299"/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149999999999999" customHeight="1" x14ac:dyDescent="0.25">
      <c r="A20" s="302" t="s">
        <v>234</v>
      </c>
      <c r="B20" s="301" t="s">
        <v>235</v>
      </c>
      <c r="C20" s="299">
        <f t="shared" si="0"/>
        <v>0</v>
      </c>
      <c r="D20" s="299"/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43.9" customHeight="1" x14ac:dyDescent="0.25">
      <c r="A21" s="302"/>
      <c r="B21" s="303" t="s">
        <v>236</v>
      </c>
      <c r="C21" s="299">
        <f t="shared" si="0"/>
        <v>0</v>
      </c>
      <c r="D21" s="299"/>
      <c r="E21" s="299"/>
      <c r="F21" s="299">
        <f t="shared" si="1"/>
        <v>0</v>
      </c>
      <c r="G21" s="299"/>
      <c r="H21" s="299"/>
      <c r="I21" s="299">
        <f t="shared" si="2"/>
        <v>0</v>
      </c>
      <c r="J21" s="299"/>
      <c r="K21" s="299"/>
    </row>
    <row r="22" spans="1:11" x14ac:dyDescent="0.25">
      <c r="A22" s="301" t="s">
        <v>237</v>
      </c>
      <c r="B22" s="301" t="s">
        <v>238</v>
      </c>
      <c r="C22" s="299">
        <f t="shared" si="0"/>
        <v>0</v>
      </c>
      <c r="D22" s="299"/>
      <c r="E22" s="299"/>
      <c r="F22" s="299">
        <f t="shared" si="1"/>
        <v>0</v>
      </c>
      <c r="G22" s="299"/>
      <c r="H22" s="299"/>
      <c r="I22" s="299">
        <f t="shared" si="2"/>
        <v>0</v>
      </c>
      <c r="J22" s="299"/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0</v>
      </c>
      <c r="D23" s="299">
        <f t="shared" ref="D23:E23" si="3">D24+D25+D26</f>
        <v>0</v>
      </c>
      <c r="E23" s="299">
        <f t="shared" si="3"/>
        <v>0</v>
      </c>
      <c r="F23" s="299">
        <f t="shared" si="1"/>
        <v>0</v>
      </c>
      <c r="G23" s="299">
        <f t="shared" ref="G23:K23" si="4">G24+G25+G26</f>
        <v>0</v>
      </c>
      <c r="H23" s="299">
        <f t="shared" si="4"/>
        <v>0</v>
      </c>
      <c r="I23" s="299">
        <f t="shared" si="2"/>
        <v>0</v>
      </c>
      <c r="J23" s="299">
        <f t="shared" si="4"/>
        <v>0</v>
      </c>
      <c r="K23" s="299">
        <f t="shared" si="4"/>
        <v>0</v>
      </c>
    </row>
    <row r="24" spans="1:11" x14ac:dyDescent="0.25">
      <c r="A24" s="643"/>
      <c r="B24" s="304" t="s">
        <v>241</v>
      </c>
      <c r="C24" s="299">
        <f t="shared" si="0"/>
        <v>0</v>
      </c>
      <c r="D24" s="299"/>
      <c r="E24" s="299"/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83.45" customHeight="1" x14ac:dyDescent="0.25">
      <c r="A25" s="643"/>
      <c r="B25" s="304" t="s">
        <v>242</v>
      </c>
      <c r="C25" s="299">
        <f t="shared" si="0"/>
        <v>0</v>
      </c>
      <c r="D25" s="299"/>
      <c r="E25" s="299"/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8.75" x14ac:dyDescent="0.25">
      <c r="A26" s="644"/>
      <c r="B26" s="304" t="s">
        <v>243</v>
      </c>
      <c r="C26" s="299">
        <f t="shared" si="0"/>
        <v>0</v>
      </c>
      <c r="D26" s="299"/>
      <c r="E26" s="299"/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x14ac:dyDescent="0.25">
      <c r="A27" s="645" t="s">
        <v>244</v>
      </c>
      <c r="B27" s="301" t="s">
        <v>245</v>
      </c>
      <c r="C27" s="299">
        <f t="shared" si="0"/>
        <v>0</v>
      </c>
      <c r="D27" s="299"/>
      <c r="E27" s="299"/>
      <c r="F27" s="299">
        <f t="shared" si="1"/>
        <v>0</v>
      </c>
      <c r="G27" s="299"/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f t="shared" si="0"/>
        <v>0</v>
      </c>
      <c r="D28" s="299"/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0</v>
      </c>
      <c r="D29" s="299"/>
      <c r="E29" s="299"/>
      <c r="F29" s="299">
        <f t="shared" si="1"/>
        <v>0</v>
      </c>
      <c r="G29" s="299"/>
      <c r="H29" s="299"/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0</v>
      </c>
      <c r="D30" s="299"/>
      <c r="E30" s="299"/>
      <c r="F30" s="299">
        <f t="shared" si="1"/>
        <v>0</v>
      </c>
      <c r="G30" s="299"/>
      <c r="H30" s="299"/>
      <c r="I30" s="299">
        <f t="shared" si="2"/>
        <v>0</v>
      </c>
      <c r="J30" s="299"/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0</v>
      </c>
      <c r="D31" s="299"/>
      <c r="E31" s="299"/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149999999999999" customHeight="1" x14ac:dyDescent="0.25">
      <c r="A32" s="301" t="s">
        <v>252</v>
      </c>
      <c r="B32" s="301" t="s">
        <v>253</v>
      </c>
      <c r="C32" s="299">
        <f t="shared" si="0"/>
        <v>0</v>
      </c>
      <c r="D32" s="299"/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0</v>
      </c>
      <c r="D33" s="299"/>
      <c r="E33" s="299"/>
      <c r="F33" s="299">
        <f t="shared" si="1"/>
        <v>0</v>
      </c>
      <c r="G33" s="299"/>
      <c r="H33" s="299"/>
      <c r="I33" s="299">
        <f t="shared" si="2"/>
        <v>0</v>
      </c>
      <c r="J33" s="299"/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0</v>
      </c>
      <c r="D34" s="299"/>
      <c r="E34" s="299"/>
      <c r="F34" s="299">
        <f t="shared" si="1"/>
        <v>0</v>
      </c>
      <c r="G34" s="299"/>
      <c r="H34" s="299"/>
      <c r="I34" s="299">
        <f t="shared" si="2"/>
        <v>0</v>
      </c>
      <c r="J34" s="299"/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0</v>
      </c>
      <c r="D35" s="299"/>
      <c r="E35" s="299"/>
      <c r="F35" s="299">
        <f t="shared" si="1"/>
        <v>0</v>
      </c>
      <c r="G35" s="299"/>
      <c r="H35" s="299"/>
      <c r="I35" s="299">
        <f t="shared" si="2"/>
        <v>0</v>
      </c>
      <c r="J35" s="299"/>
      <c r="K35" s="299"/>
    </row>
    <row r="36" spans="1:11" x14ac:dyDescent="0.25">
      <c r="A36" s="301" t="s">
        <v>257</v>
      </c>
      <c r="B36" s="301" t="s">
        <v>258</v>
      </c>
      <c r="C36" s="299">
        <f t="shared" si="0"/>
        <v>0</v>
      </c>
      <c r="D36" s="308"/>
      <c r="E36" s="299"/>
      <c r="F36" s="299">
        <f t="shared" si="1"/>
        <v>0</v>
      </c>
      <c r="G36" s="299"/>
      <c r="H36" s="299"/>
      <c r="I36" s="299">
        <f t="shared" si="2"/>
        <v>0</v>
      </c>
      <c r="J36" s="299"/>
      <c r="K36" s="299"/>
    </row>
    <row r="37" spans="1:11" x14ac:dyDescent="0.25">
      <c r="A37" s="301" t="s">
        <v>259</v>
      </c>
      <c r="B37" s="301" t="s">
        <v>260</v>
      </c>
      <c r="C37" s="299">
        <f t="shared" si="0"/>
        <v>0</v>
      </c>
      <c r="D37" s="299"/>
      <c r="E37" s="299"/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0</v>
      </c>
      <c r="D38" s="299"/>
      <c r="E38" s="299"/>
      <c r="F38" s="299">
        <f t="shared" si="1"/>
        <v>0</v>
      </c>
      <c r="G38" s="299"/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0</v>
      </c>
      <c r="D39" s="299"/>
      <c r="E39" s="299"/>
      <c r="F39" s="299">
        <f t="shared" si="1"/>
        <v>0</v>
      </c>
      <c r="G39" s="299"/>
      <c r="H39" s="299"/>
      <c r="I39" s="299">
        <f t="shared" si="2"/>
        <v>0</v>
      </c>
      <c r="J39" s="299"/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0</v>
      </c>
      <c r="D40" s="299"/>
      <c r="E40" s="299"/>
      <c r="F40" s="299">
        <f t="shared" si="1"/>
        <v>0</v>
      </c>
      <c r="G40" s="299"/>
      <c r="H40" s="299"/>
      <c r="I40" s="299">
        <f t="shared" si="2"/>
        <v>0</v>
      </c>
      <c r="J40" s="299"/>
      <c r="K40" s="299"/>
    </row>
    <row r="41" spans="1:11" x14ac:dyDescent="0.25">
      <c r="A41" s="627"/>
      <c r="B41" s="301" t="s">
        <v>267</v>
      </c>
      <c r="C41" s="299">
        <f t="shared" si="0"/>
        <v>0</v>
      </c>
      <c r="D41" s="299"/>
      <c r="E41" s="299"/>
      <c r="F41" s="299">
        <f t="shared" si="1"/>
        <v>0</v>
      </c>
      <c r="G41" s="299"/>
      <c r="H41" s="299"/>
      <c r="I41" s="299">
        <f t="shared" si="2"/>
        <v>0</v>
      </c>
      <c r="J41" s="299"/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448</v>
      </c>
      <c r="D42" s="309">
        <v>448</v>
      </c>
      <c r="E42" s="299"/>
      <c r="F42" s="299">
        <f t="shared" si="1"/>
        <v>0</v>
      </c>
      <c r="G42" s="309"/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0</v>
      </c>
      <c r="D43" s="299"/>
      <c r="E43" s="299"/>
      <c r="F43" s="299">
        <f t="shared" si="1"/>
        <v>0</v>
      </c>
      <c r="G43" s="299"/>
      <c r="H43" s="299"/>
      <c r="I43" s="299">
        <f t="shared" si="2"/>
        <v>0</v>
      </c>
      <c r="J43" s="299"/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0</v>
      </c>
      <c r="D44" s="299"/>
      <c r="E44" s="299"/>
      <c r="F44" s="299">
        <f t="shared" si="1"/>
        <v>0</v>
      </c>
      <c r="G44" s="299"/>
      <c r="H44" s="299"/>
      <c r="I44" s="299">
        <f t="shared" si="2"/>
        <v>0</v>
      </c>
      <c r="J44" s="299"/>
      <c r="K44" s="299"/>
    </row>
    <row r="45" spans="1:11" ht="18" customHeight="1" x14ac:dyDescent="0.25">
      <c r="A45" s="627"/>
      <c r="B45" s="301" t="s">
        <v>274</v>
      </c>
      <c r="C45" s="299">
        <f t="shared" si="0"/>
        <v>0</v>
      </c>
      <c r="D45" s="299"/>
      <c r="E45" s="299"/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0</v>
      </c>
      <c r="D46" s="299"/>
      <c r="E46" s="299"/>
      <c r="F46" s="299">
        <f t="shared" si="1"/>
        <v>0</v>
      </c>
      <c r="G46" s="299"/>
      <c r="H46" s="299"/>
      <c r="I46" s="299">
        <f t="shared" si="2"/>
        <v>0</v>
      </c>
      <c r="J46" s="299"/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312</v>
      </c>
      <c r="D47" s="299">
        <v>312</v>
      </c>
      <c r="E47" s="299"/>
      <c r="F47" s="299">
        <f t="shared" si="1"/>
        <v>0</v>
      </c>
      <c r="G47" s="299"/>
      <c r="H47" s="299"/>
      <c r="I47" s="299">
        <f t="shared" si="2"/>
        <v>0</v>
      </c>
      <c r="J47" s="299"/>
      <c r="K47" s="299"/>
    </row>
    <row r="48" spans="1:11" ht="19.899999999999999" customHeight="1" x14ac:dyDescent="0.25">
      <c r="A48" s="301" t="s">
        <v>278</v>
      </c>
      <c r="B48" s="301" t="s">
        <v>279</v>
      </c>
      <c r="C48" s="299">
        <f t="shared" si="0"/>
        <v>0</v>
      </c>
      <c r="D48" s="299"/>
      <c r="E48" s="299"/>
      <c r="F48" s="299">
        <f t="shared" si="1"/>
        <v>0</v>
      </c>
      <c r="G48" s="299"/>
      <c r="H48" s="299"/>
      <c r="I48" s="299">
        <f t="shared" si="2"/>
        <v>0</v>
      </c>
      <c r="J48" s="299"/>
      <c r="K48" s="299"/>
    </row>
    <row r="49" spans="1:12" ht="19.899999999999999" customHeight="1" x14ac:dyDescent="0.25">
      <c r="A49" s="301" t="s">
        <v>280</v>
      </c>
      <c r="B49" s="301" t="s">
        <v>281</v>
      </c>
      <c r="C49" s="299">
        <f t="shared" si="0"/>
        <v>0</v>
      </c>
      <c r="D49" s="299"/>
      <c r="E49" s="299"/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2" x14ac:dyDescent="0.25">
      <c r="A50" s="301" t="s">
        <v>282</v>
      </c>
      <c r="B50" s="301" t="s">
        <v>283</v>
      </c>
      <c r="C50" s="299">
        <f t="shared" si="0"/>
        <v>0</v>
      </c>
      <c r="D50" s="299"/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2" ht="31.5" x14ac:dyDescent="0.25">
      <c r="A51" s="311" t="s">
        <v>70</v>
      </c>
      <c r="B51" s="312"/>
      <c r="C51" s="271">
        <f t="shared" si="0"/>
        <v>860</v>
      </c>
      <c r="D51" s="273">
        <f>SUM(D6:D23)+SUM(D27:D50)</f>
        <v>860</v>
      </c>
      <c r="E51" s="273">
        <f>SUM(E6:E23)+SUM(E27:E50)</f>
        <v>0</v>
      </c>
      <c r="F51" s="271">
        <f t="shared" si="1"/>
        <v>0</v>
      </c>
      <c r="G51" s="273">
        <f>SUM(G6:G23)+SUM(G27:G50)</f>
        <v>0</v>
      </c>
      <c r="H51" s="273">
        <f>SUM(H6:H23)+SUM(H27:H50)</f>
        <v>0</v>
      </c>
      <c r="I51" s="271">
        <f t="shared" si="2"/>
        <v>0</v>
      </c>
      <c r="J51" s="273">
        <f>SUM(J6:J23)+SUM(J27:J50)</f>
        <v>0</v>
      </c>
      <c r="K51" s="273">
        <f>SUM(K6:K23)+SUM(K27:K50)</f>
        <v>0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1">
    <mergeCell ref="A23:A26"/>
    <mergeCell ref="A27:A29"/>
    <mergeCell ref="A40:A41"/>
    <mergeCell ref="A44:A45"/>
    <mergeCell ref="B1:K1"/>
    <mergeCell ref="A3:A5"/>
    <mergeCell ref="B3:B5"/>
    <mergeCell ref="C3:E4"/>
    <mergeCell ref="F3:K3"/>
    <mergeCell ref="F4:H4"/>
    <mergeCell ref="I4:K4"/>
  </mergeCells>
  <pageMargins left="0.7" right="0.7" top="0.75" bottom="0.75" header="0.3" footer="0.3"/>
  <pageSetup paperSize="9" scale="58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FF"/>
    <pageSetUpPr fitToPage="1"/>
  </sheetPr>
  <dimension ref="A1:Q39"/>
  <sheetViews>
    <sheetView zoomScale="80" zoomScaleNormal="80" workbookViewId="0">
      <selection activeCell="A23" sqref="A23:A26"/>
    </sheetView>
  </sheetViews>
  <sheetFormatPr defaultRowHeight="15" x14ac:dyDescent="0.25"/>
  <cols>
    <col min="1" max="1" width="33.28515625" style="186" customWidth="1"/>
    <col min="2" max="2" width="35.7109375" style="186" customWidth="1"/>
    <col min="3" max="5" width="9.140625" style="186"/>
    <col min="6" max="11" width="9.28515625" style="3" customWidth="1"/>
    <col min="12" max="14" width="9.140625" style="186"/>
    <col min="15" max="15" width="13.140625" style="186" customWidth="1"/>
    <col min="16" max="17" width="8.85546875" style="186" customWidth="1"/>
    <col min="18" max="247" width="9.140625" style="186"/>
    <col min="248" max="248" width="37.28515625" style="186" customWidth="1"/>
    <col min="249" max="251" width="9.140625" style="186"/>
    <col min="252" max="257" width="9.28515625" style="186" customWidth="1"/>
    <col min="258" max="503" width="9.140625" style="186"/>
    <col min="504" max="504" width="37.28515625" style="186" customWidth="1"/>
    <col min="505" max="507" width="9.140625" style="186"/>
    <col min="508" max="513" width="9.28515625" style="186" customWidth="1"/>
    <col min="514" max="759" width="9.140625" style="186"/>
    <col min="760" max="760" width="37.28515625" style="186" customWidth="1"/>
    <col min="761" max="763" width="9.140625" style="186"/>
    <col min="764" max="769" width="9.28515625" style="186" customWidth="1"/>
    <col min="770" max="1015" width="9.140625" style="186"/>
    <col min="1016" max="1016" width="37.28515625" style="186" customWidth="1"/>
    <col min="1017" max="1019" width="9.140625" style="186"/>
    <col min="1020" max="1025" width="9.28515625" style="186" customWidth="1"/>
    <col min="1026" max="1271" width="9.140625" style="186"/>
    <col min="1272" max="1272" width="37.28515625" style="186" customWidth="1"/>
    <col min="1273" max="1275" width="9.140625" style="186"/>
    <col min="1276" max="1281" width="9.28515625" style="186" customWidth="1"/>
    <col min="1282" max="1527" width="9.140625" style="186"/>
    <col min="1528" max="1528" width="37.28515625" style="186" customWidth="1"/>
    <col min="1529" max="1531" width="9.140625" style="186"/>
    <col min="1532" max="1537" width="9.28515625" style="186" customWidth="1"/>
    <col min="1538" max="1783" width="9.140625" style="186"/>
    <col min="1784" max="1784" width="37.28515625" style="186" customWidth="1"/>
    <col min="1785" max="1787" width="9.140625" style="186"/>
    <col min="1788" max="1793" width="9.28515625" style="186" customWidth="1"/>
    <col min="1794" max="2039" width="9.140625" style="186"/>
    <col min="2040" max="2040" width="37.28515625" style="186" customWidth="1"/>
    <col min="2041" max="2043" width="9.140625" style="186"/>
    <col min="2044" max="2049" width="9.28515625" style="186" customWidth="1"/>
    <col min="2050" max="2295" width="9.140625" style="186"/>
    <col min="2296" max="2296" width="37.28515625" style="186" customWidth="1"/>
    <col min="2297" max="2299" width="9.140625" style="186"/>
    <col min="2300" max="2305" width="9.28515625" style="186" customWidth="1"/>
    <col min="2306" max="2551" width="9.140625" style="186"/>
    <col min="2552" max="2552" width="37.28515625" style="186" customWidth="1"/>
    <col min="2553" max="2555" width="9.140625" style="186"/>
    <col min="2556" max="2561" width="9.28515625" style="186" customWidth="1"/>
    <col min="2562" max="2807" width="9.140625" style="186"/>
    <col min="2808" max="2808" width="37.28515625" style="186" customWidth="1"/>
    <col min="2809" max="2811" width="9.140625" style="186"/>
    <col min="2812" max="2817" width="9.28515625" style="186" customWidth="1"/>
    <col min="2818" max="3063" width="9.140625" style="186"/>
    <col min="3064" max="3064" width="37.28515625" style="186" customWidth="1"/>
    <col min="3065" max="3067" width="9.140625" style="186"/>
    <col min="3068" max="3073" width="9.28515625" style="186" customWidth="1"/>
    <col min="3074" max="3319" width="9.140625" style="186"/>
    <col min="3320" max="3320" width="37.28515625" style="186" customWidth="1"/>
    <col min="3321" max="3323" width="9.140625" style="186"/>
    <col min="3324" max="3329" width="9.28515625" style="186" customWidth="1"/>
    <col min="3330" max="3575" width="9.140625" style="186"/>
    <col min="3576" max="3576" width="37.28515625" style="186" customWidth="1"/>
    <col min="3577" max="3579" width="9.140625" style="186"/>
    <col min="3580" max="3585" width="9.28515625" style="186" customWidth="1"/>
    <col min="3586" max="3831" width="9.140625" style="186"/>
    <col min="3832" max="3832" width="37.28515625" style="186" customWidth="1"/>
    <col min="3833" max="3835" width="9.140625" style="186"/>
    <col min="3836" max="3841" width="9.28515625" style="186" customWidth="1"/>
    <col min="3842" max="4087" width="9.140625" style="186"/>
    <col min="4088" max="4088" width="37.28515625" style="186" customWidth="1"/>
    <col min="4089" max="4091" width="9.140625" style="186"/>
    <col min="4092" max="4097" width="9.28515625" style="186" customWidth="1"/>
    <col min="4098" max="4343" width="9.140625" style="186"/>
    <col min="4344" max="4344" width="37.28515625" style="186" customWidth="1"/>
    <col min="4345" max="4347" width="9.140625" style="186"/>
    <col min="4348" max="4353" width="9.28515625" style="186" customWidth="1"/>
    <col min="4354" max="4599" width="9.140625" style="186"/>
    <col min="4600" max="4600" width="37.28515625" style="186" customWidth="1"/>
    <col min="4601" max="4603" width="9.140625" style="186"/>
    <col min="4604" max="4609" width="9.28515625" style="186" customWidth="1"/>
    <col min="4610" max="4855" width="9.140625" style="186"/>
    <col min="4856" max="4856" width="37.28515625" style="186" customWidth="1"/>
    <col min="4857" max="4859" width="9.140625" style="186"/>
    <col min="4860" max="4865" width="9.28515625" style="186" customWidth="1"/>
    <col min="4866" max="5111" width="9.140625" style="186"/>
    <col min="5112" max="5112" width="37.28515625" style="186" customWidth="1"/>
    <col min="5113" max="5115" width="9.140625" style="186"/>
    <col min="5116" max="5121" width="9.28515625" style="186" customWidth="1"/>
    <col min="5122" max="5367" width="9.140625" style="186"/>
    <col min="5368" max="5368" width="37.28515625" style="186" customWidth="1"/>
    <col min="5369" max="5371" width="9.140625" style="186"/>
    <col min="5372" max="5377" width="9.28515625" style="186" customWidth="1"/>
    <col min="5378" max="5623" width="9.140625" style="186"/>
    <col min="5624" max="5624" width="37.28515625" style="186" customWidth="1"/>
    <col min="5625" max="5627" width="9.140625" style="186"/>
    <col min="5628" max="5633" width="9.28515625" style="186" customWidth="1"/>
    <col min="5634" max="5879" width="9.140625" style="186"/>
    <col min="5880" max="5880" width="37.28515625" style="186" customWidth="1"/>
    <col min="5881" max="5883" width="9.140625" style="186"/>
    <col min="5884" max="5889" width="9.28515625" style="186" customWidth="1"/>
    <col min="5890" max="6135" width="9.140625" style="186"/>
    <col min="6136" max="6136" width="37.28515625" style="186" customWidth="1"/>
    <col min="6137" max="6139" width="9.140625" style="186"/>
    <col min="6140" max="6145" width="9.28515625" style="186" customWidth="1"/>
    <col min="6146" max="6391" width="9.140625" style="186"/>
    <col min="6392" max="6392" width="37.28515625" style="186" customWidth="1"/>
    <col min="6393" max="6395" width="9.140625" style="186"/>
    <col min="6396" max="6401" width="9.28515625" style="186" customWidth="1"/>
    <col min="6402" max="6647" width="9.140625" style="186"/>
    <col min="6648" max="6648" width="37.28515625" style="186" customWidth="1"/>
    <col min="6649" max="6651" width="9.140625" style="186"/>
    <col min="6652" max="6657" width="9.28515625" style="186" customWidth="1"/>
    <col min="6658" max="6903" width="9.140625" style="186"/>
    <col min="6904" max="6904" width="37.28515625" style="186" customWidth="1"/>
    <col min="6905" max="6907" width="9.140625" style="186"/>
    <col min="6908" max="6913" width="9.28515625" style="186" customWidth="1"/>
    <col min="6914" max="7159" width="9.140625" style="186"/>
    <col min="7160" max="7160" width="37.28515625" style="186" customWidth="1"/>
    <col min="7161" max="7163" width="9.140625" style="186"/>
    <col min="7164" max="7169" width="9.28515625" style="186" customWidth="1"/>
    <col min="7170" max="7415" width="9.140625" style="186"/>
    <col min="7416" max="7416" width="37.28515625" style="186" customWidth="1"/>
    <col min="7417" max="7419" width="9.140625" style="186"/>
    <col min="7420" max="7425" width="9.28515625" style="186" customWidth="1"/>
    <col min="7426" max="7671" width="9.140625" style="186"/>
    <col min="7672" max="7672" width="37.28515625" style="186" customWidth="1"/>
    <col min="7673" max="7675" width="9.140625" style="186"/>
    <col min="7676" max="7681" width="9.28515625" style="186" customWidth="1"/>
    <col min="7682" max="7927" width="9.140625" style="186"/>
    <col min="7928" max="7928" width="37.28515625" style="186" customWidth="1"/>
    <col min="7929" max="7931" width="9.140625" style="186"/>
    <col min="7932" max="7937" width="9.28515625" style="186" customWidth="1"/>
    <col min="7938" max="8183" width="9.140625" style="186"/>
    <col min="8184" max="8184" width="37.28515625" style="186" customWidth="1"/>
    <col min="8185" max="8187" width="9.140625" style="186"/>
    <col min="8188" max="8193" width="9.28515625" style="186" customWidth="1"/>
    <col min="8194" max="8439" width="9.140625" style="186"/>
    <col min="8440" max="8440" width="37.28515625" style="186" customWidth="1"/>
    <col min="8441" max="8443" width="9.140625" style="186"/>
    <col min="8444" max="8449" width="9.28515625" style="186" customWidth="1"/>
    <col min="8450" max="8695" width="9.140625" style="186"/>
    <col min="8696" max="8696" width="37.28515625" style="186" customWidth="1"/>
    <col min="8697" max="8699" width="9.140625" style="186"/>
    <col min="8700" max="8705" width="9.28515625" style="186" customWidth="1"/>
    <col min="8706" max="8951" width="9.140625" style="186"/>
    <col min="8952" max="8952" width="37.28515625" style="186" customWidth="1"/>
    <col min="8953" max="8955" width="9.140625" style="186"/>
    <col min="8956" max="8961" width="9.28515625" style="186" customWidth="1"/>
    <col min="8962" max="9207" width="9.140625" style="186"/>
    <col min="9208" max="9208" width="37.28515625" style="186" customWidth="1"/>
    <col min="9209" max="9211" width="9.140625" style="186"/>
    <col min="9212" max="9217" width="9.28515625" style="186" customWidth="1"/>
    <col min="9218" max="9463" width="9.140625" style="186"/>
    <col min="9464" max="9464" width="37.28515625" style="186" customWidth="1"/>
    <col min="9465" max="9467" width="9.140625" style="186"/>
    <col min="9468" max="9473" width="9.28515625" style="186" customWidth="1"/>
    <col min="9474" max="9719" width="9.140625" style="186"/>
    <col min="9720" max="9720" width="37.28515625" style="186" customWidth="1"/>
    <col min="9721" max="9723" width="9.140625" style="186"/>
    <col min="9724" max="9729" width="9.28515625" style="186" customWidth="1"/>
    <col min="9730" max="9975" width="9.140625" style="186"/>
    <col min="9976" max="9976" width="37.28515625" style="186" customWidth="1"/>
    <col min="9977" max="9979" width="9.140625" style="186"/>
    <col min="9980" max="9985" width="9.28515625" style="186" customWidth="1"/>
    <col min="9986" max="10231" width="9.140625" style="186"/>
    <col min="10232" max="10232" width="37.28515625" style="186" customWidth="1"/>
    <col min="10233" max="10235" width="9.140625" style="186"/>
    <col min="10236" max="10241" width="9.28515625" style="186" customWidth="1"/>
    <col min="10242" max="10487" width="9.140625" style="186"/>
    <col min="10488" max="10488" width="37.28515625" style="186" customWidth="1"/>
    <col min="10489" max="10491" width="9.140625" style="186"/>
    <col min="10492" max="10497" width="9.28515625" style="186" customWidth="1"/>
    <col min="10498" max="10743" width="9.140625" style="186"/>
    <col min="10744" max="10744" width="37.28515625" style="186" customWidth="1"/>
    <col min="10745" max="10747" width="9.140625" style="186"/>
    <col min="10748" max="10753" width="9.28515625" style="186" customWidth="1"/>
    <col min="10754" max="10999" width="9.140625" style="186"/>
    <col min="11000" max="11000" width="37.28515625" style="186" customWidth="1"/>
    <col min="11001" max="11003" width="9.140625" style="186"/>
    <col min="11004" max="11009" width="9.28515625" style="186" customWidth="1"/>
    <col min="11010" max="11255" width="9.140625" style="186"/>
    <col min="11256" max="11256" width="37.28515625" style="186" customWidth="1"/>
    <col min="11257" max="11259" width="9.140625" style="186"/>
    <col min="11260" max="11265" width="9.28515625" style="186" customWidth="1"/>
    <col min="11266" max="11511" width="9.140625" style="186"/>
    <col min="11512" max="11512" width="37.28515625" style="186" customWidth="1"/>
    <col min="11513" max="11515" width="9.140625" style="186"/>
    <col min="11516" max="11521" width="9.28515625" style="186" customWidth="1"/>
    <col min="11522" max="11767" width="9.140625" style="186"/>
    <col min="11768" max="11768" width="37.28515625" style="186" customWidth="1"/>
    <col min="11769" max="11771" width="9.140625" style="186"/>
    <col min="11772" max="11777" width="9.28515625" style="186" customWidth="1"/>
    <col min="11778" max="12023" width="9.140625" style="186"/>
    <col min="12024" max="12024" width="37.28515625" style="186" customWidth="1"/>
    <col min="12025" max="12027" width="9.140625" style="186"/>
    <col min="12028" max="12033" width="9.28515625" style="186" customWidth="1"/>
    <col min="12034" max="12279" width="9.140625" style="186"/>
    <col min="12280" max="12280" width="37.28515625" style="186" customWidth="1"/>
    <col min="12281" max="12283" width="9.140625" style="186"/>
    <col min="12284" max="12289" width="9.28515625" style="186" customWidth="1"/>
    <col min="12290" max="12535" width="9.140625" style="186"/>
    <col min="12536" max="12536" width="37.28515625" style="186" customWidth="1"/>
    <col min="12537" max="12539" width="9.140625" style="186"/>
    <col min="12540" max="12545" width="9.28515625" style="186" customWidth="1"/>
    <col min="12546" max="12791" width="9.140625" style="186"/>
    <col min="12792" max="12792" width="37.28515625" style="186" customWidth="1"/>
    <col min="12793" max="12795" width="9.140625" style="186"/>
    <col min="12796" max="12801" width="9.28515625" style="186" customWidth="1"/>
    <col min="12802" max="13047" width="9.140625" style="186"/>
    <col min="13048" max="13048" width="37.28515625" style="186" customWidth="1"/>
    <col min="13049" max="13051" width="9.140625" style="186"/>
    <col min="13052" max="13057" width="9.28515625" style="186" customWidth="1"/>
    <col min="13058" max="13303" width="9.140625" style="186"/>
    <col min="13304" max="13304" width="37.28515625" style="186" customWidth="1"/>
    <col min="13305" max="13307" width="9.140625" style="186"/>
    <col min="13308" max="13313" width="9.28515625" style="186" customWidth="1"/>
    <col min="13314" max="13559" width="9.140625" style="186"/>
    <col min="13560" max="13560" width="37.28515625" style="186" customWidth="1"/>
    <col min="13561" max="13563" width="9.140625" style="186"/>
    <col min="13564" max="13569" width="9.28515625" style="186" customWidth="1"/>
    <col min="13570" max="13815" width="9.140625" style="186"/>
    <col min="13816" max="13816" width="37.28515625" style="186" customWidth="1"/>
    <col min="13817" max="13819" width="9.140625" style="186"/>
    <col min="13820" max="13825" width="9.28515625" style="186" customWidth="1"/>
    <col min="13826" max="14071" width="9.140625" style="186"/>
    <col min="14072" max="14072" width="37.28515625" style="186" customWidth="1"/>
    <col min="14073" max="14075" width="9.140625" style="186"/>
    <col min="14076" max="14081" width="9.28515625" style="186" customWidth="1"/>
    <col min="14082" max="14327" width="9.140625" style="186"/>
    <col min="14328" max="14328" width="37.28515625" style="186" customWidth="1"/>
    <col min="14329" max="14331" width="9.140625" style="186"/>
    <col min="14332" max="14337" width="9.28515625" style="186" customWidth="1"/>
    <col min="14338" max="14583" width="9.140625" style="186"/>
    <col min="14584" max="14584" width="37.28515625" style="186" customWidth="1"/>
    <col min="14585" max="14587" width="9.140625" style="186"/>
    <col min="14588" max="14593" width="9.28515625" style="186" customWidth="1"/>
    <col min="14594" max="14839" width="9.140625" style="186"/>
    <col min="14840" max="14840" width="37.28515625" style="186" customWidth="1"/>
    <col min="14841" max="14843" width="9.140625" style="186"/>
    <col min="14844" max="14849" width="9.28515625" style="186" customWidth="1"/>
    <col min="14850" max="15095" width="9.140625" style="186"/>
    <col min="15096" max="15096" width="37.28515625" style="186" customWidth="1"/>
    <col min="15097" max="15099" width="9.140625" style="186"/>
    <col min="15100" max="15105" width="9.28515625" style="186" customWidth="1"/>
    <col min="15106" max="15351" width="9.140625" style="186"/>
    <col min="15352" max="15352" width="37.28515625" style="186" customWidth="1"/>
    <col min="15353" max="15355" width="9.140625" style="186"/>
    <col min="15356" max="15361" width="9.28515625" style="186" customWidth="1"/>
    <col min="15362" max="15607" width="9.140625" style="186"/>
    <col min="15608" max="15608" width="37.28515625" style="186" customWidth="1"/>
    <col min="15609" max="15611" width="9.140625" style="186"/>
    <col min="15612" max="15617" width="9.28515625" style="186" customWidth="1"/>
    <col min="15618" max="15863" width="9.140625" style="186"/>
    <col min="15864" max="15864" width="37.28515625" style="186" customWidth="1"/>
    <col min="15865" max="15867" width="9.140625" style="186"/>
    <col min="15868" max="15873" width="9.28515625" style="186" customWidth="1"/>
    <col min="15874" max="16119" width="9.140625" style="186"/>
    <col min="16120" max="16120" width="37.28515625" style="186" customWidth="1"/>
    <col min="16121" max="16123" width="9.140625" style="186"/>
    <col min="16124" max="16129" width="9.28515625" style="186" customWidth="1"/>
    <col min="16130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15.6" customHeight="1" thickBot="1" x14ac:dyDescent="0.3">
      <c r="A3" s="35" t="s">
        <v>73</v>
      </c>
      <c r="B3" s="35"/>
      <c r="F3" s="186"/>
      <c r="G3" s="186"/>
      <c r="H3" s="186"/>
      <c r="I3" s="186"/>
      <c r="J3" s="186"/>
      <c r="K3" s="186"/>
      <c r="M3" s="2"/>
      <c r="N3" s="2"/>
    </row>
    <row r="4" spans="1:17" ht="15.6" customHeight="1" x14ac:dyDescent="0.25">
      <c r="A4" s="720" t="s">
        <v>174</v>
      </c>
      <c r="B4" s="650" t="s">
        <v>173</v>
      </c>
      <c r="C4" s="652" t="s">
        <v>172</v>
      </c>
      <c r="D4" s="653"/>
      <c r="E4" s="719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721"/>
      <c r="B5" s="651"/>
      <c r="C5" s="646" t="s">
        <v>170</v>
      </c>
      <c r="D5" s="647"/>
      <c r="E5" s="655"/>
      <c r="F5" s="646" t="s">
        <v>169</v>
      </c>
      <c r="G5" s="647"/>
      <c r="H5" s="655"/>
      <c r="I5" s="646" t="s">
        <v>168</v>
      </c>
      <c r="J5" s="647"/>
      <c r="K5" s="655"/>
      <c r="L5" s="729" t="s">
        <v>167</v>
      </c>
      <c r="M5" s="729"/>
      <c r="N5" s="729"/>
      <c r="O5" s="646" t="s">
        <v>166</v>
      </c>
      <c r="P5" s="647"/>
      <c r="Q5" s="648"/>
    </row>
    <row r="6" spans="1:17" ht="22.9" customHeight="1" x14ac:dyDescent="0.25">
      <c r="A6" s="213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899999999999999" customHeight="1" x14ac:dyDescent="0.25">
      <c r="A7" s="209" t="s">
        <v>165</v>
      </c>
      <c r="B7" s="199" t="s">
        <v>164</v>
      </c>
      <c r="C7" s="198">
        <f t="shared" ref="C7:C38" si="0">D7+E7</f>
        <v>44</v>
      </c>
      <c r="D7" s="198">
        <v>44</v>
      </c>
      <c r="E7" s="198"/>
      <c r="F7" s="198">
        <f t="shared" ref="F7:F38" si="1">G7+H7</f>
        <v>0</v>
      </c>
      <c r="G7" s="198"/>
      <c r="H7" s="198"/>
      <c r="I7" s="198">
        <f t="shared" ref="I7:I38" si="2">J7+K7</f>
        <v>44</v>
      </c>
      <c r="J7" s="198">
        <v>44</v>
      </c>
      <c r="K7" s="198"/>
      <c r="L7" s="198">
        <f t="shared" ref="L7:L38" si="3">M7+N7</f>
        <v>0</v>
      </c>
      <c r="M7" s="198"/>
      <c r="N7" s="198"/>
      <c r="O7" s="198">
        <f t="shared" ref="O7:O38" si="4">P7+Q7</f>
        <v>0</v>
      </c>
      <c r="P7" s="198"/>
      <c r="Q7" s="197"/>
    </row>
    <row r="8" spans="1:17" ht="19.899999999999999" customHeight="1" x14ac:dyDescent="0.25">
      <c r="A8" s="209"/>
      <c r="B8" s="199" t="s">
        <v>163</v>
      </c>
      <c r="C8" s="198">
        <f t="shared" si="0"/>
        <v>0</v>
      </c>
      <c r="D8" s="198"/>
      <c r="E8" s="198"/>
      <c r="F8" s="198">
        <f t="shared" si="1"/>
        <v>0</v>
      </c>
      <c r="G8" s="198"/>
      <c r="H8" s="198"/>
      <c r="I8" s="198">
        <f t="shared" si="2"/>
        <v>0</v>
      </c>
      <c r="J8" s="198"/>
      <c r="K8" s="198"/>
      <c r="L8" s="198">
        <f t="shared" si="3"/>
        <v>0</v>
      </c>
      <c r="M8" s="198"/>
      <c r="N8" s="198"/>
      <c r="O8" s="198">
        <f t="shared" si="4"/>
        <v>0</v>
      </c>
      <c r="P8" s="198"/>
      <c r="Q8" s="197"/>
    </row>
    <row r="9" spans="1:17" ht="49.9" customHeight="1" x14ac:dyDescent="0.25">
      <c r="A9" s="208"/>
      <c r="B9" s="199" t="s">
        <v>162</v>
      </c>
      <c r="C9" s="198">
        <f t="shared" si="0"/>
        <v>0</v>
      </c>
      <c r="D9" s="198"/>
      <c r="E9" s="198"/>
      <c r="F9" s="198">
        <f t="shared" si="1"/>
        <v>0</v>
      </c>
      <c r="G9" s="198"/>
      <c r="H9" s="198"/>
      <c r="I9" s="198">
        <f t="shared" si="2"/>
        <v>0</v>
      </c>
      <c r="J9" s="198"/>
      <c r="K9" s="198"/>
      <c r="L9" s="198">
        <f t="shared" si="3"/>
        <v>0</v>
      </c>
      <c r="M9" s="198"/>
      <c r="N9" s="198"/>
      <c r="O9" s="198">
        <f t="shared" si="4"/>
        <v>0</v>
      </c>
      <c r="P9" s="198"/>
      <c r="Q9" s="197"/>
    </row>
    <row r="10" spans="1:17" ht="19.899999999999999" customHeight="1" x14ac:dyDescent="0.25">
      <c r="A10" s="200" t="s">
        <v>161</v>
      </c>
      <c r="B10" s="199" t="s">
        <v>160</v>
      </c>
      <c r="C10" s="198">
        <f t="shared" si="0"/>
        <v>0</v>
      </c>
      <c r="D10" s="198"/>
      <c r="E10" s="198"/>
      <c r="F10" s="198">
        <f t="shared" si="1"/>
        <v>0</v>
      </c>
      <c r="G10" s="198"/>
      <c r="H10" s="198"/>
      <c r="I10" s="198">
        <f t="shared" si="2"/>
        <v>0</v>
      </c>
      <c r="J10" s="198"/>
      <c r="K10" s="198"/>
      <c r="L10" s="198">
        <f t="shared" si="3"/>
        <v>0</v>
      </c>
      <c r="M10" s="198"/>
      <c r="N10" s="198"/>
      <c r="O10" s="198">
        <f t="shared" si="4"/>
        <v>0</v>
      </c>
      <c r="P10" s="198"/>
      <c r="Q10" s="197"/>
    </row>
    <row r="11" spans="1:17" ht="19.899999999999999" customHeight="1" x14ac:dyDescent="0.25">
      <c r="A11" s="200" t="s">
        <v>159</v>
      </c>
      <c r="B11" s="199" t="s">
        <v>158</v>
      </c>
      <c r="C11" s="198">
        <f t="shared" si="0"/>
        <v>0</v>
      </c>
      <c r="D11" s="198"/>
      <c r="E11" s="198"/>
      <c r="F11" s="198">
        <f t="shared" si="1"/>
        <v>0</v>
      </c>
      <c r="G11" s="198"/>
      <c r="H11" s="198"/>
      <c r="I11" s="198">
        <f t="shared" si="2"/>
        <v>0</v>
      </c>
      <c r="J11" s="198"/>
      <c r="K11" s="198"/>
      <c r="L11" s="198">
        <f t="shared" si="3"/>
        <v>0</v>
      </c>
      <c r="M11" s="198"/>
      <c r="N11" s="198"/>
      <c r="O11" s="198">
        <f t="shared" si="4"/>
        <v>0</v>
      </c>
      <c r="P11" s="198"/>
      <c r="Q11" s="197"/>
    </row>
    <row r="12" spans="1:17" ht="19.899999999999999" customHeight="1" x14ac:dyDescent="0.25">
      <c r="A12" s="200" t="s">
        <v>157</v>
      </c>
      <c r="B12" s="199" t="s">
        <v>156</v>
      </c>
      <c r="C12" s="198">
        <f t="shared" si="0"/>
        <v>0</v>
      </c>
      <c r="D12" s="198"/>
      <c r="E12" s="198"/>
      <c r="F12" s="198">
        <f t="shared" si="1"/>
        <v>0</v>
      </c>
      <c r="G12" s="198"/>
      <c r="H12" s="198"/>
      <c r="I12" s="198">
        <f t="shared" si="2"/>
        <v>0</v>
      </c>
      <c r="J12" s="198"/>
      <c r="K12" s="198"/>
      <c r="L12" s="198">
        <f t="shared" si="3"/>
        <v>0</v>
      </c>
      <c r="M12" s="198"/>
      <c r="N12" s="198"/>
      <c r="O12" s="198">
        <f t="shared" si="4"/>
        <v>0</v>
      </c>
      <c r="P12" s="198"/>
      <c r="Q12" s="197"/>
    </row>
    <row r="13" spans="1:17" ht="19.899999999999999" customHeight="1" x14ac:dyDescent="0.25">
      <c r="A13" s="203" t="s">
        <v>155</v>
      </c>
      <c r="B13" s="199" t="s">
        <v>154</v>
      </c>
      <c r="C13" s="198">
        <f t="shared" si="0"/>
        <v>0</v>
      </c>
      <c r="D13" s="198"/>
      <c r="E13" s="198"/>
      <c r="F13" s="198">
        <f t="shared" si="1"/>
        <v>0</v>
      </c>
      <c r="G13" s="198"/>
      <c r="H13" s="198"/>
      <c r="I13" s="198">
        <f t="shared" si="2"/>
        <v>0</v>
      </c>
      <c r="J13" s="198"/>
      <c r="K13" s="198"/>
      <c r="L13" s="198">
        <f t="shared" si="3"/>
        <v>0</v>
      </c>
      <c r="M13" s="198"/>
      <c r="N13" s="198"/>
      <c r="O13" s="198">
        <f t="shared" si="4"/>
        <v>0</v>
      </c>
      <c r="P13" s="198"/>
      <c r="Q13" s="197"/>
    </row>
    <row r="14" spans="1:17" ht="16.149999999999999" customHeight="1" x14ac:dyDescent="0.25">
      <c r="A14" s="200" t="s">
        <v>153</v>
      </c>
      <c r="B14" s="199" t="s">
        <v>152</v>
      </c>
      <c r="C14" s="198">
        <f t="shared" si="0"/>
        <v>0</v>
      </c>
      <c r="D14" s="198"/>
      <c r="E14" s="198"/>
      <c r="F14" s="198">
        <f t="shared" si="1"/>
        <v>0</v>
      </c>
      <c r="G14" s="198"/>
      <c r="H14" s="198"/>
      <c r="I14" s="198">
        <f t="shared" si="2"/>
        <v>0</v>
      </c>
      <c r="J14" s="198"/>
      <c r="K14" s="198"/>
      <c r="L14" s="198">
        <f t="shared" si="3"/>
        <v>0</v>
      </c>
      <c r="M14" s="198"/>
      <c r="N14" s="198"/>
      <c r="O14" s="198">
        <f t="shared" si="4"/>
        <v>0</v>
      </c>
      <c r="P14" s="198"/>
      <c r="Q14" s="197"/>
    </row>
    <row r="15" spans="1:17" ht="19.899999999999999" customHeight="1" x14ac:dyDescent="0.25">
      <c r="A15" s="200" t="s">
        <v>151</v>
      </c>
      <c r="B15" s="199" t="s">
        <v>150</v>
      </c>
      <c r="C15" s="198">
        <f t="shared" si="0"/>
        <v>0</v>
      </c>
      <c r="D15" s="198"/>
      <c r="E15" s="198"/>
      <c r="F15" s="198">
        <f t="shared" si="1"/>
        <v>0</v>
      </c>
      <c r="G15" s="198"/>
      <c r="H15" s="198"/>
      <c r="I15" s="198">
        <f t="shared" si="2"/>
        <v>0</v>
      </c>
      <c r="J15" s="198"/>
      <c r="K15" s="198"/>
      <c r="L15" s="198">
        <f t="shared" si="3"/>
        <v>0</v>
      </c>
      <c r="M15" s="198"/>
      <c r="N15" s="198"/>
      <c r="O15" s="198">
        <f t="shared" si="4"/>
        <v>0</v>
      </c>
      <c r="P15" s="198"/>
      <c r="Q15" s="197"/>
    </row>
    <row r="16" spans="1:17" ht="19.899999999999999" customHeight="1" x14ac:dyDescent="0.25">
      <c r="A16" s="200" t="s">
        <v>149</v>
      </c>
      <c r="B16" s="199" t="s">
        <v>148</v>
      </c>
      <c r="C16" s="198">
        <f t="shared" si="0"/>
        <v>0</v>
      </c>
      <c r="D16" s="198"/>
      <c r="E16" s="198"/>
      <c r="F16" s="198">
        <f t="shared" si="1"/>
        <v>0</v>
      </c>
      <c r="G16" s="198"/>
      <c r="H16" s="198"/>
      <c r="I16" s="198">
        <f t="shared" si="2"/>
        <v>0</v>
      </c>
      <c r="J16" s="198"/>
      <c r="K16" s="198"/>
      <c r="L16" s="198">
        <f t="shared" si="3"/>
        <v>0</v>
      </c>
      <c r="M16" s="198"/>
      <c r="N16" s="198"/>
      <c r="O16" s="198">
        <f t="shared" si="4"/>
        <v>0</v>
      </c>
      <c r="P16" s="198"/>
      <c r="Q16" s="197"/>
    </row>
    <row r="17" spans="1:17" ht="19.899999999999999" customHeight="1" x14ac:dyDescent="0.25">
      <c r="A17" s="200" t="s">
        <v>147</v>
      </c>
      <c r="B17" s="199" t="s">
        <v>146</v>
      </c>
      <c r="C17" s="198">
        <f t="shared" si="0"/>
        <v>0</v>
      </c>
      <c r="D17" s="198"/>
      <c r="E17" s="198"/>
      <c r="F17" s="198">
        <f t="shared" si="1"/>
        <v>0</v>
      </c>
      <c r="G17" s="198"/>
      <c r="H17" s="198"/>
      <c r="I17" s="198">
        <f t="shared" si="2"/>
        <v>0</v>
      </c>
      <c r="J17" s="198"/>
      <c r="K17" s="198"/>
      <c r="L17" s="198">
        <f t="shared" si="3"/>
        <v>0</v>
      </c>
      <c r="M17" s="198"/>
      <c r="N17" s="198"/>
      <c r="O17" s="198">
        <f t="shared" si="4"/>
        <v>0</v>
      </c>
      <c r="P17" s="198"/>
      <c r="Q17" s="197"/>
    </row>
    <row r="18" spans="1:17" ht="19.899999999999999" customHeight="1" x14ac:dyDescent="0.25">
      <c r="A18" s="200" t="s">
        <v>145</v>
      </c>
      <c r="B18" s="199" t="s">
        <v>144</v>
      </c>
      <c r="C18" s="198">
        <f t="shared" si="0"/>
        <v>0</v>
      </c>
      <c r="D18" s="198"/>
      <c r="E18" s="198"/>
      <c r="F18" s="198">
        <f t="shared" si="1"/>
        <v>0</v>
      </c>
      <c r="G18" s="198"/>
      <c r="H18" s="198"/>
      <c r="I18" s="198">
        <f t="shared" si="2"/>
        <v>0</v>
      </c>
      <c r="J18" s="198"/>
      <c r="K18" s="198"/>
      <c r="L18" s="198">
        <f t="shared" si="3"/>
        <v>0</v>
      </c>
      <c r="M18" s="198"/>
      <c r="N18" s="198"/>
      <c r="O18" s="198">
        <f t="shared" si="4"/>
        <v>0</v>
      </c>
      <c r="P18" s="198"/>
      <c r="Q18" s="197"/>
    </row>
    <row r="19" spans="1:17" ht="19.899999999999999" customHeight="1" x14ac:dyDescent="0.25">
      <c r="A19" s="200" t="s">
        <v>143</v>
      </c>
      <c r="B19" s="199"/>
      <c r="C19" s="198">
        <f t="shared" si="0"/>
        <v>0</v>
      </c>
      <c r="D19" s="198">
        <f>SUM(D20:D22)</f>
        <v>0</v>
      </c>
      <c r="E19" s="198">
        <f>SUM(E20:E22)</f>
        <v>0</v>
      </c>
      <c r="F19" s="198">
        <f t="shared" si="1"/>
        <v>0</v>
      </c>
      <c r="G19" s="198">
        <f>SUM(G20:G22)</f>
        <v>0</v>
      </c>
      <c r="H19" s="198">
        <f>SUM(H20:H22)</f>
        <v>0</v>
      </c>
      <c r="I19" s="198">
        <f t="shared" si="2"/>
        <v>0</v>
      </c>
      <c r="J19" s="198">
        <f>SUM(J20:J22)</f>
        <v>0</v>
      </c>
      <c r="K19" s="198">
        <f>SUM(K20:K22)</f>
        <v>0</v>
      </c>
      <c r="L19" s="198">
        <f t="shared" si="3"/>
        <v>0</v>
      </c>
      <c r="M19" s="198">
        <f>SUM(M20:M22)</f>
        <v>0</v>
      </c>
      <c r="N19" s="198">
        <f>SUM(N20:N22)</f>
        <v>0</v>
      </c>
      <c r="O19" s="198">
        <f t="shared" si="4"/>
        <v>0</v>
      </c>
      <c r="P19" s="198">
        <f>SUM(P20:P22)</f>
        <v>0</v>
      </c>
      <c r="Q19" s="197">
        <f>SUM(Q20:Q22)</f>
        <v>0</v>
      </c>
    </row>
    <row r="20" spans="1:17" ht="19.899999999999999" customHeight="1" x14ac:dyDescent="0.25">
      <c r="A20" s="207" t="s">
        <v>142</v>
      </c>
      <c r="B20" s="206" t="s">
        <v>141</v>
      </c>
      <c r="C20" s="198">
        <f t="shared" si="0"/>
        <v>0</v>
      </c>
      <c r="D20" s="198"/>
      <c r="E20" s="198"/>
      <c r="F20" s="198">
        <f t="shared" si="1"/>
        <v>0</v>
      </c>
      <c r="G20" s="198"/>
      <c r="H20" s="198"/>
      <c r="I20" s="198">
        <f t="shared" si="2"/>
        <v>0</v>
      </c>
      <c r="J20" s="198"/>
      <c r="K20" s="198"/>
      <c r="L20" s="198">
        <f t="shared" si="3"/>
        <v>0</v>
      </c>
      <c r="M20" s="198"/>
      <c r="N20" s="198"/>
      <c r="O20" s="198">
        <f t="shared" si="4"/>
        <v>0</v>
      </c>
      <c r="P20" s="198"/>
      <c r="Q20" s="197"/>
    </row>
    <row r="21" spans="1:17" ht="29.45" customHeight="1" x14ac:dyDescent="0.25">
      <c r="A21" s="200"/>
      <c r="B21" s="204" t="s">
        <v>140</v>
      </c>
      <c r="C21" s="198">
        <f t="shared" si="0"/>
        <v>0</v>
      </c>
      <c r="D21" s="198"/>
      <c r="E21" s="198"/>
      <c r="F21" s="198">
        <f t="shared" si="1"/>
        <v>0</v>
      </c>
      <c r="G21" s="198"/>
      <c r="H21" s="198"/>
      <c r="I21" s="198">
        <f t="shared" si="2"/>
        <v>0</v>
      </c>
      <c r="J21" s="198"/>
      <c r="K21" s="198"/>
      <c r="L21" s="198">
        <f t="shared" si="3"/>
        <v>0</v>
      </c>
      <c r="M21" s="198"/>
      <c r="N21" s="198"/>
      <c r="O21" s="198">
        <f t="shared" si="4"/>
        <v>0</v>
      </c>
      <c r="P21" s="198"/>
      <c r="Q21" s="197"/>
    </row>
    <row r="22" spans="1:17" ht="32.450000000000003" customHeight="1" x14ac:dyDescent="0.25">
      <c r="A22" s="205"/>
      <c r="B22" s="204" t="s">
        <v>139</v>
      </c>
      <c r="C22" s="198">
        <f t="shared" si="0"/>
        <v>0</v>
      </c>
      <c r="D22" s="198"/>
      <c r="E22" s="198"/>
      <c r="F22" s="198">
        <f t="shared" si="1"/>
        <v>0</v>
      </c>
      <c r="G22" s="198"/>
      <c r="H22" s="198"/>
      <c r="I22" s="198">
        <f t="shared" si="2"/>
        <v>0</v>
      </c>
      <c r="J22" s="198"/>
      <c r="K22" s="198"/>
      <c r="L22" s="198">
        <f t="shared" si="3"/>
        <v>0</v>
      </c>
      <c r="M22" s="198"/>
      <c r="N22" s="198"/>
      <c r="O22" s="198">
        <f t="shared" si="4"/>
        <v>0</v>
      </c>
      <c r="P22" s="198"/>
      <c r="Q22" s="197"/>
    </row>
    <row r="23" spans="1:17" ht="34.15" customHeight="1" x14ac:dyDescent="0.25">
      <c r="A23" s="200" t="s">
        <v>138</v>
      </c>
      <c r="B23" s="204" t="s">
        <v>137</v>
      </c>
      <c r="C23" s="198">
        <f t="shared" si="0"/>
        <v>0</v>
      </c>
      <c r="D23" s="198"/>
      <c r="E23" s="198"/>
      <c r="F23" s="198">
        <f t="shared" si="1"/>
        <v>0</v>
      </c>
      <c r="G23" s="198"/>
      <c r="H23" s="198"/>
      <c r="I23" s="198">
        <f t="shared" si="2"/>
        <v>0</v>
      </c>
      <c r="J23" s="198"/>
      <c r="K23" s="198"/>
      <c r="L23" s="198">
        <f t="shared" si="3"/>
        <v>0</v>
      </c>
      <c r="M23" s="198"/>
      <c r="N23" s="198"/>
      <c r="O23" s="198">
        <f t="shared" si="4"/>
        <v>0</v>
      </c>
      <c r="P23" s="198"/>
      <c r="Q23" s="197"/>
    </row>
    <row r="24" spans="1:17" ht="19.899999999999999" customHeight="1" x14ac:dyDescent="0.25">
      <c r="A24" s="203" t="s">
        <v>136</v>
      </c>
      <c r="B24" s="199" t="s">
        <v>135</v>
      </c>
      <c r="C24" s="198">
        <f t="shared" si="0"/>
        <v>0</v>
      </c>
      <c r="D24" s="198"/>
      <c r="E24" s="198"/>
      <c r="F24" s="198">
        <f t="shared" si="1"/>
        <v>0</v>
      </c>
      <c r="G24" s="198"/>
      <c r="H24" s="198"/>
      <c r="I24" s="198">
        <f t="shared" si="2"/>
        <v>0</v>
      </c>
      <c r="J24" s="198"/>
      <c r="K24" s="198"/>
      <c r="L24" s="198">
        <f t="shared" si="3"/>
        <v>0</v>
      </c>
      <c r="M24" s="198"/>
      <c r="N24" s="198"/>
      <c r="O24" s="198">
        <f t="shared" si="4"/>
        <v>0</v>
      </c>
      <c r="P24" s="198"/>
      <c r="Q24" s="197"/>
    </row>
    <row r="25" spans="1:17" ht="19.899999999999999" customHeight="1" x14ac:dyDescent="0.25">
      <c r="A25" s="200" t="s">
        <v>134</v>
      </c>
      <c r="B25" s="199" t="s">
        <v>133</v>
      </c>
      <c r="C25" s="198">
        <f t="shared" si="0"/>
        <v>0</v>
      </c>
      <c r="D25" s="198"/>
      <c r="E25" s="198"/>
      <c r="F25" s="198">
        <f t="shared" si="1"/>
        <v>0</v>
      </c>
      <c r="G25" s="198"/>
      <c r="H25" s="198"/>
      <c r="I25" s="198">
        <f t="shared" si="2"/>
        <v>0</v>
      </c>
      <c r="J25" s="198"/>
      <c r="K25" s="198"/>
      <c r="L25" s="198">
        <f t="shared" si="3"/>
        <v>0</v>
      </c>
      <c r="M25" s="198"/>
      <c r="N25" s="198"/>
      <c r="O25" s="198">
        <f t="shared" si="4"/>
        <v>0</v>
      </c>
      <c r="P25" s="198"/>
      <c r="Q25" s="197"/>
    </row>
    <row r="26" spans="1:17" ht="19.899999999999999" customHeight="1" x14ac:dyDescent="0.25">
      <c r="A26" s="200" t="s">
        <v>132</v>
      </c>
      <c r="B26" s="199" t="s">
        <v>131</v>
      </c>
      <c r="C26" s="198">
        <f t="shared" si="0"/>
        <v>0</v>
      </c>
      <c r="D26" s="198"/>
      <c r="E26" s="198"/>
      <c r="F26" s="198">
        <f t="shared" si="1"/>
        <v>0</v>
      </c>
      <c r="G26" s="198"/>
      <c r="H26" s="198"/>
      <c r="I26" s="198">
        <f t="shared" si="2"/>
        <v>0</v>
      </c>
      <c r="J26" s="198"/>
      <c r="K26" s="198"/>
      <c r="L26" s="198">
        <f t="shared" si="3"/>
        <v>0</v>
      </c>
      <c r="M26" s="198"/>
      <c r="N26" s="198"/>
      <c r="O26" s="198">
        <f t="shared" si="4"/>
        <v>0</v>
      </c>
      <c r="P26" s="198"/>
      <c r="Q26" s="197"/>
    </row>
    <row r="27" spans="1:17" ht="19.899999999999999" customHeight="1" x14ac:dyDescent="0.25">
      <c r="A27" s="200" t="s">
        <v>130</v>
      </c>
      <c r="B27" s="199" t="s">
        <v>129</v>
      </c>
      <c r="C27" s="198">
        <f t="shared" si="0"/>
        <v>44</v>
      </c>
      <c r="D27" s="202"/>
      <c r="E27" s="198">
        <v>44</v>
      </c>
      <c r="F27" s="198">
        <f t="shared" si="1"/>
        <v>0</v>
      </c>
      <c r="G27" s="198"/>
      <c r="H27" s="198"/>
      <c r="I27" s="198">
        <f t="shared" si="2"/>
        <v>44</v>
      </c>
      <c r="J27" s="198"/>
      <c r="K27" s="198">
        <v>44</v>
      </c>
      <c r="L27" s="198">
        <f t="shared" si="3"/>
        <v>0</v>
      </c>
      <c r="M27" s="198"/>
      <c r="N27" s="198"/>
      <c r="O27" s="198">
        <f t="shared" si="4"/>
        <v>0</v>
      </c>
      <c r="P27" s="198"/>
      <c r="Q27" s="197"/>
    </row>
    <row r="28" spans="1:17" ht="19.899999999999999" customHeight="1" x14ac:dyDescent="0.25">
      <c r="A28" s="200" t="s">
        <v>128</v>
      </c>
      <c r="B28" s="199" t="s">
        <v>127</v>
      </c>
      <c r="C28" s="198">
        <f t="shared" si="0"/>
        <v>0</v>
      </c>
      <c r="D28" s="198"/>
      <c r="E28" s="198"/>
      <c r="F28" s="198">
        <f t="shared" si="1"/>
        <v>0</v>
      </c>
      <c r="G28" s="198"/>
      <c r="H28" s="198"/>
      <c r="I28" s="198">
        <f t="shared" si="2"/>
        <v>0</v>
      </c>
      <c r="J28" s="198"/>
      <c r="K28" s="198"/>
      <c r="L28" s="198">
        <f t="shared" si="3"/>
        <v>0</v>
      </c>
      <c r="M28" s="198"/>
      <c r="N28" s="198"/>
      <c r="O28" s="198">
        <f t="shared" si="4"/>
        <v>0</v>
      </c>
      <c r="P28" s="198"/>
      <c r="Q28" s="197"/>
    </row>
    <row r="29" spans="1:17" ht="19.899999999999999" customHeight="1" x14ac:dyDescent="0.25">
      <c r="A29" s="201" t="s">
        <v>126</v>
      </c>
      <c r="B29" s="199" t="s">
        <v>125</v>
      </c>
      <c r="C29" s="198">
        <f t="shared" si="0"/>
        <v>0</v>
      </c>
      <c r="D29" s="198"/>
      <c r="E29" s="198"/>
      <c r="F29" s="198">
        <f t="shared" si="1"/>
        <v>0</v>
      </c>
      <c r="G29" s="198"/>
      <c r="H29" s="198"/>
      <c r="I29" s="198">
        <f t="shared" si="2"/>
        <v>0</v>
      </c>
      <c r="J29" s="198"/>
      <c r="K29" s="198"/>
      <c r="L29" s="198">
        <f t="shared" si="3"/>
        <v>0</v>
      </c>
      <c r="M29" s="198"/>
      <c r="N29" s="198"/>
      <c r="O29" s="198">
        <f t="shared" si="4"/>
        <v>0</v>
      </c>
      <c r="P29" s="198"/>
      <c r="Q29" s="197"/>
    </row>
    <row r="30" spans="1:17" ht="19.899999999999999" customHeight="1" x14ac:dyDescent="0.25">
      <c r="A30" s="200" t="s">
        <v>124</v>
      </c>
      <c r="B30" s="199" t="s">
        <v>123</v>
      </c>
      <c r="C30" s="198">
        <f t="shared" si="0"/>
        <v>0</v>
      </c>
      <c r="D30" s="198"/>
      <c r="E30" s="198"/>
      <c r="F30" s="198">
        <f t="shared" si="1"/>
        <v>0</v>
      </c>
      <c r="G30" s="198"/>
      <c r="H30" s="198"/>
      <c r="I30" s="198">
        <f t="shared" si="2"/>
        <v>0</v>
      </c>
      <c r="J30" s="198"/>
      <c r="K30" s="198"/>
      <c r="L30" s="198">
        <f t="shared" si="3"/>
        <v>0</v>
      </c>
      <c r="M30" s="198"/>
      <c r="N30" s="198"/>
      <c r="O30" s="198">
        <f t="shared" si="4"/>
        <v>0</v>
      </c>
      <c r="P30" s="198"/>
      <c r="Q30" s="197"/>
    </row>
    <row r="31" spans="1:17" ht="19.899999999999999" customHeight="1" x14ac:dyDescent="0.25">
      <c r="A31" s="200" t="s">
        <v>122</v>
      </c>
      <c r="B31" s="199" t="s">
        <v>121</v>
      </c>
      <c r="C31" s="198">
        <f t="shared" si="0"/>
        <v>374</v>
      </c>
      <c r="D31" s="198">
        <v>374</v>
      </c>
      <c r="E31" s="198"/>
      <c r="F31" s="198">
        <f t="shared" si="1"/>
        <v>0</v>
      </c>
      <c r="G31" s="198"/>
      <c r="H31" s="198"/>
      <c r="I31" s="198">
        <f t="shared" si="2"/>
        <v>374</v>
      </c>
      <c r="J31" s="198">
        <v>374</v>
      </c>
      <c r="K31" s="198"/>
      <c r="L31" s="198">
        <f t="shared" si="3"/>
        <v>0</v>
      </c>
      <c r="M31" s="198"/>
      <c r="N31" s="198"/>
      <c r="O31" s="198">
        <f t="shared" si="4"/>
        <v>0</v>
      </c>
      <c r="P31" s="198"/>
      <c r="Q31" s="197"/>
    </row>
    <row r="32" spans="1:17" ht="19.899999999999999" customHeight="1" x14ac:dyDescent="0.25">
      <c r="A32" s="200" t="s">
        <v>120</v>
      </c>
      <c r="B32" s="199" t="s">
        <v>119</v>
      </c>
      <c r="C32" s="198">
        <f t="shared" si="0"/>
        <v>0</v>
      </c>
      <c r="D32" s="198"/>
      <c r="E32" s="198"/>
      <c r="F32" s="198">
        <f t="shared" si="1"/>
        <v>0</v>
      </c>
      <c r="G32" s="198"/>
      <c r="H32" s="198"/>
      <c r="I32" s="198">
        <f t="shared" si="2"/>
        <v>0</v>
      </c>
      <c r="J32" s="198"/>
      <c r="K32" s="198"/>
      <c r="L32" s="198">
        <f t="shared" si="3"/>
        <v>0</v>
      </c>
      <c r="M32" s="198"/>
      <c r="N32" s="198"/>
      <c r="O32" s="198">
        <f t="shared" si="4"/>
        <v>0</v>
      </c>
      <c r="P32" s="198"/>
      <c r="Q32" s="197"/>
    </row>
    <row r="33" spans="1:17" ht="19.899999999999999" customHeight="1" x14ac:dyDescent="0.25">
      <c r="A33" s="201"/>
      <c r="B33" s="199" t="s">
        <v>118</v>
      </c>
      <c r="C33" s="198">
        <f t="shared" si="0"/>
        <v>0</v>
      </c>
      <c r="D33" s="198"/>
      <c r="E33" s="198"/>
      <c r="F33" s="198">
        <f t="shared" si="1"/>
        <v>0</v>
      </c>
      <c r="G33" s="198"/>
      <c r="H33" s="198"/>
      <c r="I33" s="198">
        <f t="shared" si="2"/>
        <v>0</v>
      </c>
      <c r="J33" s="198"/>
      <c r="K33" s="198"/>
      <c r="L33" s="198">
        <f t="shared" si="3"/>
        <v>0</v>
      </c>
      <c r="M33" s="198"/>
      <c r="N33" s="198"/>
      <c r="O33" s="198">
        <f t="shared" si="4"/>
        <v>0</v>
      </c>
      <c r="P33" s="198"/>
      <c r="Q33" s="197"/>
    </row>
    <row r="34" spans="1:17" ht="19.899999999999999" customHeight="1" x14ac:dyDescent="0.25">
      <c r="A34" s="201" t="s">
        <v>117</v>
      </c>
      <c r="B34" s="199" t="s">
        <v>116</v>
      </c>
      <c r="C34" s="198">
        <f t="shared" si="0"/>
        <v>0</v>
      </c>
      <c r="D34" s="198"/>
      <c r="E34" s="198"/>
      <c r="F34" s="198">
        <f t="shared" si="1"/>
        <v>0</v>
      </c>
      <c r="G34" s="198"/>
      <c r="H34" s="198"/>
      <c r="I34" s="198">
        <f t="shared" si="2"/>
        <v>0</v>
      </c>
      <c r="J34" s="198"/>
      <c r="K34" s="198"/>
      <c r="L34" s="198">
        <f t="shared" si="3"/>
        <v>0</v>
      </c>
      <c r="M34" s="198"/>
      <c r="N34" s="198"/>
      <c r="O34" s="198">
        <f t="shared" si="4"/>
        <v>0</v>
      </c>
      <c r="P34" s="198"/>
      <c r="Q34" s="197"/>
    </row>
    <row r="35" spans="1:17" ht="19.899999999999999" customHeight="1" x14ac:dyDescent="0.25">
      <c r="A35" s="201" t="s">
        <v>115</v>
      </c>
      <c r="B35" s="199" t="s">
        <v>114</v>
      </c>
      <c r="C35" s="198">
        <f t="shared" si="0"/>
        <v>0</v>
      </c>
      <c r="D35" s="198"/>
      <c r="E35" s="198"/>
      <c r="F35" s="198">
        <f t="shared" si="1"/>
        <v>0</v>
      </c>
      <c r="G35" s="198"/>
      <c r="H35" s="198"/>
      <c r="I35" s="198">
        <f t="shared" si="2"/>
        <v>0</v>
      </c>
      <c r="J35" s="198"/>
      <c r="K35" s="198"/>
      <c r="L35" s="198">
        <f t="shared" si="3"/>
        <v>0</v>
      </c>
      <c r="M35" s="198"/>
      <c r="N35" s="198"/>
      <c r="O35" s="198">
        <f t="shared" si="4"/>
        <v>0</v>
      </c>
      <c r="P35" s="198"/>
      <c r="Q35" s="197"/>
    </row>
    <row r="36" spans="1:17" ht="19.899999999999999" customHeight="1" x14ac:dyDescent="0.25">
      <c r="A36" s="200" t="s">
        <v>113</v>
      </c>
      <c r="B36" s="199" t="s">
        <v>112</v>
      </c>
      <c r="C36" s="198">
        <f t="shared" si="0"/>
        <v>0</v>
      </c>
      <c r="D36" s="198"/>
      <c r="E36" s="198"/>
      <c r="F36" s="198">
        <f t="shared" si="1"/>
        <v>0</v>
      </c>
      <c r="G36" s="198"/>
      <c r="H36" s="198"/>
      <c r="I36" s="198">
        <f t="shared" si="2"/>
        <v>0</v>
      </c>
      <c r="J36" s="198"/>
      <c r="K36" s="198"/>
      <c r="L36" s="198">
        <f t="shared" si="3"/>
        <v>0</v>
      </c>
      <c r="M36" s="198"/>
      <c r="N36" s="198"/>
      <c r="O36" s="198">
        <f t="shared" si="4"/>
        <v>0</v>
      </c>
      <c r="P36" s="198"/>
      <c r="Q36" s="197"/>
    </row>
    <row r="37" spans="1:17" ht="19.899999999999999" customHeight="1" x14ac:dyDescent="0.25">
      <c r="A37" s="200" t="s">
        <v>111</v>
      </c>
      <c r="B37" s="199" t="s">
        <v>110</v>
      </c>
      <c r="C37" s="198">
        <f t="shared" si="0"/>
        <v>0</v>
      </c>
      <c r="D37" s="198"/>
      <c r="E37" s="198"/>
      <c r="F37" s="198">
        <f t="shared" si="1"/>
        <v>0</v>
      </c>
      <c r="G37" s="198"/>
      <c r="H37" s="198"/>
      <c r="I37" s="198">
        <f t="shared" si="2"/>
        <v>0</v>
      </c>
      <c r="J37" s="198"/>
      <c r="K37" s="198"/>
      <c r="L37" s="198">
        <f t="shared" si="3"/>
        <v>0</v>
      </c>
      <c r="M37" s="198"/>
      <c r="N37" s="198"/>
      <c r="O37" s="198">
        <f t="shared" si="4"/>
        <v>0</v>
      </c>
      <c r="P37" s="198"/>
      <c r="Q37" s="197"/>
    </row>
    <row r="38" spans="1:17" s="187" customFormat="1" ht="31.9" customHeight="1" thickBot="1" x14ac:dyDescent="0.25">
      <c r="A38" s="196" t="s">
        <v>70</v>
      </c>
      <c r="B38" s="195"/>
      <c r="C38" s="194">
        <f t="shared" si="0"/>
        <v>462</v>
      </c>
      <c r="D38" s="194">
        <f>SUM(D7:D19)+SUM(D23:D37)</f>
        <v>418</v>
      </c>
      <c r="E38" s="194">
        <f>SUM(E7:E19)+SUM(E23:E37)</f>
        <v>44</v>
      </c>
      <c r="F38" s="77">
        <f t="shared" si="1"/>
        <v>0</v>
      </c>
      <c r="G38" s="194">
        <f>SUM(G7:G19)+SUM(G23:G37)</f>
        <v>0</v>
      </c>
      <c r="H38" s="194">
        <f>SUM(H7:H19)+SUM(H23:H37)</f>
        <v>0</v>
      </c>
      <c r="I38" s="194">
        <f t="shared" si="2"/>
        <v>462</v>
      </c>
      <c r="J38" s="194">
        <f>SUM(J7:J19)+SUM(J23:J37)</f>
        <v>418</v>
      </c>
      <c r="K38" s="194">
        <f>SUM(K7:K19)+SUM(K23:K37)</f>
        <v>44</v>
      </c>
      <c r="L38" s="194">
        <f t="shared" si="3"/>
        <v>0</v>
      </c>
      <c r="M38" s="194">
        <f>SUM(M7:M19)+SUM(M23:M37)</f>
        <v>0</v>
      </c>
      <c r="N38" s="194">
        <f>SUM(N7:N19)+SUM(N23:N37)</f>
        <v>0</v>
      </c>
      <c r="O38" s="194">
        <f t="shared" si="4"/>
        <v>0</v>
      </c>
      <c r="P38" s="194">
        <f>SUM(P7:P19)+SUM(P23:P37)</f>
        <v>0</v>
      </c>
      <c r="Q38" s="193">
        <f>SUM(Q7:Q19)+SUM(Q23:Q37)</f>
        <v>0</v>
      </c>
    </row>
    <row r="39" spans="1:17" s="187" customFormat="1" ht="31.9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  <c r="O39" s="188"/>
    </row>
  </sheetData>
  <mergeCells count="10">
    <mergeCell ref="O5:Q5"/>
    <mergeCell ref="F4:Q4"/>
    <mergeCell ref="F5:H5"/>
    <mergeCell ref="I5:K5"/>
    <mergeCell ref="L5:N5"/>
    <mergeCell ref="A1:K1"/>
    <mergeCell ref="C4:E4"/>
    <mergeCell ref="C5:E5"/>
    <mergeCell ref="B4:B5"/>
    <mergeCell ref="A4:A5"/>
  </mergeCells>
  <pageMargins left="0.70866141732283472" right="0" top="0.74803149606299213" bottom="0.74803149606299213" header="0.31496062992125984" footer="0.11811023622047245"/>
  <pageSetup paperSize="9" scale="58" orientation="landscape" r:id="rId1"/>
  <colBreaks count="1" manualBreakCount="1">
    <brk id="11" max="37" man="1"/>
  </col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FF"/>
    <pageSetUpPr fitToPage="1"/>
  </sheetPr>
  <dimension ref="A1:R73"/>
  <sheetViews>
    <sheetView zoomScale="90" zoomScaleNormal="90" workbookViewId="0">
      <selection activeCell="A23" sqref="A23:A26"/>
    </sheetView>
  </sheetViews>
  <sheetFormatPr defaultRowHeight="15" x14ac:dyDescent="0.25"/>
  <cols>
    <col min="1" max="1" width="48.140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1.5703125" style="3" customWidth="1"/>
    <col min="12" max="15" width="9.28515625" style="20" customWidth="1"/>
    <col min="16" max="252" width="8.85546875" style="3"/>
    <col min="253" max="253" width="34" style="3" customWidth="1"/>
    <col min="254" max="254" width="11.28515625" style="3" customWidth="1"/>
    <col min="255" max="255" width="11" style="3" customWidth="1"/>
    <col min="256" max="262" width="8.85546875" style="3"/>
    <col min="263" max="264" width="10.7109375" style="3" customWidth="1"/>
    <col min="265" max="265" width="8.85546875" style="3"/>
    <col min="266" max="266" width="11.5703125" style="3" customWidth="1"/>
    <col min="267" max="267" width="13.7109375" style="3" customWidth="1"/>
    <col min="268" max="271" width="9.28515625" style="3" customWidth="1"/>
    <col min="272" max="508" width="8.85546875" style="3"/>
    <col min="509" max="509" width="34" style="3" customWidth="1"/>
    <col min="510" max="510" width="11.28515625" style="3" customWidth="1"/>
    <col min="511" max="511" width="11" style="3" customWidth="1"/>
    <col min="512" max="518" width="8.85546875" style="3"/>
    <col min="519" max="520" width="10.7109375" style="3" customWidth="1"/>
    <col min="521" max="521" width="8.85546875" style="3"/>
    <col min="522" max="522" width="11.5703125" style="3" customWidth="1"/>
    <col min="523" max="523" width="13.7109375" style="3" customWidth="1"/>
    <col min="524" max="527" width="9.28515625" style="3" customWidth="1"/>
    <col min="528" max="764" width="8.85546875" style="3"/>
    <col min="765" max="765" width="34" style="3" customWidth="1"/>
    <col min="766" max="766" width="11.28515625" style="3" customWidth="1"/>
    <col min="767" max="767" width="11" style="3" customWidth="1"/>
    <col min="768" max="774" width="8.85546875" style="3"/>
    <col min="775" max="776" width="10.7109375" style="3" customWidth="1"/>
    <col min="777" max="777" width="8.85546875" style="3"/>
    <col min="778" max="778" width="11.5703125" style="3" customWidth="1"/>
    <col min="779" max="779" width="13.7109375" style="3" customWidth="1"/>
    <col min="780" max="783" width="9.28515625" style="3" customWidth="1"/>
    <col min="784" max="1020" width="8.85546875" style="3"/>
    <col min="1021" max="1021" width="34" style="3" customWidth="1"/>
    <col min="1022" max="1022" width="11.28515625" style="3" customWidth="1"/>
    <col min="1023" max="1023" width="11" style="3" customWidth="1"/>
    <col min="1024" max="1030" width="8.85546875" style="3"/>
    <col min="1031" max="1032" width="10.7109375" style="3" customWidth="1"/>
    <col min="1033" max="1033" width="8.85546875" style="3"/>
    <col min="1034" max="1034" width="11.5703125" style="3" customWidth="1"/>
    <col min="1035" max="1035" width="13.7109375" style="3" customWidth="1"/>
    <col min="1036" max="1039" width="9.28515625" style="3" customWidth="1"/>
    <col min="1040" max="1276" width="8.85546875" style="3"/>
    <col min="1277" max="1277" width="34" style="3" customWidth="1"/>
    <col min="1278" max="1278" width="11.28515625" style="3" customWidth="1"/>
    <col min="1279" max="1279" width="11" style="3" customWidth="1"/>
    <col min="1280" max="1286" width="8.85546875" style="3"/>
    <col min="1287" max="1288" width="10.7109375" style="3" customWidth="1"/>
    <col min="1289" max="1289" width="8.85546875" style="3"/>
    <col min="1290" max="1290" width="11.5703125" style="3" customWidth="1"/>
    <col min="1291" max="1291" width="13.7109375" style="3" customWidth="1"/>
    <col min="1292" max="1295" width="9.28515625" style="3" customWidth="1"/>
    <col min="1296" max="1532" width="8.85546875" style="3"/>
    <col min="1533" max="1533" width="34" style="3" customWidth="1"/>
    <col min="1534" max="1534" width="11.28515625" style="3" customWidth="1"/>
    <col min="1535" max="1535" width="11" style="3" customWidth="1"/>
    <col min="1536" max="1542" width="8.85546875" style="3"/>
    <col min="1543" max="1544" width="10.7109375" style="3" customWidth="1"/>
    <col min="1545" max="1545" width="8.85546875" style="3"/>
    <col min="1546" max="1546" width="11.5703125" style="3" customWidth="1"/>
    <col min="1547" max="1547" width="13.7109375" style="3" customWidth="1"/>
    <col min="1548" max="1551" width="9.28515625" style="3" customWidth="1"/>
    <col min="1552" max="1788" width="8.85546875" style="3"/>
    <col min="1789" max="1789" width="34" style="3" customWidth="1"/>
    <col min="1790" max="1790" width="11.28515625" style="3" customWidth="1"/>
    <col min="1791" max="1791" width="11" style="3" customWidth="1"/>
    <col min="1792" max="1798" width="8.85546875" style="3"/>
    <col min="1799" max="1800" width="10.7109375" style="3" customWidth="1"/>
    <col min="1801" max="1801" width="8.85546875" style="3"/>
    <col min="1802" max="1802" width="11.5703125" style="3" customWidth="1"/>
    <col min="1803" max="1803" width="13.7109375" style="3" customWidth="1"/>
    <col min="1804" max="1807" width="9.28515625" style="3" customWidth="1"/>
    <col min="1808" max="2044" width="8.85546875" style="3"/>
    <col min="2045" max="2045" width="34" style="3" customWidth="1"/>
    <col min="2046" max="2046" width="11.28515625" style="3" customWidth="1"/>
    <col min="2047" max="2047" width="11" style="3" customWidth="1"/>
    <col min="2048" max="2054" width="8.85546875" style="3"/>
    <col min="2055" max="2056" width="10.7109375" style="3" customWidth="1"/>
    <col min="2057" max="2057" width="8.85546875" style="3"/>
    <col min="2058" max="2058" width="11.5703125" style="3" customWidth="1"/>
    <col min="2059" max="2059" width="13.7109375" style="3" customWidth="1"/>
    <col min="2060" max="2063" width="9.28515625" style="3" customWidth="1"/>
    <col min="2064" max="2300" width="8.85546875" style="3"/>
    <col min="2301" max="2301" width="34" style="3" customWidth="1"/>
    <col min="2302" max="2302" width="11.28515625" style="3" customWidth="1"/>
    <col min="2303" max="2303" width="11" style="3" customWidth="1"/>
    <col min="2304" max="2310" width="8.85546875" style="3"/>
    <col min="2311" max="2312" width="10.7109375" style="3" customWidth="1"/>
    <col min="2313" max="2313" width="8.85546875" style="3"/>
    <col min="2314" max="2314" width="11.5703125" style="3" customWidth="1"/>
    <col min="2315" max="2315" width="13.7109375" style="3" customWidth="1"/>
    <col min="2316" max="2319" width="9.28515625" style="3" customWidth="1"/>
    <col min="2320" max="2556" width="8.85546875" style="3"/>
    <col min="2557" max="2557" width="34" style="3" customWidth="1"/>
    <col min="2558" max="2558" width="11.28515625" style="3" customWidth="1"/>
    <col min="2559" max="2559" width="11" style="3" customWidth="1"/>
    <col min="2560" max="2566" width="8.85546875" style="3"/>
    <col min="2567" max="2568" width="10.7109375" style="3" customWidth="1"/>
    <col min="2569" max="2569" width="8.85546875" style="3"/>
    <col min="2570" max="2570" width="11.5703125" style="3" customWidth="1"/>
    <col min="2571" max="2571" width="13.7109375" style="3" customWidth="1"/>
    <col min="2572" max="2575" width="9.28515625" style="3" customWidth="1"/>
    <col min="2576" max="2812" width="8.85546875" style="3"/>
    <col min="2813" max="2813" width="34" style="3" customWidth="1"/>
    <col min="2814" max="2814" width="11.28515625" style="3" customWidth="1"/>
    <col min="2815" max="2815" width="11" style="3" customWidth="1"/>
    <col min="2816" max="2822" width="8.85546875" style="3"/>
    <col min="2823" max="2824" width="10.7109375" style="3" customWidth="1"/>
    <col min="2825" max="2825" width="8.85546875" style="3"/>
    <col min="2826" max="2826" width="11.5703125" style="3" customWidth="1"/>
    <col min="2827" max="2827" width="13.7109375" style="3" customWidth="1"/>
    <col min="2828" max="2831" width="9.28515625" style="3" customWidth="1"/>
    <col min="2832" max="3068" width="8.85546875" style="3"/>
    <col min="3069" max="3069" width="34" style="3" customWidth="1"/>
    <col min="3070" max="3070" width="11.28515625" style="3" customWidth="1"/>
    <col min="3071" max="3071" width="11" style="3" customWidth="1"/>
    <col min="3072" max="3078" width="8.85546875" style="3"/>
    <col min="3079" max="3080" width="10.7109375" style="3" customWidth="1"/>
    <col min="3081" max="3081" width="8.85546875" style="3"/>
    <col min="3082" max="3082" width="11.5703125" style="3" customWidth="1"/>
    <col min="3083" max="3083" width="13.7109375" style="3" customWidth="1"/>
    <col min="3084" max="3087" width="9.28515625" style="3" customWidth="1"/>
    <col min="3088" max="3324" width="8.85546875" style="3"/>
    <col min="3325" max="3325" width="34" style="3" customWidth="1"/>
    <col min="3326" max="3326" width="11.28515625" style="3" customWidth="1"/>
    <col min="3327" max="3327" width="11" style="3" customWidth="1"/>
    <col min="3328" max="3334" width="8.85546875" style="3"/>
    <col min="3335" max="3336" width="10.7109375" style="3" customWidth="1"/>
    <col min="3337" max="3337" width="8.85546875" style="3"/>
    <col min="3338" max="3338" width="11.5703125" style="3" customWidth="1"/>
    <col min="3339" max="3339" width="13.7109375" style="3" customWidth="1"/>
    <col min="3340" max="3343" width="9.28515625" style="3" customWidth="1"/>
    <col min="3344" max="3580" width="8.85546875" style="3"/>
    <col min="3581" max="3581" width="34" style="3" customWidth="1"/>
    <col min="3582" max="3582" width="11.28515625" style="3" customWidth="1"/>
    <col min="3583" max="3583" width="11" style="3" customWidth="1"/>
    <col min="3584" max="3590" width="8.85546875" style="3"/>
    <col min="3591" max="3592" width="10.7109375" style="3" customWidth="1"/>
    <col min="3593" max="3593" width="8.85546875" style="3"/>
    <col min="3594" max="3594" width="11.5703125" style="3" customWidth="1"/>
    <col min="3595" max="3595" width="13.7109375" style="3" customWidth="1"/>
    <col min="3596" max="3599" width="9.28515625" style="3" customWidth="1"/>
    <col min="3600" max="3836" width="8.85546875" style="3"/>
    <col min="3837" max="3837" width="34" style="3" customWidth="1"/>
    <col min="3838" max="3838" width="11.28515625" style="3" customWidth="1"/>
    <col min="3839" max="3839" width="11" style="3" customWidth="1"/>
    <col min="3840" max="3846" width="8.85546875" style="3"/>
    <col min="3847" max="3848" width="10.7109375" style="3" customWidth="1"/>
    <col min="3849" max="3849" width="8.85546875" style="3"/>
    <col min="3850" max="3850" width="11.5703125" style="3" customWidth="1"/>
    <col min="3851" max="3851" width="13.7109375" style="3" customWidth="1"/>
    <col min="3852" max="3855" width="9.28515625" style="3" customWidth="1"/>
    <col min="3856" max="4092" width="8.85546875" style="3"/>
    <col min="4093" max="4093" width="34" style="3" customWidth="1"/>
    <col min="4094" max="4094" width="11.28515625" style="3" customWidth="1"/>
    <col min="4095" max="4095" width="11" style="3" customWidth="1"/>
    <col min="4096" max="4102" width="8.85546875" style="3"/>
    <col min="4103" max="4104" width="10.7109375" style="3" customWidth="1"/>
    <col min="4105" max="4105" width="8.85546875" style="3"/>
    <col min="4106" max="4106" width="11.5703125" style="3" customWidth="1"/>
    <col min="4107" max="4107" width="13.7109375" style="3" customWidth="1"/>
    <col min="4108" max="4111" width="9.28515625" style="3" customWidth="1"/>
    <col min="4112" max="4348" width="8.85546875" style="3"/>
    <col min="4349" max="4349" width="34" style="3" customWidth="1"/>
    <col min="4350" max="4350" width="11.28515625" style="3" customWidth="1"/>
    <col min="4351" max="4351" width="11" style="3" customWidth="1"/>
    <col min="4352" max="4358" width="8.85546875" style="3"/>
    <col min="4359" max="4360" width="10.7109375" style="3" customWidth="1"/>
    <col min="4361" max="4361" width="8.85546875" style="3"/>
    <col min="4362" max="4362" width="11.5703125" style="3" customWidth="1"/>
    <col min="4363" max="4363" width="13.7109375" style="3" customWidth="1"/>
    <col min="4364" max="4367" width="9.28515625" style="3" customWidth="1"/>
    <col min="4368" max="4604" width="8.85546875" style="3"/>
    <col min="4605" max="4605" width="34" style="3" customWidth="1"/>
    <col min="4606" max="4606" width="11.28515625" style="3" customWidth="1"/>
    <col min="4607" max="4607" width="11" style="3" customWidth="1"/>
    <col min="4608" max="4614" width="8.85546875" style="3"/>
    <col min="4615" max="4616" width="10.7109375" style="3" customWidth="1"/>
    <col min="4617" max="4617" width="8.85546875" style="3"/>
    <col min="4618" max="4618" width="11.5703125" style="3" customWidth="1"/>
    <col min="4619" max="4619" width="13.7109375" style="3" customWidth="1"/>
    <col min="4620" max="4623" width="9.28515625" style="3" customWidth="1"/>
    <col min="4624" max="4860" width="8.85546875" style="3"/>
    <col min="4861" max="4861" width="34" style="3" customWidth="1"/>
    <col min="4862" max="4862" width="11.28515625" style="3" customWidth="1"/>
    <col min="4863" max="4863" width="11" style="3" customWidth="1"/>
    <col min="4864" max="4870" width="8.85546875" style="3"/>
    <col min="4871" max="4872" width="10.7109375" style="3" customWidth="1"/>
    <col min="4873" max="4873" width="8.85546875" style="3"/>
    <col min="4874" max="4874" width="11.5703125" style="3" customWidth="1"/>
    <col min="4875" max="4875" width="13.7109375" style="3" customWidth="1"/>
    <col min="4876" max="4879" width="9.28515625" style="3" customWidth="1"/>
    <col min="4880" max="5116" width="8.85546875" style="3"/>
    <col min="5117" max="5117" width="34" style="3" customWidth="1"/>
    <col min="5118" max="5118" width="11.28515625" style="3" customWidth="1"/>
    <col min="5119" max="5119" width="11" style="3" customWidth="1"/>
    <col min="5120" max="5126" width="8.85546875" style="3"/>
    <col min="5127" max="5128" width="10.7109375" style="3" customWidth="1"/>
    <col min="5129" max="5129" width="8.85546875" style="3"/>
    <col min="5130" max="5130" width="11.5703125" style="3" customWidth="1"/>
    <col min="5131" max="5131" width="13.7109375" style="3" customWidth="1"/>
    <col min="5132" max="5135" width="9.28515625" style="3" customWidth="1"/>
    <col min="5136" max="5372" width="8.85546875" style="3"/>
    <col min="5373" max="5373" width="34" style="3" customWidth="1"/>
    <col min="5374" max="5374" width="11.28515625" style="3" customWidth="1"/>
    <col min="5375" max="5375" width="11" style="3" customWidth="1"/>
    <col min="5376" max="5382" width="8.85546875" style="3"/>
    <col min="5383" max="5384" width="10.7109375" style="3" customWidth="1"/>
    <col min="5385" max="5385" width="8.85546875" style="3"/>
    <col min="5386" max="5386" width="11.5703125" style="3" customWidth="1"/>
    <col min="5387" max="5387" width="13.7109375" style="3" customWidth="1"/>
    <col min="5388" max="5391" width="9.28515625" style="3" customWidth="1"/>
    <col min="5392" max="5628" width="8.85546875" style="3"/>
    <col min="5629" max="5629" width="34" style="3" customWidth="1"/>
    <col min="5630" max="5630" width="11.28515625" style="3" customWidth="1"/>
    <col min="5631" max="5631" width="11" style="3" customWidth="1"/>
    <col min="5632" max="5638" width="8.85546875" style="3"/>
    <col min="5639" max="5640" width="10.7109375" style="3" customWidth="1"/>
    <col min="5641" max="5641" width="8.85546875" style="3"/>
    <col min="5642" max="5642" width="11.5703125" style="3" customWidth="1"/>
    <col min="5643" max="5643" width="13.7109375" style="3" customWidth="1"/>
    <col min="5644" max="5647" width="9.28515625" style="3" customWidth="1"/>
    <col min="5648" max="5884" width="8.85546875" style="3"/>
    <col min="5885" max="5885" width="34" style="3" customWidth="1"/>
    <col min="5886" max="5886" width="11.28515625" style="3" customWidth="1"/>
    <col min="5887" max="5887" width="11" style="3" customWidth="1"/>
    <col min="5888" max="5894" width="8.85546875" style="3"/>
    <col min="5895" max="5896" width="10.7109375" style="3" customWidth="1"/>
    <col min="5897" max="5897" width="8.85546875" style="3"/>
    <col min="5898" max="5898" width="11.5703125" style="3" customWidth="1"/>
    <col min="5899" max="5899" width="13.7109375" style="3" customWidth="1"/>
    <col min="5900" max="5903" width="9.28515625" style="3" customWidth="1"/>
    <col min="5904" max="6140" width="8.85546875" style="3"/>
    <col min="6141" max="6141" width="34" style="3" customWidth="1"/>
    <col min="6142" max="6142" width="11.28515625" style="3" customWidth="1"/>
    <col min="6143" max="6143" width="11" style="3" customWidth="1"/>
    <col min="6144" max="6150" width="8.85546875" style="3"/>
    <col min="6151" max="6152" width="10.7109375" style="3" customWidth="1"/>
    <col min="6153" max="6153" width="8.85546875" style="3"/>
    <col min="6154" max="6154" width="11.5703125" style="3" customWidth="1"/>
    <col min="6155" max="6155" width="13.7109375" style="3" customWidth="1"/>
    <col min="6156" max="6159" width="9.28515625" style="3" customWidth="1"/>
    <col min="6160" max="6396" width="8.85546875" style="3"/>
    <col min="6397" max="6397" width="34" style="3" customWidth="1"/>
    <col min="6398" max="6398" width="11.28515625" style="3" customWidth="1"/>
    <col min="6399" max="6399" width="11" style="3" customWidth="1"/>
    <col min="6400" max="6406" width="8.85546875" style="3"/>
    <col min="6407" max="6408" width="10.7109375" style="3" customWidth="1"/>
    <col min="6409" max="6409" width="8.85546875" style="3"/>
    <col min="6410" max="6410" width="11.5703125" style="3" customWidth="1"/>
    <col min="6411" max="6411" width="13.7109375" style="3" customWidth="1"/>
    <col min="6412" max="6415" width="9.28515625" style="3" customWidth="1"/>
    <col min="6416" max="6652" width="8.85546875" style="3"/>
    <col min="6653" max="6653" width="34" style="3" customWidth="1"/>
    <col min="6654" max="6654" width="11.28515625" style="3" customWidth="1"/>
    <col min="6655" max="6655" width="11" style="3" customWidth="1"/>
    <col min="6656" max="6662" width="8.85546875" style="3"/>
    <col min="6663" max="6664" width="10.7109375" style="3" customWidth="1"/>
    <col min="6665" max="6665" width="8.85546875" style="3"/>
    <col min="6666" max="6666" width="11.5703125" style="3" customWidth="1"/>
    <col min="6667" max="6667" width="13.7109375" style="3" customWidth="1"/>
    <col min="6668" max="6671" width="9.28515625" style="3" customWidth="1"/>
    <col min="6672" max="6908" width="8.85546875" style="3"/>
    <col min="6909" max="6909" width="34" style="3" customWidth="1"/>
    <col min="6910" max="6910" width="11.28515625" style="3" customWidth="1"/>
    <col min="6911" max="6911" width="11" style="3" customWidth="1"/>
    <col min="6912" max="6918" width="8.85546875" style="3"/>
    <col min="6919" max="6920" width="10.7109375" style="3" customWidth="1"/>
    <col min="6921" max="6921" width="8.85546875" style="3"/>
    <col min="6922" max="6922" width="11.5703125" style="3" customWidth="1"/>
    <col min="6923" max="6923" width="13.7109375" style="3" customWidth="1"/>
    <col min="6924" max="6927" width="9.28515625" style="3" customWidth="1"/>
    <col min="6928" max="7164" width="8.85546875" style="3"/>
    <col min="7165" max="7165" width="34" style="3" customWidth="1"/>
    <col min="7166" max="7166" width="11.28515625" style="3" customWidth="1"/>
    <col min="7167" max="7167" width="11" style="3" customWidth="1"/>
    <col min="7168" max="7174" width="8.85546875" style="3"/>
    <col min="7175" max="7176" width="10.7109375" style="3" customWidth="1"/>
    <col min="7177" max="7177" width="8.85546875" style="3"/>
    <col min="7178" max="7178" width="11.5703125" style="3" customWidth="1"/>
    <col min="7179" max="7179" width="13.7109375" style="3" customWidth="1"/>
    <col min="7180" max="7183" width="9.28515625" style="3" customWidth="1"/>
    <col min="7184" max="7420" width="8.85546875" style="3"/>
    <col min="7421" max="7421" width="34" style="3" customWidth="1"/>
    <col min="7422" max="7422" width="11.28515625" style="3" customWidth="1"/>
    <col min="7423" max="7423" width="11" style="3" customWidth="1"/>
    <col min="7424" max="7430" width="8.85546875" style="3"/>
    <col min="7431" max="7432" width="10.7109375" style="3" customWidth="1"/>
    <col min="7433" max="7433" width="8.85546875" style="3"/>
    <col min="7434" max="7434" width="11.5703125" style="3" customWidth="1"/>
    <col min="7435" max="7435" width="13.7109375" style="3" customWidth="1"/>
    <col min="7436" max="7439" width="9.28515625" style="3" customWidth="1"/>
    <col min="7440" max="7676" width="8.85546875" style="3"/>
    <col min="7677" max="7677" width="34" style="3" customWidth="1"/>
    <col min="7678" max="7678" width="11.28515625" style="3" customWidth="1"/>
    <col min="7679" max="7679" width="11" style="3" customWidth="1"/>
    <col min="7680" max="7686" width="8.85546875" style="3"/>
    <col min="7687" max="7688" width="10.7109375" style="3" customWidth="1"/>
    <col min="7689" max="7689" width="8.85546875" style="3"/>
    <col min="7690" max="7690" width="11.5703125" style="3" customWidth="1"/>
    <col min="7691" max="7691" width="13.7109375" style="3" customWidth="1"/>
    <col min="7692" max="7695" width="9.28515625" style="3" customWidth="1"/>
    <col min="7696" max="7932" width="8.85546875" style="3"/>
    <col min="7933" max="7933" width="34" style="3" customWidth="1"/>
    <col min="7934" max="7934" width="11.28515625" style="3" customWidth="1"/>
    <col min="7935" max="7935" width="11" style="3" customWidth="1"/>
    <col min="7936" max="7942" width="8.85546875" style="3"/>
    <col min="7943" max="7944" width="10.7109375" style="3" customWidth="1"/>
    <col min="7945" max="7945" width="8.85546875" style="3"/>
    <col min="7946" max="7946" width="11.5703125" style="3" customWidth="1"/>
    <col min="7947" max="7947" width="13.7109375" style="3" customWidth="1"/>
    <col min="7948" max="7951" width="9.28515625" style="3" customWidth="1"/>
    <col min="7952" max="8188" width="8.85546875" style="3"/>
    <col min="8189" max="8189" width="34" style="3" customWidth="1"/>
    <col min="8190" max="8190" width="11.28515625" style="3" customWidth="1"/>
    <col min="8191" max="8191" width="11" style="3" customWidth="1"/>
    <col min="8192" max="8198" width="8.85546875" style="3"/>
    <col min="8199" max="8200" width="10.7109375" style="3" customWidth="1"/>
    <col min="8201" max="8201" width="8.85546875" style="3"/>
    <col min="8202" max="8202" width="11.5703125" style="3" customWidth="1"/>
    <col min="8203" max="8203" width="13.7109375" style="3" customWidth="1"/>
    <col min="8204" max="8207" width="9.28515625" style="3" customWidth="1"/>
    <col min="8208" max="8444" width="8.85546875" style="3"/>
    <col min="8445" max="8445" width="34" style="3" customWidth="1"/>
    <col min="8446" max="8446" width="11.28515625" style="3" customWidth="1"/>
    <col min="8447" max="8447" width="11" style="3" customWidth="1"/>
    <col min="8448" max="8454" width="8.85546875" style="3"/>
    <col min="8455" max="8456" width="10.7109375" style="3" customWidth="1"/>
    <col min="8457" max="8457" width="8.85546875" style="3"/>
    <col min="8458" max="8458" width="11.5703125" style="3" customWidth="1"/>
    <col min="8459" max="8459" width="13.7109375" style="3" customWidth="1"/>
    <col min="8460" max="8463" width="9.28515625" style="3" customWidth="1"/>
    <col min="8464" max="8700" width="8.85546875" style="3"/>
    <col min="8701" max="8701" width="34" style="3" customWidth="1"/>
    <col min="8702" max="8702" width="11.28515625" style="3" customWidth="1"/>
    <col min="8703" max="8703" width="11" style="3" customWidth="1"/>
    <col min="8704" max="8710" width="8.85546875" style="3"/>
    <col min="8711" max="8712" width="10.7109375" style="3" customWidth="1"/>
    <col min="8713" max="8713" width="8.85546875" style="3"/>
    <col min="8714" max="8714" width="11.5703125" style="3" customWidth="1"/>
    <col min="8715" max="8715" width="13.7109375" style="3" customWidth="1"/>
    <col min="8716" max="8719" width="9.28515625" style="3" customWidth="1"/>
    <col min="8720" max="8956" width="8.85546875" style="3"/>
    <col min="8957" max="8957" width="34" style="3" customWidth="1"/>
    <col min="8958" max="8958" width="11.28515625" style="3" customWidth="1"/>
    <col min="8959" max="8959" width="11" style="3" customWidth="1"/>
    <col min="8960" max="8966" width="8.85546875" style="3"/>
    <col min="8967" max="8968" width="10.7109375" style="3" customWidth="1"/>
    <col min="8969" max="8969" width="8.85546875" style="3"/>
    <col min="8970" max="8970" width="11.5703125" style="3" customWidth="1"/>
    <col min="8971" max="8971" width="13.7109375" style="3" customWidth="1"/>
    <col min="8972" max="8975" width="9.28515625" style="3" customWidth="1"/>
    <col min="8976" max="9212" width="8.85546875" style="3"/>
    <col min="9213" max="9213" width="34" style="3" customWidth="1"/>
    <col min="9214" max="9214" width="11.28515625" style="3" customWidth="1"/>
    <col min="9215" max="9215" width="11" style="3" customWidth="1"/>
    <col min="9216" max="9222" width="8.85546875" style="3"/>
    <col min="9223" max="9224" width="10.7109375" style="3" customWidth="1"/>
    <col min="9225" max="9225" width="8.85546875" style="3"/>
    <col min="9226" max="9226" width="11.5703125" style="3" customWidth="1"/>
    <col min="9227" max="9227" width="13.7109375" style="3" customWidth="1"/>
    <col min="9228" max="9231" width="9.28515625" style="3" customWidth="1"/>
    <col min="9232" max="9468" width="8.85546875" style="3"/>
    <col min="9469" max="9469" width="34" style="3" customWidth="1"/>
    <col min="9470" max="9470" width="11.28515625" style="3" customWidth="1"/>
    <col min="9471" max="9471" width="11" style="3" customWidth="1"/>
    <col min="9472" max="9478" width="8.85546875" style="3"/>
    <col min="9479" max="9480" width="10.7109375" style="3" customWidth="1"/>
    <col min="9481" max="9481" width="8.85546875" style="3"/>
    <col min="9482" max="9482" width="11.5703125" style="3" customWidth="1"/>
    <col min="9483" max="9483" width="13.7109375" style="3" customWidth="1"/>
    <col min="9484" max="9487" width="9.28515625" style="3" customWidth="1"/>
    <col min="9488" max="9724" width="8.85546875" style="3"/>
    <col min="9725" max="9725" width="34" style="3" customWidth="1"/>
    <col min="9726" max="9726" width="11.28515625" style="3" customWidth="1"/>
    <col min="9727" max="9727" width="11" style="3" customWidth="1"/>
    <col min="9728" max="9734" width="8.85546875" style="3"/>
    <col min="9735" max="9736" width="10.7109375" style="3" customWidth="1"/>
    <col min="9737" max="9737" width="8.85546875" style="3"/>
    <col min="9738" max="9738" width="11.5703125" style="3" customWidth="1"/>
    <col min="9739" max="9739" width="13.7109375" style="3" customWidth="1"/>
    <col min="9740" max="9743" width="9.28515625" style="3" customWidth="1"/>
    <col min="9744" max="9980" width="8.85546875" style="3"/>
    <col min="9981" max="9981" width="34" style="3" customWidth="1"/>
    <col min="9982" max="9982" width="11.28515625" style="3" customWidth="1"/>
    <col min="9983" max="9983" width="11" style="3" customWidth="1"/>
    <col min="9984" max="9990" width="8.85546875" style="3"/>
    <col min="9991" max="9992" width="10.7109375" style="3" customWidth="1"/>
    <col min="9993" max="9993" width="8.85546875" style="3"/>
    <col min="9994" max="9994" width="11.5703125" style="3" customWidth="1"/>
    <col min="9995" max="9995" width="13.7109375" style="3" customWidth="1"/>
    <col min="9996" max="9999" width="9.28515625" style="3" customWidth="1"/>
    <col min="10000" max="10236" width="8.85546875" style="3"/>
    <col min="10237" max="10237" width="34" style="3" customWidth="1"/>
    <col min="10238" max="10238" width="11.28515625" style="3" customWidth="1"/>
    <col min="10239" max="10239" width="11" style="3" customWidth="1"/>
    <col min="10240" max="10246" width="8.85546875" style="3"/>
    <col min="10247" max="10248" width="10.7109375" style="3" customWidth="1"/>
    <col min="10249" max="10249" width="8.85546875" style="3"/>
    <col min="10250" max="10250" width="11.5703125" style="3" customWidth="1"/>
    <col min="10251" max="10251" width="13.7109375" style="3" customWidth="1"/>
    <col min="10252" max="10255" width="9.28515625" style="3" customWidth="1"/>
    <col min="10256" max="10492" width="8.85546875" style="3"/>
    <col min="10493" max="10493" width="34" style="3" customWidth="1"/>
    <col min="10494" max="10494" width="11.28515625" style="3" customWidth="1"/>
    <col min="10495" max="10495" width="11" style="3" customWidth="1"/>
    <col min="10496" max="10502" width="8.85546875" style="3"/>
    <col min="10503" max="10504" width="10.7109375" style="3" customWidth="1"/>
    <col min="10505" max="10505" width="8.85546875" style="3"/>
    <col min="10506" max="10506" width="11.5703125" style="3" customWidth="1"/>
    <col min="10507" max="10507" width="13.7109375" style="3" customWidth="1"/>
    <col min="10508" max="10511" width="9.28515625" style="3" customWidth="1"/>
    <col min="10512" max="10748" width="8.85546875" style="3"/>
    <col min="10749" max="10749" width="34" style="3" customWidth="1"/>
    <col min="10750" max="10750" width="11.28515625" style="3" customWidth="1"/>
    <col min="10751" max="10751" width="11" style="3" customWidth="1"/>
    <col min="10752" max="10758" width="8.85546875" style="3"/>
    <col min="10759" max="10760" width="10.7109375" style="3" customWidth="1"/>
    <col min="10761" max="10761" width="8.85546875" style="3"/>
    <col min="10762" max="10762" width="11.5703125" style="3" customWidth="1"/>
    <col min="10763" max="10763" width="13.7109375" style="3" customWidth="1"/>
    <col min="10764" max="10767" width="9.28515625" style="3" customWidth="1"/>
    <col min="10768" max="11004" width="8.85546875" style="3"/>
    <col min="11005" max="11005" width="34" style="3" customWidth="1"/>
    <col min="11006" max="11006" width="11.28515625" style="3" customWidth="1"/>
    <col min="11007" max="11007" width="11" style="3" customWidth="1"/>
    <col min="11008" max="11014" width="8.85546875" style="3"/>
    <col min="11015" max="11016" width="10.7109375" style="3" customWidth="1"/>
    <col min="11017" max="11017" width="8.85546875" style="3"/>
    <col min="11018" max="11018" width="11.5703125" style="3" customWidth="1"/>
    <col min="11019" max="11019" width="13.7109375" style="3" customWidth="1"/>
    <col min="11020" max="11023" width="9.28515625" style="3" customWidth="1"/>
    <col min="11024" max="11260" width="8.85546875" style="3"/>
    <col min="11261" max="11261" width="34" style="3" customWidth="1"/>
    <col min="11262" max="11262" width="11.28515625" style="3" customWidth="1"/>
    <col min="11263" max="11263" width="11" style="3" customWidth="1"/>
    <col min="11264" max="11270" width="8.85546875" style="3"/>
    <col min="11271" max="11272" width="10.7109375" style="3" customWidth="1"/>
    <col min="11273" max="11273" width="8.85546875" style="3"/>
    <col min="11274" max="11274" width="11.5703125" style="3" customWidth="1"/>
    <col min="11275" max="11275" width="13.7109375" style="3" customWidth="1"/>
    <col min="11276" max="11279" width="9.28515625" style="3" customWidth="1"/>
    <col min="11280" max="11516" width="8.85546875" style="3"/>
    <col min="11517" max="11517" width="34" style="3" customWidth="1"/>
    <col min="11518" max="11518" width="11.28515625" style="3" customWidth="1"/>
    <col min="11519" max="11519" width="11" style="3" customWidth="1"/>
    <col min="11520" max="11526" width="8.85546875" style="3"/>
    <col min="11527" max="11528" width="10.7109375" style="3" customWidth="1"/>
    <col min="11529" max="11529" width="8.85546875" style="3"/>
    <col min="11530" max="11530" width="11.5703125" style="3" customWidth="1"/>
    <col min="11531" max="11531" width="13.7109375" style="3" customWidth="1"/>
    <col min="11532" max="11535" width="9.28515625" style="3" customWidth="1"/>
    <col min="11536" max="11772" width="8.85546875" style="3"/>
    <col min="11773" max="11773" width="34" style="3" customWidth="1"/>
    <col min="11774" max="11774" width="11.28515625" style="3" customWidth="1"/>
    <col min="11775" max="11775" width="11" style="3" customWidth="1"/>
    <col min="11776" max="11782" width="8.85546875" style="3"/>
    <col min="11783" max="11784" width="10.7109375" style="3" customWidth="1"/>
    <col min="11785" max="11785" width="8.85546875" style="3"/>
    <col min="11786" max="11786" width="11.5703125" style="3" customWidth="1"/>
    <col min="11787" max="11787" width="13.7109375" style="3" customWidth="1"/>
    <col min="11788" max="11791" width="9.28515625" style="3" customWidth="1"/>
    <col min="11792" max="12028" width="8.85546875" style="3"/>
    <col min="12029" max="12029" width="34" style="3" customWidth="1"/>
    <col min="12030" max="12030" width="11.28515625" style="3" customWidth="1"/>
    <col min="12031" max="12031" width="11" style="3" customWidth="1"/>
    <col min="12032" max="12038" width="8.85546875" style="3"/>
    <col min="12039" max="12040" width="10.7109375" style="3" customWidth="1"/>
    <col min="12041" max="12041" width="8.85546875" style="3"/>
    <col min="12042" max="12042" width="11.5703125" style="3" customWidth="1"/>
    <col min="12043" max="12043" width="13.7109375" style="3" customWidth="1"/>
    <col min="12044" max="12047" width="9.28515625" style="3" customWidth="1"/>
    <col min="12048" max="12284" width="8.85546875" style="3"/>
    <col min="12285" max="12285" width="34" style="3" customWidth="1"/>
    <col min="12286" max="12286" width="11.28515625" style="3" customWidth="1"/>
    <col min="12287" max="12287" width="11" style="3" customWidth="1"/>
    <col min="12288" max="12294" width="8.85546875" style="3"/>
    <col min="12295" max="12296" width="10.7109375" style="3" customWidth="1"/>
    <col min="12297" max="12297" width="8.85546875" style="3"/>
    <col min="12298" max="12298" width="11.5703125" style="3" customWidth="1"/>
    <col min="12299" max="12299" width="13.7109375" style="3" customWidth="1"/>
    <col min="12300" max="12303" width="9.28515625" style="3" customWidth="1"/>
    <col min="12304" max="12540" width="8.85546875" style="3"/>
    <col min="12541" max="12541" width="34" style="3" customWidth="1"/>
    <col min="12542" max="12542" width="11.28515625" style="3" customWidth="1"/>
    <col min="12543" max="12543" width="11" style="3" customWidth="1"/>
    <col min="12544" max="12550" width="8.85546875" style="3"/>
    <col min="12551" max="12552" width="10.7109375" style="3" customWidth="1"/>
    <col min="12553" max="12553" width="8.85546875" style="3"/>
    <col min="12554" max="12554" width="11.5703125" style="3" customWidth="1"/>
    <col min="12555" max="12555" width="13.7109375" style="3" customWidth="1"/>
    <col min="12556" max="12559" width="9.28515625" style="3" customWidth="1"/>
    <col min="12560" max="12796" width="8.85546875" style="3"/>
    <col min="12797" max="12797" width="34" style="3" customWidth="1"/>
    <col min="12798" max="12798" width="11.28515625" style="3" customWidth="1"/>
    <col min="12799" max="12799" width="11" style="3" customWidth="1"/>
    <col min="12800" max="12806" width="8.85546875" style="3"/>
    <col min="12807" max="12808" width="10.7109375" style="3" customWidth="1"/>
    <col min="12809" max="12809" width="8.85546875" style="3"/>
    <col min="12810" max="12810" width="11.5703125" style="3" customWidth="1"/>
    <col min="12811" max="12811" width="13.7109375" style="3" customWidth="1"/>
    <col min="12812" max="12815" width="9.28515625" style="3" customWidth="1"/>
    <col min="12816" max="13052" width="8.85546875" style="3"/>
    <col min="13053" max="13053" width="34" style="3" customWidth="1"/>
    <col min="13054" max="13054" width="11.28515625" style="3" customWidth="1"/>
    <col min="13055" max="13055" width="11" style="3" customWidth="1"/>
    <col min="13056" max="13062" width="8.85546875" style="3"/>
    <col min="13063" max="13064" width="10.7109375" style="3" customWidth="1"/>
    <col min="13065" max="13065" width="8.85546875" style="3"/>
    <col min="13066" max="13066" width="11.5703125" style="3" customWidth="1"/>
    <col min="13067" max="13067" width="13.7109375" style="3" customWidth="1"/>
    <col min="13068" max="13071" width="9.28515625" style="3" customWidth="1"/>
    <col min="13072" max="13308" width="8.85546875" style="3"/>
    <col min="13309" max="13309" width="34" style="3" customWidth="1"/>
    <col min="13310" max="13310" width="11.28515625" style="3" customWidth="1"/>
    <col min="13311" max="13311" width="11" style="3" customWidth="1"/>
    <col min="13312" max="13318" width="8.85546875" style="3"/>
    <col min="13319" max="13320" width="10.7109375" style="3" customWidth="1"/>
    <col min="13321" max="13321" width="8.85546875" style="3"/>
    <col min="13322" max="13322" width="11.5703125" style="3" customWidth="1"/>
    <col min="13323" max="13323" width="13.7109375" style="3" customWidth="1"/>
    <col min="13324" max="13327" width="9.28515625" style="3" customWidth="1"/>
    <col min="13328" max="13564" width="8.85546875" style="3"/>
    <col min="13565" max="13565" width="34" style="3" customWidth="1"/>
    <col min="13566" max="13566" width="11.28515625" style="3" customWidth="1"/>
    <col min="13567" max="13567" width="11" style="3" customWidth="1"/>
    <col min="13568" max="13574" width="8.85546875" style="3"/>
    <col min="13575" max="13576" width="10.7109375" style="3" customWidth="1"/>
    <col min="13577" max="13577" width="8.85546875" style="3"/>
    <col min="13578" max="13578" width="11.5703125" style="3" customWidth="1"/>
    <col min="13579" max="13579" width="13.7109375" style="3" customWidth="1"/>
    <col min="13580" max="13583" width="9.28515625" style="3" customWidth="1"/>
    <col min="13584" max="13820" width="8.85546875" style="3"/>
    <col min="13821" max="13821" width="34" style="3" customWidth="1"/>
    <col min="13822" max="13822" width="11.28515625" style="3" customWidth="1"/>
    <col min="13823" max="13823" width="11" style="3" customWidth="1"/>
    <col min="13824" max="13830" width="8.85546875" style="3"/>
    <col min="13831" max="13832" width="10.7109375" style="3" customWidth="1"/>
    <col min="13833" max="13833" width="8.85546875" style="3"/>
    <col min="13834" max="13834" width="11.5703125" style="3" customWidth="1"/>
    <col min="13835" max="13835" width="13.7109375" style="3" customWidth="1"/>
    <col min="13836" max="13839" width="9.28515625" style="3" customWidth="1"/>
    <col min="13840" max="14076" width="8.85546875" style="3"/>
    <col min="14077" max="14077" width="34" style="3" customWidth="1"/>
    <col min="14078" max="14078" width="11.28515625" style="3" customWidth="1"/>
    <col min="14079" max="14079" width="11" style="3" customWidth="1"/>
    <col min="14080" max="14086" width="8.85546875" style="3"/>
    <col min="14087" max="14088" width="10.7109375" style="3" customWidth="1"/>
    <col min="14089" max="14089" width="8.85546875" style="3"/>
    <col min="14090" max="14090" width="11.5703125" style="3" customWidth="1"/>
    <col min="14091" max="14091" width="13.7109375" style="3" customWidth="1"/>
    <col min="14092" max="14095" width="9.28515625" style="3" customWidth="1"/>
    <col min="14096" max="14332" width="8.85546875" style="3"/>
    <col min="14333" max="14333" width="34" style="3" customWidth="1"/>
    <col min="14334" max="14334" width="11.28515625" style="3" customWidth="1"/>
    <col min="14335" max="14335" width="11" style="3" customWidth="1"/>
    <col min="14336" max="14342" width="8.85546875" style="3"/>
    <col min="14343" max="14344" width="10.7109375" style="3" customWidth="1"/>
    <col min="14345" max="14345" width="8.85546875" style="3"/>
    <col min="14346" max="14346" width="11.5703125" style="3" customWidth="1"/>
    <col min="14347" max="14347" width="13.7109375" style="3" customWidth="1"/>
    <col min="14348" max="14351" width="9.28515625" style="3" customWidth="1"/>
    <col min="14352" max="14588" width="8.85546875" style="3"/>
    <col min="14589" max="14589" width="34" style="3" customWidth="1"/>
    <col min="14590" max="14590" width="11.28515625" style="3" customWidth="1"/>
    <col min="14591" max="14591" width="11" style="3" customWidth="1"/>
    <col min="14592" max="14598" width="8.85546875" style="3"/>
    <col min="14599" max="14600" width="10.7109375" style="3" customWidth="1"/>
    <col min="14601" max="14601" width="8.85546875" style="3"/>
    <col min="14602" max="14602" width="11.5703125" style="3" customWidth="1"/>
    <col min="14603" max="14603" width="13.7109375" style="3" customWidth="1"/>
    <col min="14604" max="14607" width="9.28515625" style="3" customWidth="1"/>
    <col min="14608" max="14844" width="8.85546875" style="3"/>
    <col min="14845" max="14845" width="34" style="3" customWidth="1"/>
    <col min="14846" max="14846" width="11.28515625" style="3" customWidth="1"/>
    <col min="14847" max="14847" width="11" style="3" customWidth="1"/>
    <col min="14848" max="14854" width="8.85546875" style="3"/>
    <col min="14855" max="14856" width="10.7109375" style="3" customWidth="1"/>
    <col min="14857" max="14857" width="8.85546875" style="3"/>
    <col min="14858" max="14858" width="11.5703125" style="3" customWidth="1"/>
    <col min="14859" max="14859" width="13.7109375" style="3" customWidth="1"/>
    <col min="14860" max="14863" width="9.28515625" style="3" customWidth="1"/>
    <col min="14864" max="15100" width="8.85546875" style="3"/>
    <col min="15101" max="15101" width="34" style="3" customWidth="1"/>
    <col min="15102" max="15102" width="11.28515625" style="3" customWidth="1"/>
    <col min="15103" max="15103" width="11" style="3" customWidth="1"/>
    <col min="15104" max="15110" width="8.85546875" style="3"/>
    <col min="15111" max="15112" width="10.7109375" style="3" customWidth="1"/>
    <col min="15113" max="15113" width="8.85546875" style="3"/>
    <col min="15114" max="15114" width="11.5703125" style="3" customWidth="1"/>
    <col min="15115" max="15115" width="13.7109375" style="3" customWidth="1"/>
    <col min="15116" max="15119" width="9.28515625" style="3" customWidth="1"/>
    <col min="15120" max="15356" width="8.85546875" style="3"/>
    <col min="15357" max="15357" width="34" style="3" customWidth="1"/>
    <col min="15358" max="15358" width="11.28515625" style="3" customWidth="1"/>
    <col min="15359" max="15359" width="11" style="3" customWidth="1"/>
    <col min="15360" max="15366" width="8.85546875" style="3"/>
    <col min="15367" max="15368" width="10.7109375" style="3" customWidth="1"/>
    <col min="15369" max="15369" width="8.85546875" style="3"/>
    <col min="15370" max="15370" width="11.5703125" style="3" customWidth="1"/>
    <col min="15371" max="15371" width="13.7109375" style="3" customWidth="1"/>
    <col min="15372" max="15375" width="9.28515625" style="3" customWidth="1"/>
    <col min="15376" max="15612" width="8.85546875" style="3"/>
    <col min="15613" max="15613" width="34" style="3" customWidth="1"/>
    <col min="15614" max="15614" width="11.28515625" style="3" customWidth="1"/>
    <col min="15615" max="15615" width="11" style="3" customWidth="1"/>
    <col min="15616" max="15622" width="8.85546875" style="3"/>
    <col min="15623" max="15624" width="10.7109375" style="3" customWidth="1"/>
    <col min="15625" max="15625" width="8.85546875" style="3"/>
    <col min="15626" max="15626" width="11.5703125" style="3" customWidth="1"/>
    <col min="15627" max="15627" width="13.7109375" style="3" customWidth="1"/>
    <col min="15628" max="15631" width="9.28515625" style="3" customWidth="1"/>
    <col min="15632" max="15868" width="8.85546875" style="3"/>
    <col min="15869" max="15869" width="34" style="3" customWidth="1"/>
    <col min="15870" max="15870" width="11.28515625" style="3" customWidth="1"/>
    <col min="15871" max="15871" width="11" style="3" customWidth="1"/>
    <col min="15872" max="15878" width="8.85546875" style="3"/>
    <col min="15879" max="15880" width="10.7109375" style="3" customWidth="1"/>
    <col min="15881" max="15881" width="8.85546875" style="3"/>
    <col min="15882" max="15882" width="11.5703125" style="3" customWidth="1"/>
    <col min="15883" max="15883" width="13.7109375" style="3" customWidth="1"/>
    <col min="15884" max="15887" width="9.28515625" style="3" customWidth="1"/>
    <col min="15888" max="16124" width="8.85546875" style="3"/>
    <col min="16125" max="16125" width="34" style="3" customWidth="1"/>
    <col min="16126" max="16126" width="11.28515625" style="3" customWidth="1"/>
    <col min="16127" max="16127" width="11" style="3" customWidth="1"/>
    <col min="16128" max="16134" width="8.85546875" style="3"/>
    <col min="16135" max="16136" width="10.7109375" style="3" customWidth="1"/>
    <col min="16137" max="16137" width="8.85546875" style="3"/>
    <col min="16138" max="16138" width="11.5703125" style="3" customWidth="1"/>
    <col min="16139" max="16139" width="13.7109375" style="3" customWidth="1"/>
    <col min="16140" max="16143" width="9.28515625" style="3" customWidth="1"/>
    <col min="16144" max="16384" width="8.85546875" style="3"/>
  </cols>
  <sheetData>
    <row r="1" spans="1:15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ht="15.75" x14ac:dyDescent="0.25">
      <c r="A3" s="4" t="s">
        <v>73</v>
      </c>
      <c r="L3" s="2"/>
      <c r="M3" s="2"/>
      <c r="N3" s="2"/>
      <c r="O3" s="2"/>
    </row>
    <row r="4" spans="1:15" ht="15.75" thickBot="1" x14ac:dyDescent="0.3">
      <c r="L4" s="2"/>
      <c r="M4" s="2"/>
      <c r="N4" s="2"/>
      <c r="O4" s="2"/>
    </row>
    <row r="5" spans="1:15" ht="32.450000000000003" customHeight="1" x14ac:dyDescent="0.25">
      <c r="A5" s="724" t="s">
        <v>0</v>
      </c>
      <c r="B5" s="663" t="s">
        <v>1</v>
      </c>
      <c r="C5" s="726"/>
      <c r="D5" s="727"/>
      <c r="E5" s="666" t="s">
        <v>2</v>
      </c>
      <c r="F5" s="726"/>
      <c r="G5" s="667"/>
      <c r="H5" s="663" t="s">
        <v>3</v>
      </c>
      <c r="I5" s="726"/>
      <c r="J5" s="727"/>
      <c r="K5" s="722" t="s">
        <v>4</v>
      </c>
      <c r="L5" s="2"/>
      <c r="M5" s="2"/>
      <c r="N5" s="2"/>
      <c r="O5" s="2"/>
    </row>
    <row r="6" spans="1:15" ht="20.45" customHeight="1" thickBot="1" x14ac:dyDescent="0.3">
      <c r="A6" s="725"/>
      <c r="B6" s="5" t="s">
        <v>5</v>
      </c>
      <c r="C6" s="6" t="s">
        <v>6</v>
      </c>
      <c r="D6" s="7" t="s">
        <v>7</v>
      </c>
      <c r="E6" s="8" t="s">
        <v>5</v>
      </c>
      <c r="F6" s="6" t="s">
        <v>6</v>
      </c>
      <c r="G6" s="9" t="s">
        <v>7</v>
      </c>
      <c r="H6" s="5" t="s">
        <v>5</v>
      </c>
      <c r="I6" s="6" t="s">
        <v>6</v>
      </c>
      <c r="J6" s="7" t="s">
        <v>7</v>
      </c>
      <c r="K6" s="723"/>
      <c r="L6" s="2"/>
      <c r="M6" s="2"/>
      <c r="N6" s="2"/>
      <c r="O6" s="2"/>
    </row>
    <row r="7" spans="1:15" ht="15.75" x14ac:dyDescent="0.25">
      <c r="A7" s="10" t="s">
        <v>8</v>
      </c>
      <c r="B7" s="84">
        <f t="shared" ref="B7:B69" si="0">C7+D7</f>
        <v>2421</v>
      </c>
      <c r="C7" s="54">
        <v>2421</v>
      </c>
      <c r="D7" s="55"/>
      <c r="E7" s="84">
        <f t="shared" ref="E7:E69" si="1">F7+G7</f>
        <v>0</v>
      </c>
      <c r="F7" s="54"/>
      <c r="G7" s="55"/>
      <c r="H7" s="84">
        <f t="shared" ref="H7:H69" si="2">I7+J7</f>
        <v>700</v>
      </c>
      <c r="I7" s="54">
        <v>700</v>
      </c>
      <c r="J7" s="55"/>
      <c r="K7" s="14"/>
      <c r="L7" s="2"/>
      <c r="M7" s="2"/>
      <c r="N7" s="2"/>
      <c r="O7" s="2"/>
    </row>
    <row r="8" spans="1:15" ht="15.75" x14ac:dyDescent="0.25">
      <c r="A8" s="15" t="s">
        <v>9</v>
      </c>
      <c r="B8" s="84">
        <f t="shared" si="0"/>
        <v>0</v>
      </c>
      <c r="C8" s="88"/>
      <c r="D8" s="66"/>
      <c r="E8" s="84">
        <f t="shared" si="1"/>
        <v>0</v>
      </c>
      <c r="F8" s="88"/>
      <c r="G8" s="66"/>
      <c r="H8" s="84">
        <f t="shared" si="2"/>
        <v>0</v>
      </c>
      <c r="I8" s="88"/>
      <c r="J8" s="66"/>
      <c r="K8" s="18"/>
      <c r="L8" s="2"/>
      <c r="M8" s="2"/>
      <c r="N8" s="2"/>
      <c r="O8" s="2"/>
    </row>
    <row r="9" spans="1:15" ht="15.75" x14ac:dyDescent="0.25">
      <c r="A9" s="15" t="s">
        <v>10</v>
      </c>
      <c r="B9" s="84">
        <f t="shared" si="0"/>
        <v>0</v>
      </c>
      <c r="C9" s="88"/>
      <c r="D9" s="66"/>
      <c r="E9" s="84">
        <f t="shared" si="1"/>
        <v>0</v>
      </c>
      <c r="F9" s="88"/>
      <c r="G9" s="66"/>
      <c r="H9" s="84">
        <f t="shared" si="2"/>
        <v>0</v>
      </c>
      <c r="I9" s="88"/>
      <c r="J9" s="66"/>
      <c r="K9" s="18"/>
      <c r="L9" s="2"/>
      <c r="M9" s="2"/>
      <c r="N9" s="2"/>
      <c r="O9" s="2"/>
    </row>
    <row r="10" spans="1:15" ht="15.75" x14ac:dyDescent="0.25">
      <c r="A10" s="15" t="s">
        <v>11</v>
      </c>
      <c r="B10" s="84">
        <f t="shared" si="0"/>
        <v>0</v>
      </c>
      <c r="C10" s="88"/>
      <c r="D10" s="66"/>
      <c r="E10" s="84">
        <f t="shared" si="1"/>
        <v>0</v>
      </c>
      <c r="F10" s="88"/>
      <c r="G10" s="66"/>
      <c r="H10" s="84">
        <f t="shared" si="2"/>
        <v>0</v>
      </c>
      <c r="I10" s="88"/>
      <c r="J10" s="66"/>
      <c r="K10" s="18"/>
      <c r="L10" s="2"/>
      <c r="M10" s="2"/>
      <c r="N10" s="2"/>
      <c r="O10" s="2"/>
    </row>
    <row r="11" spans="1:15" ht="15.75" x14ac:dyDescent="0.25">
      <c r="A11" s="15" t="s">
        <v>12</v>
      </c>
      <c r="B11" s="84">
        <f t="shared" si="0"/>
        <v>0</v>
      </c>
      <c r="C11" s="88"/>
      <c r="D11" s="66"/>
      <c r="E11" s="84">
        <f t="shared" si="1"/>
        <v>0</v>
      </c>
      <c r="F11" s="88"/>
      <c r="G11" s="66"/>
      <c r="H11" s="84">
        <f t="shared" si="2"/>
        <v>0</v>
      </c>
      <c r="I11" s="88"/>
      <c r="J11" s="66"/>
      <c r="K11" s="18"/>
      <c r="L11" s="2"/>
      <c r="M11" s="2"/>
      <c r="N11" s="2"/>
      <c r="O11" s="2"/>
    </row>
    <row r="12" spans="1:15" ht="15.75" x14ac:dyDescent="0.25">
      <c r="A12" s="15" t="s">
        <v>13</v>
      </c>
      <c r="B12" s="84">
        <f t="shared" si="0"/>
        <v>0</v>
      </c>
      <c r="C12" s="88"/>
      <c r="D12" s="66"/>
      <c r="E12" s="84">
        <f t="shared" si="1"/>
        <v>0</v>
      </c>
      <c r="F12" s="88"/>
      <c r="G12" s="66"/>
      <c r="H12" s="84">
        <f t="shared" si="2"/>
        <v>0</v>
      </c>
      <c r="I12" s="88"/>
      <c r="J12" s="66"/>
      <c r="K12" s="18"/>
      <c r="L12" s="2"/>
      <c r="M12" s="2"/>
      <c r="N12" s="2"/>
      <c r="O12" s="2"/>
    </row>
    <row r="13" spans="1:15" ht="15.75" x14ac:dyDescent="0.25">
      <c r="A13" s="15" t="s">
        <v>14</v>
      </c>
      <c r="B13" s="84">
        <f t="shared" si="0"/>
        <v>0</v>
      </c>
      <c r="C13" s="88"/>
      <c r="D13" s="66"/>
      <c r="E13" s="84">
        <f t="shared" si="1"/>
        <v>0</v>
      </c>
      <c r="F13" s="88"/>
      <c r="G13" s="66"/>
      <c r="H13" s="84">
        <f t="shared" si="2"/>
        <v>0</v>
      </c>
      <c r="I13" s="88"/>
      <c r="J13" s="66"/>
      <c r="K13" s="18"/>
      <c r="L13" s="2"/>
      <c r="M13" s="2"/>
      <c r="N13" s="2"/>
      <c r="O13" s="2"/>
    </row>
    <row r="14" spans="1:15" ht="14.45" customHeight="1" x14ac:dyDescent="0.25">
      <c r="A14" s="15" t="s">
        <v>15</v>
      </c>
      <c r="B14" s="84">
        <f t="shared" si="0"/>
        <v>0</v>
      </c>
      <c r="C14" s="88"/>
      <c r="D14" s="66"/>
      <c r="E14" s="84">
        <f t="shared" si="1"/>
        <v>0</v>
      </c>
      <c r="F14" s="88"/>
      <c r="G14" s="66"/>
      <c r="H14" s="84">
        <f t="shared" si="2"/>
        <v>0</v>
      </c>
      <c r="I14" s="88"/>
      <c r="J14" s="66"/>
      <c r="K14" s="18"/>
      <c r="L14" s="2"/>
      <c r="M14" s="2"/>
      <c r="N14" s="2"/>
      <c r="O14" s="2"/>
    </row>
    <row r="15" spans="1:15" ht="15.75" x14ac:dyDescent="0.25">
      <c r="A15" s="15" t="s">
        <v>16</v>
      </c>
      <c r="B15" s="84">
        <f t="shared" si="0"/>
        <v>0</v>
      </c>
      <c r="C15" s="88"/>
      <c r="D15" s="66"/>
      <c r="E15" s="84">
        <f t="shared" si="1"/>
        <v>0</v>
      </c>
      <c r="F15" s="88"/>
      <c r="G15" s="66"/>
      <c r="H15" s="84">
        <f t="shared" si="2"/>
        <v>0</v>
      </c>
      <c r="I15" s="88"/>
      <c r="J15" s="66"/>
      <c r="K15" s="18"/>
      <c r="L15" s="2"/>
      <c r="M15" s="2"/>
      <c r="N15" s="2"/>
      <c r="O15" s="2"/>
    </row>
    <row r="16" spans="1:15" ht="15.75" x14ac:dyDescent="0.25">
      <c r="A16" s="15" t="s">
        <v>17</v>
      </c>
      <c r="B16" s="84">
        <f t="shared" si="0"/>
        <v>1200</v>
      </c>
      <c r="C16" s="88">
        <v>1200</v>
      </c>
      <c r="D16" s="66"/>
      <c r="E16" s="84">
        <f t="shared" si="1"/>
        <v>0</v>
      </c>
      <c r="F16" s="88"/>
      <c r="G16" s="66"/>
      <c r="H16" s="84">
        <f t="shared" si="2"/>
        <v>360</v>
      </c>
      <c r="I16" s="88">
        <v>360</v>
      </c>
      <c r="J16" s="66"/>
      <c r="K16" s="18"/>
      <c r="L16" s="2"/>
      <c r="M16" s="2"/>
      <c r="N16" s="2"/>
      <c r="O16" s="2"/>
    </row>
    <row r="17" spans="1:15" ht="15.75" x14ac:dyDescent="0.25">
      <c r="A17" s="15" t="s">
        <v>18</v>
      </c>
      <c r="B17" s="84">
        <f t="shared" si="0"/>
        <v>0</v>
      </c>
      <c r="C17" s="88"/>
      <c r="D17" s="66"/>
      <c r="E17" s="84">
        <f t="shared" si="1"/>
        <v>0</v>
      </c>
      <c r="F17" s="88"/>
      <c r="G17" s="66"/>
      <c r="H17" s="84">
        <f t="shared" si="2"/>
        <v>0</v>
      </c>
      <c r="I17" s="88"/>
      <c r="J17" s="66"/>
      <c r="K17" s="18"/>
      <c r="L17" s="2"/>
      <c r="M17" s="2"/>
      <c r="N17" s="2"/>
      <c r="O17" s="2"/>
    </row>
    <row r="18" spans="1:15" ht="15.75" x14ac:dyDescent="0.25">
      <c r="A18" s="15" t="s">
        <v>19</v>
      </c>
      <c r="B18" s="84">
        <f t="shared" si="0"/>
        <v>200</v>
      </c>
      <c r="C18" s="88">
        <v>200</v>
      </c>
      <c r="D18" s="66"/>
      <c r="E18" s="84">
        <f t="shared" si="1"/>
        <v>150</v>
      </c>
      <c r="F18" s="88">
        <v>150</v>
      </c>
      <c r="G18" s="66"/>
      <c r="H18" s="84">
        <f t="shared" si="2"/>
        <v>350</v>
      </c>
      <c r="I18" s="88">
        <v>350</v>
      </c>
      <c r="J18" s="66"/>
      <c r="K18" s="18"/>
      <c r="L18" s="2"/>
      <c r="M18" s="2"/>
      <c r="N18" s="2"/>
      <c r="O18" s="2"/>
    </row>
    <row r="19" spans="1:15" ht="15.75" x14ac:dyDescent="0.25">
      <c r="A19" s="15" t="s">
        <v>20</v>
      </c>
      <c r="B19" s="84">
        <f t="shared" si="0"/>
        <v>0</v>
      </c>
      <c r="C19" s="88"/>
      <c r="D19" s="66"/>
      <c r="E19" s="84">
        <f t="shared" si="1"/>
        <v>0</v>
      </c>
      <c r="F19" s="88"/>
      <c r="G19" s="66"/>
      <c r="H19" s="84">
        <f t="shared" si="2"/>
        <v>0</v>
      </c>
      <c r="I19" s="88"/>
      <c r="J19" s="66"/>
      <c r="K19" s="18"/>
      <c r="L19" s="2"/>
      <c r="M19" s="2"/>
      <c r="N19" s="2"/>
      <c r="O19" s="2"/>
    </row>
    <row r="20" spans="1:15" ht="15.75" x14ac:dyDescent="0.25">
      <c r="A20" s="15" t="s">
        <v>21</v>
      </c>
      <c r="B20" s="84">
        <f t="shared" si="0"/>
        <v>0</v>
      </c>
      <c r="C20" s="88"/>
      <c r="D20" s="66"/>
      <c r="E20" s="84">
        <f t="shared" si="1"/>
        <v>0</v>
      </c>
      <c r="F20" s="88"/>
      <c r="G20" s="66"/>
      <c r="H20" s="84">
        <f t="shared" si="2"/>
        <v>0</v>
      </c>
      <c r="I20" s="88"/>
      <c r="J20" s="66"/>
      <c r="K20" s="18"/>
      <c r="L20" s="2"/>
      <c r="M20" s="2"/>
      <c r="N20" s="2"/>
      <c r="O20" s="2"/>
    </row>
    <row r="21" spans="1:15" ht="15.75" x14ac:dyDescent="0.25">
      <c r="A21" s="15" t="s">
        <v>22</v>
      </c>
      <c r="B21" s="84">
        <f t="shared" si="0"/>
        <v>2421</v>
      </c>
      <c r="C21" s="88">
        <v>2421</v>
      </c>
      <c r="D21" s="66"/>
      <c r="E21" s="84">
        <f t="shared" si="1"/>
        <v>250</v>
      </c>
      <c r="F21" s="88">
        <v>250</v>
      </c>
      <c r="G21" s="66"/>
      <c r="H21" s="84">
        <f t="shared" si="2"/>
        <v>960</v>
      </c>
      <c r="I21" s="88">
        <v>960</v>
      </c>
      <c r="J21" s="66"/>
      <c r="K21" s="18"/>
      <c r="L21" s="2"/>
      <c r="M21" s="2"/>
      <c r="N21" s="2"/>
      <c r="O21" s="2"/>
    </row>
    <row r="22" spans="1:15" ht="15.6" customHeight="1" x14ac:dyDescent="0.25">
      <c r="A22" s="15" t="s">
        <v>23</v>
      </c>
      <c r="B22" s="84">
        <f t="shared" si="0"/>
        <v>0</v>
      </c>
      <c r="C22" s="88"/>
      <c r="D22" s="66"/>
      <c r="E22" s="84">
        <f t="shared" si="1"/>
        <v>0</v>
      </c>
      <c r="F22" s="88"/>
      <c r="G22" s="66"/>
      <c r="H22" s="84">
        <f t="shared" si="2"/>
        <v>0</v>
      </c>
      <c r="I22" s="88"/>
      <c r="J22" s="66"/>
      <c r="K22" s="18"/>
      <c r="L22" s="2"/>
      <c r="M22" s="2"/>
      <c r="N22" s="2"/>
      <c r="O22" s="2"/>
    </row>
    <row r="23" spans="1:15" ht="15.75" x14ac:dyDescent="0.25">
      <c r="A23" s="15" t="s">
        <v>24</v>
      </c>
      <c r="B23" s="84">
        <f t="shared" si="0"/>
        <v>0</v>
      </c>
      <c r="C23" s="88"/>
      <c r="D23" s="66"/>
      <c r="E23" s="84">
        <f t="shared" si="1"/>
        <v>0</v>
      </c>
      <c r="F23" s="88"/>
      <c r="G23" s="66"/>
      <c r="H23" s="84">
        <f t="shared" si="2"/>
        <v>0</v>
      </c>
      <c r="I23" s="88"/>
      <c r="J23" s="66"/>
      <c r="K23" s="18"/>
      <c r="L23" s="2"/>
      <c r="M23" s="2"/>
      <c r="N23" s="2"/>
      <c r="O23" s="2"/>
    </row>
    <row r="24" spans="1:15" ht="15.75" x14ac:dyDescent="0.25">
      <c r="A24" s="15" t="s">
        <v>25</v>
      </c>
      <c r="B24" s="84">
        <f t="shared" si="0"/>
        <v>0</v>
      </c>
      <c r="C24" s="88"/>
      <c r="D24" s="66"/>
      <c r="E24" s="84">
        <f t="shared" si="1"/>
        <v>0</v>
      </c>
      <c r="F24" s="88"/>
      <c r="G24" s="66"/>
      <c r="H24" s="84">
        <f t="shared" si="2"/>
        <v>0</v>
      </c>
      <c r="I24" s="88"/>
      <c r="J24" s="66"/>
      <c r="K24" s="18"/>
      <c r="L24" s="2"/>
      <c r="M24" s="2"/>
      <c r="N24" s="2"/>
      <c r="O24" s="2"/>
    </row>
    <row r="25" spans="1:15" ht="15.6" customHeight="1" x14ac:dyDescent="0.25">
      <c r="A25" s="15" t="s">
        <v>26</v>
      </c>
      <c r="B25" s="84">
        <f t="shared" si="0"/>
        <v>300</v>
      </c>
      <c r="C25" s="88">
        <v>300</v>
      </c>
      <c r="D25" s="66"/>
      <c r="E25" s="84">
        <f t="shared" si="1"/>
        <v>50</v>
      </c>
      <c r="F25" s="88">
        <v>50</v>
      </c>
      <c r="G25" s="66"/>
      <c r="H25" s="84">
        <f t="shared" si="2"/>
        <v>250</v>
      </c>
      <c r="I25" s="88">
        <v>250</v>
      </c>
      <c r="J25" s="66"/>
      <c r="K25" s="18"/>
      <c r="L25" s="2"/>
      <c r="M25" s="2"/>
      <c r="N25" s="2"/>
      <c r="O25" s="2"/>
    </row>
    <row r="26" spans="1:15" ht="15.6" customHeight="1" x14ac:dyDescent="0.25">
      <c r="A26" s="15" t="s">
        <v>27</v>
      </c>
      <c r="B26" s="84">
        <f t="shared" si="0"/>
        <v>0</v>
      </c>
      <c r="C26" s="88"/>
      <c r="D26" s="66"/>
      <c r="E26" s="84">
        <f t="shared" si="1"/>
        <v>0</v>
      </c>
      <c r="F26" s="88"/>
      <c r="G26" s="66"/>
      <c r="H26" s="84">
        <f t="shared" si="2"/>
        <v>0</v>
      </c>
      <c r="I26" s="88"/>
      <c r="J26" s="66"/>
      <c r="K26" s="18"/>
      <c r="L26" s="2"/>
      <c r="M26" s="2"/>
      <c r="N26" s="2"/>
      <c r="O26" s="2"/>
    </row>
    <row r="27" spans="1:15" ht="15.6" customHeight="1" x14ac:dyDescent="0.25">
      <c r="A27" s="15" t="s">
        <v>28</v>
      </c>
      <c r="B27" s="84">
        <f t="shared" si="0"/>
        <v>0</v>
      </c>
      <c r="C27" s="88"/>
      <c r="D27" s="66"/>
      <c r="E27" s="84">
        <f t="shared" si="1"/>
        <v>0</v>
      </c>
      <c r="F27" s="88"/>
      <c r="G27" s="66"/>
      <c r="H27" s="84">
        <f t="shared" si="2"/>
        <v>0</v>
      </c>
      <c r="I27" s="88"/>
      <c r="J27" s="66"/>
      <c r="K27" s="18"/>
      <c r="L27" s="2"/>
      <c r="M27" s="2"/>
      <c r="N27" s="2"/>
      <c r="O27" s="2"/>
    </row>
    <row r="28" spans="1:15" ht="15.6" customHeight="1" x14ac:dyDescent="0.25">
      <c r="A28" s="15" t="s">
        <v>29</v>
      </c>
      <c r="B28" s="84">
        <f t="shared" si="0"/>
        <v>0</v>
      </c>
      <c r="C28" s="88"/>
      <c r="D28" s="66"/>
      <c r="E28" s="84">
        <f t="shared" si="1"/>
        <v>0</v>
      </c>
      <c r="F28" s="88"/>
      <c r="G28" s="66"/>
      <c r="H28" s="84">
        <f t="shared" si="2"/>
        <v>0</v>
      </c>
      <c r="I28" s="88"/>
      <c r="J28" s="66"/>
      <c r="K28" s="18"/>
      <c r="L28" s="2"/>
      <c r="M28" s="2"/>
      <c r="N28" s="2"/>
      <c r="O28" s="2"/>
    </row>
    <row r="29" spans="1:15" ht="15.6" customHeight="1" x14ac:dyDescent="0.25">
      <c r="A29" s="15" t="s">
        <v>30</v>
      </c>
      <c r="B29" s="84">
        <f t="shared" si="0"/>
        <v>0</v>
      </c>
      <c r="C29" s="88"/>
      <c r="D29" s="66"/>
      <c r="E29" s="84">
        <f t="shared" si="1"/>
        <v>0</v>
      </c>
      <c r="F29" s="88"/>
      <c r="G29" s="66"/>
      <c r="H29" s="84">
        <f t="shared" si="2"/>
        <v>0</v>
      </c>
      <c r="I29" s="88"/>
      <c r="J29" s="66"/>
      <c r="K29" s="18"/>
      <c r="L29" s="2"/>
      <c r="M29" s="2"/>
      <c r="N29" s="2"/>
      <c r="O29" s="2"/>
    </row>
    <row r="30" spans="1:15" ht="15.6" customHeight="1" x14ac:dyDescent="0.25">
      <c r="A30" s="15" t="s">
        <v>31</v>
      </c>
      <c r="B30" s="84">
        <f t="shared" si="0"/>
        <v>0</v>
      </c>
      <c r="C30" s="88"/>
      <c r="D30" s="66"/>
      <c r="E30" s="84">
        <f t="shared" si="1"/>
        <v>0</v>
      </c>
      <c r="F30" s="88"/>
      <c r="G30" s="66"/>
      <c r="H30" s="84">
        <f t="shared" si="2"/>
        <v>0</v>
      </c>
      <c r="I30" s="88"/>
      <c r="J30" s="66"/>
      <c r="K30" s="18"/>
      <c r="L30" s="2"/>
      <c r="M30" s="2"/>
      <c r="N30" s="2"/>
      <c r="O30" s="2"/>
    </row>
    <row r="31" spans="1:15" ht="15.6" customHeight="1" x14ac:dyDescent="0.25">
      <c r="A31" s="15" t="s">
        <v>32</v>
      </c>
      <c r="B31" s="84">
        <f t="shared" si="0"/>
        <v>0</v>
      </c>
      <c r="C31" s="88"/>
      <c r="D31" s="66"/>
      <c r="E31" s="84">
        <f t="shared" si="1"/>
        <v>0</v>
      </c>
      <c r="F31" s="88"/>
      <c r="G31" s="66"/>
      <c r="H31" s="84">
        <f t="shared" si="2"/>
        <v>0</v>
      </c>
      <c r="I31" s="88"/>
      <c r="J31" s="66"/>
      <c r="K31" s="18"/>
      <c r="L31" s="19"/>
      <c r="M31" s="19"/>
      <c r="N31" s="19"/>
      <c r="O31" s="19"/>
    </row>
    <row r="32" spans="1:15" ht="15.6" customHeight="1" x14ac:dyDescent="0.25">
      <c r="A32" s="15" t="s">
        <v>33</v>
      </c>
      <c r="B32" s="84">
        <f t="shared" si="0"/>
        <v>0</v>
      </c>
      <c r="C32" s="88"/>
      <c r="D32" s="66"/>
      <c r="E32" s="84">
        <f t="shared" si="1"/>
        <v>0</v>
      </c>
      <c r="F32" s="88"/>
      <c r="G32" s="66"/>
      <c r="H32" s="84">
        <f t="shared" si="2"/>
        <v>0</v>
      </c>
      <c r="I32" s="88"/>
      <c r="J32" s="66"/>
      <c r="K32" s="18"/>
      <c r="L32" s="2"/>
      <c r="M32" s="2"/>
      <c r="N32" s="2"/>
      <c r="O32" s="2"/>
    </row>
    <row r="33" spans="1:18" ht="17.45" customHeight="1" x14ac:dyDescent="0.25">
      <c r="A33" s="15" t="s">
        <v>34</v>
      </c>
      <c r="B33" s="84">
        <f t="shared" si="0"/>
        <v>0</v>
      </c>
      <c r="C33" s="88"/>
      <c r="D33" s="66"/>
      <c r="E33" s="84">
        <f t="shared" si="1"/>
        <v>0</v>
      </c>
      <c r="F33" s="88"/>
      <c r="G33" s="66"/>
      <c r="H33" s="84">
        <f t="shared" si="2"/>
        <v>0</v>
      </c>
      <c r="I33" s="88"/>
      <c r="J33" s="66"/>
      <c r="K33" s="18"/>
      <c r="L33" s="2"/>
      <c r="M33" s="2"/>
      <c r="N33" s="2"/>
      <c r="O33" s="2"/>
    </row>
    <row r="34" spans="1:18" ht="15.75" x14ac:dyDescent="0.25">
      <c r="A34" s="15" t="s">
        <v>35</v>
      </c>
      <c r="B34" s="84">
        <f t="shared" si="0"/>
        <v>0</v>
      </c>
      <c r="C34" s="88"/>
      <c r="D34" s="66"/>
      <c r="E34" s="84">
        <f t="shared" si="1"/>
        <v>0</v>
      </c>
      <c r="F34" s="88"/>
      <c r="G34" s="66"/>
      <c r="H34" s="84">
        <f t="shared" si="2"/>
        <v>0</v>
      </c>
      <c r="I34" s="88"/>
      <c r="J34" s="66"/>
      <c r="K34" s="18"/>
      <c r="L34" s="2"/>
      <c r="M34" s="2"/>
      <c r="N34" s="2"/>
      <c r="O34" s="2"/>
    </row>
    <row r="35" spans="1:18" ht="16.899999999999999" customHeight="1" x14ac:dyDescent="0.25">
      <c r="A35" s="15" t="s">
        <v>36</v>
      </c>
      <c r="B35" s="84">
        <f t="shared" si="0"/>
        <v>0</v>
      </c>
      <c r="C35" s="88"/>
      <c r="D35" s="66"/>
      <c r="E35" s="84">
        <f t="shared" si="1"/>
        <v>0</v>
      </c>
      <c r="F35" s="88"/>
      <c r="G35" s="66"/>
      <c r="H35" s="84">
        <f t="shared" si="2"/>
        <v>0</v>
      </c>
      <c r="I35" s="88"/>
      <c r="J35" s="66"/>
      <c r="K35" s="18"/>
      <c r="L35" s="2"/>
      <c r="M35" s="2"/>
      <c r="N35" s="2"/>
      <c r="O35" s="2"/>
    </row>
    <row r="36" spans="1:18" ht="15.6" customHeight="1" x14ac:dyDescent="0.25">
      <c r="A36" s="15" t="s">
        <v>37</v>
      </c>
      <c r="B36" s="84">
        <f t="shared" si="0"/>
        <v>0</v>
      </c>
      <c r="C36" s="88"/>
      <c r="D36" s="66"/>
      <c r="E36" s="84">
        <f t="shared" si="1"/>
        <v>0</v>
      </c>
      <c r="F36" s="88"/>
      <c r="G36" s="66"/>
      <c r="H36" s="84">
        <f t="shared" si="2"/>
        <v>0</v>
      </c>
      <c r="I36" s="88"/>
      <c r="J36" s="66"/>
      <c r="K36" s="176">
        <f>ROUND(((B36+E36)*2.7)+H36*8.5,2)</f>
        <v>0</v>
      </c>
      <c r="L36" s="2"/>
      <c r="M36" s="2"/>
      <c r="N36" s="2"/>
      <c r="O36" s="2"/>
    </row>
    <row r="37" spans="1:18" ht="15.6" customHeight="1" x14ac:dyDescent="0.25">
      <c r="A37" s="15" t="s">
        <v>38</v>
      </c>
      <c r="B37" s="84">
        <f t="shared" si="0"/>
        <v>0</v>
      </c>
      <c r="C37" s="88"/>
      <c r="D37" s="66"/>
      <c r="E37" s="84">
        <f t="shared" si="1"/>
        <v>0</v>
      </c>
      <c r="F37" s="88"/>
      <c r="G37" s="66"/>
      <c r="H37" s="84">
        <f t="shared" si="2"/>
        <v>0</v>
      </c>
      <c r="I37" s="88"/>
      <c r="J37" s="66"/>
      <c r="K37" s="23"/>
      <c r="L37" s="2"/>
      <c r="M37" s="2"/>
      <c r="N37" s="2"/>
      <c r="O37" s="2"/>
    </row>
    <row r="38" spans="1:18" ht="15.75" x14ac:dyDescent="0.25">
      <c r="A38" s="15" t="s">
        <v>39</v>
      </c>
      <c r="B38" s="84">
        <f t="shared" si="0"/>
        <v>0</v>
      </c>
      <c r="C38" s="88"/>
      <c r="D38" s="66"/>
      <c r="E38" s="84">
        <f t="shared" si="1"/>
        <v>0</v>
      </c>
      <c r="F38" s="88"/>
      <c r="G38" s="66"/>
      <c r="H38" s="84">
        <f t="shared" si="2"/>
        <v>0</v>
      </c>
      <c r="I38" s="88"/>
      <c r="J38" s="66"/>
      <c r="K38" s="23"/>
      <c r="L38" s="2"/>
      <c r="M38" s="2"/>
      <c r="N38" s="2"/>
      <c r="O38" s="2"/>
    </row>
    <row r="39" spans="1:18" ht="15.6" customHeight="1" x14ac:dyDescent="0.25">
      <c r="A39" s="15" t="s">
        <v>40</v>
      </c>
      <c r="B39" s="84">
        <f t="shared" si="0"/>
        <v>2421</v>
      </c>
      <c r="C39" s="88">
        <v>2421</v>
      </c>
      <c r="D39" s="66"/>
      <c r="E39" s="84">
        <f t="shared" si="1"/>
        <v>100</v>
      </c>
      <c r="F39" s="88">
        <v>100</v>
      </c>
      <c r="G39" s="66"/>
      <c r="H39" s="84">
        <f t="shared" si="2"/>
        <v>639</v>
      </c>
      <c r="I39" s="88">
        <v>639</v>
      </c>
      <c r="J39" s="66"/>
      <c r="K39" s="23"/>
      <c r="L39" s="2"/>
      <c r="M39" s="2"/>
      <c r="N39" s="2"/>
      <c r="O39" s="2"/>
    </row>
    <row r="40" spans="1:18" ht="15.6" customHeight="1" x14ac:dyDescent="0.25">
      <c r="A40" s="15" t="s">
        <v>41</v>
      </c>
      <c r="B40" s="84">
        <f t="shared" si="0"/>
        <v>0</v>
      </c>
      <c r="C40" s="88"/>
      <c r="D40" s="66"/>
      <c r="E40" s="84">
        <f t="shared" si="1"/>
        <v>0</v>
      </c>
      <c r="F40" s="88"/>
      <c r="G40" s="66"/>
      <c r="H40" s="84">
        <f t="shared" si="2"/>
        <v>0</v>
      </c>
      <c r="I40" s="88"/>
      <c r="J40" s="66"/>
      <c r="K40" s="23"/>
      <c r="L40" s="2"/>
      <c r="M40" s="2"/>
      <c r="N40" s="2"/>
      <c r="O40" s="2"/>
    </row>
    <row r="41" spans="1:18" ht="15.6" customHeight="1" x14ac:dyDescent="0.25">
      <c r="A41" s="15" t="s">
        <v>42</v>
      </c>
      <c r="B41" s="84">
        <f t="shared" si="0"/>
        <v>5300</v>
      </c>
      <c r="C41" s="88"/>
      <c r="D41" s="66">
        <v>5300</v>
      </c>
      <c r="E41" s="84">
        <f t="shared" si="1"/>
        <v>300</v>
      </c>
      <c r="F41" s="88"/>
      <c r="G41" s="66">
        <v>300</v>
      </c>
      <c r="H41" s="84">
        <f t="shared" si="2"/>
        <v>1680</v>
      </c>
      <c r="I41" s="88"/>
      <c r="J41" s="66">
        <v>1680</v>
      </c>
      <c r="K41" s="23"/>
      <c r="L41" s="2"/>
      <c r="M41" s="2"/>
      <c r="N41" s="2"/>
      <c r="O41" s="2"/>
    </row>
    <row r="42" spans="1:18" ht="15.6" customHeight="1" x14ac:dyDescent="0.25">
      <c r="A42" s="15" t="s">
        <v>43</v>
      </c>
      <c r="B42" s="84">
        <f t="shared" si="0"/>
        <v>0</v>
      </c>
      <c r="C42" s="88"/>
      <c r="D42" s="66"/>
      <c r="E42" s="84">
        <f t="shared" si="1"/>
        <v>0</v>
      </c>
      <c r="F42" s="88"/>
      <c r="G42" s="66"/>
      <c r="H42" s="84">
        <f t="shared" si="2"/>
        <v>0</v>
      </c>
      <c r="I42" s="88"/>
      <c r="J42" s="66"/>
      <c r="K42" s="23"/>
      <c r="L42" s="2"/>
      <c r="M42" s="2"/>
      <c r="N42" s="2"/>
      <c r="O42" s="2"/>
    </row>
    <row r="43" spans="1:18" ht="15.6" customHeight="1" x14ac:dyDescent="0.25">
      <c r="A43" s="15" t="s">
        <v>44</v>
      </c>
      <c r="B43" s="84">
        <f t="shared" si="0"/>
        <v>0</v>
      </c>
      <c r="C43" s="88"/>
      <c r="D43" s="66"/>
      <c r="E43" s="84">
        <f t="shared" si="1"/>
        <v>0</v>
      </c>
      <c r="F43" s="88"/>
      <c r="G43" s="66"/>
      <c r="H43" s="84">
        <f t="shared" si="2"/>
        <v>0</v>
      </c>
      <c r="I43" s="88"/>
      <c r="J43" s="66"/>
      <c r="K43" s="23"/>
      <c r="L43" s="2"/>
      <c r="M43" s="2"/>
      <c r="N43" s="2"/>
      <c r="O43" s="2"/>
    </row>
    <row r="44" spans="1:18" ht="15" customHeight="1" x14ac:dyDescent="0.25">
      <c r="A44" s="15" t="s">
        <v>45</v>
      </c>
      <c r="B44" s="84">
        <f t="shared" si="0"/>
        <v>0</v>
      </c>
      <c r="C44" s="88"/>
      <c r="D44" s="66"/>
      <c r="E44" s="84">
        <f t="shared" si="1"/>
        <v>0</v>
      </c>
      <c r="F44" s="88"/>
      <c r="G44" s="66"/>
      <c r="H44" s="84">
        <f t="shared" si="2"/>
        <v>0</v>
      </c>
      <c r="I44" s="88"/>
      <c r="J44" s="66"/>
      <c r="K44" s="23"/>
      <c r="L44" s="19"/>
      <c r="M44" s="2"/>
      <c r="N44" s="19"/>
      <c r="O44" s="19"/>
    </row>
    <row r="45" spans="1:18" ht="30.6" customHeight="1" x14ac:dyDescent="0.25">
      <c r="A45" s="68" t="s">
        <v>78</v>
      </c>
      <c r="B45" s="84">
        <f t="shared" si="0"/>
        <v>0</v>
      </c>
      <c r="C45" s="88"/>
      <c r="D45" s="66"/>
      <c r="E45" s="84">
        <f t="shared" si="1"/>
        <v>0</v>
      </c>
      <c r="F45" s="88"/>
      <c r="G45" s="66"/>
      <c r="H45" s="84">
        <f t="shared" si="2"/>
        <v>0</v>
      </c>
      <c r="I45" s="88"/>
      <c r="J45" s="66"/>
      <c r="K45" s="96"/>
      <c r="L45" s="19"/>
      <c r="M45" s="2"/>
      <c r="N45" s="19"/>
      <c r="O45" s="19"/>
    </row>
    <row r="46" spans="1:18" ht="15.6" customHeight="1" x14ac:dyDescent="0.25">
      <c r="A46" s="15" t="s">
        <v>46</v>
      </c>
      <c r="B46" s="84">
        <f t="shared" si="0"/>
        <v>0</v>
      </c>
      <c r="C46" s="93"/>
      <c r="D46" s="94"/>
      <c r="E46" s="84">
        <f t="shared" si="1"/>
        <v>0</v>
      </c>
      <c r="F46" s="93"/>
      <c r="G46" s="94"/>
      <c r="H46" s="84">
        <f t="shared" si="2"/>
        <v>0</v>
      </c>
      <c r="I46" s="93"/>
      <c r="J46" s="94"/>
      <c r="K46" s="175"/>
    </row>
    <row r="47" spans="1:18" ht="15.6" customHeight="1" x14ac:dyDescent="0.25">
      <c r="A47" s="15" t="s">
        <v>47</v>
      </c>
      <c r="B47" s="84">
        <f t="shared" si="0"/>
        <v>0</v>
      </c>
      <c r="C47" s="93"/>
      <c r="D47" s="94"/>
      <c r="E47" s="84">
        <f t="shared" si="1"/>
        <v>0</v>
      </c>
      <c r="F47" s="93"/>
      <c r="G47" s="94"/>
      <c r="H47" s="84">
        <f t="shared" si="2"/>
        <v>0</v>
      </c>
      <c r="I47" s="93"/>
      <c r="J47" s="94"/>
      <c r="K47" s="23"/>
      <c r="P47" s="20"/>
      <c r="Q47" s="20"/>
      <c r="R47" s="20"/>
    </row>
    <row r="48" spans="1:18" s="20" customFormat="1" ht="15.75" x14ac:dyDescent="0.25">
      <c r="A48" s="15" t="s">
        <v>48</v>
      </c>
      <c r="B48" s="84">
        <f t="shared" si="0"/>
        <v>0</v>
      </c>
      <c r="C48" s="88"/>
      <c r="D48" s="66"/>
      <c r="E48" s="84">
        <f t="shared" si="1"/>
        <v>0</v>
      </c>
      <c r="F48" s="88"/>
      <c r="G48" s="66"/>
      <c r="H48" s="84">
        <f t="shared" si="2"/>
        <v>0</v>
      </c>
      <c r="I48" s="88"/>
      <c r="J48" s="66"/>
      <c r="K48" s="23"/>
    </row>
    <row r="49" spans="1:11" ht="15.75" x14ac:dyDescent="0.25">
      <c r="A49" s="15" t="s">
        <v>49</v>
      </c>
      <c r="B49" s="84">
        <f t="shared" si="0"/>
        <v>0</v>
      </c>
      <c r="C49" s="88"/>
      <c r="D49" s="66"/>
      <c r="E49" s="84">
        <f t="shared" si="1"/>
        <v>0</v>
      </c>
      <c r="F49" s="88"/>
      <c r="G49" s="66"/>
      <c r="H49" s="84">
        <f t="shared" si="2"/>
        <v>0</v>
      </c>
      <c r="I49" s="88"/>
      <c r="J49" s="66"/>
      <c r="K49" s="23"/>
    </row>
    <row r="50" spans="1:11" ht="15.75" x14ac:dyDescent="0.25">
      <c r="A50" s="15" t="s">
        <v>50</v>
      </c>
      <c r="B50" s="84">
        <f t="shared" si="0"/>
        <v>0</v>
      </c>
      <c r="C50" s="88"/>
      <c r="D50" s="66"/>
      <c r="E50" s="84">
        <f t="shared" si="1"/>
        <v>0</v>
      </c>
      <c r="F50" s="88"/>
      <c r="G50" s="66"/>
      <c r="H50" s="84">
        <f t="shared" si="2"/>
        <v>0</v>
      </c>
      <c r="I50" s="88"/>
      <c r="J50" s="66"/>
      <c r="K50" s="23"/>
    </row>
    <row r="51" spans="1:11" ht="17.45" customHeight="1" x14ac:dyDescent="0.25">
      <c r="A51" s="15" t="s">
        <v>51</v>
      </c>
      <c r="B51" s="84">
        <f t="shared" si="0"/>
        <v>0</v>
      </c>
      <c r="C51" s="88"/>
      <c r="D51" s="66"/>
      <c r="E51" s="84">
        <f t="shared" si="1"/>
        <v>0</v>
      </c>
      <c r="F51" s="88"/>
      <c r="G51" s="66"/>
      <c r="H51" s="84">
        <f t="shared" si="2"/>
        <v>0</v>
      </c>
      <c r="I51" s="88"/>
      <c r="J51" s="66"/>
      <c r="K51" s="23"/>
    </row>
    <row r="52" spans="1:11" ht="15" customHeight="1" x14ac:dyDescent="0.25">
      <c r="A52" s="15" t="s">
        <v>52</v>
      </c>
      <c r="B52" s="84">
        <f t="shared" si="0"/>
        <v>0</v>
      </c>
      <c r="C52" s="97"/>
      <c r="D52" s="98"/>
      <c r="E52" s="84">
        <f t="shared" si="1"/>
        <v>0</v>
      </c>
      <c r="F52" s="97"/>
      <c r="G52" s="98"/>
      <c r="H52" s="84">
        <f t="shared" si="2"/>
        <v>0</v>
      </c>
      <c r="I52" s="97"/>
      <c r="J52" s="98"/>
      <c r="K52" s="176">
        <f t="shared" ref="K52:K55" si="3">ROUND(((B52+E52)*2.7)+H52*8.5,2)</f>
        <v>0</v>
      </c>
    </row>
    <row r="53" spans="1:11" ht="15.75" x14ac:dyDescent="0.25">
      <c r="A53" s="15" t="s">
        <v>53</v>
      </c>
      <c r="B53" s="84">
        <f t="shared" si="0"/>
        <v>0</v>
      </c>
      <c r="C53" s="97"/>
      <c r="D53" s="98"/>
      <c r="E53" s="84">
        <f t="shared" si="1"/>
        <v>0</v>
      </c>
      <c r="F53" s="97"/>
      <c r="G53" s="98"/>
      <c r="H53" s="84">
        <f t="shared" si="2"/>
        <v>0</v>
      </c>
      <c r="I53" s="99"/>
      <c r="J53" s="98"/>
      <c r="K53" s="176">
        <f t="shared" si="3"/>
        <v>0</v>
      </c>
    </row>
    <row r="54" spans="1:11" ht="15.75" x14ac:dyDescent="0.25">
      <c r="A54" s="15" t="s">
        <v>54</v>
      </c>
      <c r="B54" s="84">
        <f t="shared" si="0"/>
        <v>0</v>
      </c>
      <c r="C54" s="97"/>
      <c r="D54" s="98"/>
      <c r="E54" s="84">
        <f t="shared" si="1"/>
        <v>0</v>
      </c>
      <c r="F54" s="97"/>
      <c r="G54" s="98"/>
      <c r="H54" s="84">
        <f t="shared" si="2"/>
        <v>0</v>
      </c>
      <c r="I54" s="97"/>
      <c r="J54" s="98"/>
      <c r="K54" s="176">
        <f t="shared" si="3"/>
        <v>0</v>
      </c>
    </row>
    <row r="55" spans="1:11" ht="15.75" x14ac:dyDescent="0.25">
      <c r="A55" s="15" t="s">
        <v>55</v>
      </c>
      <c r="B55" s="84">
        <f t="shared" si="0"/>
        <v>0</v>
      </c>
      <c r="C55" s="97"/>
      <c r="D55" s="98"/>
      <c r="E55" s="84">
        <f t="shared" si="1"/>
        <v>0</v>
      </c>
      <c r="F55" s="97"/>
      <c r="G55" s="98"/>
      <c r="H55" s="84">
        <f t="shared" si="2"/>
        <v>0</v>
      </c>
      <c r="I55" s="97"/>
      <c r="J55" s="98"/>
      <c r="K55" s="176">
        <f t="shared" si="3"/>
        <v>0</v>
      </c>
    </row>
    <row r="56" spans="1:11" ht="15.75" x14ac:dyDescent="0.25">
      <c r="A56" s="15" t="s">
        <v>56</v>
      </c>
      <c r="B56" s="84">
        <f t="shared" si="0"/>
        <v>0</v>
      </c>
      <c r="C56" s="97"/>
      <c r="D56" s="98"/>
      <c r="E56" s="84">
        <f t="shared" si="1"/>
        <v>0</v>
      </c>
      <c r="F56" s="97"/>
      <c r="G56" s="98"/>
      <c r="H56" s="84">
        <f t="shared" si="2"/>
        <v>0</v>
      </c>
      <c r="I56" s="97"/>
      <c r="J56" s="98"/>
      <c r="K56" s="176"/>
    </row>
    <row r="57" spans="1:11" ht="15.75" x14ac:dyDescent="0.25">
      <c r="A57" s="15" t="s">
        <v>57</v>
      </c>
      <c r="B57" s="84">
        <f t="shared" si="0"/>
        <v>0</v>
      </c>
      <c r="C57" s="97"/>
      <c r="D57" s="98"/>
      <c r="E57" s="84">
        <f t="shared" si="1"/>
        <v>0</v>
      </c>
      <c r="F57" s="97"/>
      <c r="G57" s="98"/>
      <c r="H57" s="84">
        <f t="shared" si="2"/>
        <v>0</v>
      </c>
      <c r="I57" s="97"/>
      <c r="J57" s="98"/>
      <c r="K57" s="176"/>
    </row>
    <row r="58" spans="1:11" ht="15.75" x14ac:dyDescent="0.25">
      <c r="A58" s="15" t="s">
        <v>58</v>
      </c>
      <c r="B58" s="84">
        <f t="shared" ref="B58" si="4">C58+D58</f>
        <v>10600</v>
      </c>
      <c r="C58" s="97">
        <v>10600</v>
      </c>
      <c r="D58" s="98"/>
      <c r="E58" s="84">
        <f t="shared" ref="E58" si="5">F58+G58</f>
        <v>1800</v>
      </c>
      <c r="F58" s="97">
        <v>1800</v>
      </c>
      <c r="G58" s="98"/>
      <c r="H58" s="84">
        <f t="shared" ref="H58" si="6">I58+J58</f>
        <v>4080</v>
      </c>
      <c r="I58" s="97">
        <v>4080</v>
      </c>
      <c r="J58" s="98"/>
      <c r="K58" s="176"/>
    </row>
    <row r="59" spans="1:11" ht="16.149999999999999" customHeight="1" x14ac:dyDescent="0.25">
      <c r="A59" s="15" t="s">
        <v>59</v>
      </c>
      <c r="B59" s="84">
        <f t="shared" si="0"/>
        <v>0</v>
      </c>
      <c r="C59" s="97"/>
      <c r="D59" s="98"/>
      <c r="E59" s="84">
        <f t="shared" si="1"/>
        <v>0</v>
      </c>
      <c r="F59" s="97"/>
      <c r="G59" s="98"/>
      <c r="H59" s="84">
        <f t="shared" si="2"/>
        <v>0</v>
      </c>
      <c r="I59" s="97"/>
      <c r="J59" s="98"/>
      <c r="K59" s="176"/>
    </row>
    <row r="60" spans="1:11" ht="15.75" x14ac:dyDescent="0.25">
      <c r="A60" s="15" t="s">
        <v>60</v>
      </c>
      <c r="B60" s="84">
        <f t="shared" si="0"/>
        <v>0</v>
      </c>
      <c r="C60" s="97"/>
      <c r="D60" s="98"/>
      <c r="E60" s="84">
        <f t="shared" si="1"/>
        <v>0</v>
      </c>
      <c r="F60" s="97"/>
      <c r="G60" s="98"/>
      <c r="H60" s="84">
        <f t="shared" si="2"/>
        <v>0</v>
      </c>
      <c r="I60" s="97"/>
      <c r="J60" s="98"/>
      <c r="K60" s="176"/>
    </row>
    <row r="61" spans="1:11" ht="15.6" customHeight="1" x14ac:dyDescent="0.25">
      <c r="A61" s="15" t="s">
        <v>61</v>
      </c>
      <c r="B61" s="84">
        <f t="shared" si="0"/>
        <v>0</v>
      </c>
      <c r="C61" s="97"/>
      <c r="D61" s="98"/>
      <c r="E61" s="84">
        <f t="shared" si="1"/>
        <v>0</v>
      </c>
      <c r="F61" s="97"/>
      <c r="G61" s="98"/>
      <c r="H61" s="84">
        <f t="shared" si="2"/>
        <v>0</v>
      </c>
      <c r="I61" s="97"/>
      <c r="J61" s="98"/>
      <c r="K61" s="176"/>
    </row>
    <row r="62" spans="1:11" ht="29.45" customHeight="1" x14ac:dyDescent="0.25">
      <c r="A62" s="15" t="s">
        <v>62</v>
      </c>
      <c r="B62" s="84">
        <f t="shared" si="0"/>
        <v>0</v>
      </c>
      <c r="C62" s="97"/>
      <c r="D62" s="98"/>
      <c r="E62" s="84">
        <f t="shared" si="1"/>
        <v>0</v>
      </c>
      <c r="F62" s="97"/>
      <c r="G62" s="98"/>
      <c r="H62" s="84">
        <f t="shared" si="2"/>
        <v>0</v>
      </c>
      <c r="I62" s="97"/>
      <c r="J62" s="98"/>
      <c r="K62" s="176"/>
    </row>
    <row r="63" spans="1:11" ht="15.75" x14ac:dyDescent="0.25">
      <c r="A63" s="15" t="s">
        <v>63</v>
      </c>
      <c r="B63" s="84">
        <f t="shared" si="0"/>
        <v>0</v>
      </c>
      <c r="C63" s="97"/>
      <c r="D63" s="98"/>
      <c r="E63" s="84">
        <f t="shared" si="1"/>
        <v>0</v>
      </c>
      <c r="F63" s="97"/>
      <c r="G63" s="98"/>
      <c r="H63" s="84">
        <f t="shared" si="2"/>
        <v>0</v>
      </c>
      <c r="I63" s="97"/>
      <c r="J63" s="98"/>
      <c r="K63" s="176"/>
    </row>
    <row r="64" spans="1:11" ht="15.6" customHeight="1" x14ac:dyDescent="0.25">
      <c r="A64" s="15" t="s">
        <v>64</v>
      </c>
      <c r="B64" s="84">
        <f t="shared" si="0"/>
        <v>2421</v>
      </c>
      <c r="C64" s="97">
        <v>2421</v>
      </c>
      <c r="D64" s="100"/>
      <c r="E64" s="84">
        <f t="shared" si="1"/>
        <v>250</v>
      </c>
      <c r="F64" s="97">
        <v>250</v>
      </c>
      <c r="G64" s="100"/>
      <c r="H64" s="84">
        <f t="shared" si="2"/>
        <v>800</v>
      </c>
      <c r="I64" s="97">
        <v>800</v>
      </c>
      <c r="J64" s="100"/>
      <c r="K64" s="176"/>
    </row>
    <row r="65" spans="1:12" ht="15.75" x14ac:dyDescent="0.25">
      <c r="A65" s="15" t="s">
        <v>65</v>
      </c>
      <c r="B65" s="84">
        <f t="shared" si="0"/>
        <v>0</v>
      </c>
      <c r="C65" s="97"/>
      <c r="D65" s="98"/>
      <c r="E65" s="84">
        <f t="shared" si="1"/>
        <v>0</v>
      </c>
      <c r="F65" s="97"/>
      <c r="G65" s="98"/>
      <c r="H65" s="84">
        <f t="shared" si="2"/>
        <v>0</v>
      </c>
      <c r="I65" s="97"/>
      <c r="J65" s="98"/>
      <c r="K65" s="176"/>
    </row>
    <row r="66" spans="1:12" ht="15.75" x14ac:dyDescent="0.25">
      <c r="A66" s="15" t="s">
        <v>66</v>
      </c>
      <c r="B66" s="84">
        <f t="shared" si="0"/>
        <v>200</v>
      </c>
      <c r="C66" s="97">
        <v>200</v>
      </c>
      <c r="D66" s="98"/>
      <c r="E66" s="84">
        <f t="shared" si="1"/>
        <v>0</v>
      </c>
      <c r="F66" s="97"/>
      <c r="G66" s="98"/>
      <c r="H66" s="84">
        <f t="shared" si="2"/>
        <v>300</v>
      </c>
      <c r="I66" s="97">
        <v>300</v>
      </c>
      <c r="J66" s="98"/>
      <c r="K66" s="176"/>
    </row>
    <row r="67" spans="1:12" ht="15.75" x14ac:dyDescent="0.25">
      <c r="A67" s="15" t="s">
        <v>67</v>
      </c>
      <c r="B67" s="84">
        <f t="shared" si="0"/>
        <v>0</v>
      </c>
      <c r="C67" s="97"/>
      <c r="D67" s="98"/>
      <c r="E67" s="84">
        <f t="shared" si="1"/>
        <v>500</v>
      </c>
      <c r="F67" s="97">
        <v>500</v>
      </c>
      <c r="G67" s="98"/>
      <c r="H67" s="84">
        <f t="shared" si="2"/>
        <v>7300</v>
      </c>
      <c r="I67" s="97">
        <v>7300</v>
      </c>
      <c r="J67" s="98"/>
      <c r="K67" s="176">
        <f>ROUND(((B67+E67)*2.7)+H67*8.5,2)</f>
        <v>63400</v>
      </c>
    </row>
    <row r="68" spans="1:12" ht="15.75" x14ac:dyDescent="0.25">
      <c r="A68" s="15" t="s">
        <v>68</v>
      </c>
      <c r="B68" s="84">
        <f t="shared" si="0"/>
        <v>1854</v>
      </c>
      <c r="C68" s="97">
        <v>1854</v>
      </c>
      <c r="D68" s="98"/>
      <c r="E68" s="84">
        <f t="shared" si="1"/>
        <v>1650</v>
      </c>
      <c r="F68" s="97">
        <v>1650</v>
      </c>
      <c r="G68" s="98"/>
      <c r="H68" s="84">
        <f t="shared" si="2"/>
        <v>2080</v>
      </c>
      <c r="I68" s="97">
        <v>2080</v>
      </c>
      <c r="J68" s="98"/>
      <c r="K68" s="176"/>
    </row>
    <row r="69" spans="1:12" ht="16.5" thickBot="1" x14ac:dyDescent="0.3">
      <c r="A69" s="26" t="s">
        <v>69</v>
      </c>
      <c r="B69" s="84">
        <f t="shared" si="0"/>
        <v>100</v>
      </c>
      <c r="C69" s="102">
        <v>100</v>
      </c>
      <c r="D69" s="103"/>
      <c r="E69" s="84">
        <f t="shared" si="1"/>
        <v>50</v>
      </c>
      <c r="F69" s="102">
        <v>50</v>
      </c>
      <c r="G69" s="103"/>
      <c r="H69" s="84">
        <f t="shared" si="2"/>
        <v>100</v>
      </c>
      <c r="I69" s="102">
        <v>100</v>
      </c>
      <c r="J69" s="103"/>
      <c r="K69" s="177"/>
    </row>
    <row r="70" spans="1:12" ht="16.5" thickBot="1" x14ac:dyDescent="0.3">
      <c r="A70" s="29" t="s">
        <v>70</v>
      </c>
      <c r="B70" s="30">
        <f t="shared" ref="B70" si="7">C70+D70</f>
        <v>29438</v>
      </c>
      <c r="C70" s="31">
        <f>SUM(C7:C69)</f>
        <v>24138</v>
      </c>
      <c r="D70" s="31">
        <f>SUM(D7:D69)</f>
        <v>5300</v>
      </c>
      <c r="E70" s="30">
        <f t="shared" ref="E70" si="8">F70+G70</f>
        <v>5100</v>
      </c>
      <c r="F70" s="31">
        <f>SUM(F7:F69)</f>
        <v>4800</v>
      </c>
      <c r="G70" s="31">
        <f>SUM(G7:G69)</f>
        <v>300</v>
      </c>
      <c r="H70" s="30">
        <f t="shared" ref="H70" si="9">I70+J70</f>
        <v>19599</v>
      </c>
      <c r="I70" s="31">
        <f>SUM(I7:I69)</f>
        <v>17919</v>
      </c>
      <c r="J70" s="31">
        <f>SUM(J7:J69)</f>
        <v>1680</v>
      </c>
      <c r="K70" s="179">
        <f>K36+K52+K53+K54+K55+K67</f>
        <v>63400</v>
      </c>
    </row>
    <row r="71" spans="1:12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32"/>
    </row>
    <row r="72" spans="1:12" ht="51" customHeight="1" x14ac:dyDescent="0.25">
      <c r="A72" s="656" t="s">
        <v>71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353"/>
    </row>
    <row r="73" spans="1:12" x14ac:dyDescent="0.25">
      <c r="A73" s="354"/>
      <c r="B73" s="354"/>
      <c r="C73" s="354"/>
      <c r="D73" s="354"/>
      <c r="E73" s="354"/>
      <c r="F73" s="354"/>
      <c r="G73" s="354"/>
      <c r="H73" s="354"/>
      <c r="I73" s="354"/>
      <c r="J73" s="354"/>
      <c r="K73" s="354"/>
      <c r="L73" s="353"/>
    </row>
  </sheetData>
  <mergeCells count="8">
    <mergeCell ref="A72:K72"/>
    <mergeCell ref="K5:K6"/>
    <mergeCell ref="A1:A2"/>
    <mergeCell ref="B1:J2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FF"/>
  </sheetPr>
  <dimension ref="A1:N74"/>
  <sheetViews>
    <sheetView view="pageBreakPreview" topLeftCell="A55" zoomScale="76" zoomScaleNormal="80" zoomScaleSheetLayoutView="76" workbookViewId="0">
      <selection activeCell="A23" sqref="A23:A26"/>
    </sheetView>
  </sheetViews>
  <sheetFormatPr defaultRowHeight="15" x14ac:dyDescent="0.25"/>
  <cols>
    <col min="1" max="1" width="30.42578125" customWidth="1"/>
    <col min="2" max="3" width="8.85546875" customWidth="1"/>
    <col min="4" max="4" width="10.7109375" customWidth="1"/>
    <col min="6" max="6" width="9.28515625" customWidth="1"/>
    <col min="7" max="7" width="9.7109375" customWidth="1"/>
    <col min="12" max="12" width="9.7109375" customWidth="1"/>
    <col min="13" max="14" width="10.28515625" customWidth="1"/>
    <col min="221" max="221" width="34" customWidth="1"/>
    <col min="222" max="222" width="11.28515625" customWidth="1"/>
    <col min="223" max="223" width="11" customWidth="1"/>
    <col min="231" max="232" width="10.7109375" customWidth="1"/>
    <col min="234" max="234" width="11.5703125" customWidth="1"/>
    <col min="235" max="235" width="13.7109375" customWidth="1"/>
    <col min="236" max="239" width="9.28515625" customWidth="1"/>
    <col min="477" max="477" width="34" customWidth="1"/>
    <col min="478" max="478" width="11.28515625" customWidth="1"/>
    <col min="479" max="479" width="11" customWidth="1"/>
    <col min="487" max="488" width="10.7109375" customWidth="1"/>
    <col min="490" max="490" width="11.5703125" customWidth="1"/>
    <col min="491" max="491" width="13.7109375" customWidth="1"/>
    <col min="492" max="495" width="9.28515625" customWidth="1"/>
    <col min="733" max="733" width="34" customWidth="1"/>
    <col min="734" max="734" width="11.28515625" customWidth="1"/>
    <col min="735" max="735" width="11" customWidth="1"/>
    <col min="743" max="744" width="10.7109375" customWidth="1"/>
    <col min="746" max="746" width="11.5703125" customWidth="1"/>
    <col min="747" max="747" width="13.7109375" customWidth="1"/>
    <col min="748" max="751" width="9.28515625" customWidth="1"/>
    <col min="989" max="989" width="34" customWidth="1"/>
    <col min="990" max="990" width="11.28515625" customWidth="1"/>
    <col min="991" max="991" width="11" customWidth="1"/>
    <col min="999" max="1000" width="10.7109375" customWidth="1"/>
    <col min="1002" max="1002" width="11.5703125" customWidth="1"/>
    <col min="1003" max="1003" width="13.7109375" customWidth="1"/>
    <col min="1004" max="1007" width="9.28515625" customWidth="1"/>
    <col min="1245" max="1245" width="34" customWidth="1"/>
    <col min="1246" max="1246" width="11.28515625" customWidth="1"/>
    <col min="1247" max="1247" width="11" customWidth="1"/>
    <col min="1255" max="1256" width="10.7109375" customWidth="1"/>
    <col min="1258" max="1258" width="11.5703125" customWidth="1"/>
    <col min="1259" max="1259" width="13.7109375" customWidth="1"/>
    <col min="1260" max="1263" width="9.28515625" customWidth="1"/>
    <col min="1501" max="1501" width="34" customWidth="1"/>
    <col min="1502" max="1502" width="11.28515625" customWidth="1"/>
    <col min="1503" max="1503" width="11" customWidth="1"/>
    <col min="1511" max="1512" width="10.7109375" customWidth="1"/>
    <col min="1514" max="1514" width="11.5703125" customWidth="1"/>
    <col min="1515" max="1515" width="13.7109375" customWidth="1"/>
    <col min="1516" max="1519" width="9.28515625" customWidth="1"/>
    <col min="1757" max="1757" width="34" customWidth="1"/>
    <col min="1758" max="1758" width="11.28515625" customWidth="1"/>
    <col min="1759" max="1759" width="11" customWidth="1"/>
    <col min="1767" max="1768" width="10.7109375" customWidth="1"/>
    <col min="1770" max="1770" width="11.5703125" customWidth="1"/>
    <col min="1771" max="1771" width="13.7109375" customWidth="1"/>
    <col min="1772" max="1775" width="9.28515625" customWidth="1"/>
    <col min="2013" max="2013" width="34" customWidth="1"/>
    <col min="2014" max="2014" width="11.28515625" customWidth="1"/>
    <col min="2015" max="2015" width="11" customWidth="1"/>
    <col min="2023" max="2024" width="10.7109375" customWidth="1"/>
    <col min="2026" max="2026" width="11.5703125" customWidth="1"/>
    <col min="2027" max="2027" width="13.7109375" customWidth="1"/>
    <col min="2028" max="2031" width="9.28515625" customWidth="1"/>
    <col min="2269" max="2269" width="34" customWidth="1"/>
    <col min="2270" max="2270" width="11.28515625" customWidth="1"/>
    <col min="2271" max="2271" width="11" customWidth="1"/>
    <col min="2279" max="2280" width="10.7109375" customWidth="1"/>
    <col min="2282" max="2282" width="11.5703125" customWidth="1"/>
    <col min="2283" max="2283" width="13.7109375" customWidth="1"/>
    <col min="2284" max="2287" width="9.28515625" customWidth="1"/>
    <col min="2525" max="2525" width="34" customWidth="1"/>
    <col min="2526" max="2526" width="11.28515625" customWidth="1"/>
    <col min="2527" max="2527" width="11" customWidth="1"/>
    <col min="2535" max="2536" width="10.7109375" customWidth="1"/>
    <col min="2538" max="2538" width="11.5703125" customWidth="1"/>
    <col min="2539" max="2539" width="13.7109375" customWidth="1"/>
    <col min="2540" max="2543" width="9.28515625" customWidth="1"/>
    <col min="2781" max="2781" width="34" customWidth="1"/>
    <col min="2782" max="2782" width="11.28515625" customWidth="1"/>
    <col min="2783" max="2783" width="11" customWidth="1"/>
    <col min="2791" max="2792" width="10.7109375" customWidth="1"/>
    <col min="2794" max="2794" width="11.5703125" customWidth="1"/>
    <col min="2795" max="2795" width="13.7109375" customWidth="1"/>
    <col min="2796" max="2799" width="9.28515625" customWidth="1"/>
    <col min="3037" max="3037" width="34" customWidth="1"/>
    <col min="3038" max="3038" width="11.28515625" customWidth="1"/>
    <col min="3039" max="3039" width="11" customWidth="1"/>
    <col min="3047" max="3048" width="10.7109375" customWidth="1"/>
    <col min="3050" max="3050" width="11.5703125" customWidth="1"/>
    <col min="3051" max="3051" width="13.7109375" customWidth="1"/>
    <col min="3052" max="3055" width="9.28515625" customWidth="1"/>
    <col min="3293" max="3293" width="34" customWidth="1"/>
    <col min="3294" max="3294" width="11.28515625" customWidth="1"/>
    <col min="3295" max="3295" width="11" customWidth="1"/>
    <col min="3303" max="3304" width="10.7109375" customWidth="1"/>
    <col min="3306" max="3306" width="11.5703125" customWidth="1"/>
    <col min="3307" max="3307" width="13.7109375" customWidth="1"/>
    <col min="3308" max="3311" width="9.28515625" customWidth="1"/>
    <col min="3549" max="3549" width="34" customWidth="1"/>
    <col min="3550" max="3550" width="11.28515625" customWidth="1"/>
    <col min="3551" max="3551" width="11" customWidth="1"/>
    <col min="3559" max="3560" width="10.7109375" customWidth="1"/>
    <col min="3562" max="3562" width="11.5703125" customWidth="1"/>
    <col min="3563" max="3563" width="13.7109375" customWidth="1"/>
    <col min="3564" max="3567" width="9.28515625" customWidth="1"/>
    <col min="3805" max="3805" width="34" customWidth="1"/>
    <col min="3806" max="3806" width="11.28515625" customWidth="1"/>
    <col min="3807" max="3807" width="11" customWidth="1"/>
    <col min="3815" max="3816" width="10.7109375" customWidth="1"/>
    <col min="3818" max="3818" width="11.5703125" customWidth="1"/>
    <col min="3819" max="3819" width="13.7109375" customWidth="1"/>
    <col min="3820" max="3823" width="9.28515625" customWidth="1"/>
    <col min="4061" max="4061" width="34" customWidth="1"/>
    <col min="4062" max="4062" width="11.28515625" customWidth="1"/>
    <col min="4063" max="4063" width="11" customWidth="1"/>
    <col min="4071" max="4072" width="10.7109375" customWidth="1"/>
    <col min="4074" max="4074" width="11.5703125" customWidth="1"/>
    <col min="4075" max="4075" width="13.7109375" customWidth="1"/>
    <col min="4076" max="4079" width="9.28515625" customWidth="1"/>
    <col min="4317" max="4317" width="34" customWidth="1"/>
    <col min="4318" max="4318" width="11.28515625" customWidth="1"/>
    <col min="4319" max="4319" width="11" customWidth="1"/>
    <col min="4327" max="4328" width="10.7109375" customWidth="1"/>
    <col min="4330" max="4330" width="11.5703125" customWidth="1"/>
    <col min="4331" max="4331" width="13.7109375" customWidth="1"/>
    <col min="4332" max="4335" width="9.28515625" customWidth="1"/>
    <col min="4573" max="4573" width="34" customWidth="1"/>
    <col min="4574" max="4574" width="11.28515625" customWidth="1"/>
    <col min="4575" max="4575" width="11" customWidth="1"/>
    <col min="4583" max="4584" width="10.7109375" customWidth="1"/>
    <col min="4586" max="4586" width="11.5703125" customWidth="1"/>
    <col min="4587" max="4587" width="13.7109375" customWidth="1"/>
    <col min="4588" max="4591" width="9.28515625" customWidth="1"/>
    <col min="4829" max="4829" width="34" customWidth="1"/>
    <col min="4830" max="4830" width="11.28515625" customWidth="1"/>
    <col min="4831" max="4831" width="11" customWidth="1"/>
    <col min="4839" max="4840" width="10.7109375" customWidth="1"/>
    <col min="4842" max="4842" width="11.5703125" customWidth="1"/>
    <col min="4843" max="4843" width="13.7109375" customWidth="1"/>
    <col min="4844" max="4847" width="9.28515625" customWidth="1"/>
    <col min="5085" max="5085" width="34" customWidth="1"/>
    <col min="5086" max="5086" width="11.28515625" customWidth="1"/>
    <col min="5087" max="5087" width="11" customWidth="1"/>
    <col min="5095" max="5096" width="10.7109375" customWidth="1"/>
    <col min="5098" max="5098" width="11.5703125" customWidth="1"/>
    <col min="5099" max="5099" width="13.7109375" customWidth="1"/>
    <col min="5100" max="5103" width="9.28515625" customWidth="1"/>
    <col min="5341" max="5341" width="34" customWidth="1"/>
    <col min="5342" max="5342" width="11.28515625" customWidth="1"/>
    <col min="5343" max="5343" width="11" customWidth="1"/>
    <col min="5351" max="5352" width="10.7109375" customWidth="1"/>
    <col min="5354" max="5354" width="11.5703125" customWidth="1"/>
    <col min="5355" max="5355" width="13.7109375" customWidth="1"/>
    <col min="5356" max="5359" width="9.28515625" customWidth="1"/>
    <col min="5597" max="5597" width="34" customWidth="1"/>
    <col min="5598" max="5598" width="11.28515625" customWidth="1"/>
    <col min="5599" max="5599" width="11" customWidth="1"/>
    <col min="5607" max="5608" width="10.7109375" customWidth="1"/>
    <col min="5610" max="5610" width="11.5703125" customWidth="1"/>
    <col min="5611" max="5611" width="13.7109375" customWidth="1"/>
    <col min="5612" max="5615" width="9.28515625" customWidth="1"/>
    <col min="5853" max="5853" width="34" customWidth="1"/>
    <col min="5854" max="5854" width="11.28515625" customWidth="1"/>
    <col min="5855" max="5855" width="11" customWidth="1"/>
    <col min="5863" max="5864" width="10.7109375" customWidth="1"/>
    <col min="5866" max="5866" width="11.5703125" customWidth="1"/>
    <col min="5867" max="5867" width="13.7109375" customWidth="1"/>
    <col min="5868" max="5871" width="9.28515625" customWidth="1"/>
    <col min="6109" max="6109" width="34" customWidth="1"/>
    <col min="6110" max="6110" width="11.28515625" customWidth="1"/>
    <col min="6111" max="6111" width="11" customWidth="1"/>
    <col min="6119" max="6120" width="10.7109375" customWidth="1"/>
    <col min="6122" max="6122" width="11.5703125" customWidth="1"/>
    <col min="6123" max="6123" width="13.7109375" customWidth="1"/>
    <col min="6124" max="6127" width="9.28515625" customWidth="1"/>
    <col min="6365" max="6365" width="34" customWidth="1"/>
    <col min="6366" max="6366" width="11.28515625" customWidth="1"/>
    <col min="6367" max="6367" width="11" customWidth="1"/>
    <col min="6375" max="6376" width="10.7109375" customWidth="1"/>
    <col min="6378" max="6378" width="11.5703125" customWidth="1"/>
    <col min="6379" max="6379" width="13.7109375" customWidth="1"/>
    <col min="6380" max="6383" width="9.28515625" customWidth="1"/>
    <col min="6621" max="6621" width="34" customWidth="1"/>
    <col min="6622" max="6622" width="11.28515625" customWidth="1"/>
    <col min="6623" max="6623" width="11" customWidth="1"/>
    <col min="6631" max="6632" width="10.7109375" customWidth="1"/>
    <col min="6634" max="6634" width="11.5703125" customWidth="1"/>
    <col min="6635" max="6635" width="13.7109375" customWidth="1"/>
    <col min="6636" max="6639" width="9.28515625" customWidth="1"/>
    <col min="6877" max="6877" width="34" customWidth="1"/>
    <col min="6878" max="6878" width="11.28515625" customWidth="1"/>
    <col min="6879" max="6879" width="11" customWidth="1"/>
    <col min="6887" max="6888" width="10.7109375" customWidth="1"/>
    <col min="6890" max="6890" width="11.5703125" customWidth="1"/>
    <col min="6891" max="6891" width="13.7109375" customWidth="1"/>
    <col min="6892" max="6895" width="9.28515625" customWidth="1"/>
    <col min="7133" max="7133" width="34" customWidth="1"/>
    <col min="7134" max="7134" width="11.28515625" customWidth="1"/>
    <col min="7135" max="7135" width="11" customWidth="1"/>
    <col min="7143" max="7144" width="10.7109375" customWidth="1"/>
    <col min="7146" max="7146" width="11.5703125" customWidth="1"/>
    <col min="7147" max="7147" width="13.7109375" customWidth="1"/>
    <col min="7148" max="7151" width="9.28515625" customWidth="1"/>
    <col min="7389" max="7389" width="34" customWidth="1"/>
    <col min="7390" max="7390" width="11.28515625" customWidth="1"/>
    <col min="7391" max="7391" width="11" customWidth="1"/>
    <col min="7399" max="7400" width="10.7109375" customWidth="1"/>
    <col min="7402" max="7402" width="11.5703125" customWidth="1"/>
    <col min="7403" max="7403" width="13.7109375" customWidth="1"/>
    <col min="7404" max="7407" width="9.28515625" customWidth="1"/>
    <col min="7645" max="7645" width="34" customWidth="1"/>
    <col min="7646" max="7646" width="11.28515625" customWidth="1"/>
    <col min="7647" max="7647" width="11" customWidth="1"/>
    <col min="7655" max="7656" width="10.7109375" customWidth="1"/>
    <col min="7658" max="7658" width="11.5703125" customWidth="1"/>
    <col min="7659" max="7659" width="13.7109375" customWidth="1"/>
    <col min="7660" max="7663" width="9.28515625" customWidth="1"/>
    <col min="7901" max="7901" width="34" customWidth="1"/>
    <col min="7902" max="7902" width="11.28515625" customWidth="1"/>
    <col min="7903" max="7903" width="11" customWidth="1"/>
    <col min="7911" max="7912" width="10.7109375" customWidth="1"/>
    <col min="7914" max="7914" width="11.5703125" customWidth="1"/>
    <col min="7915" max="7915" width="13.7109375" customWidth="1"/>
    <col min="7916" max="7919" width="9.28515625" customWidth="1"/>
    <col min="8157" max="8157" width="34" customWidth="1"/>
    <col min="8158" max="8158" width="11.28515625" customWidth="1"/>
    <col min="8159" max="8159" width="11" customWidth="1"/>
    <col min="8167" max="8168" width="10.7109375" customWidth="1"/>
    <col min="8170" max="8170" width="11.5703125" customWidth="1"/>
    <col min="8171" max="8171" width="13.7109375" customWidth="1"/>
    <col min="8172" max="8175" width="9.28515625" customWidth="1"/>
    <col min="8413" max="8413" width="34" customWidth="1"/>
    <col min="8414" max="8414" width="11.28515625" customWidth="1"/>
    <col min="8415" max="8415" width="11" customWidth="1"/>
    <col min="8423" max="8424" width="10.7109375" customWidth="1"/>
    <col min="8426" max="8426" width="11.5703125" customWidth="1"/>
    <col min="8427" max="8427" width="13.7109375" customWidth="1"/>
    <col min="8428" max="8431" width="9.28515625" customWidth="1"/>
    <col min="8669" max="8669" width="34" customWidth="1"/>
    <col min="8670" max="8670" width="11.28515625" customWidth="1"/>
    <col min="8671" max="8671" width="11" customWidth="1"/>
    <col min="8679" max="8680" width="10.7109375" customWidth="1"/>
    <col min="8682" max="8682" width="11.5703125" customWidth="1"/>
    <col min="8683" max="8683" width="13.7109375" customWidth="1"/>
    <col min="8684" max="8687" width="9.28515625" customWidth="1"/>
    <col min="8925" max="8925" width="34" customWidth="1"/>
    <col min="8926" max="8926" width="11.28515625" customWidth="1"/>
    <col min="8927" max="8927" width="11" customWidth="1"/>
    <col min="8935" max="8936" width="10.7109375" customWidth="1"/>
    <col min="8938" max="8938" width="11.5703125" customWidth="1"/>
    <col min="8939" max="8939" width="13.7109375" customWidth="1"/>
    <col min="8940" max="8943" width="9.28515625" customWidth="1"/>
    <col min="9181" max="9181" width="34" customWidth="1"/>
    <col min="9182" max="9182" width="11.28515625" customWidth="1"/>
    <col min="9183" max="9183" width="11" customWidth="1"/>
    <col min="9191" max="9192" width="10.7109375" customWidth="1"/>
    <col min="9194" max="9194" width="11.5703125" customWidth="1"/>
    <col min="9195" max="9195" width="13.7109375" customWidth="1"/>
    <col min="9196" max="9199" width="9.28515625" customWidth="1"/>
    <col min="9437" max="9437" width="34" customWidth="1"/>
    <col min="9438" max="9438" width="11.28515625" customWidth="1"/>
    <col min="9439" max="9439" width="11" customWidth="1"/>
    <col min="9447" max="9448" width="10.7109375" customWidth="1"/>
    <col min="9450" max="9450" width="11.5703125" customWidth="1"/>
    <col min="9451" max="9451" width="13.7109375" customWidth="1"/>
    <col min="9452" max="9455" width="9.28515625" customWidth="1"/>
    <col min="9693" max="9693" width="34" customWidth="1"/>
    <col min="9694" max="9694" width="11.28515625" customWidth="1"/>
    <col min="9695" max="9695" width="11" customWidth="1"/>
    <col min="9703" max="9704" width="10.7109375" customWidth="1"/>
    <col min="9706" max="9706" width="11.5703125" customWidth="1"/>
    <col min="9707" max="9707" width="13.7109375" customWidth="1"/>
    <col min="9708" max="9711" width="9.28515625" customWidth="1"/>
    <col min="9949" max="9949" width="34" customWidth="1"/>
    <col min="9950" max="9950" width="11.28515625" customWidth="1"/>
    <col min="9951" max="9951" width="11" customWidth="1"/>
    <col min="9959" max="9960" width="10.7109375" customWidth="1"/>
    <col min="9962" max="9962" width="11.5703125" customWidth="1"/>
    <col min="9963" max="9963" width="13.7109375" customWidth="1"/>
    <col min="9964" max="9967" width="9.28515625" customWidth="1"/>
    <col min="10205" max="10205" width="34" customWidth="1"/>
    <col min="10206" max="10206" width="11.28515625" customWidth="1"/>
    <col min="10207" max="10207" width="11" customWidth="1"/>
    <col min="10215" max="10216" width="10.7109375" customWidth="1"/>
    <col min="10218" max="10218" width="11.5703125" customWidth="1"/>
    <col min="10219" max="10219" width="13.7109375" customWidth="1"/>
    <col min="10220" max="10223" width="9.28515625" customWidth="1"/>
    <col min="10461" max="10461" width="34" customWidth="1"/>
    <col min="10462" max="10462" width="11.28515625" customWidth="1"/>
    <col min="10463" max="10463" width="11" customWidth="1"/>
    <col min="10471" max="10472" width="10.7109375" customWidth="1"/>
    <col min="10474" max="10474" width="11.5703125" customWidth="1"/>
    <col min="10475" max="10475" width="13.7109375" customWidth="1"/>
    <col min="10476" max="10479" width="9.28515625" customWidth="1"/>
    <col min="10717" max="10717" width="34" customWidth="1"/>
    <col min="10718" max="10718" width="11.28515625" customWidth="1"/>
    <col min="10719" max="10719" width="11" customWidth="1"/>
    <col min="10727" max="10728" width="10.7109375" customWidth="1"/>
    <col min="10730" max="10730" width="11.5703125" customWidth="1"/>
    <col min="10731" max="10731" width="13.7109375" customWidth="1"/>
    <col min="10732" max="10735" width="9.28515625" customWidth="1"/>
    <col min="10973" max="10973" width="34" customWidth="1"/>
    <col min="10974" max="10974" width="11.28515625" customWidth="1"/>
    <col min="10975" max="10975" width="11" customWidth="1"/>
    <col min="10983" max="10984" width="10.7109375" customWidth="1"/>
    <col min="10986" max="10986" width="11.5703125" customWidth="1"/>
    <col min="10987" max="10987" width="13.7109375" customWidth="1"/>
    <col min="10988" max="10991" width="9.28515625" customWidth="1"/>
    <col min="11229" max="11229" width="34" customWidth="1"/>
    <col min="11230" max="11230" width="11.28515625" customWidth="1"/>
    <col min="11231" max="11231" width="11" customWidth="1"/>
    <col min="11239" max="11240" width="10.7109375" customWidth="1"/>
    <col min="11242" max="11242" width="11.5703125" customWidth="1"/>
    <col min="11243" max="11243" width="13.7109375" customWidth="1"/>
    <col min="11244" max="11247" width="9.28515625" customWidth="1"/>
    <col min="11485" max="11485" width="34" customWidth="1"/>
    <col min="11486" max="11486" width="11.28515625" customWidth="1"/>
    <col min="11487" max="11487" width="11" customWidth="1"/>
    <col min="11495" max="11496" width="10.7109375" customWidth="1"/>
    <col min="11498" max="11498" width="11.5703125" customWidth="1"/>
    <col min="11499" max="11499" width="13.7109375" customWidth="1"/>
    <col min="11500" max="11503" width="9.28515625" customWidth="1"/>
    <col min="11741" max="11741" width="34" customWidth="1"/>
    <col min="11742" max="11742" width="11.28515625" customWidth="1"/>
    <col min="11743" max="11743" width="11" customWidth="1"/>
    <col min="11751" max="11752" width="10.7109375" customWidth="1"/>
    <col min="11754" max="11754" width="11.5703125" customWidth="1"/>
    <col min="11755" max="11755" width="13.7109375" customWidth="1"/>
    <col min="11756" max="11759" width="9.28515625" customWidth="1"/>
    <col min="11997" max="11997" width="34" customWidth="1"/>
    <col min="11998" max="11998" width="11.28515625" customWidth="1"/>
    <col min="11999" max="11999" width="11" customWidth="1"/>
    <col min="12007" max="12008" width="10.7109375" customWidth="1"/>
    <col min="12010" max="12010" width="11.5703125" customWidth="1"/>
    <col min="12011" max="12011" width="13.7109375" customWidth="1"/>
    <col min="12012" max="12015" width="9.28515625" customWidth="1"/>
    <col min="12253" max="12253" width="34" customWidth="1"/>
    <col min="12254" max="12254" width="11.28515625" customWidth="1"/>
    <col min="12255" max="12255" width="11" customWidth="1"/>
    <col min="12263" max="12264" width="10.7109375" customWidth="1"/>
    <col min="12266" max="12266" width="11.5703125" customWidth="1"/>
    <col min="12267" max="12267" width="13.7109375" customWidth="1"/>
    <col min="12268" max="12271" width="9.28515625" customWidth="1"/>
    <col min="12509" max="12509" width="34" customWidth="1"/>
    <col min="12510" max="12510" width="11.28515625" customWidth="1"/>
    <col min="12511" max="12511" width="11" customWidth="1"/>
    <col min="12519" max="12520" width="10.7109375" customWidth="1"/>
    <col min="12522" max="12522" width="11.5703125" customWidth="1"/>
    <col min="12523" max="12523" width="13.7109375" customWidth="1"/>
    <col min="12524" max="12527" width="9.28515625" customWidth="1"/>
    <col min="12765" max="12765" width="34" customWidth="1"/>
    <col min="12766" max="12766" width="11.28515625" customWidth="1"/>
    <col min="12767" max="12767" width="11" customWidth="1"/>
    <col min="12775" max="12776" width="10.7109375" customWidth="1"/>
    <col min="12778" max="12778" width="11.5703125" customWidth="1"/>
    <col min="12779" max="12779" width="13.7109375" customWidth="1"/>
    <col min="12780" max="12783" width="9.28515625" customWidth="1"/>
    <col min="13021" max="13021" width="34" customWidth="1"/>
    <col min="13022" max="13022" width="11.28515625" customWidth="1"/>
    <col min="13023" max="13023" width="11" customWidth="1"/>
    <col min="13031" max="13032" width="10.7109375" customWidth="1"/>
    <col min="13034" max="13034" width="11.5703125" customWidth="1"/>
    <col min="13035" max="13035" width="13.7109375" customWidth="1"/>
    <col min="13036" max="13039" width="9.28515625" customWidth="1"/>
    <col min="13277" max="13277" width="34" customWidth="1"/>
    <col min="13278" max="13278" width="11.28515625" customWidth="1"/>
    <col min="13279" max="13279" width="11" customWidth="1"/>
    <col min="13287" max="13288" width="10.7109375" customWidth="1"/>
    <col min="13290" max="13290" width="11.5703125" customWidth="1"/>
    <col min="13291" max="13291" width="13.7109375" customWidth="1"/>
    <col min="13292" max="13295" width="9.28515625" customWidth="1"/>
    <col min="13533" max="13533" width="34" customWidth="1"/>
    <col min="13534" max="13534" width="11.28515625" customWidth="1"/>
    <col min="13535" max="13535" width="11" customWidth="1"/>
    <col min="13543" max="13544" width="10.7109375" customWidth="1"/>
    <col min="13546" max="13546" width="11.5703125" customWidth="1"/>
    <col min="13547" max="13547" width="13.7109375" customWidth="1"/>
    <col min="13548" max="13551" width="9.28515625" customWidth="1"/>
    <col min="13789" max="13789" width="34" customWidth="1"/>
    <col min="13790" max="13790" width="11.28515625" customWidth="1"/>
    <col min="13791" max="13791" width="11" customWidth="1"/>
    <col min="13799" max="13800" width="10.7109375" customWidth="1"/>
    <col min="13802" max="13802" width="11.5703125" customWidth="1"/>
    <col min="13803" max="13803" width="13.7109375" customWidth="1"/>
    <col min="13804" max="13807" width="9.28515625" customWidth="1"/>
    <col min="14045" max="14045" width="34" customWidth="1"/>
    <col min="14046" max="14046" width="11.28515625" customWidth="1"/>
    <col min="14047" max="14047" width="11" customWidth="1"/>
    <col min="14055" max="14056" width="10.7109375" customWidth="1"/>
    <col min="14058" max="14058" width="11.5703125" customWidth="1"/>
    <col min="14059" max="14059" width="13.7109375" customWidth="1"/>
    <col min="14060" max="14063" width="9.28515625" customWidth="1"/>
    <col min="14301" max="14301" width="34" customWidth="1"/>
    <col min="14302" max="14302" width="11.28515625" customWidth="1"/>
    <col min="14303" max="14303" width="11" customWidth="1"/>
    <col min="14311" max="14312" width="10.7109375" customWidth="1"/>
    <col min="14314" max="14314" width="11.5703125" customWidth="1"/>
    <col min="14315" max="14315" width="13.7109375" customWidth="1"/>
    <col min="14316" max="14319" width="9.28515625" customWidth="1"/>
    <col min="14557" max="14557" width="34" customWidth="1"/>
    <col min="14558" max="14558" width="11.28515625" customWidth="1"/>
    <col min="14559" max="14559" width="11" customWidth="1"/>
    <col min="14567" max="14568" width="10.7109375" customWidth="1"/>
    <col min="14570" max="14570" width="11.5703125" customWidth="1"/>
    <col min="14571" max="14571" width="13.7109375" customWidth="1"/>
    <col min="14572" max="14575" width="9.28515625" customWidth="1"/>
    <col min="14813" max="14813" width="34" customWidth="1"/>
    <col min="14814" max="14814" width="11.28515625" customWidth="1"/>
    <col min="14815" max="14815" width="11" customWidth="1"/>
    <col min="14823" max="14824" width="10.7109375" customWidth="1"/>
    <col min="14826" max="14826" width="11.5703125" customWidth="1"/>
    <col min="14827" max="14827" width="13.7109375" customWidth="1"/>
    <col min="14828" max="14831" width="9.28515625" customWidth="1"/>
    <col min="15069" max="15069" width="34" customWidth="1"/>
    <col min="15070" max="15070" width="11.28515625" customWidth="1"/>
    <col min="15071" max="15071" width="11" customWidth="1"/>
    <col min="15079" max="15080" width="10.7109375" customWidth="1"/>
    <col min="15082" max="15082" width="11.5703125" customWidth="1"/>
    <col min="15083" max="15083" width="13.7109375" customWidth="1"/>
    <col min="15084" max="15087" width="9.28515625" customWidth="1"/>
    <col min="15325" max="15325" width="34" customWidth="1"/>
    <col min="15326" max="15326" width="11.28515625" customWidth="1"/>
    <col min="15327" max="15327" width="11" customWidth="1"/>
    <col min="15335" max="15336" width="10.7109375" customWidth="1"/>
    <col min="15338" max="15338" width="11.5703125" customWidth="1"/>
    <col min="15339" max="15339" width="13.7109375" customWidth="1"/>
    <col min="15340" max="15343" width="9.28515625" customWidth="1"/>
    <col min="15581" max="15581" width="34" customWidth="1"/>
    <col min="15582" max="15582" width="11.28515625" customWidth="1"/>
    <col min="15583" max="15583" width="11" customWidth="1"/>
    <col min="15591" max="15592" width="10.7109375" customWidth="1"/>
    <col min="15594" max="15594" width="11.5703125" customWidth="1"/>
    <col min="15595" max="15595" width="13.7109375" customWidth="1"/>
    <col min="15596" max="15599" width="9.28515625" customWidth="1"/>
    <col min="15837" max="15837" width="34" customWidth="1"/>
    <col min="15838" max="15838" width="11.28515625" customWidth="1"/>
    <col min="15839" max="15839" width="11" customWidth="1"/>
    <col min="15847" max="15848" width="10.7109375" customWidth="1"/>
    <col min="15850" max="15850" width="11.5703125" customWidth="1"/>
    <col min="15851" max="15851" width="13.7109375" customWidth="1"/>
    <col min="15852" max="15855" width="9.28515625" customWidth="1"/>
    <col min="16093" max="16093" width="34" customWidth="1"/>
    <col min="16094" max="16094" width="11.28515625" customWidth="1"/>
    <col min="16095" max="16095" width="11" customWidth="1"/>
    <col min="16103" max="16104" width="10.7109375" customWidth="1"/>
    <col min="16106" max="16106" width="11.5703125" customWidth="1"/>
    <col min="16107" max="16107" width="13.7109375" customWidth="1"/>
    <col min="16108" max="16111" width="9.28515625" customWidth="1"/>
  </cols>
  <sheetData>
    <row r="1" spans="1:14" ht="44.45" customHeight="1" x14ac:dyDescent="0.25"/>
    <row r="2" spans="1:14" ht="49.9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475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15.6" customHeight="1" x14ac:dyDescent="0.25">
      <c r="A5" s="730" t="s">
        <v>435</v>
      </c>
      <c r="B5" s="733" t="s">
        <v>436</v>
      </c>
      <c r="C5" s="679"/>
      <c r="D5" s="679"/>
      <c r="E5" s="680"/>
      <c r="F5" s="681"/>
      <c r="G5" s="734" t="s">
        <v>437</v>
      </c>
      <c r="H5" s="734"/>
      <c r="I5" s="734"/>
      <c r="J5" s="734"/>
      <c r="K5" s="734"/>
      <c r="L5" s="734"/>
      <c r="M5" s="685" t="s">
        <v>438</v>
      </c>
      <c r="N5" s="685" t="s">
        <v>439</v>
      </c>
    </row>
    <row r="6" spans="1:14" ht="64.900000000000006" customHeight="1" x14ac:dyDescent="0.25">
      <c r="A6" s="731"/>
      <c r="B6" s="735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6.149999999999999" customHeight="1" x14ac:dyDescent="0.25">
      <c r="A7" s="731"/>
      <c r="B7" s="735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ht="31.15" customHeight="1" x14ac:dyDescent="0.25">
      <c r="A8" s="731"/>
      <c r="B8" s="735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34.15" customHeight="1" thickBot="1" x14ac:dyDescent="0.3">
      <c r="A9" s="732"/>
      <c r="B9" s="736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501"/>
      <c r="B10" s="466" t="s">
        <v>450</v>
      </c>
      <c r="C10" s="467" t="s">
        <v>451</v>
      </c>
      <c r="D10" s="467" t="s">
        <v>452</v>
      </c>
      <c r="E10" s="465" t="s">
        <v>453</v>
      </c>
      <c r="F10" s="502" t="s">
        <v>454</v>
      </c>
      <c r="G10" s="465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469" t="s">
        <v>461</v>
      </c>
      <c r="N10" s="510" t="s">
        <v>462</v>
      </c>
    </row>
    <row r="11" spans="1:14" ht="17.45" customHeight="1" x14ac:dyDescent="0.25">
      <c r="A11" s="53" t="s">
        <v>8</v>
      </c>
      <c r="B11" s="470"/>
      <c r="C11" s="471"/>
      <c r="D11" s="471"/>
      <c r="E11" s="471"/>
      <c r="F11" s="472">
        <f>B11+C11+D11+E11</f>
        <v>0</v>
      </c>
      <c r="G11" s="473"/>
      <c r="H11" s="471"/>
      <c r="I11" s="474"/>
      <c r="J11" s="474">
        <v>70</v>
      </c>
      <c r="K11" s="475"/>
      <c r="L11" s="476">
        <f>G11+H11+I11+J11+K11</f>
        <v>70</v>
      </c>
      <c r="M11" s="476">
        <f t="shared" ref="M11:N42" si="0">E11+K11</f>
        <v>0</v>
      </c>
      <c r="N11" s="476">
        <f t="shared" si="0"/>
        <v>70</v>
      </c>
    </row>
    <row r="12" spans="1:14" ht="15.75" x14ac:dyDescent="0.25">
      <c r="A12" s="68" t="s">
        <v>9</v>
      </c>
      <c r="B12" s="477"/>
      <c r="C12" s="478"/>
      <c r="D12" s="478"/>
      <c r="E12" s="478"/>
      <c r="F12" s="479">
        <f t="shared" ref="F12:F74" si="1">B12+C12+D12+E12</f>
        <v>0</v>
      </c>
      <c r="G12" s="480"/>
      <c r="H12" s="478"/>
      <c r="I12" s="481"/>
      <c r="J12" s="481"/>
      <c r="K12" s="482"/>
      <c r="L12" s="483">
        <f t="shared" ref="L12:L74" si="2">G12+H12+I12+J12+K12</f>
        <v>0</v>
      </c>
      <c r="M12" s="483">
        <f t="shared" si="0"/>
        <v>0</v>
      </c>
      <c r="N12" s="483">
        <f t="shared" si="0"/>
        <v>0</v>
      </c>
    </row>
    <row r="13" spans="1:14" ht="15.75" x14ac:dyDescent="0.25">
      <c r="A13" s="68" t="s">
        <v>10</v>
      </c>
      <c r="B13" s="477"/>
      <c r="C13" s="478"/>
      <c r="D13" s="478"/>
      <c r="E13" s="478"/>
      <c r="F13" s="479">
        <f t="shared" si="1"/>
        <v>0</v>
      </c>
      <c r="G13" s="480"/>
      <c r="H13" s="478"/>
      <c r="I13" s="481"/>
      <c r="J13" s="481"/>
      <c r="K13" s="482"/>
      <c r="L13" s="483">
        <f t="shared" si="2"/>
        <v>0</v>
      </c>
      <c r="M13" s="483">
        <f t="shared" si="0"/>
        <v>0</v>
      </c>
      <c r="N13" s="483">
        <f t="shared" si="0"/>
        <v>0</v>
      </c>
    </row>
    <row r="14" spans="1:14" ht="15.75" x14ac:dyDescent="0.25">
      <c r="A14" s="68" t="s">
        <v>11</v>
      </c>
      <c r="B14" s="477"/>
      <c r="C14" s="478"/>
      <c r="D14" s="478"/>
      <c r="E14" s="478"/>
      <c r="F14" s="479">
        <f t="shared" si="1"/>
        <v>0</v>
      </c>
      <c r="G14" s="480"/>
      <c r="H14" s="478"/>
      <c r="I14" s="481"/>
      <c r="J14" s="481"/>
      <c r="K14" s="482"/>
      <c r="L14" s="483">
        <f t="shared" si="2"/>
        <v>0</v>
      </c>
      <c r="M14" s="483">
        <f t="shared" si="0"/>
        <v>0</v>
      </c>
      <c r="N14" s="483">
        <f t="shared" si="0"/>
        <v>0</v>
      </c>
    </row>
    <row r="15" spans="1:14" ht="15.75" x14ac:dyDescent="0.25">
      <c r="A15" s="68" t="s">
        <v>12</v>
      </c>
      <c r="B15" s="477"/>
      <c r="C15" s="478"/>
      <c r="D15" s="478"/>
      <c r="E15" s="478"/>
      <c r="F15" s="479">
        <f t="shared" si="1"/>
        <v>0</v>
      </c>
      <c r="G15" s="480"/>
      <c r="H15" s="478"/>
      <c r="I15" s="481"/>
      <c r="J15" s="481"/>
      <c r="K15" s="482"/>
      <c r="L15" s="483">
        <f t="shared" si="2"/>
        <v>0</v>
      </c>
      <c r="M15" s="483">
        <f t="shared" si="0"/>
        <v>0</v>
      </c>
      <c r="N15" s="483">
        <f t="shared" si="0"/>
        <v>0</v>
      </c>
    </row>
    <row r="16" spans="1:14" ht="15.75" x14ac:dyDescent="0.25">
      <c r="A16" s="68" t="s">
        <v>13</v>
      </c>
      <c r="B16" s="477"/>
      <c r="C16" s="478"/>
      <c r="D16" s="478"/>
      <c r="E16" s="478"/>
      <c r="F16" s="479">
        <f t="shared" si="1"/>
        <v>0</v>
      </c>
      <c r="G16" s="480"/>
      <c r="H16" s="478"/>
      <c r="I16" s="481"/>
      <c r="J16" s="481"/>
      <c r="K16" s="482"/>
      <c r="L16" s="483">
        <f t="shared" si="2"/>
        <v>0</v>
      </c>
      <c r="M16" s="483">
        <f t="shared" si="0"/>
        <v>0</v>
      </c>
      <c r="N16" s="483">
        <f t="shared" si="0"/>
        <v>0</v>
      </c>
    </row>
    <row r="17" spans="1:14" ht="19.899999999999999" customHeight="1" x14ac:dyDescent="0.25">
      <c r="A17" s="68" t="s">
        <v>14</v>
      </c>
      <c r="B17" s="477"/>
      <c r="C17" s="478"/>
      <c r="D17" s="478"/>
      <c r="E17" s="478"/>
      <c r="F17" s="479">
        <f t="shared" si="1"/>
        <v>0</v>
      </c>
      <c r="G17" s="480"/>
      <c r="H17" s="478"/>
      <c r="I17" s="481"/>
      <c r="J17" s="481"/>
      <c r="K17" s="482"/>
      <c r="L17" s="483">
        <f t="shared" si="2"/>
        <v>0</v>
      </c>
      <c r="M17" s="483">
        <f t="shared" si="0"/>
        <v>0</v>
      </c>
      <c r="N17" s="483">
        <f t="shared" si="0"/>
        <v>0</v>
      </c>
    </row>
    <row r="18" spans="1:14" ht="31.9" customHeight="1" x14ac:dyDescent="0.25">
      <c r="A18" s="68" t="s">
        <v>15</v>
      </c>
      <c r="B18" s="477"/>
      <c r="C18" s="478"/>
      <c r="D18" s="478"/>
      <c r="E18" s="478"/>
      <c r="F18" s="479">
        <f t="shared" si="1"/>
        <v>0</v>
      </c>
      <c r="G18" s="480"/>
      <c r="H18" s="478"/>
      <c r="I18" s="481"/>
      <c r="J18" s="481"/>
      <c r="K18" s="482"/>
      <c r="L18" s="483">
        <f t="shared" si="2"/>
        <v>0</v>
      </c>
      <c r="M18" s="483">
        <f t="shared" si="0"/>
        <v>0</v>
      </c>
      <c r="N18" s="483">
        <f t="shared" si="0"/>
        <v>0</v>
      </c>
    </row>
    <row r="19" spans="1:14" ht="15.75" x14ac:dyDescent="0.25">
      <c r="A19" s="68" t="s">
        <v>16</v>
      </c>
      <c r="B19" s="477"/>
      <c r="C19" s="478"/>
      <c r="D19" s="478"/>
      <c r="E19" s="478"/>
      <c r="F19" s="479">
        <f t="shared" si="1"/>
        <v>0</v>
      </c>
      <c r="G19" s="480"/>
      <c r="H19" s="478"/>
      <c r="I19" s="481"/>
      <c r="J19" s="481"/>
      <c r="K19" s="482"/>
      <c r="L19" s="483">
        <f t="shared" si="2"/>
        <v>0</v>
      </c>
      <c r="M19" s="483">
        <f t="shared" si="0"/>
        <v>0</v>
      </c>
      <c r="N19" s="483">
        <f t="shared" si="0"/>
        <v>0</v>
      </c>
    </row>
    <row r="20" spans="1:14" ht="15.75" x14ac:dyDescent="0.25">
      <c r="A20" s="68" t="s">
        <v>17</v>
      </c>
      <c r="B20" s="477"/>
      <c r="C20" s="478"/>
      <c r="D20" s="478"/>
      <c r="E20" s="478"/>
      <c r="F20" s="479">
        <f t="shared" si="1"/>
        <v>0</v>
      </c>
      <c r="G20" s="480"/>
      <c r="H20" s="478"/>
      <c r="I20" s="481"/>
      <c r="J20" s="481"/>
      <c r="K20" s="482"/>
      <c r="L20" s="483">
        <f t="shared" si="2"/>
        <v>0</v>
      </c>
      <c r="M20" s="483">
        <f t="shared" si="0"/>
        <v>0</v>
      </c>
      <c r="N20" s="483">
        <f t="shared" si="0"/>
        <v>0</v>
      </c>
    </row>
    <row r="21" spans="1:14" ht="16.149999999999999" customHeight="1" x14ac:dyDescent="0.25">
      <c r="A21" s="68" t="s">
        <v>18</v>
      </c>
      <c r="B21" s="477"/>
      <c r="C21" s="478"/>
      <c r="D21" s="478"/>
      <c r="E21" s="478"/>
      <c r="F21" s="479">
        <f t="shared" si="1"/>
        <v>0</v>
      </c>
      <c r="G21" s="480"/>
      <c r="H21" s="478"/>
      <c r="I21" s="481"/>
      <c r="J21" s="481"/>
      <c r="K21" s="482"/>
      <c r="L21" s="483">
        <f t="shared" si="2"/>
        <v>0</v>
      </c>
      <c r="M21" s="483">
        <f t="shared" si="0"/>
        <v>0</v>
      </c>
      <c r="N21" s="483">
        <f t="shared" si="0"/>
        <v>0</v>
      </c>
    </row>
    <row r="22" spans="1:14" ht="16.149999999999999" customHeight="1" x14ac:dyDescent="0.25">
      <c r="A22" s="68" t="s">
        <v>19</v>
      </c>
      <c r="B22" s="477"/>
      <c r="C22" s="478"/>
      <c r="D22" s="478"/>
      <c r="E22" s="478"/>
      <c r="F22" s="479">
        <f t="shared" si="1"/>
        <v>0</v>
      </c>
      <c r="G22" s="480"/>
      <c r="H22" s="478"/>
      <c r="I22" s="481"/>
      <c r="J22" s="481"/>
      <c r="K22" s="482"/>
      <c r="L22" s="483">
        <f t="shared" si="2"/>
        <v>0</v>
      </c>
      <c r="M22" s="483">
        <f t="shared" si="0"/>
        <v>0</v>
      </c>
      <c r="N22" s="483">
        <f t="shared" si="0"/>
        <v>0</v>
      </c>
    </row>
    <row r="23" spans="1:14" ht="19.149999999999999" customHeight="1" x14ac:dyDescent="0.25">
      <c r="A23" s="68" t="s">
        <v>20</v>
      </c>
      <c r="B23" s="477"/>
      <c r="C23" s="478"/>
      <c r="D23" s="478"/>
      <c r="E23" s="478"/>
      <c r="F23" s="479">
        <f t="shared" si="1"/>
        <v>0</v>
      </c>
      <c r="G23" s="480"/>
      <c r="H23" s="478"/>
      <c r="I23" s="481"/>
      <c r="J23" s="481"/>
      <c r="K23" s="482"/>
      <c r="L23" s="483">
        <f t="shared" si="2"/>
        <v>0</v>
      </c>
      <c r="M23" s="483">
        <f t="shared" si="0"/>
        <v>0</v>
      </c>
      <c r="N23" s="483">
        <f t="shared" si="0"/>
        <v>0</v>
      </c>
    </row>
    <row r="24" spans="1:14" ht="15.75" x14ac:dyDescent="0.25">
      <c r="A24" s="68" t="s">
        <v>21</v>
      </c>
      <c r="B24" s="477"/>
      <c r="C24" s="478"/>
      <c r="D24" s="478"/>
      <c r="E24" s="478"/>
      <c r="F24" s="479">
        <f t="shared" si="1"/>
        <v>0</v>
      </c>
      <c r="G24" s="480"/>
      <c r="H24" s="478"/>
      <c r="I24" s="481"/>
      <c r="J24" s="481"/>
      <c r="K24" s="482"/>
      <c r="L24" s="483">
        <f t="shared" si="2"/>
        <v>0</v>
      </c>
      <c r="M24" s="483">
        <f t="shared" si="0"/>
        <v>0</v>
      </c>
      <c r="N24" s="483">
        <f t="shared" si="0"/>
        <v>0</v>
      </c>
    </row>
    <row r="25" spans="1:14" ht="15.75" x14ac:dyDescent="0.25">
      <c r="A25" s="68" t="s">
        <v>22</v>
      </c>
      <c r="B25" s="477"/>
      <c r="C25" s="478"/>
      <c r="D25" s="478"/>
      <c r="E25" s="478"/>
      <c r="F25" s="479">
        <f t="shared" si="1"/>
        <v>0</v>
      </c>
      <c r="G25" s="480"/>
      <c r="H25" s="478"/>
      <c r="I25" s="481"/>
      <c r="J25" s="481">
        <v>20</v>
      </c>
      <c r="K25" s="482"/>
      <c r="L25" s="483">
        <f t="shared" si="2"/>
        <v>20</v>
      </c>
      <c r="M25" s="483">
        <f t="shared" si="0"/>
        <v>0</v>
      </c>
      <c r="N25" s="483">
        <f t="shared" si="0"/>
        <v>20</v>
      </c>
    </row>
    <row r="26" spans="1:14" ht="31.5" x14ac:dyDescent="0.25">
      <c r="A26" s="68" t="s">
        <v>23</v>
      </c>
      <c r="B26" s="477"/>
      <c r="C26" s="478"/>
      <c r="D26" s="478"/>
      <c r="E26" s="478"/>
      <c r="F26" s="479">
        <f t="shared" si="1"/>
        <v>0</v>
      </c>
      <c r="G26" s="480"/>
      <c r="H26" s="478"/>
      <c r="I26" s="481"/>
      <c r="J26" s="481"/>
      <c r="K26" s="482"/>
      <c r="L26" s="483">
        <f t="shared" si="2"/>
        <v>0</v>
      </c>
      <c r="M26" s="483">
        <f t="shared" si="0"/>
        <v>0</v>
      </c>
      <c r="N26" s="483">
        <f t="shared" si="0"/>
        <v>0</v>
      </c>
    </row>
    <row r="27" spans="1:14" ht="24" customHeight="1" x14ac:dyDescent="0.25">
      <c r="A27" s="68" t="s">
        <v>24</v>
      </c>
      <c r="B27" s="477"/>
      <c r="C27" s="478"/>
      <c r="D27" s="478"/>
      <c r="E27" s="478"/>
      <c r="F27" s="479">
        <f t="shared" si="1"/>
        <v>0</v>
      </c>
      <c r="G27" s="480"/>
      <c r="H27" s="478"/>
      <c r="I27" s="481"/>
      <c r="J27" s="481"/>
      <c r="K27" s="482"/>
      <c r="L27" s="483">
        <f t="shared" si="2"/>
        <v>0</v>
      </c>
      <c r="M27" s="483">
        <f t="shared" si="0"/>
        <v>0</v>
      </c>
      <c r="N27" s="483">
        <f t="shared" si="0"/>
        <v>0</v>
      </c>
    </row>
    <row r="28" spans="1:14" ht="15.75" x14ac:dyDescent="0.25">
      <c r="A28" s="68" t="s">
        <v>25</v>
      </c>
      <c r="B28" s="477"/>
      <c r="C28" s="478"/>
      <c r="D28" s="478"/>
      <c r="E28" s="478"/>
      <c r="F28" s="479">
        <f t="shared" si="1"/>
        <v>0</v>
      </c>
      <c r="G28" s="480"/>
      <c r="H28" s="478"/>
      <c r="I28" s="481"/>
      <c r="J28" s="481"/>
      <c r="K28" s="482"/>
      <c r="L28" s="483">
        <f t="shared" si="2"/>
        <v>0</v>
      </c>
      <c r="M28" s="483">
        <f t="shared" si="0"/>
        <v>0</v>
      </c>
      <c r="N28" s="483">
        <f t="shared" si="0"/>
        <v>0</v>
      </c>
    </row>
    <row r="29" spans="1:14" ht="31.5" x14ac:dyDescent="0.25">
      <c r="A29" s="68" t="s">
        <v>26</v>
      </c>
      <c r="B29" s="477"/>
      <c r="C29" s="478"/>
      <c r="D29" s="478"/>
      <c r="E29" s="478"/>
      <c r="F29" s="479">
        <f t="shared" si="1"/>
        <v>0</v>
      </c>
      <c r="G29" s="480"/>
      <c r="H29" s="478"/>
      <c r="I29" s="481"/>
      <c r="J29" s="481"/>
      <c r="K29" s="482"/>
      <c r="L29" s="483">
        <f t="shared" si="2"/>
        <v>0</v>
      </c>
      <c r="M29" s="483">
        <f t="shared" si="0"/>
        <v>0</v>
      </c>
      <c r="N29" s="483">
        <f t="shared" si="0"/>
        <v>0</v>
      </c>
    </row>
    <row r="30" spans="1:14" ht="15.75" x14ac:dyDescent="0.25">
      <c r="A30" s="68" t="s">
        <v>27</v>
      </c>
      <c r="B30" s="477"/>
      <c r="C30" s="478"/>
      <c r="D30" s="478"/>
      <c r="E30" s="478"/>
      <c r="F30" s="479">
        <f t="shared" si="1"/>
        <v>0</v>
      </c>
      <c r="G30" s="480"/>
      <c r="H30" s="478"/>
      <c r="I30" s="481"/>
      <c r="J30" s="481"/>
      <c r="K30" s="482"/>
      <c r="L30" s="483">
        <f t="shared" si="2"/>
        <v>0</v>
      </c>
      <c r="M30" s="483">
        <f t="shared" si="0"/>
        <v>0</v>
      </c>
      <c r="N30" s="483">
        <f t="shared" si="0"/>
        <v>0</v>
      </c>
    </row>
    <row r="31" spans="1:14" ht="19.899999999999999" customHeight="1" x14ac:dyDescent="0.25">
      <c r="A31" s="68" t="s">
        <v>28</v>
      </c>
      <c r="B31" s="477"/>
      <c r="C31" s="478"/>
      <c r="D31" s="478"/>
      <c r="E31" s="478"/>
      <c r="F31" s="479">
        <f t="shared" si="1"/>
        <v>0</v>
      </c>
      <c r="G31" s="480"/>
      <c r="H31" s="478"/>
      <c r="I31" s="481"/>
      <c r="J31" s="481"/>
      <c r="K31" s="482"/>
      <c r="L31" s="483">
        <f t="shared" si="2"/>
        <v>0</v>
      </c>
      <c r="M31" s="483">
        <f t="shared" si="0"/>
        <v>0</v>
      </c>
      <c r="N31" s="483">
        <f t="shared" si="0"/>
        <v>0</v>
      </c>
    </row>
    <row r="32" spans="1:14" ht="15.75" x14ac:dyDescent="0.25">
      <c r="A32" s="68" t="s">
        <v>29</v>
      </c>
      <c r="B32" s="477"/>
      <c r="C32" s="478"/>
      <c r="D32" s="478"/>
      <c r="E32" s="478"/>
      <c r="F32" s="479">
        <f t="shared" si="1"/>
        <v>0</v>
      </c>
      <c r="G32" s="480"/>
      <c r="H32" s="478"/>
      <c r="I32" s="481"/>
      <c r="J32" s="481"/>
      <c r="K32" s="482"/>
      <c r="L32" s="483">
        <f t="shared" si="2"/>
        <v>0</v>
      </c>
      <c r="M32" s="483">
        <f t="shared" si="0"/>
        <v>0</v>
      </c>
      <c r="N32" s="483">
        <f t="shared" si="0"/>
        <v>0</v>
      </c>
    </row>
    <row r="33" spans="1:14" ht="18.600000000000001" customHeight="1" x14ac:dyDescent="0.25">
      <c r="A33" s="68" t="s">
        <v>30</v>
      </c>
      <c r="B33" s="477"/>
      <c r="C33" s="478"/>
      <c r="D33" s="478"/>
      <c r="E33" s="478"/>
      <c r="F33" s="479">
        <f t="shared" si="1"/>
        <v>0</v>
      </c>
      <c r="G33" s="480"/>
      <c r="H33" s="478"/>
      <c r="I33" s="481"/>
      <c r="J33" s="481"/>
      <c r="K33" s="482"/>
      <c r="L33" s="483">
        <f t="shared" si="2"/>
        <v>0</v>
      </c>
      <c r="M33" s="483">
        <f t="shared" si="0"/>
        <v>0</v>
      </c>
      <c r="N33" s="483">
        <f t="shared" si="0"/>
        <v>0</v>
      </c>
    </row>
    <row r="34" spans="1:14" ht="16.149999999999999" customHeight="1" x14ac:dyDescent="0.25">
      <c r="A34" s="68" t="s">
        <v>31</v>
      </c>
      <c r="B34" s="477"/>
      <c r="C34" s="478"/>
      <c r="D34" s="478"/>
      <c r="E34" s="478"/>
      <c r="F34" s="479">
        <f t="shared" si="1"/>
        <v>0</v>
      </c>
      <c r="G34" s="480"/>
      <c r="H34" s="478"/>
      <c r="I34" s="481"/>
      <c r="J34" s="481"/>
      <c r="K34" s="482"/>
      <c r="L34" s="483">
        <f t="shared" si="2"/>
        <v>0</v>
      </c>
      <c r="M34" s="483">
        <f t="shared" si="0"/>
        <v>0</v>
      </c>
      <c r="N34" s="483">
        <f t="shared" si="0"/>
        <v>0</v>
      </c>
    </row>
    <row r="35" spans="1:14" ht="15.75" x14ac:dyDescent="0.25">
      <c r="A35" s="68" t="s">
        <v>32</v>
      </c>
      <c r="B35" s="477"/>
      <c r="C35" s="478"/>
      <c r="D35" s="478"/>
      <c r="E35" s="478"/>
      <c r="F35" s="479">
        <f t="shared" si="1"/>
        <v>0</v>
      </c>
      <c r="G35" s="480"/>
      <c r="H35" s="478"/>
      <c r="I35" s="481"/>
      <c r="J35" s="481"/>
      <c r="K35" s="482"/>
      <c r="L35" s="483">
        <f t="shared" si="2"/>
        <v>0</v>
      </c>
      <c r="M35" s="483">
        <f t="shared" si="0"/>
        <v>0</v>
      </c>
      <c r="N35" s="483">
        <f t="shared" si="0"/>
        <v>0</v>
      </c>
    </row>
    <row r="36" spans="1:14" ht="15.75" x14ac:dyDescent="0.25">
      <c r="A36" s="68" t="s">
        <v>33</v>
      </c>
      <c r="B36" s="477"/>
      <c r="C36" s="478"/>
      <c r="D36" s="478"/>
      <c r="E36" s="478"/>
      <c r="F36" s="479">
        <f t="shared" si="1"/>
        <v>0</v>
      </c>
      <c r="G36" s="480"/>
      <c r="H36" s="478"/>
      <c r="I36" s="481"/>
      <c r="J36" s="481"/>
      <c r="K36" s="482"/>
      <c r="L36" s="483">
        <f t="shared" si="2"/>
        <v>0</v>
      </c>
      <c r="M36" s="483">
        <f t="shared" si="0"/>
        <v>0</v>
      </c>
      <c r="N36" s="483">
        <f t="shared" si="0"/>
        <v>0</v>
      </c>
    </row>
    <row r="37" spans="1:14" ht="19.899999999999999" customHeight="1" x14ac:dyDescent="0.25">
      <c r="A37" s="68" t="s">
        <v>34</v>
      </c>
      <c r="B37" s="477"/>
      <c r="C37" s="478"/>
      <c r="D37" s="478"/>
      <c r="E37" s="478"/>
      <c r="F37" s="479">
        <f t="shared" si="1"/>
        <v>0</v>
      </c>
      <c r="G37" s="480"/>
      <c r="H37" s="478"/>
      <c r="I37" s="481"/>
      <c r="J37" s="481"/>
      <c r="K37" s="482"/>
      <c r="L37" s="483">
        <f t="shared" si="2"/>
        <v>0</v>
      </c>
      <c r="M37" s="483">
        <f t="shared" si="0"/>
        <v>0</v>
      </c>
      <c r="N37" s="483">
        <f t="shared" si="0"/>
        <v>0</v>
      </c>
    </row>
    <row r="38" spans="1:14" ht="15.75" x14ac:dyDescent="0.25">
      <c r="A38" s="68" t="s">
        <v>35</v>
      </c>
      <c r="B38" s="477"/>
      <c r="C38" s="478"/>
      <c r="D38" s="478"/>
      <c r="E38" s="478"/>
      <c r="F38" s="479">
        <f t="shared" si="1"/>
        <v>0</v>
      </c>
      <c r="G38" s="480"/>
      <c r="H38" s="478"/>
      <c r="I38" s="481"/>
      <c r="J38" s="481"/>
      <c r="K38" s="482"/>
      <c r="L38" s="483">
        <f t="shared" si="2"/>
        <v>0</v>
      </c>
      <c r="M38" s="483">
        <f t="shared" si="0"/>
        <v>0</v>
      </c>
      <c r="N38" s="483">
        <f t="shared" si="0"/>
        <v>0</v>
      </c>
    </row>
    <row r="39" spans="1:14" ht="31.5" x14ac:dyDescent="0.25">
      <c r="A39" s="68" t="s">
        <v>36</v>
      </c>
      <c r="B39" s="477"/>
      <c r="C39" s="478"/>
      <c r="D39" s="478"/>
      <c r="E39" s="478"/>
      <c r="F39" s="479">
        <f t="shared" si="1"/>
        <v>0</v>
      </c>
      <c r="G39" s="480"/>
      <c r="H39" s="478"/>
      <c r="I39" s="481"/>
      <c r="J39" s="481"/>
      <c r="K39" s="482"/>
      <c r="L39" s="483">
        <f t="shared" si="2"/>
        <v>0</v>
      </c>
      <c r="M39" s="483">
        <f t="shared" si="0"/>
        <v>0</v>
      </c>
      <c r="N39" s="483">
        <f t="shared" si="0"/>
        <v>0</v>
      </c>
    </row>
    <row r="40" spans="1:14" ht="15.75" x14ac:dyDescent="0.25">
      <c r="A40" s="68" t="s">
        <v>37</v>
      </c>
      <c r="B40" s="477"/>
      <c r="C40" s="478"/>
      <c r="D40" s="478"/>
      <c r="E40" s="478"/>
      <c r="F40" s="479">
        <f t="shared" si="1"/>
        <v>0</v>
      </c>
      <c r="G40" s="480"/>
      <c r="H40" s="478"/>
      <c r="I40" s="481"/>
      <c r="J40" s="481"/>
      <c r="K40" s="482"/>
      <c r="L40" s="483">
        <f t="shared" si="2"/>
        <v>0</v>
      </c>
      <c r="M40" s="483">
        <f t="shared" si="0"/>
        <v>0</v>
      </c>
      <c r="N40" s="483">
        <f t="shared" si="0"/>
        <v>0</v>
      </c>
    </row>
    <row r="41" spans="1:14" ht="15.75" x14ac:dyDescent="0.25">
      <c r="A41" s="68" t="s">
        <v>38</v>
      </c>
      <c r="B41" s="477"/>
      <c r="C41" s="478"/>
      <c r="D41" s="478"/>
      <c r="E41" s="478"/>
      <c r="F41" s="479">
        <f t="shared" si="1"/>
        <v>0</v>
      </c>
      <c r="G41" s="480"/>
      <c r="H41" s="478"/>
      <c r="I41" s="481"/>
      <c r="J41" s="481"/>
      <c r="K41" s="482"/>
      <c r="L41" s="483">
        <f t="shared" si="2"/>
        <v>0</v>
      </c>
      <c r="M41" s="483">
        <f t="shared" si="0"/>
        <v>0</v>
      </c>
      <c r="N41" s="483">
        <f t="shared" si="0"/>
        <v>0</v>
      </c>
    </row>
    <row r="42" spans="1:14" ht="15.6" customHeight="1" x14ac:dyDescent="0.25">
      <c r="A42" s="68" t="s">
        <v>39</v>
      </c>
      <c r="B42" s="477"/>
      <c r="C42" s="478"/>
      <c r="D42" s="478"/>
      <c r="E42" s="478"/>
      <c r="F42" s="479">
        <f t="shared" si="1"/>
        <v>0</v>
      </c>
      <c r="G42" s="480"/>
      <c r="H42" s="478"/>
      <c r="I42" s="481"/>
      <c r="J42" s="481"/>
      <c r="K42" s="482"/>
      <c r="L42" s="483">
        <f t="shared" si="2"/>
        <v>0</v>
      </c>
      <c r="M42" s="483">
        <f t="shared" si="0"/>
        <v>0</v>
      </c>
      <c r="N42" s="483">
        <f t="shared" si="0"/>
        <v>0</v>
      </c>
    </row>
    <row r="43" spans="1:14" ht="15.75" x14ac:dyDescent="0.25">
      <c r="A43" s="68" t="s">
        <v>40</v>
      </c>
      <c r="B43" s="477"/>
      <c r="C43" s="478"/>
      <c r="D43" s="478"/>
      <c r="E43" s="478"/>
      <c r="F43" s="479">
        <f t="shared" si="1"/>
        <v>0</v>
      </c>
      <c r="G43" s="480"/>
      <c r="H43" s="478"/>
      <c r="I43" s="481"/>
      <c r="J43" s="481">
        <v>260</v>
      </c>
      <c r="K43" s="482"/>
      <c r="L43" s="483">
        <f t="shared" si="2"/>
        <v>260</v>
      </c>
      <c r="M43" s="483">
        <f t="shared" ref="M43:N74" si="3">E43+K43</f>
        <v>0</v>
      </c>
      <c r="N43" s="483">
        <f t="shared" si="3"/>
        <v>260</v>
      </c>
    </row>
    <row r="44" spans="1:14" ht="15.75" x14ac:dyDescent="0.25">
      <c r="A44" s="68" t="s">
        <v>41</v>
      </c>
      <c r="B44" s="477"/>
      <c r="C44" s="478"/>
      <c r="D44" s="478"/>
      <c r="E44" s="478"/>
      <c r="F44" s="479">
        <f t="shared" si="1"/>
        <v>0</v>
      </c>
      <c r="G44" s="480"/>
      <c r="H44" s="478"/>
      <c r="I44" s="481"/>
      <c r="J44" s="481"/>
      <c r="K44" s="482"/>
      <c r="L44" s="483">
        <f t="shared" si="2"/>
        <v>0</v>
      </c>
      <c r="M44" s="483">
        <f t="shared" si="3"/>
        <v>0</v>
      </c>
      <c r="N44" s="483">
        <f t="shared" si="3"/>
        <v>0</v>
      </c>
    </row>
    <row r="45" spans="1:14" ht="15.75" x14ac:dyDescent="0.25">
      <c r="A45" s="68" t="s">
        <v>42</v>
      </c>
      <c r="B45" s="477">
        <v>2099</v>
      </c>
      <c r="C45" s="478">
        <v>24</v>
      </c>
      <c r="D45" s="478"/>
      <c r="E45" s="478"/>
      <c r="F45" s="479">
        <f t="shared" si="1"/>
        <v>2123</v>
      </c>
      <c r="G45" s="480"/>
      <c r="H45" s="478"/>
      <c r="I45" s="481"/>
      <c r="J45" s="481"/>
      <c r="K45" s="482"/>
      <c r="L45" s="483">
        <f t="shared" si="2"/>
        <v>0</v>
      </c>
      <c r="M45" s="483">
        <f t="shared" si="3"/>
        <v>0</v>
      </c>
      <c r="N45" s="483">
        <f t="shared" si="3"/>
        <v>2123</v>
      </c>
    </row>
    <row r="46" spans="1:14" ht="15" customHeight="1" x14ac:dyDescent="0.25">
      <c r="A46" s="68" t="s">
        <v>43</v>
      </c>
      <c r="B46" s="477"/>
      <c r="C46" s="478"/>
      <c r="D46" s="478"/>
      <c r="E46" s="478"/>
      <c r="F46" s="479">
        <f t="shared" si="1"/>
        <v>0</v>
      </c>
      <c r="G46" s="480"/>
      <c r="H46" s="478"/>
      <c r="I46" s="481"/>
      <c r="J46" s="481"/>
      <c r="K46" s="482"/>
      <c r="L46" s="483">
        <f t="shared" si="2"/>
        <v>0</v>
      </c>
      <c r="M46" s="483">
        <f t="shared" si="3"/>
        <v>0</v>
      </c>
      <c r="N46" s="483">
        <f t="shared" si="3"/>
        <v>0</v>
      </c>
    </row>
    <row r="47" spans="1:14" ht="18" customHeight="1" x14ac:dyDescent="0.25">
      <c r="A47" s="68" t="s">
        <v>44</v>
      </c>
      <c r="B47" s="477"/>
      <c r="C47" s="478"/>
      <c r="D47" s="478"/>
      <c r="E47" s="478"/>
      <c r="F47" s="479">
        <f t="shared" si="1"/>
        <v>0</v>
      </c>
      <c r="G47" s="480"/>
      <c r="H47" s="478"/>
      <c r="I47" s="481"/>
      <c r="J47" s="481"/>
      <c r="K47" s="482"/>
      <c r="L47" s="483">
        <f t="shared" si="2"/>
        <v>0</v>
      </c>
      <c r="M47" s="483">
        <f t="shared" si="3"/>
        <v>0</v>
      </c>
      <c r="N47" s="483">
        <f t="shared" si="3"/>
        <v>0</v>
      </c>
    </row>
    <row r="48" spans="1:14" ht="18.600000000000001" customHeight="1" x14ac:dyDescent="0.25">
      <c r="A48" s="68" t="s">
        <v>45</v>
      </c>
      <c r="B48" s="477"/>
      <c r="C48" s="478"/>
      <c r="D48" s="478"/>
      <c r="E48" s="478"/>
      <c r="F48" s="479">
        <f t="shared" si="1"/>
        <v>0</v>
      </c>
      <c r="G48" s="480"/>
      <c r="H48" s="478"/>
      <c r="I48" s="481"/>
      <c r="J48" s="481"/>
      <c r="K48" s="482"/>
      <c r="L48" s="483">
        <f t="shared" si="2"/>
        <v>0</v>
      </c>
      <c r="M48" s="483">
        <f t="shared" si="3"/>
        <v>0</v>
      </c>
      <c r="N48" s="483">
        <f t="shared" si="3"/>
        <v>0</v>
      </c>
    </row>
    <row r="49" spans="1:14" ht="39" customHeight="1" x14ac:dyDescent="0.25">
      <c r="A49" s="68" t="s">
        <v>78</v>
      </c>
      <c r="B49" s="477"/>
      <c r="C49" s="478"/>
      <c r="D49" s="478"/>
      <c r="E49" s="478"/>
      <c r="F49" s="479">
        <f t="shared" si="1"/>
        <v>0</v>
      </c>
      <c r="G49" s="480"/>
      <c r="H49" s="478"/>
      <c r="I49" s="481"/>
      <c r="J49" s="481"/>
      <c r="K49" s="482"/>
      <c r="L49" s="483">
        <f t="shared" si="2"/>
        <v>0</v>
      </c>
      <c r="M49" s="483">
        <f t="shared" si="3"/>
        <v>0</v>
      </c>
      <c r="N49" s="483">
        <f t="shared" si="3"/>
        <v>0</v>
      </c>
    </row>
    <row r="50" spans="1:14" ht="19.899999999999999" customHeight="1" x14ac:dyDescent="0.25">
      <c r="A50" s="68" t="s">
        <v>46</v>
      </c>
      <c r="B50" s="477"/>
      <c r="C50" s="478"/>
      <c r="D50" s="478"/>
      <c r="E50" s="478"/>
      <c r="F50" s="479">
        <f t="shared" si="1"/>
        <v>0</v>
      </c>
      <c r="G50" s="480"/>
      <c r="H50" s="478"/>
      <c r="I50" s="481"/>
      <c r="J50" s="481"/>
      <c r="K50" s="482"/>
      <c r="L50" s="483">
        <f t="shared" si="2"/>
        <v>0</v>
      </c>
      <c r="M50" s="483">
        <f t="shared" si="3"/>
        <v>0</v>
      </c>
      <c r="N50" s="483">
        <f t="shared" si="3"/>
        <v>0</v>
      </c>
    </row>
    <row r="51" spans="1:14" ht="19.899999999999999" customHeight="1" x14ac:dyDescent="0.25">
      <c r="A51" s="68" t="s">
        <v>47</v>
      </c>
      <c r="B51" s="477"/>
      <c r="C51" s="478"/>
      <c r="D51" s="478"/>
      <c r="E51" s="478"/>
      <c r="F51" s="479">
        <f t="shared" si="1"/>
        <v>0</v>
      </c>
      <c r="G51" s="480"/>
      <c r="H51" s="478"/>
      <c r="I51" s="481"/>
      <c r="J51" s="481"/>
      <c r="K51" s="482"/>
      <c r="L51" s="483">
        <f t="shared" si="2"/>
        <v>0</v>
      </c>
      <c r="M51" s="483">
        <f t="shared" si="3"/>
        <v>0</v>
      </c>
      <c r="N51" s="483">
        <f t="shared" si="3"/>
        <v>0</v>
      </c>
    </row>
    <row r="52" spans="1:14" ht="15.75" x14ac:dyDescent="0.25">
      <c r="A52" s="68" t="s">
        <v>48</v>
      </c>
      <c r="B52" s="477"/>
      <c r="C52" s="478"/>
      <c r="D52" s="478"/>
      <c r="E52" s="478"/>
      <c r="F52" s="479">
        <f t="shared" si="1"/>
        <v>0</v>
      </c>
      <c r="G52" s="480"/>
      <c r="H52" s="478"/>
      <c r="I52" s="481"/>
      <c r="J52" s="481"/>
      <c r="K52" s="482"/>
      <c r="L52" s="483">
        <f t="shared" si="2"/>
        <v>0</v>
      </c>
      <c r="M52" s="483">
        <f t="shared" si="3"/>
        <v>0</v>
      </c>
      <c r="N52" s="483">
        <f t="shared" si="3"/>
        <v>0</v>
      </c>
    </row>
    <row r="53" spans="1:14" ht="15.75" x14ac:dyDescent="0.25">
      <c r="A53" s="68" t="s">
        <v>49</v>
      </c>
      <c r="B53" s="477"/>
      <c r="C53" s="478"/>
      <c r="D53" s="478"/>
      <c r="E53" s="478"/>
      <c r="F53" s="479">
        <f t="shared" si="1"/>
        <v>0</v>
      </c>
      <c r="G53" s="480"/>
      <c r="H53" s="478"/>
      <c r="I53" s="481"/>
      <c r="J53" s="481"/>
      <c r="K53" s="482"/>
      <c r="L53" s="483">
        <f t="shared" si="2"/>
        <v>0</v>
      </c>
      <c r="M53" s="483">
        <f t="shared" si="3"/>
        <v>0</v>
      </c>
      <c r="N53" s="483">
        <f t="shared" si="3"/>
        <v>0</v>
      </c>
    </row>
    <row r="54" spans="1:14" ht="15.75" x14ac:dyDescent="0.25">
      <c r="A54" s="68" t="s">
        <v>50</v>
      </c>
      <c r="B54" s="477"/>
      <c r="C54" s="478"/>
      <c r="D54" s="478"/>
      <c r="E54" s="478"/>
      <c r="F54" s="479">
        <f t="shared" si="1"/>
        <v>0</v>
      </c>
      <c r="G54" s="480"/>
      <c r="H54" s="478"/>
      <c r="I54" s="481"/>
      <c r="J54" s="481"/>
      <c r="K54" s="482"/>
      <c r="L54" s="483">
        <f t="shared" si="2"/>
        <v>0</v>
      </c>
      <c r="M54" s="483">
        <f t="shared" si="3"/>
        <v>0</v>
      </c>
      <c r="N54" s="483">
        <f t="shared" si="3"/>
        <v>0</v>
      </c>
    </row>
    <row r="55" spans="1:14" ht="31.5" x14ac:dyDescent="0.25">
      <c r="A55" s="68" t="s">
        <v>51</v>
      </c>
      <c r="B55" s="477"/>
      <c r="C55" s="478"/>
      <c r="D55" s="478"/>
      <c r="E55" s="478"/>
      <c r="F55" s="479">
        <f t="shared" si="1"/>
        <v>0</v>
      </c>
      <c r="G55" s="480"/>
      <c r="H55" s="478"/>
      <c r="I55" s="481"/>
      <c r="J55" s="481"/>
      <c r="K55" s="482"/>
      <c r="L55" s="483">
        <f t="shared" si="2"/>
        <v>0</v>
      </c>
      <c r="M55" s="483">
        <f t="shared" si="3"/>
        <v>0</v>
      </c>
      <c r="N55" s="483">
        <f t="shared" si="3"/>
        <v>0</v>
      </c>
    </row>
    <row r="56" spans="1:14" ht="15.75" x14ac:dyDescent="0.25">
      <c r="A56" s="68" t="s">
        <v>52</v>
      </c>
      <c r="B56" s="477"/>
      <c r="C56" s="478"/>
      <c r="D56" s="478"/>
      <c r="E56" s="478"/>
      <c r="F56" s="479">
        <f t="shared" si="1"/>
        <v>0</v>
      </c>
      <c r="G56" s="480"/>
      <c r="H56" s="478"/>
      <c r="I56" s="481"/>
      <c r="J56" s="481"/>
      <c r="K56" s="482"/>
      <c r="L56" s="483">
        <f t="shared" si="2"/>
        <v>0</v>
      </c>
      <c r="M56" s="483">
        <f t="shared" si="3"/>
        <v>0</v>
      </c>
      <c r="N56" s="483">
        <f t="shared" si="3"/>
        <v>0</v>
      </c>
    </row>
    <row r="57" spans="1:14" ht="15.75" x14ac:dyDescent="0.25">
      <c r="A57" s="68" t="s">
        <v>53</v>
      </c>
      <c r="B57" s="477"/>
      <c r="C57" s="478"/>
      <c r="D57" s="478"/>
      <c r="E57" s="478"/>
      <c r="F57" s="479">
        <f t="shared" si="1"/>
        <v>0</v>
      </c>
      <c r="G57" s="480"/>
      <c r="H57" s="478"/>
      <c r="I57" s="481"/>
      <c r="J57" s="481"/>
      <c r="K57" s="482"/>
      <c r="L57" s="483">
        <f t="shared" si="2"/>
        <v>0</v>
      </c>
      <c r="M57" s="483">
        <f t="shared" si="3"/>
        <v>0</v>
      </c>
      <c r="N57" s="483">
        <f t="shared" si="3"/>
        <v>0</v>
      </c>
    </row>
    <row r="58" spans="1:14" ht="15.75" x14ac:dyDescent="0.25">
      <c r="A58" s="68" t="s">
        <v>54</v>
      </c>
      <c r="B58" s="477"/>
      <c r="C58" s="478"/>
      <c r="D58" s="478"/>
      <c r="E58" s="478"/>
      <c r="F58" s="479">
        <f t="shared" si="1"/>
        <v>0</v>
      </c>
      <c r="G58" s="480"/>
      <c r="H58" s="478"/>
      <c r="I58" s="481"/>
      <c r="J58" s="481"/>
      <c r="K58" s="482"/>
      <c r="L58" s="483">
        <f t="shared" si="2"/>
        <v>0</v>
      </c>
      <c r="M58" s="483">
        <f t="shared" si="3"/>
        <v>0</v>
      </c>
      <c r="N58" s="483">
        <f t="shared" si="3"/>
        <v>0</v>
      </c>
    </row>
    <row r="59" spans="1:14" ht="15.75" x14ac:dyDescent="0.25">
      <c r="A59" s="68" t="s">
        <v>55</v>
      </c>
      <c r="B59" s="477"/>
      <c r="C59" s="478"/>
      <c r="D59" s="478"/>
      <c r="E59" s="478"/>
      <c r="F59" s="479">
        <f t="shared" si="1"/>
        <v>0</v>
      </c>
      <c r="G59" s="480"/>
      <c r="H59" s="478"/>
      <c r="I59" s="481"/>
      <c r="J59" s="481"/>
      <c r="K59" s="482"/>
      <c r="L59" s="483">
        <f t="shared" si="2"/>
        <v>0</v>
      </c>
      <c r="M59" s="483">
        <f t="shared" si="3"/>
        <v>0</v>
      </c>
      <c r="N59" s="483">
        <f t="shared" si="3"/>
        <v>0</v>
      </c>
    </row>
    <row r="60" spans="1:14" ht="31.5" x14ac:dyDescent="0.25">
      <c r="A60" s="68" t="s">
        <v>56</v>
      </c>
      <c r="B60" s="477"/>
      <c r="C60" s="478"/>
      <c r="D60" s="478"/>
      <c r="E60" s="478"/>
      <c r="F60" s="479">
        <f t="shared" si="1"/>
        <v>0</v>
      </c>
      <c r="G60" s="480"/>
      <c r="H60" s="478"/>
      <c r="I60" s="481"/>
      <c r="J60" s="481"/>
      <c r="K60" s="482"/>
      <c r="L60" s="483">
        <f t="shared" si="2"/>
        <v>0</v>
      </c>
      <c r="M60" s="483">
        <f t="shared" si="3"/>
        <v>0</v>
      </c>
      <c r="N60" s="483">
        <f t="shared" si="3"/>
        <v>0</v>
      </c>
    </row>
    <row r="61" spans="1:14" ht="15.75" x14ac:dyDescent="0.25">
      <c r="A61" s="68" t="s">
        <v>57</v>
      </c>
      <c r="B61" s="477"/>
      <c r="C61" s="478"/>
      <c r="D61" s="478"/>
      <c r="E61" s="478"/>
      <c r="F61" s="479">
        <f t="shared" si="1"/>
        <v>0</v>
      </c>
      <c r="G61" s="480"/>
      <c r="H61" s="478"/>
      <c r="I61" s="481"/>
      <c r="J61" s="481"/>
      <c r="K61" s="482"/>
      <c r="L61" s="483">
        <f t="shared" si="2"/>
        <v>0</v>
      </c>
      <c r="M61" s="483">
        <f t="shared" si="3"/>
        <v>0</v>
      </c>
      <c r="N61" s="483">
        <f t="shared" si="3"/>
        <v>0</v>
      </c>
    </row>
    <row r="62" spans="1:14" ht="15.75" x14ac:dyDescent="0.25">
      <c r="A62" s="68" t="s">
        <v>58</v>
      </c>
      <c r="B62" s="477"/>
      <c r="C62" s="478"/>
      <c r="D62" s="478"/>
      <c r="E62" s="478"/>
      <c r="F62" s="479">
        <f t="shared" si="1"/>
        <v>0</v>
      </c>
      <c r="G62" s="480">
        <v>1980</v>
      </c>
      <c r="H62" s="478">
        <v>594</v>
      </c>
      <c r="I62" s="481">
        <v>175</v>
      </c>
      <c r="J62" s="481">
        <v>2625</v>
      </c>
      <c r="K62" s="482"/>
      <c r="L62" s="483">
        <f t="shared" si="2"/>
        <v>5374</v>
      </c>
      <c r="M62" s="483">
        <f t="shared" si="3"/>
        <v>0</v>
      </c>
      <c r="N62" s="483">
        <f t="shared" si="3"/>
        <v>5374</v>
      </c>
    </row>
    <row r="63" spans="1:14" ht="19.899999999999999" customHeight="1" x14ac:dyDescent="0.25">
      <c r="A63" s="68" t="s">
        <v>59</v>
      </c>
      <c r="B63" s="477"/>
      <c r="C63" s="478"/>
      <c r="D63" s="478"/>
      <c r="E63" s="478"/>
      <c r="F63" s="479">
        <f t="shared" si="1"/>
        <v>0</v>
      </c>
      <c r="G63" s="480"/>
      <c r="H63" s="478"/>
      <c r="I63" s="481"/>
      <c r="J63" s="481"/>
      <c r="K63" s="482"/>
      <c r="L63" s="483">
        <f t="shared" si="2"/>
        <v>0</v>
      </c>
      <c r="M63" s="483">
        <f t="shared" si="3"/>
        <v>0</v>
      </c>
      <c r="N63" s="483">
        <f t="shared" si="3"/>
        <v>0</v>
      </c>
    </row>
    <row r="64" spans="1:14" ht="15.75" x14ac:dyDescent="0.25">
      <c r="A64" s="68" t="s">
        <v>60</v>
      </c>
      <c r="B64" s="477"/>
      <c r="C64" s="478"/>
      <c r="D64" s="478"/>
      <c r="E64" s="478"/>
      <c r="F64" s="479">
        <f t="shared" si="1"/>
        <v>0</v>
      </c>
      <c r="G64" s="480"/>
      <c r="H64" s="478"/>
      <c r="I64" s="481"/>
      <c r="J64" s="481"/>
      <c r="K64" s="482"/>
      <c r="L64" s="483">
        <f t="shared" si="2"/>
        <v>0</v>
      </c>
      <c r="M64" s="483">
        <f t="shared" si="3"/>
        <v>0</v>
      </c>
      <c r="N64" s="483">
        <f t="shared" si="3"/>
        <v>0</v>
      </c>
    </row>
    <row r="65" spans="1:14" ht="15.75" x14ac:dyDescent="0.25">
      <c r="A65" s="68" t="s">
        <v>61</v>
      </c>
      <c r="B65" s="477"/>
      <c r="C65" s="478"/>
      <c r="D65" s="478"/>
      <c r="E65" s="478"/>
      <c r="F65" s="479">
        <f t="shared" si="1"/>
        <v>0</v>
      </c>
      <c r="G65" s="480"/>
      <c r="H65" s="478"/>
      <c r="I65" s="481"/>
      <c r="J65" s="481"/>
      <c r="K65" s="482"/>
      <c r="L65" s="483">
        <f t="shared" si="2"/>
        <v>0</v>
      </c>
      <c r="M65" s="483">
        <f t="shared" si="3"/>
        <v>0</v>
      </c>
      <c r="N65" s="483">
        <f t="shared" si="3"/>
        <v>0</v>
      </c>
    </row>
    <row r="66" spans="1:14" ht="31.5" x14ac:dyDescent="0.25">
      <c r="A66" s="68" t="s">
        <v>62</v>
      </c>
      <c r="B66" s="477"/>
      <c r="C66" s="478"/>
      <c r="D66" s="478"/>
      <c r="E66" s="478"/>
      <c r="F66" s="479">
        <f t="shared" si="1"/>
        <v>0</v>
      </c>
      <c r="G66" s="480"/>
      <c r="H66" s="478"/>
      <c r="I66" s="481"/>
      <c r="J66" s="481"/>
      <c r="K66" s="482"/>
      <c r="L66" s="483">
        <f t="shared" si="2"/>
        <v>0</v>
      </c>
      <c r="M66" s="483">
        <f t="shared" si="3"/>
        <v>0</v>
      </c>
      <c r="N66" s="483">
        <f t="shared" si="3"/>
        <v>0</v>
      </c>
    </row>
    <row r="67" spans="1:14" ht="15.75" x14ac:dyDescent="0.25">
      <c r="A67" s="68" t="s">
        <v>63</v>
      </c>
      <c r="B67" s="477"/>
      <c r="C67" s="478"/>
      <c r="D67" s="478"/>
      <c r="E67" s="478"/>
      <c r="F67" s="479">
        <f t="shared" si="1"/>
        <v>0</v>
      </c>
      <c r="G67" s="480"/>
      <c r="H67" s="478"/>
      <c r="I67" s="481"/>
      <c r="J67" s="481"/>
      <c r="K67" s="482"/>
      <c r="L67" s="483">
        <f t="shared" si="2"/>
        <v>0</v>
      </c>
      <c r="M67" s="483">
        <f t="shared" si="3"/>
        <v>0</v>
      </c>
      <c r="N67" s="483">
        <f t="shared" si="3"/>
        <v>0</v>
      </c>
    </row>
    <row r="68" spans="1:14" ht="15.75" x14ac:dyDescent="0.25">
      <c r="A68" s="68" t="s">
        <v>64</v>
      </c>
      <c r="B68" s="477"/>
      <c r="C68" s="478"/>
      <c r="D68" s="478"/>
      <c r="E68" s="478"/>
      <c r="F68" s="479">
        <f t="shared" si="1"/>
        <v>0</v>
      </c>
      <c r="G68" s="480"/>
      <c r="H68" s="478"/>
      <c r="I68" s="481"/>
      <c r="J68" s="481">
        <v>100</v>
      </c>
      <c r="K68" s="482"/>
      <c r="L68" s="483">
        <f t="shared" si="2"/>
        <v>100</v>
      </c>
      <c r="M68" s="483">
        <f t="shared" si="3"/>
        <v>0</v>
      </c>
      <c r="N68" s="483">
        <f t="shared" si="3"/>
        <v>100</v>
      </c>
    </row>
    <row r="69" spans="1:14" ht="21" customHeight="1" x14ac:dyDescent="0.25">
      <c r="A69" s="68" t="s">
        <v>65</v>
      </c>
      <c r="B69" s="477"/>
      <c r="C69" s="478"/>
      <c r="D69" s="478"/>
      <c r="E69" s="478"/>
      <c r="F69" s="479">
        <f t="shared" si="1"/>
        <v>0</v>
      </c>
      <c r="G69" s="480"/>
      <c r="H69" s="478"/>
      <c r="I69" s="481"/>
      <c r="J69" s="481"/>
      <c r="K69" s="482"/>
      <c r="L69" s="483">
        <f t="shared" si="2"/>
        <v>0</v>
      </c>
      <c r="M69" s="483">
        <f t="shared" si="3"/>
        <v>0</v>
      </c>
      <c r="N69" s="483">
        <f t="shared" si="3"/>
        <v>0</v>
      </c>
    </row>
    <row r="70" spans="1:14" ht="15.75" x14ac:dyDescent="0.25">
      <c r="A70" s="68" t="s">
        <v>66</v>
      </c>
      <c r="B70" s="477"/>
      <c r="C70" s="478"/>
      <c r="D70" s="478"/>
      <c r="E70" s="478"/>
      <c r="F70" s="479">
        <f t="shared" si="1"/>
        <v>0</v>
      </c>
      <c r="G70" s="480"/>
      <c r="H70" s="478"/>
      <c r="I70" s="481"/>
      <c r="J70" s="481"/>
      <c r="K70" s="482"/>
      <c r="L70" s="483">
        <f t="shared" si="2"/>
        <v>0</v>
      </c>
      <c r="M70" s="483">
        <f t="shared" si="3"/>
        <v>0</v>
      </c>
      <c r="N70" s="483">
        <f t="shared" si="3"/>
        <v>0</v>
      </c>
    </row>
    <row r="71" spans="1:14" ht="15.75" x14ac:dyDescent="0.25">
      <c r="A71" s="68" t="s">
        <v>67</v>
      </c>
      <c r="B71" s="477"/>
      <c r="C71" s="478"/>
      <c r="D71" s="478"/>
      <c r="E71" s="478"/>
      <c r="F71" s="479">
        <f t="shared" si="1"/>
        <v>0</v>
      </c>
      <c r="G71" s="480"/>
      <c r="H71" s="478"/>
      <c r="I71" s="481"/>
      <c r="J71" s="481"/>
      <c r="K71" s="482"/>
      <c r="L71" s="483">
        <f t="shared" si="2"/>
        <v>0</v>
      </c>
      <c r="M71" s="483">
        <f t="shared" si="3"/>
        <v>0</v>
      </c>
      <c r="N71" s="483">
        <f t="shared" si="3"/>
        <v>0</v>
      </c>
    </row>
    <row r="72" spans="1:14" ht="31.5" x14ac:dyDescent="0.25">
      <c r="A72" s="68" t="s">
        <v>68</v>
      </c>
      <c r="B72" s="477"/>
      <c r="C72" s="478"/>
      <c r="D72" s="478"/>
      <c r="E72" s="478"/>
      <c r="F72" s="479">
        <f t="shared" si="1"/>
        <v>0</v>
      </c>
      <c r="G72" s="480"/>
      <c r="H72" s="478"/>
      <c r="I72" s="481"/>
      <c r="J72" s="481"/>
      <c r="K72" s="482"/>
      <c r="L72" s="483">
        <f t="shared" si="2"/>
        <v>0</v>
      </c>
      <c r="M72" s="483">
        <f t="shared" si="3"/>
        <v>0</v>
      </c>
      <c r="N72" s="483">
        <f t="shared" si="3"/>
        <v>0</v>
      </c>
    </row>
    <row r="73" spans="1:14" ht="32.25" thickBot="1" x14ac:dyDescent="0.3">
      <c r="A73" s="101" t="s">
        <v>69</v>
      </c>
      <c r="B73" s="484"/>
      <c r="C73" s="485"/>
      <c r="D73" s="485"/>
      <c r="E73" s="485"/>
      <c r="F73" s="486">
        <f t="shared" si="1"/>
        <v>0</v>
      </c>
      <c r="G73" s="487"/>
      <c r="H73" s="488"/>
      <c r="I73" s="489"/>
      <c r="J73" s="489"/>
      <c r="K73" s="490"/>
      <c r="L73" s="491">
        <f t="shared" si="2"/>
        <v>0</v>
      </c>
      <c r="M73" s="491">
        <f t="shared" si="3"/>
        <v>0</v>
      </c>
      <c r="N73" s="491">
        <f t="shared" si="3"/>
        <v>0</v>
      </c>
    </row>
    <row r="74" spans="1:14" ht="35.450000000000003" customHeight="1" thickBot="1" x14ac:dyDescent="0.3">
      <c r="A74" s="492" t="s">
        <v>70</v>
      </c>
      <c r="B74" s="503">
        <f>SUM(B11:B73)</f>
        <v>2099</v>
      </c>
      <c r="C74" s="503">
        <f t="shared" ref="C74:E74" si="4">SUM(C11:C73)</f>
        <v>24</v>
      </c>
      <c r="D74" s="503">
        <f t="shared" si="4"/>
        <v>0</v>
      </c>
      <c r="E74" s="504">
        <f t="shared" si="4"/>
        <v>0</v>
      </c>
      <c r="F74" s="505">
        <f t="shared" si="1"/>
        <v>2123</v>
      </c>
      <c r="G74" s="503">
        <f t="shared" ref="G74:K74" si="5">SUM(G11:G73)</f>
        <v>1980</v>
      </c>
      <c r="H74" s="503">
        <f t="shared" si="5"/>
        <v>594</v>
      </c>
      <c r="I74" s="503">
        <f t="shared" si="5"/>
        <v>175</v>
      </c>
      <c r="J74" s="503">
        <f t="shared" si="5"/>
        <v>3075</v>
      </c>
      <c r="K74" s="503">
        <f t="shared" si="5"/>
        <v>0</v>
      </c>
      <c r="L74" s="506">
        <f t="shared" si="2"/>
        <v>5824</v>
      </c>
      <c r="M74" s="507">
        <f t="shared" si="3"/>
        <v>0</v>
      </c>
      <c r="N74" s="507">
        <f t="shared" si="3"/>
        <v>7947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FF"/>
  </sheetPr>
  <dimension ref="A2:B27"/>
  <sheetViews>
    <sheetView workbookViewId="0">
      <selection activeCell="A23" sqref="A23:A26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371" t="s">
        <v>73</v>
      </c>
      <c r="B4" s="372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6">
        <f>B9+B10</f>
        <v>0</v>
      </c>
    </row>
    <row r="9" spans="1:2" ht="15.6" customHeight="1" x14ac:dyDescent="0.25">
      <c r="A9" s="365" t="s">
        <v>321</v>
      </c>
      <c r="B9" s="366"/>
    </row>
    <row r="10" spans="1:2" ht="15.6" customHeight="1" x14ac:dyDescent="0.25">
      <c r="A10" s="365" t="s">
        <v>320</v>
      </c>
      <c r="B10" s="366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/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/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6">
    <mergeCell ref="A26:B26"/>
    <mergeCell ref="A2:B3"/>
    <mergeCell ref="A6:B6"/>
    <mergeCell ref="A7:B7"/>
    <mergeCell ref="A22:B22"/>
    <mergeCell ref="A25:B25"/>
  </mergeCells>
  <pageMargins left="0.7" right="0.7" top="0.75" bottom="0.75" header="0.3" footer="0.3"/>
  <pageSetup paperSize="9" orientation="portrait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FF"/>
  </sheetPr>
  <dimension ref="A1:H14"/>
  <sheetViews>
    <sheetView view="pageBreakPreview" zoomScale="60" zoomScaleNormal="100" workbookViewId="0">
      <selection activeCell="A23" sqref="A23:A26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11" t="s">
        <v>373</v>
      </c>
      <c r="B4" s="711"/>
      <c r="C4" s="711"/>
      <c r="D4" s="711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0</v>
      </c>
      <c r="C7" s="381"/>
      <c r="D7" s="382"/>
      <c r="F7" s="421">
        <f>G7+H7</f>
        <v>0</v>
      </c>
      <c r="G7" s="381"/>
      <c r="H7" s="382"/>
    </row>
    <row r="8" spans="1:8" ht="19.899999999999999" customHeight="1" thickBot="1" x14ac:dyDescent="0.3">
      <c r="A8" s="386" t="s">
        <v>358</v>
      </c>
      <c r="B8" s="422">
        <f>C8+D8</f>
        <v>0</v>
      </c>
      <c r="C8" s="423"/>
      <c r="D8" s="424"/>
      <c r="F8" s="422">
        <f>G8+H8</f>
        <v>0</v>
      </c>
      <c r="G8" s="423"/>
      <c r="H8" s="424"/>
    </row>
    <row r="9" spans="1:8" ht="15.75" thickBot="1" x14ac:dyDescent="0.3">
      <c r="A9" s="391" t="s">
        <v>359</v>
      </c>
      <c r="B9" s="425">
        <f>B7+B8</f>
        <v>0</v>
      </c>
      <c r="C9" s="426">
        <f>C7+C8</f>
        <v>0</v>
      </c>
      <c r="D9" s="427">
        <f>D7+D8</f>
        <v>0</v>
      </c>
      <c r="F9" s="425">
        <f>F7+F8</f>
        <v>0</v>
      </c>
      <c r="G9" s="426">
        <f>G7+G8</f>
        <v>0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FF"/>
  </sheetPr>
  <dimension ref="A1:E6"/>
  <sheetViews>
    <sheetView workbookViewId="0">
      <selection activeCell="A23" sqref="A23:A26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21.7109375" customWidth="1"/>
    <col min="259" max="259" width="24.140625" customWidth="1"/>
    <col min="513" max="513" width="32.7109375" customWidth="1"/>
    <col min="514" max="514" width="21.7109375" customWidth="1"/>
    <col min="515" max="515" width="24.140625" customWidth="1"/>
    <col min="769" max="769" width="32.7109375" customWidth="1"/>
    <col min="770" max="770" width="21.7109375" customWidth="1"/>
    <col min="771" max="771" width="24.140625" customWidth="1"/>
    <col min="1025" max="1025" width="32.7109375" customWidth="1"/>
    <col min="1026" max="1026" width="21.7109375" customWidth="1"/>
    <col min="1027" max="1027" width="24.140625" customWidth="1"/>
    <col min="1281" max="1281" width="32.7109375" customWidth="1"/>
    <col min="1282" max="1282" width="21.7109375" customWidth="1"/>
    <col min="1283" max="1283" width="24.140625" customWidth="1"/>
    <col min="1537" max="1537" width="32.7109375" customWidth="1"/>
    <col min="1538" max="1538" width="21.7109375" customWidth="1"/>
    <col min="1539" max="1539" width="24.140625" customWidth="1"/>
    <col min="1793" max="1793" width="32.7109375" customWidth="1"/>
    <col min="1794" max="1794" width="21.7109375" customWidth="1"/>
    <col min="1795" max="1795" width="24.140625" customWidth="1"/>
    <col min="2049" max="2049" width="32.7109375" customWidth="1"/>
    <col min="2050" max="2050" width="21.7109375" customWidth="1"/>
    <col min="2051" max="2051" width="24.140625" customWidth="1"/>
    <col min="2305" max="2305" width="32.7109375" customWidth="1"/>
    <col min="2306" max="2306" width="21.7109375" customWidth="1"/>
    <col min="2307" max="2307" width="24.140625" customWidth="1"/>
    <col min="2561" max="2561" width="32.7109375" customWidth="1"/>
    <col min="2562" max="2562" width="21.7109375" customWidth="1"/>
    <col min="2563" max="2563" width="24.140625" customWidth="1"/>
    <col min="2817" max="2817" width="32.7109375" customWidth="1"/>
    <col min="2818" max="2818" width="21.7109375" customWidth="1"/>
    <col min="2819" max="2819" width="24.140625" customWidth="1"/>
    <col min="3073" max="3073" width="32.7109375" customWidth="1"/>
    <col min="3074" max="3074" width="21.7109375" customWidth="1"/>
    <col min="3075" max="3075" width="24.140625" customWidth="1"/>
    <col min="3329" max="3329" width="32.7109375" customWidth="1"/>
    <col min="3330" max="3330" width="21.7109375" customWidth="1"/>
    <col min="3331" max="3331" width="24.140625" customWidth="1"/>
    <col min="3585" max="3585" width="32.7109375" customWidth="1"/>
    <col min="3586" max="3586" width="21.7109375" customWidth="1"/>
    <col min="3587" max="3587" width="24.140625" customWidth="1"/>
    <col min="3841" max="3841" width="32.7109375" customWidth="1"/>
    <col min="3842" max="3842" width="21.7109375" customWidth="1"/>
    <col min="3843" max="3843" width="24.140625" customWidth="1"/>
    <col min="4097" max="4097" width="32.7109375" customWidth="1"/>
    <col min="4098" max="4098" width="21.7109375" customWidth="1"/>
    <col min="4099" max="4099" width="24.140625" customWidth="1"/>
    <col min="4353" max="4353" width="32.7109375" customWidth="1"/>
    <col min="4354" max="4354" width="21.7109375" customWidth="1"/>
    <col min="4355" max="4355" width="24.140625" customWidth="1"/>
    <col min="4609" max="4609" width="32.7109375" customWidth="1"/>
    <col min="4610" max="4610" width="21.7109375" customWidth="1"/>
    <col min="4611" max="4611" width="24.140625" customWidth="1"/>
    <col min="4865" max="4865" width="32.7109375" customWidth="1"/>
    <col min="4866" max="4866" width="21.7109375" customWidth="1"/>
    <col min="4867" max="4867" width="24.140625" customWidth="1"/>
    <col min="5121" max="5121" width="32.7109375" customWidth="1"/>
    <col min="5122" max="5122" width="21.7109375" customWidth="1"/>
    <col min="5123" max="5123" width="24.140625" customWidth="1"/>
    <col min="5377" max="5377" width="32.7109375" customWidth="1"/>
    <col min="5378" max="5378" width="21.7109375" customWidth="1"/>
    <col min="5379" max="5379" width="24.140625" customWidth="1"/>
    <col min="5633" max="5633" width="32.7109375" customWidth="1"/>
    <col min="5634" max="5634" width="21.7109375" customWidth="1"/>
    <col min="5635" max="5635" width="24.140625" customWidth="1"/>
    <col min="5889" max="5889" width="32.7109375" customWidth="1"/>
    <col min="5890" max="5890" width="21.7109375" customWidth="1"/>
    <col min="5891" max="5891" width="24.140625" customWidth="1"/>
    <col min="6145" max="6145" width="32.7109375" customWidth="1"/>
    <col min="6146" max="6146" width="21.7109375" customWidth="1"/>
    <col min="6147" max="6147" width="24.140625" customWidth="1"/>
    <col min="6401" max="6401" width="32.7109375" customWidth="1"/>
    <col min="6402" max="6402" width="21.7109375" customWidth="1"/>
    <col min="6403" max="6403" width="24.140625" customWidth="1"/>
    <col min="6657" max="6657" width="32.7109375" customWidth="1"/>
    <col min="6658" max="6658" width="21.7109375" customWidth="1"/>
    <col min="6659" max="6659" width="24.140625" customWidth="1"/>
    <col min="6913" max="6913" width="32.7109375" customWidth="1"/>
    <col min="6914" max="6914" width="21.7109375" customWidth="1"/>
    <col min="6915" max="6915" width="24.140625" customWidth="1"/>
    <col min="7169" max="7169" width="32.7109375" customWidth="1"/>
    <col min="7170" max="7170" width="21.7109375" customWidth="1"/>
    <col min="7171" max="7171" width="24.140625" customWidth="1"/>
    <col min="7425" max="7425" width="32.7109375" customWidth="1"/>
    <col min="7426" max="7426" width="21.7109375" customWidth="1"/>
    <col min="7427" max="7427" width="24.140625" customWidth="1"/>
    <col min="7681" max="7681" width="32.7109375" customWidth="1"/>
    <col min="7682" max="7682" width="21.7109375" customWidth="1"/>
    <col min="7683" max="7683" width="24.140625" customWidth="1"/>
    <col min="7937" max="7937" width="32.7109375" customWidth="1"/>
    <col min="7938" max="7938" width="21.7109375" customWidth="1"/>
    <col min="7939" max="7939" width="24.140625" customWidth="1"/>
    <col min="8193" max="8193" width="32.7109375" customWidth="1"/>
    <col min="8194" max="8194" width="21.7109375" customWidth="1"/>
    <col min="8195" max="8195" width="24.140625" customWidth="1"/>
    <col min="8449" max="8449" width="32.7109375" customWidth="1"/>
    <col min="8450" max="8450" width="21.7109375" customWidth="1"/>
    <col min="8451" max="8451" width="24.140625" customWidth="1"/>
    <col min="8705" max="8705" width="32.7109375" customWidth="1"/>
    <col min="8706" max="8706" width="21.7109375" customWidth="1"/>
    <col min="8707" max="8707" width="24.140625" customWidth="1"/>
    <col min="8961" max="8961" width="32.7109375" customWidth="1"/>
    <col min="8962" max="8962" width="21.7109375" customWidth="1"/>
    <col min="8963" max="8963" width="24.140625" customWidth="1"/>
    <col min="9217" max="9217" width="32.7109375" customWidth="1"/>
    <col min="9218" max="9218" width="21.7109375" customWidth="1"/>
    <col min="9219" max="9219" width="24.140625" customWidth="1"/>
    <col min="9473" max="9473" width="32.7109375" customWidth="1"/>
    <col min="9474" max="9474" width="21.7109375" customWidth="1"/>
    <col min="9475" max="9475" width="24.140625" customWidth="1"/>
    <col min="9729" max="9729" width="32.7109375" customWidth="1"/>
    <col min="9730" max="9730" width="21.7109375" customWidth="1"/>
    <col min="9731" max="9731" width="24.140625" customWidth="1"/>
    <col min="9985" max="9985" width="32.7109375" customWidth="1"/>
    <col min="9986" max="9986" width="21.7109375" customWidth="1"/>
    <col min="9987" max="9987" width="24.140625" customWidth="1"/>
    <col min="10241" max="10241" width="32.7109375" customWidth="1"/>
    <col min="10242" max="10242" width="21.7109375" customWidth="1"/>
    <col min="10243" max="10243" width="24.140625" customWidth="1"/>
    <col min="10497" max="10497" width="32.7109375" customWidth="1"/>
    <col min="10498" max="10498" width="21.7109375" customWidth="1"/>
    <col min="10499" max="10499" width="24.140625" customWidth="1"/>
    <col min="10753" max="10753" width="32.7109375" customWidth="1"/>
    <col min="10754" max="10754" width="21.7109375" customWidth="1"/>
    <col min="10755" max="10755" width="24.140625" customWidth="1"/>
    <col min="11009" max="11009" width="32.7109375" customWidth="1"/>
    <col min="11010" max="11010" width="21.7109375" customWidth="1"/>
    <col min="11011" max="11011" width="24.140625" customWidth="1"/>
    <col min="11265" max="11265" width="32.7109375" customWidth="1"/>
    <col min="11266" max="11266" width="21.7109375" customWidth="1"/>
    <col min="11267" max="11267" width="24.140625" customWidth="1"/>
    <col min="11521" max="11521" width="32.7109375" customWidth="1"/>
    <col min="11522" max="11522" width="21.7109375" customWidth="1"/>
    <col min="11523" max="11523" width="24.140625" customWidth="1"/>
    <col min="11777" max="11777" width="32.7109375" customWidth="1"/>
    <col min="11778" max="11778" width="21.7109375" customWidth="1"/>
    <col min="11779" max="11779" width="24.140625" customWidth="1"/>
    <col min="12033" max="12033" width="32.7109375" customWidth="1"/>
    <col min="12034" max="12034" width="21.7109375" customWidth="1"/>
    <col min="12035" max="12035" width="24.140625" customWidth="1"/>
    <col min="12289" max="12289" width="32.7109375" customWidth="1"/>
    <col min="12290" max="12290" width="21.7109375" customWidth="1"/>
    <col min="12291" max="12291" width="24.140625" customWidth="1"/>
    <col min="12545" max="12545" width="32.7109375" customWidth="1"/>
    <col min="12546" max="12546" width="21.7109375" customWidth="1"/>
    <col min="12547" max="12547" width="24.140625" customWidth="1"/>
    <col min="12801" max="12801" width="32.7109375" customWidth="1"/>
    <col min="12802" max="12802" width="21.7109375" customWidth="1"/>
    <col min="12803" max="12803" width="24.140625" customWidth="1"/>
    <col min="13057" max="13057" width="32.7109375" customWidth="1"/>
    <col min="13058" max="13058" width="21.7109375" customWidth="1"/>
    <col min="13059" max="13059" width="24.140625" customWidth="1"/>
    <col min="13313" max="13313" width="32.7109375" customWidth="1"/>
    <col min="13314" max="13314" width="21.7109375" customWidth="1"/>
    <col min="13315" max="13315" width="24.140625" customWidth="1"/>
    <col min="13569" max="13569" width="32.7109375" customWidth="1"/>
    <col min="13570" max="13570" width="21.7109375" customWidth="1"/>
    <col min="13571" max="13571" width="24.140625" customWidth="1"/>
    <col min="13825" max="13825" width="32.7109375" customWidth="1"/>
    <col min="13826" max="13826" width="21.7109375" customWidth="1"/>
    <col min="13827" max="13827" width="24.140625" customWidth="1"/>
    <col min="14081" max="14081" width="32.7109375" customWidth="1"/>
    <col min="14082" max="14082" width="21.7109375" customWidth="1"/>
    <col min="14083" max="14083" width="24.140625" customWidth="1"/>
    <col min="14337" max="14337" width="32.7109375" customWidth="1"/>
    <col min="14338" max="14338" width="21.7109375" customWidth="1"/>
    <col min="14339" max="14339" width="24.140625" customWidth="1"/>
    <col min="14593" max="14593" width="32.7109375" customWidth="1"/>
    <col min="14594" max="14594" width="21.7109375" customWidth="1"/>
    <col min="14595" max="14595" width="24.140625" customWidth="1"/>
    <col min="14849" max="14849" width="32.7109375" customWidth="1"/>
    <col min="14850" max="14850" width="21.7109375" customWidth="1"/>
    <col min="14851" max="14851" width="24.140625" customWidth="1"/>
    <col min="15105" max="15105" width="32.7109375" customWidth="1"/>
    <col min="15106" max="15106" width="21.7109375" customWidth="1"/>
    <col min="15107" max="15107" width="24.140625" customWidth="1"/>
    <col min="15361" max="15361" width="32.7109375" customWidth="1"/>
    <col min="15362" max="15362" width="21.7109375" customWidth="1"/>
    <col min="15363" max="15363" width="24.140625" customWidth="1"/>
    <col min="15617" max="15617" width="32.7109375" customWidth="1"/>
    <col min="15618" max="15618" width="21.7109375" customWidth="1"/>
    <col min="15619" max="15619" width="24.140625" customWidth="1"/>
    <col min="15873" max="15873" width="32.7109375" customWidth="1"/>
    <col min="15874" max="15874" width="21.7109375" customWidth="1"/>
    <col min="15875" max="15875" width="24.140625" customWidth="1"/>
    <col min="16129" max="16129" width="32.7109375" customWidth="1"/>
    <col min="16130" max="16130" width="21.7109375" customWidth="1"/>
    <col min="16131" max="16131" width="24.140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18.75" x14ac:dyDescent="0.25">
      <c r="A2" s="41" t="s">
        <v>404</v>
      </c>
      <c r="B2" s="439"/>
      <c r="C2" s="439"/>
    </row>
    <row r="3" spans="1:5" ht="18.75" x14ac:dyDescent="0.25">
      <c r="A3" s="446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>
        <v>3602</v>
      </c>
      <c r="C6" s="443">
        <v>3</v>
      </c>
      <c r="D6" s="346"/>
      <c r="E6" s="346">
        <v>3</v>
      </c>
    </row>
  </sheetData>
  <mergeCells count="4">
    <mergeCell ref="A1:D1"/>
    <mergeCell ref="A4:A5"/>
    <mergeCell ref="B4:B5"/>
    <mergeCell ref="C4:E4"/>
  </mergeCells>
  <pageMargins left="0.7" right="0.7" top="0.75" bottom="0.75" header="0.3" footer="0.3"/>
  <pageSetup paperSize="9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FF"/>
    <pageSetUpPr fitToPage="1"/>
  </sheetPr>
  <dimension ref="A1:O10"/>
  <sheetViews>
    <sheetView view="pageBreakPreview" zoomScale="60" zoomScaleNormal="80" workbookViewId="0">
      <selection activeCell="A23" sqref="A23:A26"/>
    </sheetView>
  </sheetViews>
  <sheetFormatPr defaultRowHeight="15.75" x14ac:dyDescent="0.25"/>
  <cols>
    <col min="1" max="1" width="75.42578125" style="36" customWidth="1"/>
    <col min="2" max="2" width="30.140625" style="36" customWidth="1"/>
    <col min="12" max="12" width="0" hidden="1" customWidth="1"/>
    <col min="13" max="15" width="8.85546875" hidden="1" customWidth="1"/>
    <col min="16" max="18" width="8.85546875" customWidth="1"/>
    <col min="238" max="238" width="34" customWidth="1"/>
    <col min="239" max="239" width="11.28515625" customWidth="1"/>
    <col min="240" max="240" width="11" customWidth="1"/>
    <col min="248" max="249" width="10.7109375" customWidth="1"/>
    <col min="251" max="251" width="11.5703125" customWidth="1"/>
    <col min="252" max="252" width="13.7109375" customWidth="1"/>
    <col min="253" max="256" width="9.28515625" customWidth="1"/>
    <col min="494" max="494" width="34" customWidth="1"/>
    <col min="495" max="495" width="11.28515625" customWidth="1"/>
    <col min="496" max="496" width="11" customWidth="1"/>
    <col min="504" max="505" width="10.7109375" customWidth="1"/>
    <col min="507" max="507" width="11.5703125" customWidth="1"/>
    <col min="508" max="508" width="13.7109375" customWidth="1"/>
    <col min="509" max="512" width="9.28515625" customWidth="1"/>
    <col min="750" max="750" width="34" customWidth="1"/>
    <col min="751" max="751" width="11.28515625" customWidth="1"/>
    <col min="752" max="752" width="11" customWidth="1"/>
    <col min="760" max="761" width="10.7109375" customWidth="1"/>
    <col min="763" max="763" width="11.5703125" customWidth="1"/>
    <col min="764" max="764" width="13.7109375" customWidth="1"/>
    <col min="765" max="768" width="9.28515625" customWidth="1"/>
    <col min="1006" max="1006" width="34" customWidth="1"/>
    <col min="1007" max="1007" width="11.28515625" customWidth="1"/>
    <col min="1008" max="1008" width="11" customWidth="1"/>
    <col min="1016" max="1017" width="10.7109375" customWidth="1"/>
    <col min="1019" max="1019" width="11.5703125" customWidth="1"/>
    <col min="1020" max="1020" width="13.7109375" customWidth="1"/>
    <col min="1021" max="1024" width="9.28515625" customWidth="1"/>
    <col min="1262" max="1262" width="34" customWidth="1"/>
    <col min="1263" max="1263" width="11.28515625" customWidth="1"/>
    <col min="1264" max="1264" width="11" customWidth="1"/>
    <col min="1272" max="1273" width="10.7109375" customWidth="1"/>
    <col min="1275" max="1275" width="11.5703125" customWidth="1"/>
    <col min="1276" max="1276" width="13.7109375" customWidth="1"/>
    <col min="1277" max="1280" width="9.28515625" customWidth="1"/>
    <col min="1518" max="1518" width="34" customWidth="1"/>
    <col min="1519" max="1519" width="11.28515625" customWidth="1"/>
    <col min="1520" max="1520" width="11" customWidth="1"/>
    <col min="1528" max="1529" width="10.7109375" customWidth="1"/>
    <col min="1531" max="1531" width="11.5703125" customWidth="1"/>
    <col min="1532" max="1532" width="13.7109375" customWidth="1"/>
    <col min="1533" max="1536" width="9.28515625" customWidth="1"/>
    <col min="1774" max="1774" width="34" customWidth="1"/>
    <col min="1775" max="1775" width="11.28515625" customWidth="1"/>
    <col min="1776" max="1776" width="11" customWidth="1"/>
    <col min="1784" max="1785" width="10.7109375" customWidth="1"/>
    <col min="1787" max="1787" width="11.5703125" customWidth="1"/>
    <col min="1788" max="1788" width="13.7109375" customWidth="1"/>
    <col min="1789" max="1792" width="9.28515625" customWidth="1"/>
    <col min="2030" max="2030" width="34" customWidth="1"/>
    <col min="2031" max="2031" width="11.28515625" customWidth="1"/>
    <col min="2032" max="2032" width="11" customWidth="1"/>
    <col min="2040" max="2041" width="10.7109375" customWidth="1"/>
    <col min="2043" max="2043" width="11.5703125" customWidth="1"/>
    <col min="2044" max="2044" width="13.7109375" customWidth="1"/>
    <col min="2045" max="2048" width="9.28515625" customWidth="1"/>
    <col min="2286" max="2286" width="34" customWidth="1"/>
    <col min="2287" max="2287" width="11.28515625" customWidth="1"/>
    <col min="2288" max="2288" width="11" customWidth="1"/>
    <col min="2296" max="2297" width="10.7109375" customWidth="1"/>
    <col min="2299" max="2299" width="11.5703125" customWidth="1"/>
    <col min="2300" max="2300" width="13.7109375" customWidth="1"/>
    <col min="2301" max="2304" width="9.28515625" customWidth="1"/>
    <col min="2542" max="2542" width="34" customWidth="1"/>
    <col min="2543" max="2543" width="11.28515625" customWidth="1"/>
    <col min="2544" max="2544" width="11" customWidth="1"/>
    <col min="2552" max="2553" width="10.7109375" customWidth="1"/>
    <col min="2555" max="2555" width="11.5703125" customWidth="1"/>
    <col min="2556" max="2556" width="13.7109375" customWidth="1"/>
    <col min="2557" max="2560" width="9.28515625" customWidth="1"/>
    <col min="2798" max="2798" width="34" customWidth="1"/>
    <col min="2799" max="2799" width="11.28515625" customWidth="1"/>
    <col min="2800" max="2800" width="11" customWidth="1"/>
    <col min="2808" max="2809" width="10.7109375" customWidth="1"/>
    <col min="2811" max="2811" width="11.5703125" customWidth="1"/>
    <col min="2812" max="2812" width="13.7109375" customWidth="1"/>
    <col min="2813" max="2816" width="9.28515625" customWidth="1"/>
    <col min="3054" max="3054" width="34" customWidth="1"/>
    <col min="3055" max="3055" width="11.28515625" customWidth="1"/>
    <col min="3056" max="3056" width="11" customWidth="1"/>
    <col min="3064" max="3065" width="10.7109375" customWidth="1"/>
    <col min="3067" max="3067" width="11.5703125" customWidth="1"/>
    <col min="3068" max="3068" width="13.7109375" customWidth="1"/>
    <col min="3069" max="3072" width="9.28515625" customWidth="1"/>
    <col min="3310" max="3310" width="34" customWidth="1"/>
    <col min="3311" max="3311" width="11.28515625" customWidth="1"/>
    <col min="3312" max="3312" width="11" customWidth="1"/>
    <col min="3320" max="3321" width="10.7109375" customWidth="1"/>
    <col min="3323" max="3323" width="11.5703125" customWidth="1"/>
    <col min="3324" max="3324" width="13.7109375" customWidth="1"/>
    <col min="3325" max="3328" width="9.28515625" customWidth="1"/>
    <col min="3566" max="3566" width="34" customWidth="1"/>
    <col min="3567" max="3567" width="11.28515625" customWidth="1"/>
    <col min="3568" max="3568" width="11" customWidth="1"/>
    <col min="3576" max="3577" width="10.7109375" customWidth="1"/>
    <col min="3579" max="3579" width="11.5703125" customWidth="1"/>
    <col min="3580" max="3580" width="13.7109375" customWidth="1"/>
    <col min="3581" max="3584" width="9.28515625" customWidth="1"/>
    <col min="3822" max="3822" width="34" customWidth="1"/>
    <col min="3823" max="3823" width="11.28515625" customWidth="1"/>
    <col min="3824" max="3824" width="11" customWidth="1"/>
    <col min="3832" max="3833" width="10.7109375" customWidth="1"/>
    <col min="3835" max="3835" width="11.5703125" customWidth="1"/>
    <col min="3836" max="3836" width="13.7109375" customWidth="1"/>
    <col min="3837" max="3840" width="9.28515625" customWidth="1"/>
    <col min="4078" max="4078" width="34" customWidth="1"/>
    <col min="4079" max="4079" width="11.28515625" customWidth="1"/>
    <col min="4080" max="4080" width="11" customWidth="1"/>
    <col min="4088" max="4089" width="10.7109375" customWidth="1"/>
    <col min="4091" max="4091" width="11.5703125" customWidth="1"/>
    <col min="4092" max="4092" width="13.7109375" customWidth="1"/>
    <col min="4093" max="4096" width="9.28515625" customWidth="1"/>
    <col min="4334" max="4334" width="34" customWidth="1"/>
    <col min="4335" max="4335" width="11.28515625" customWidth="1"/>
    <col min="4336" max="4336" width="11" customWidth="1"/>
    <col min="4344" max="4345" width="10.7109375" customWidth="1"/>
    <col min="4347" max="4347" width="11.5703125" customWidth="1"/>
    <col min="4348" max="4348" width="13.7109375" customWidth="1"/>
    <col min="4349" max="4352" width="9.28515625" customWidth="1"/>
    <col min="4590" max="4590" width="34" customWidth="1"/>
    <col min="4591" max="4591" width="11.28515625" customWidth="1"/>
    <col min="4592" max="4592" width="11" customWidth="1"/>
    <col min="4600" max="4601" width="10.7109375" customWidth="1"/>
    <col min="4603" max="4603" width="11.5703125" customWidth="1"/>
    <col min="4604" max="4604" width="13.7109375" customWidth="1"/>
    <col min="4605" max="4608" width="9.28515625" customWidth="1"/>
    <col min="4846" max="4846" width="34" customWidth="1"/>
    <col min="4847" max="4847" width="11.28515625" customWidth="1"/>
    <col min="4848" max="4848" width="11" customWidth="1"/>
    <col min="4856" max="4857" width="10.7109375" customWidth="1"/>
    <col min="4859" max="4859" width="11.5703125" customWidth="1"/>
    <col min="4860" max="4860" width="13.7109375" customWidth="1"/>
    <col min="4861" max="4864" width="9.28515625" customWidth="1"/>
    <col min="5102" max="5102" width="34" customWidth="1"/>
    <col min="5103" max="5103" width="11.28515625" customWidth="1"/>
    <col min="5104" max="5104" width="11" customWidth="1"/>
    <col min="5112" max="5113" width="10.7109375" customWidth="1"/>
    <col min="5115" max="5115" width="11.5703125" customWidth="1"/>
    <col min="5116" max="5116" width="13.7109375" customWidth="1"/>
    <col min="5117" max="5120" width="9.28515625" customWidth="1"/>
    <col min="5358" max="5358" width="34" customWidth="1"/>
    <col min="5359" max="5359" width="11.28515625" customWidth="1"/>
    <col min="5360" max="5360" width="11" customWidth="1"/>
    <col min="5368" max="5369" width="10.7109375" customWidth="1"/>
    <col min="5371" max="5371" width="11.5703125" customWidth="1"/>
    <col min="5372" max="5372" width="13.7109375" customWidth="1"/>
    <col min="5373" max="5376" width="9.28515625" customWidth="1"/>
    <col min="5614" max="5614" width="34" customWidth="1"/>
    <col min="5615" max="5615" width="11.28515625" customWidth="1"/>
    <col min="5616" max="5616" width="11" customWidth="1"/>
    <col min="5624" max="5625" width="10.7109375" customWidth="1"/>
    <col min="5627" max="5627" width="11.5703125" customWidth="1"/>
    <col min="5628" max="5628" width="13.7109375" customWidth="1"/>
    <col min="5629" max="5632" width="9.28515625" customWidth="1"/>
    <col min="5870" max="5870" width="34" customWidth="1"/>
    <col min="5871" max="5871" width="11.28515625" customWidth="1"/>
    <col min="5872" max="5872" width="11" customWidth="1"/>
    <col min="5880" max="5881" width="10.7109375" customWidth="1"/>
    <col min="5883" max="5883" width="11.5703125" customWidth="1"/>
    <col min="5884" max="5884" width="13.7109375" customWidth="1"/>
    <col min="5885" max="5888" width="9.28515625" customWidth="1"/>
    <col min="6126" max="6126" width="34" customWidth="1"/>
    <col min="6127" max="6127" width="11.28515625" customWidth="1"/>
    <col min="6128" max="6128" width="11" customWidth="1"/>
    <col min="6136" max="6137" width="10.7109375" customWidth="1"/>
    <col min="6139" max="6139" width="11.5703125" customWidth="1"/>
    <col min="6140" max="6140" width="13.7109375" customWidth="1"/>
    <col min="6141" max="6144" width="9.28515625" customWidth="1"/>
    <col min="6382" max="6382" width="34" customWidth="1"/>
    <col min="6383" max="6383" width="11.28515625" customWidth="1"/>
    <col min="6384" max="6384" width="11" customWidth="1"/>
    <col min="6392" max="6393" width="10.7109375" customWidth="1"/>
    <col min="6395" max="6395" width="11.5703125" customWidth="1"/>
    <col min="6396" max="6396" width="13.7109375" customWidth="1"/>
    <col min="6397" max="6400" width="9.28515625" customWidth="1"/>
    <col min="6638" max="6638" width="34" customWidth="1"/>
    <col min="6639" max="6639" width="11.28515625" customWidth="1"/>
    <col min="6640" max="6640" width="11" customWidth="1"/>
    <col min="6648" max="6649" width="10.7109375" customWidth="1"/>
    <col min="6651" max="6651" width="11.5703125" customWidth="1"/>
    <col min="6652" max="6652" width="13.7109375" customWidth="1"/>
    <col min="6653" max="6656" width="9.28515625" customWidth="1"/>
    <col min="6894" max="6894" width="34" customWidth="1"/>
    <col min="6895" max="6895" width="11.28515625" customWidth="1"/>
    <col min="6896" max="6896" width="11" customWidth="1"/>
    <col min="6904" max="6905" width="10.7109375" customWidth="1"/>
    <col min="6907" max="6907" width="11.5703125" customWidth="1"/>
    <col min="6908" max="6908" width="13.7109375" customWidth="1"/>
    <col min="6909" max="6912" width="9.28515625" customWidth="1"/>
    <col min="7150" max="7150" width="34" customWidth="1"/>
    <col min="7151" max="7151" width="11.28515625" customWidth="1"/>
    <col min="7152" max="7152" width="11" customWidth="1"/>
    <col min="7160" max="7161" width="10.7109375" customWidth="1"/>
    <col min="7163" max="7163" width="11.5703125" customWidth="1"/>
    <col min="7164" max="7164" width="13.7109375" customWidth="1"/>
    <col min="7165" max="7168" width="9.28515625" customWidth="1"/>
    <col min="7406" max="7406" width="34" customWidth="1"/>
    <col min="7407" max="7407" width="11.28515625" customWidth="1"/>
    <col min="7408" max="7408" width="11" customWidth="1"/>
    <col min="7416" max="7417" width="10.7109375" customWidth="1"/>
    <col min="7419" max="7419" width="11.5703125" customWidth="1"/>
    <col min="7420" max="7420" width="13.7109375" customWidth="1"/>
    <col min="7421" max="7424" width="9.28515625" customWidth="1"/>
    <col min="7662" max="7662" width="34" customWidth="1"/>
    <col min="7663" max="7663" width="11.28515625" customWidth="1"/>
    <col min="7664" max="7664" width="11" customWidth="1"/>
    <col min="7672" max="7673" width="10.7109375" customWidth="1"/>
    <col min="7675" max="7675" width="11.5703125" customWidth="1"/>
    <col min="7676" max="7676" width="13.7109375" customWidth="1"/>
    <col min="7677" max="7680" width="9.28515625" customWidth="1"/>
    <col min="7918" max="7918" width="34" customWidth="1"/>
    <col min="7919" max="7919" width="11.28515625" customWidth="1"/>
    <col min="7920" max="7920" width="11" customWidth="1"/>
    <col min="7928" max="7929" width="10.7109375" customWidth="1"/>
    <col min="7931" max="7931" width="11.5703125" customWidth="1"/>
    <col min="7932" max="7932" width="13.7109375" customWidth="1"/>
    <col min="7933" max="7936" width="9.28515625" customWidth="1"/>
    <col min="8174" max="8174" width="34" customWidth="1"/>
    <col min="8175" max="8175" width="11.28515625" customWidth="1"/>
    <col min="8176" max="8176" width="11" customWidth="1"/>
    <col min="8184" max="8185" width="10.7109375" customWidth="1"/>
    <col min="8187" max="8187" width="11.5703125" customWidth="1"/>
    <col min="8188" max="8188" width="13.7109375" customWidth="1"/>
    <col min="8189" max="8192" width="9.28515625" customWidth="1"/>
    <col min="8430" max="8430" width="34" customWidth="1"/>
    <col min="8431" max="8431" width="11.28515625" customWidth="1"/>
    <col min="8432" max="8432" width="11" customWidth="1"/>
    <col min="8440" max="8441" width="10.7109375" customWidth="1"/>
    <col min="8443" max="8443" width="11.5703125" customWidth="1"/>
    <col min="8444" max="8444" width="13.7109375" customWidth="1"/>
    <col min="8445" max="8448" width="9.28515625" customWidth="1"/>
    <col min="8686" max="8686" width="34" customWidth="1"/>
    <col min="8687" max="8687" width="11.28515625" customWidth="1"/>
    <col min="8688" max="8688" width="11" customWidth="1"/>
    <col min="8696" max="8697" width="10.7109375" customWidth="1"/>
    <col min="8699" max="8699" width="11.5703125" customWidth="1"/>
    <col min="8700" max="8700" width="13.7109375" customWidth="1"/>
    <col min="8701" max="8704" width="9.28515625" customWidth="1"/>
    <col min="8942" max="8942" width="34" customWidth="1"/>
    <col min="8943" max="8943" width="11.28515625" customWidth="1"/>
    <col min="8944" max="8944" width="11" customWidth="1"/>
    <col min="8952" max="8953" width="10.7109375" customWidth="1"/>
    <col min="8955" max="8955" width="11.5703125" customWidth="1"/>
    <col min="8956" max="8956" width="13.7109375" customWidth="1"/>
    <col min="8957" max="8960" width="9.28515625" customWidth="1"/>
    <col min="9198" max="9198" width="34" customWidth="1"/>
    <col min="9199" max="9199" width="11.28515625" customWidth="1"/>
    <col min="9200" max="9200" width="11" customWidth="1"/>
    <col min="9208" max="9209" width="10.7109375" customWidth="1"/>
    <col min="9211" max="9211" width="11.5703125" customWidth="1"/>
    <col min="9212" max="9212" width="13.7109375" customWidth="1"/>
    <col min="9213" max="9216" width="9.28515625" customWidth="1"/>
    <col min="9454" max="9454" width="34" customWidth="1"/>
    <col min="9455" max="9455" width="11.28515625" customWidth="1"/>
    <col min="9456" max="9456" width="11" customWidth="1"/>
    <col min="9464" max="9465" width="10.7109375" customWidth="1"/>
    <col min="9467" max="9467" width="11.5703125" customWidth="1"/>
    <col min="9468" max="9468" width="13.7109375" customWidth="1"/>
    <col min="9469" max="9472" width="9.28515625" customWidth="1"/>
    <col min="9710" max="9710" width="34" customWidth="1"/>
    <col min="9711" max="9711" width="11.28515625" customWidth="1"/>
    <col min="9712" max="9712" width="11" customWidth="1"/>
    <col min="9720" max="9721" width="10.7109375" customWidth="1"/>
    <col min="9723" max="9723" width="11.5703125" customWidth="1"/>
    <col min="9724" max="9724" width="13.7109375" customWidth="1"/>
    <col min="9725" max="9728" width="9.28515625" customWidth="1"/>
    <col min="9966" max="9966" width="34" customWidth="1"/>
    <col min="9967" max="9967" width="11.28515625" customWidth="1"/>
    <col min="9968" max="9968" width="11" customWidth="1"/>
    <col min="9976" max="9977" width="10.7109375" customWidth="1"/>
    <col min="9979" max="9979" width="11.5703125" customWidth="1"/>
    <col min="9980" max="9980" width="13.7109375" customWidth="1"/>
    <col min="9981" max="9984" width="9.28515625" customWidth="1"/>
    <col min="10222" max="10222" width="34" customWidth="1"/>
    <col min="10223" max="10223" width="11.28515625" customWidth="1"/>
    <col min="10224" max="10224" width="11" customWidth="1"/>
    <col min="10232" max="10233" width="10.7109375" customWidth="1"/>
    <col min="10235" max="10235" width="11.5703125" customWidth="1"/>
    <col min="10236" max="10236" width="13.7109375" customWidth="1"/>
    <col min="10237" max="10240" width="9.28515625" customWidth="1"/>
    <col min="10478" max="10478" width="34" customWidth="1"/>
    <col min="10479" max="10479" width="11.28515625" customWidth="1"/>
    <col min="10480" max="10480" width="11" customWidth="1"/>
    <col min="10488" max="10489" width="10.7109375" customWidth="1"/>
    <col min="10491" max="10491" width="11.5703125" customWidth="1"/>
    <col min="10492" max="10492" width="13.7109375" customWidth="1"/>
    <col min="10493" max="10496" width="9.28515625" customWidth="1"/>
    <col min="10734" max="10734" width="34" customWidth="1"/>
    <col min="10735" max="10735" width="11.28515625" customWidth="1"/>
    <col min="10736" max="10736" width="11" customWidth="1"/>
    <col min="10744" max="10745" width="10.7109375" customWidth="1"/>
    <col min="10747" max="10747" width="11.5703125" customWidth="1"/>
    <col min="10748" max="10748" width="13.7109375" customWidth="1"/>
    <col min="10749" max="10752" width="9.28515625" customWidth="1"/>
    <col min="10990" max="10990" width="34" customWidth="1"/>
    <col min="10991" max="10991" width="11.28515625" customWidth="1"/>
    <col min="10992" max="10992" width="11" customWidth="1"/>
    <col min="11000" max="11001" width="10.7109375" customWidth="1"/>
    <col min="11003" max="11003" width="11.5703125" customWidth="1"/>
    <col min="11004" max="11004" width="13.7109375" customWidth="1"/>
    <col min="11005" max="11008" width="9.28515625" customWidth="1"/>
    <col min="11246" max="11246" width="34" customWidth="1"/>
    <col min="11247" max="11247" width="11.28515625" customWidth="1"/>
    <col min="11248" max="11248" width="11" customWidth="1"/>
    <col min="11256" max="11257" width="10.7109375" customWidth="1"/>
    <col min="11259" max="11259" width="11.5703125" customWidth="1"/>
    <col min="11260" max="11260" width="13.7109375" customWidth="1"/>
    <col min="11261" max="11264" width="9.28515625" customWidth="1"/>
    <col min="11502" max="11502" width="34" customWidth="1"/>
    <col min="11503" max="11503" width="11.28515625" customWidth="1"/>
    <col min="11504" max="11504" width="11" customWidth="1"/>
    <col min="11512" max="11513" width="10.7109375" customWidth="1"/>
    <col min="11515" max="11515" width="11.5703125" customWidth="1"/>
    <col min="11516" max="11516" width="13.7109375" customWidth="1"/>
    <col min="11517" max="11520" width="9.28515625" customWidth="1"/>
    <col min="11758" max="11758" width="34" customWidth="1"/>
    <col min="11759" max="11759" width="11.28515625" customWidth="1"/>
    <col min="11760" max="11760" width="11" customWidth="1"/>
    <col min="11768" max="11769" width="10.7109375" customWidth="1"/>
    <col min="11771" max="11771" width="11.5703125" customWidth="1"/>
    <col min="11772" max="11772" width="13.7109375" customWidth="1"/>
    <col min="11773" max="11776" width="9.28515625" customWidth="1"/>
    <col min="12014" max="12014" width="34" customWidth="1"/>
    <col min="12015" max="12015" width="11.28515625" customWidth="1"/>
    <col min="12016" max="12016" width="11" customWidth="1"/>
    <col min="12024" max="12025" width="10.7109375" customWidth="1"/>
    <col min="12027" max="12027" width="11.5703125" customWidth="1"/>
    <col min="12028" max="12028" width="13.7109375" customWidth="1"/>
    <col min="12029" max="12032" width="9.28515625" customWidth="1"/>
    <col min="12270" max="12270" width="34" customWidth="1"/>
    <col min="12271" max="12271" width="11.28515625" customWidth="1"/>
    <col min="12272" max="12272" width="11" customWidth="1"/>
    <col min="12280" max="12281" width="10.7109375" customWidth="1"/>
    <col min="12283" max="12283" width="11.5703125" customWidth="1"/>
    <col min="12284" max="12284" width="13.7109375" customWidth="1"/>
    <col min="12285" max="12288" width="9.28515625" customWidth="1"/>
    <col min="12526" max="12526" width="34" customWidth="1"/>
    <col min="12527" max="12527" width="11.28515625" customWidth="1"/>
    <col min="12528" max="12528" width="11" customWidth="1"/>
    <col min="12536" max="12537" width="10.7109375" customWidth="1"/>
    <col min="12539" max="12539" width="11.5703125" customWidth="1"/>
    <col min="12540" max="12540" width="13.7109375" customWidth="1"/>
    <col min="12541" max="12544" width="9.28515625" customWidth="1"/>
    <col min="12782" max="12782" width="34" customWidth="1"/>
    <col min="12783" max="12783" width="11.28515625" customWidth="1"/>
    <col min="12784" max="12784" width="11" customWidth="1"/>
    <col min="12792" max="12793" width="10.7109375" customWidth="1"/>
    <col min="12795" max="12795" width="11.5703125" customWidth="1"/>
    <col min="12796" max="12796" width="13.7109375" customWidth="1"/>
    <col min="12797" max="12800" width="9.28515625" customWidth="1"/>
    <col min="13038" max="13038" width="34" customWidth="1"/>
    <col min="13039" max="13039" width="11.28515625" customWidth="1"/>
    <col min="13040" max="13040" width="11" customWidth="1"/>
    <col min="13048" max="13049" width="10.7109375" customWidth="1"/>
    <col min="13051" max="13051" width="11.5703125" customWidth="1"/>
    <col min="13052" max="13052" width="13.7109375" customWidth="1"/>
    <col min="13053" max="13056" width="9.28515625" customWidth="1"/>
    <col min="13294" max="13294" width="34" customWidth="1"/>
    <col min="13295" max="13295" width="11.28515625" customWidth="1"/>
    <col min="13296" max="13296" width="11" customWidth="1"/>
    <col min="13304" max="13305" width="10.7109375" customWidth="1"/>
    <col min="13307" max="13307" width="11.5703125" customWidth="1"/>
    <col min="13308" max="13308" width="13.7109375" customWidth="1"/>
    <col min="13309" max="13312" width="9.28515625" customWidth="1"/>
    <col min="13550" max="13550" width="34" customWidth="1"/>
    <col min="13551" max="13551" width="11.28515625" customWidth="1"/>
    <col min="13552" max="13552" width="11" customWidth="1"/>
    <col min="13560" max="13561" width="10.7109375" customWidth="1"/>
    <col min="13563" max="13563" width="11.5703125" customWidth="1"/>
    <col min="13564" max="13564" width="13.7109375" customWidth="1"/>
    <col min="13565" max="13568" width="9.28515625" customWidth="1"/>
    <col min="13806" max="13806" width="34" customWidth="1"/>
    <col min="13807" max="13807" width="11.28515625" customWidth="1"/>
    <col min="13808" max="13808" width="11" customWidth="1"/>
    <col min="13816" max="13817" width="10.7109375" customWidth="1"/>
    <col min="13819" max="13819" width="11.5703125" customWidth="1"/>
    <col min="13820" max="13820" width="13.7109375" customWidth="1"/>
    <col min="13821" max="13824" width="9.28515625" customWidth="1"/>
    <col min="14062" max="14062" width="34" customWidth="1"/>
    <col min="14063" max="14063" width="11.28515625" customWidth="1"/>
    <col min="14064" max="14064" width="11" customWidth="1"/>
    <col min="14072" max="14073" width="10.7109375" customWidth="1"/>
    <col min="14075" max="14075" width="11.5703125" customWidth="1"/>
    <col min="14076" max="14076" width="13.7109375" customWidth="1"/>
    <col min="14077" max="14080" width="9.28515625" customWidth="1"/>
    <col min="14318" max="14318" width="34" customWidth="1"/>
    <col min="14319" max="14319" width="11.28515625" customWidth="1"/>
    <col min="14320" max="14320" width="11" customWidth="1"/>
    <col min="14328" max="14329" width="10.7109375" customWidth="1"/>
    <col min="14331" max="14331" width="11.5703125" customWidth="1"/>
    <col min="14332" max="14332" width="13.7109375" customWidth="1"/>
    <col min="14333" max="14336" width="9.28515625" customWidth="1"/>
    <col min="14574" max="14574" width="34" customWidth="1"/>
    <col min="14575" max="14575" width="11.28515625" customWidth="1"/>
    <col min="14576" max="14576" width="11" customWidth="1"/>
    <col min="14584" max="14585" width="10.7109375" customWidth="1"/>
    <col min="14587" max="14587" width="11.5703125" customWidth="1"/>
    <col min="14588" max="14588" width="13.7109375" customWidth="1"/>
    <col min="14589" max="14592" width="9.28515625" customWidth="1"/>
    <col min="14830" max="14830" width="34" customWidth="1"/>
    <col min="14831" max="14831" width="11.28515625" customWidth="1"/>
    <col min="14832" max="14832" width="11" customWidth="1"/>
    <col min="14840" max="14841" width="10.7109375" customWidth="1"/>
    <col min="14843" max="14843" width="11.5703125" customWidth="1"/>
    <col min="14844" max="14844" width="13.7109375" customWidth="1"/>
    <col min="14845" max="14848" width="9.28515625" customWidth="1"/>
    <col min="15086" max="15086" width="34" customWidth="1"/>
    <col min="15087" max="15087" width="11.28515625" customWidth="1"/>
    <col min="15088" max="15088" width="11" customWidth="1"/>
    <col min="15096" max="15097" width="10.7109375" customWidth="1"/>
    <col min="15099" max="15099" width="11.5703125" customWidth="1"/>
    <col min="15100" max="15100" width="13.7109375" customWidth="1"/>
    <col min="15101" max="15104" width="9.28515625" customWidth="1"/>
    <col min="15342" max="15342" width="34" customWidth="1"/>
    <col min="15343" max="15343" width="11.28515625" customWidth="1"/>
    <col min="15344" max="15344" width="11" customWidth="1"/>
    <col min="15352" max="15353" width="10.7109375" customWidth="1"/>
    <col min="15355" max="15355" width="11.5703125" customWidth="1"/>
    <col min="15356" max="15356" width="13.7109375" customWidth="1"/>
    <col min="15357" max="15360" width="9.28515625" customWidth="1"/>
    <col min="15598" max="15598" width="34" customWidth="1"/>
    <col min="15599" max="15599" width="11.28515625" customWidth="1"/>
    <col min="15600" max="15600" width="11" customWidth="1"/>
    <col min="15608" max="15609" width="10.7109375" customWidth="1"/>
    <col min="15611" max="15611" width="11.5703125" customWidth="1"/>
    <col min="15612" max="15612" width="13.7109375" customWidth="1"/>
    <col min="15613" max="15616" width="9.28515625" customWidth="1"/>
    <col min="15854" max="15854" width="34" customWidth="1"/>
    <col min="15855" max="15855" width="11.28515625" customWidth="1"/>
    <col min="15856" max="15856" width="11" customWidth="1"/>
    <col min="15864" max="15865" width="10.7109375" customWidth="1"/>
    <col min="15867" max="15867" width="11.5703125" customWidth="1"/>
    <col min="15868" max="15868" width="13.7109375" customWidth="1"/>
    <col min="15869" max="15872" width="9.28515625" customWidth="1"/>
    <col min="16110" max="16110" width="34" customWidth="1"/>
    <col min="16111" max="16111" width="11.28515625" customWidth="1"/>
    <col min="16112" max="16112" width="11" customWidth="1"/>
    <col min="16120" max="16121" width="10.7109375" customWidth="1"/>
    <col min="16123" max="16123" width="11.5703125" customWidth="1"/>
    <col min="16124" max="16124" width="13.7109375" customWidth="1"/>
    <col min="16125" max="16128" width="9.2851562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498</v>
      </c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7" right="0.7" top="0.75" bottom="0.75" header="0.3" footer="0.3"/>
  <pageSetup paperSize="9" scale="76" orientation="portrait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L58"/>
  <sheetViews>
    <sheetView view="pageBreakPreview" topLeftCell="A28" zoomScale="60" zoomScaleNormal="60" workbookViewId="0">
      <selection activeCell="A23" sqref="A23:A26"/>
    </sheetView>
  </sheetViews>
  <sheetFormatPr defaultRowHeight="15.75" x14ac:dyDescent="0.25"/>
  <cols>
    <col min="1" max="1" width="30.7109375" style="36" customWidth="1"/>
    <col min="2" max="2" width="35.140625" style="36" customWidth="1"/>
    <col min="12" max="15" width="8.85546875" customWidth="1"/>
    <col min="235" max="235" width="34" customWidth="1"/>
    <col min="236" max="236" width="11.28515625" customWidth="1"/>
    <col min="237" max="237" width="11" customWidth="1"/>
    <col min="245" max="246" width="10.7109375" customWidth="1"/>
    <col min="248" max="248" width="11.5703125" customWidth="1"/>
    <col min="249" max="249" width="13.7109375" customWidth="1"/>
    <col min="250" max="253" width="9.28515625" customWidth="1"/>
    <col min="491" max="491" width="34" customWidth="1"/>
    <col min="492" max="492" width="11.28515625" customWidth="1"/>
    <col min="493" max="493" width="11" customWidth="1"/>
    <col min="501" max="502" width="10.7109375" customWidth="1"/>
    <col min="504" max="504" width="11.5703125" customWidth="1"/>
    <col min="505" max="505" width="13.7109375" customWidth="1"/>
    <col min="506" max="509" width="9.28515625" customWidth="1"/>
    <col min="747" max="747" width="34" customWidth="1"/>
    <col min="748" max="748" width="11.28515625" customWidth="1"/>
    <col min="749" max="749" width="11" customWidth="1"/>
    <col min="757" max="758" width="10.7109375" customWidth="1"/>
    <col min="760" max="760" width="11.5703125" customWidth="1"/>
    <col min="761" max="761" width="13.7109375" customWidth="1"/>
    <col min="762" max="765" width="9.28515625" customWidth="1"/>
    <col min="1003" max="1003" width="34" customWidth="1"/>
    <col min="1004" max="1004" width="11.28515625" customWidth="1"/>
    <col min="1005" max="1005" width="11" customWidth="1"/>
    <col min="1013" max="1014" width="10.7109375" customWidth="1"/>
    <col min="1016" max="1016" width="11.5703125" customWidth="1"/>
    <col min="1017" max="1017" width="13.7109375" customWidth="1"/>
    <col min="1018" max="1021" width="9.28515625" customWidth="1"/>
    <col min="1259" max="1259" width="34" customWidth="1"/>
    <col min="1260" max="1260" width="11.28515625" customWidth="1"/>
    <col min="1261" max="1261" width="11" customWidth="1"/>
    <col min="1269" max="1270" width="10.7109375" customWidth="1"/>
    <col min="1272" max="1272" width="11.5703125" customWidth="1"/>
    <col min="1273" max="1273" width="13.7109375" customWidth="1"/>
    <col min="1274" max="1277" width="9.28515625" customWidth="1"/>
    <col min="1515" max="1515" width="34" customWidth="1"/>
    <col min="1516" max="1516" width="11.28515625" customWidth="1"/>
    <col min="1517" max="1517" width="11" customWidth="1"/>
    <col min="1525" max="1526" width="10.7109375" customWidth="1"/>
    <col min="1528" max="1528" width="11.5703125" customWidth="1"/>
    <col min="1529" max="1529" width="13.7109375" customWidth="1"/>
    <col min="1530" max="1533" width="9.28515625" customWidth="1"/>
    <col min="1771" max="1771" width="34" customWidth="1"/>
    <col min="1772" max="1772" width="11.28515625" customWidth="1"/>
    <col min="1773" max="1773" width="11" customWidth="1"/>
    <col min="1781" max="1782" width="10.7109375" customWidth="1"/>
    <col min="1784" max="1784" width="11.5703125" customWidth="1"/>
    <col min="1785" max="1785" width="13.7109375" customWidth="1"/>
    <col min="1786" max="1789" width="9.28515625" customWidth="1"/>
    <col min="2027" max="2027" width="34" customWidth="1"/>
    <col min="2028" max="2028" width="11.28515625" customWidth="1"/>
    <col min="2029" max="2029" width="11" customWidth="1"/>
    <col min="2037" max="2038" width="10.7109375" customWidth="1"/>
    <col min="2040" max="2040" width="11.5703125" customWidth="1"/>
    <col min="2041" max="2041" width="13.7109375" customWidth="1"/>
    <col min="2042" max="2045" width="9.28515625" customWidth="1"/>
    <col min="2283" max="2283" width="34" customWidth="1"/>
    <col min="2284" max="2284" width="11.28515625" customWidth="1"/>
    <col min="2285" max="2285" width="11" customWidth="1"/>
    <col min="2293" max="2294" width="10.7109375" customWidth="1"/>
    <col min="2296" max="2296" width="11.5703125" customWidth="1"/>
    <col min="2297" max="2297" width="13.7109375" customWidth="1"/>
    <col min="2298" max="2301" width="9.28515625" customWidth="1"/>
    <col min="2539" max="2539" width="34" customWidth="1"/>
    <col min="2540" max="2540" width="11.28515625" customWidth="1"/>
    <col min="2541" max="2541" width="11" customWidth="1"/>
    <col min="2549" max="2550" width="10.7109375" customWidth="1"/>
    <col min="2552" max="2552" width="11.5703125" customWidth="1"/>
    <col min="2553" max="2553" width="13.7109375" customWidth="1"/>
    <col min="2554" max="2557" width="9.28515625" customWidth="1"/>
    <col min="2795" max="2795" width="34" customWidth="1"/>
    <col min="2796" max="2796" width="11.28515625" customWidth="1"/>
    <col min="2797" max="2797" width="11" customWidth="1"/>
    <col min="2805" max="2806" width="10.7109375" customWidth="1"/>
    <col min="2808" max="2808" width="11.5703125" customWidth="1"/>
    <col min="2809" max="2809" width="13.7109375" customWidth="1"/>
    <col min="2810" max="2813" width="9.28515625" customWidth="1"/>
    <col min="3051" max="3051" width="34" customWidth="1"/>
    <col min="3052" max="3052" width="11.28515625" customWidth="1"/>
    <col min="3053" max="3053" width="11" customWidth="1"/>
    <col min="3061" max="3062" width="10.7109375" customWidth="1"/>
    <col min="3064" max="3064" width="11.5703125" customWidth="1"/>
    <col min="3065" max="3065" width="13.7109375" customWidth="1"/>
    <col min="3066" max="3069" width="9.28515625" customWidth="1"/>
    <col min="3307" max="3307" width="34" customWidth="1"/>
    <col min="3308" max="3308" width="11.28515625" customWidth="1"/>
    <col min="3309" max="3309" width="11" customWidth="1"/>
    <col min="3317" max="3318" width="10.7109375" customWidth="1"/>
    <col min="3320" max="3320" width="11.5703125" customWidth="1"/>
    <col min="3321" max="3321" width="13.7109375" customWidth="1"/>
    <col min="3322" max="3325" width="9.28515625" customWidth="1"/>
    <col min="3563" max="3563" width="34" customWidth="1"/>
    <col min="3564" max="3564" width="11.28515625" customWidth="1"/>
    <col min="3565" max="3565" width="11" customWidth="1"/>
    <col min="3573" max="3574" width="10.7109375" customWidth="1"/>
    <col min="3576" max="3576" width="11.5703125" customWidth="1"/>
    <col min="3577" max="3577" width="13.7109375" customWidth="1"/>
    <col min="3578" max="3581" width="9.28515625" customWidth="1"/>
    <col min="3819" max="3819" width="34" customWidth="1"/>
    <col min="3820" max="3820" width="11.28515625" customWidth="1"/>
    <col min="3821" max="3821" width="11" customWidth="1"/>
    <col min="3829" max="3830" width="10.7109375" customWidth="1"/>
    <col min="3832" max="3832" width="11.5703125" customWidth="1"/>
    <col min="3833" max="3833" width="13.7109375" customWidth="1"/>
    <col min="3834" max="3837" width="9.28515625" customWidth="1"/>
    <col min="4075" max="4075" width="34" customWidth="1"/>
    <col min="4076" max="4076" width="11.28515625" customWidth="1"/>
    <col min="4077" max="4077" width="11" customWidth="1"/>
    <col min="4085" max="4086" width="10.7109375" customWidth="1"/>
    <col min="4088" max="4088" width="11.5703125" customWidth="1"/>
    <col min="4089" max="4089" width="13.7109375" customWidth="1"/>
    <col min="4090" max="4093" width="9.28515625" customWidth="1"/>
    <col min="4331" max="4331" width="34" customWidth="1"/>
    <col min="4332" max="4332" width="11.28515625" customWidth="1"/>
    <col min="4333" max="4333" width="11" customWidth="1"/>
    <col min="4341" max="4342" width="10.7109375" customWidth="1"/>
    <col min="4344" max="4344" width="11.5703125" customWidth="1"/>
    <col min="4345" max="4345" width="13.7109375" customWidth="1"/>
    <col min="4346" max="4349" width="9.28515625" customWidth="1"/>
    <col min="4587" max="4587" width="34" customWidth="1"/>
    <col min="4588" max="4588" width="11.28515625" customWidth="1"/>
    <col min="4589" max="4589" width="11" customWidth="1"/>
    <col min="4597" max="4598" width="10.7109375" customWidth="1"/>
    <col min="4600" max="4600" width="11.5703125" customWidth="1"/>
    <col min="4601" max="4601" width="13.7109375" customWidth="1"/>
    <col min="4602" max="4605" width="9.28515625" customWidth="1"/>
    <col min="4843" max="4843" width="34" customWidth="1"/>
    <col min="4844" max="4844" width="11.28515625" customWidth="1"/>
    <col min="4845" max="4845" width="11" customWidth="1"/>
    <col min="4853" max="4854" width="10.7109375" customWidth="1"/>
    <col min="4856" max="4856" width="11.5703125" customWidth="1"/>
    <col min="4857" max="4857" width="13.7109375" customWidth="1"/>
    <col min="4858" max="4861" width="9.28515625" customWidth="1"/>
    <col min="5099" max="5099" width="34" customWidth="1"/>
    <col min="5100" max="5100" width="11.28515625" customWidth="1"/>
    <col min="5101" max="5101" width="11" customWidth="1"/>
    <col min="5109" max="5110" width="10.7109375" customWidth="1"/>
    <col min="5112" max="5112" width="11.5703125" customWidth="1"/>
    <col min="5113" max="5113" width="13.7109375" customWidth="1"/>
    <col min="5114" max="5117" width="9.28515625" customWidth="1"/>
    <col min="5355" max="5355" width="34" customWidth="1"/>
    <col min="5356" max="5356" width="11.28515625" customWidth="1"/>
    <col min="5357" max="5357" width="11" customWidth="1"/>
    <col min="5365" max="5366" width="10.7109375" customWidth="1"/>
    <col min="5368" max="5368" width="11.5703125" customWidth="1"/>
    <col min="5369" max="5369" width="13.7109375" customWidth="1"/>
    <col min="5370" max="5373" width="9.28515625" customWidth="1"/>
    <col min="5611" max="5611" width="34" customWidth="1"/>
    <col min="5612" max="5612" width="11.28515625" customWidth="1"/>
    <col min="5613" max="5613" width="11" customWidth="1"/>
    <col min="5621" max="5622" width="10.7109375" customWidth="1"/>
    <col min="5624" max="5624" width="11.5703125" customWidth="1"/>
    <col min="5625" max="5625" width="13.7109375" customWidth="1"/>
    <col min="5626" max="5629" width="9.28515625" customWidth="1"/>
    <col min="5867" max="5867" width="34" customWidth="1"/>
    <col min="5868" max="5868" width="11.28515625" customWidth="1"/>
    <col min="5869" max="5869" width="11" customWidth="1"/>
    <col min="5877" max="5878" width="10.7109375" customWidth="1"/>
    <col min="5880" max="5880" width="11.5703125" customWidth="1"/>
    <col min="5881" max="5881" width="13.7109375" customWidth="1"/>
    <col min="5882" max="5885" width="9.28515625" customWidth="1"/>
    <col min="6123" max="6123" width="34" customWidth="1"/>
    <col min="6124" max="6124" width="11.28515625" customWidth="1"/>
    <col min="6125" max="6125" width="11" customWidth="1"/>
    <col min="6133" max="6134" width="10.7109375" customWidth="1"/>
    <col min="6136" max="6136" width="11.5703125" customWidth="1"/>
    <col min="6137" max="6137" width="13.7109375" customWidth="1"/>
    <col min="6138" max="6141" width="9.28515625" customWidth="1"/>
    <col min="6379" max="6379" width="34" customWidth="1"/>
    <col min="6380" max="6380" width="11.28515625" customWidth="1"/>
    <col min="6381" max="6381" width="11" customWidth="1"/>
    <col min="6389" max="6390" width="10.7109375" customWidth="1"/>
    <col min="6392" max="6392" width="11.5703125" customWidth="1"/>
    <col min="6393" max="6393" width="13.7109375" customWidth="1"/>
    <col min="6394" max="6397" width="9.28515625" customWidth="1"/>
    <col min="6635" max="6635" width="34" customWidth="1"/>
    <col min="6636" max="6636" width="11.28515625" customWidth="1"/>
    <col min="6637" max="6637" width="11" customWidth="1"/>
    <col min="6645" max="6646" width="10.7109375" customWidth="1"/>
    <col min="6648" max="6648" width="11.5703125" customWidth="1"/>
    <col min="6649" max="6649" width="13.7109375" customWidth="1"/>
    <col min="6650" max="6653" width="9.28515625" customWidth="1"/>
    <col min="6891" max="6891" width="34" customWidth="1"/>
    <col min="6892" max="6892" width="11.28515625" customWidth="1"/>
    <col min="6893" max="6893" width="11" customWidth="1"/>
    <col min="6901" max="6902" width="10.7109375" customWidth="1"/>
    <col min="6904" max="6904" width="11.5703125" customWidth="1"/>
    <col min="6905" max="6905" width="13.7109375" customWidth="1"/>
    <col min="6906" max="6909" width="9.28515625" customWidth="1"/>
    <col min="7147" max="7147" width="34" customWidth="1"/>
    <col min="7148" max="7148" width="11.28515625" customWidth="1"/>
    <col min="7149" max="7149" width="11" customWidth="1"/>
    <col min="7157" max="7158" width="10.7109375" customWidth="1"/>
    <col min="7160" max="7160" width="11.5703125" customWidth="1"/>
    <col min="7161" max="7161" width="13.7109375" customWidth="1"/>
    <col min="7162" max="7165" width="9.28515625" customWidth="1"/>
    <col min="7403" max="7403" width="34" customWidth="1"/>
    <col min="7404" max="7404" width="11.28515625" customWidth="1"/>
    <col min="7405" max="7405" width="11" customWidth="1"/>
    <col min="7413" max="7414" width="10.7109375" customWidth="1"/>
    <col min="7416" max="7416" width="11.5703125" customWidth="1"/>
    <col min="7417" max="7417" width="13.7109375" customWidth="1"/>
    <col min="7418" max="7421" width="9.28515625" customWidth="1"/>
    <col min="7659" max="7659" width="34" customWidth="1"/>
    <col min="7660" max="7660" width="11.28515625" customWidth="1"/>
    <col min="7661" max="7661" width="11" customWidth="1"/>
    <col min="7669" max="7670" width="10.7109375" customWidth="1"/>
    <col min="7672" max="7672" width="11.5703125" customWidth="1"/>
    <col min="7673" max="7673" width="13.7109375" customWidth="1"/>
    <col min="7674" max="7677" width="9.28515625" customWidth="1"/>
    <col min="7915" max="7915" width="34" customWidth="1"/>
    <col min="7916" max="7916" width="11.28515625" customWidth="1"/>
    <col min="7917" max="7917" width="11" customWidth="1"/>
    <col min="7925" max="7926" width="10.7109375" customWidth="1"/>
    <col min="7928" max="7928" width="11.5703125" customWidth="1"/>
    <col min="7929" max="7929" width="13.7109375" customWidth="1"/>
    <col min="7930" max="7933" width="9.28515625" customWidth="1"/>
    <col min="8171" max="8171" width="34" customWidth="1"/>
    <col min="8172" max="8172" width="11.28515625" customWidth="1"/>
    <col min="8173" max="8173" width="11" customWidth="1"/>
    <col min="8181" max="8182" width="10.7109375" customWidth="1"/>
    <col min="8184" max="8184" width="11.5703125" customWidth="1"/>
    <col min="8185" max="8185" width="13.7109375" customWidth="1"/>
    <col min="8186" max="8189" width="9.28515625" customWidth="1"/>
    <col min="8427" max="8427" width="34" customWidth="1"/>
    <col min="8428" max="8428" width="11.28515625" customWidth="1"/>
    <col min="8429" max="8429" width="11" customWidth="1"/>
    <col min="8437" max="8438" width="10.7109375" customWidth="1"/>
    <col min="8440" max="8440" width="11.5703125" customWidth="1"/>
    <col min="8441" max="8441" width="13.7109375" customWidth="1"/>
    <col min="8442" max="8445" width="9.28515625" customWidth="1"/>
    <col min="8683" max="8683" width="34" customWidth="1"/>
    <col min="8684" max="8684" width="11.28515625" customWidth="1"/>
    <col min="8685" max="8685" width="11" customWidth="1"/>
    <col min="8693" max="8694" width="10.7109375" customWidth="1"/>
    <col min="8696" max="8696" width="11.5703125" customWidth="1"/>
    <col min="8697" max="8697" width="13.7109375" customWidth="1"/>
    <col min="8698" max="8701" width="9.28515625" customWidth="1"/>
    <col min="8939" max="8939" width="34" customWidth="1"/>
    <col min="8940" max="8940" width="11.28515625" customWidth="1"/>
    <col min="8941" max="8941" width="11" customWidth="1"/>
    <col min="8949" max="8950" width="10.7109375" customWidth="1"/>
    <col min="8952" max="8952" width="11.5703125" customWidth="1"/>
    <col min="8953" max="8953" width="13.7109375" customWidth="1"/>
    <col min="8954" max="8957" width="9.28515625" customWidth="1"/>
    <col min="9195" max="9195" width="34" customWidth="1"/>
    <col min="9196" max="9196" width="11.28515625" customWidth="1"/>
    <col min="9197" max="9197" width="11" customWidth="1"/>
    <col min="9205" max="9206" width="10.7109375" customWidth="1"/>
    <col min="9208" max="9208" width="11.5703125" customWidth="1"/>
    <col min="9209" max="9209" width="13.7109375" customWidth="1"/>
    <col min="9210" max="9213" width="9.28515625" customWidth="1"/>
    <col min="9451" max="9451" width="34" customWidth="1"/>
    <col min="9452" max="9452" width="11.28515625" customWidth="1"/>
    <col min="9453" max="9453" width="11" customWidth="1"/>
    <col min="9461" max="9462" width="10.7109375" customWidth="1"/>
    <col min="9464" max="9464" width="11.5703125" customWidth="1"/>
    <col min="9465" max="9465" width="13.7109375" customWidth="1"/>
    <col min="9466" max="9469" width="9.28515625" customWidth="1"/>
    <col min="9707" max="9707" width="34" customWidth="1"/>
    <col min="9708" max="9708" width="11.28515625" customWidth="1"/>
    <col min="9709" max="9709" width="11" customWidth="1"/>
    <col min="9717" max="9718" width="10.7109375" customWidth="1"/>
    <col min="9720" max="9720" width="11.5703125" customWidth="1"/>
    <col min="9721" max="9721" width="13.7109375" customWidth="1"/>
    <col min="9722" max="9725" width="9.28515625" customWidth="1"/>
    <col min="9963" max="9963" width="34" customWidth="1"/>
    <col min="9964" max="9964" width="11.28515625" customWidth="1"/>
    <col min="9965" max="9965" width="11" customWidth="1"/>
    <col min="9973" max="9974" width="10.7109375" customWidth="1"/>
    <col min="9976" max="9976" width="11.5703125" customWidth="1"/>
    <col min="9977" max="9977" width="13.7109375" customWidth="1"/>
    <col min="9978" max="9981" width="9.28515625" customWidth="1"/>
    <col min="10219" max="10219" width="34" customWidth="1"/>
    <col min="10220" max="10220" width="11.28515625" customWidth="1"/>
    <col min="10221" max="10221" width="11" customWidth="1"/>
    <col min="10229" max="10230" width="10.7109375" customWidth="1"/>
    <col min="10232" max="10232" width="11.5703125" customWidth="1"/>
    <col min="10233" max="10233" width="13.7109375" customWidth="1"/>
    <col min="10234" max="10237" width="9.28515625" customWidth="1"/>
    <col min="10475" max="10475" width="34" customWidth="1"/>
    <col min="10476" max="10476" width="11.28515625" customWidth="1"/>
    <col min="10477" max="10477" width="11" customWidth="1"/>
    <col min="10485" max="10486" width="10.7109375" customWidth="1"/>
    <col min="10488" max="10488" width="11.5703125" customWidth="1"/>
    <col min="10489" max="10489" width="13.7109375" customWidth="1"/>
    <col min="10490" max="10493" width="9.28515625" customWidth="1"/>
    <col min="10731" max="10731" width="34" customWidth="1"/>
    <col min="10732" max="10732" width="11.28515625" customWidth="1"/>
    <col min="10733" max="10733" width="11" customWidth="1"/>
    <col min="10741" max="10742" width="10.7109375" customWidth="1"/>
    <col min="10744" max="10744" width="11.5703125" customWidth="1"/>
    <col min="10745" max="10745" width="13.7109375" customWidth="1"/>
    <col min="10746" max="10749" width="9.28515625" customWidth="1"/>
    <col min="10987" max="10987" width="34" customWidth="1"/>
    <col min="10988" max="10988" width="11.28515625" customWidth="1"/>
    <col min="10989" max="10989" width="11" customWidth="1"/>
    <col min="10997" max="10998" width="10.7109375" customWidth="1"/>
    <col min="11000" max="11000" width="11.5703125" customWidth="1"/>
    <col min="11001" max="11001" width="13.7109375" customWidth="1"/>
    <col min="11002" max="11005" width="9.28515625" customWidth="1"/>
    <col min="11243" max="11243" width="34" customWidth="1"/>
    <col min="11244" max="11244" width="11.28515625" customWidth="1"/>
    <col min="11245" max="11245" width="11" customWidth="1"/>
    <col min="11253" max="11254" width="10.7109375" customWidth="1"/>
    <col min="11256" max="11256" width="11.5703125" customWidth="1"/>
    <col min="11257" max="11257" width="13.7109375" customWidth="1"/>
    <col min="11258" max="11261" width="9.28515625" customWidth="1"/>
    <col min="11499" max="11499" width="34" customWidth="1"/>
    <col min="11500" max="11500" width="11.28515625" customWidth="1"/>
    <col min="11501" max="11501" width="11" customWidth="1"/>
    <col min="11509" max="11510" width="10.7109375" customWidth="1"/>
    <col min="11512" max="11512" width="11.5703125" customWidth="1"/>
    <col min="11513" max="11513" width="13.7109375" customWidth="1"/>
    <col min="11514" max="11517" width="9.28515625" customWidth="1"/>
    <col min="11755" max="11755" width="34" customWidth="1"/>
    <col min="11756" max="11756" width="11.28515625" customWidth="1"/>
    <col min="11757" max="11757" width="11" customWidth="1"/>
    <col min="11765" max="11766" width="10.7109375" customWidth="1"/>
    <col min="11768" max="11768" width="11.5703125" customWidth="1"/>
    <col min="11769" max="11769" width="13.7109375" customWidth="1"/>
    <col min="11770" max="11773" width="9.28515625" customWidth="1"/>
    <col min="12011" max="12011" width="34" customWidth="1"/>
    <col min="12012" max="12012" width="11.28515625" customWidth="1"/>
    <col min="12013" max="12013" width="11" customWidth="1"/>
    <col min="12021" max="12022" width="10.7109375" customWidth="1"/>
    <col min="12024" max="12024" width="11.5703125" customWidth="1"/>
    <col min="12025" max="12025" width="13.7109375" customWidth="1"/>
    <col min="12026" max="12029" width="9.28515625" customWidth="1"/>
    <col min="12267" max="12267" width="34" customWidth="1"/>
    <col min="12268" max="12268" width="11.28515625" customWidth="1"/>
    <col min="12269" max="12269" width="11" customWidth="1"/>
    <col min="12277" max="12278" width="10.7109375" customWidth="1"/>
    <col min="12280" max="12280" width="11.5703125" customWidth="1"/>
    <col min="12281" max="12281" width="13.7109375" customWidth="1"/>
    <col min="12282" max="12285" width="9.28515625" customWidth="1"/>
    <col min="12523" max="12523" width="34" customWidth="1"/>
    <col min="12524" max="12524" width="11.28515625" customWidth="1"/>
    <col min="12525" max="12525" width="11" customWidth="1"/>
    <col min="12533" max="12534" width="10.7109375" customWidth="1"/>
    <col min="12536" max="12536" width="11.5703125" customWidth="1"/>
    <col min="12537" max="12537" width="13.7109375" customWidth="1"/>
    <col min="12538" max="12541" width="9.28515625" customWidth="1"/>
    <col min="12779" max="12779" width="34" customWidth="1"/>
    <col min="12780" max="12780" width="11.28515625" customWidth="1"/>
    <col min="12781" max="12781" width="11" customWidth="1"/>
    <col min="12789" max="12790" width="10.7109375" customWidth="1"/>
    <col min="12792" max="12792" width="11.5703125" customWidth="1"/>
    <col min="12793" max="12793" width="13.7109375" customWidth="1"/>
    <col min="12794" max="12797" width="9.28515625" customWidth="1"/>
    <col min="13035" max="13035" width="34" customWidth="1"/>
    <col min="13036" max="13036" width="11.28515625" customWidth="1"/>
    <col min="13037" max="13037" width="11" customWidth="1"/>
    <col min="13045" max="13046" width="10.7109375" customWidth="1"/>
    <col min="13048" max="13048" width="11.5703125" customWidth="1"/>
    <col min="13049" max="13049" width="13.7109375" customWidth="1"/>
    <col min="13050" max="13053" width="9.28515625" customWidth="1"/>
    <col min="13291" max="13291" width="34" customWidth="1"/>
    <col min="13292" max="13292" width="11.28515625" customWidth="1"/>
    <col min="13293" max="13293" width="11" customWidth="1"/>
    <col min="13301" max="13302" width="10.7109375" customWidth="1"/>
    <col min="13304" max="13304" width="11.5703125" customWidth="1"/>
    <col min="13305" max="13305" width="13.7109375" customWidth="1"/>
    <col min="13306" max="13309" width="9.28515625" customWidth="1"/>
    <col min="13547" max="13547" width="34" customWidth="1"/>
    <col min="13548" max="13548" width="11.28515625" customWidth="1"/>
    <col min="13549" max="13549" width="11" customWidth="1"/>
    <col min="13557" max="13558" width="10.7109375" customWidth="1"/>
    <col min="13560" max="13560" width="11.5703125" customWidth="1"/>
    <col min="13561" max="13561" width="13.7109375" customWidth="1"/>
    <col min="13562" max="13565" width="9.28515625" customWidth="1"/>
    <col min="13803" max="13803" width="34" customWidth="1"/>
    <col min="13804" max="13804" width="11.28515625" customWidth="1"/>
    <col min="13805" max="13805" width="11" customWidth="1"/>
    <col min="13813" max="13814" width="10.7109375" customWidth="1"/>
    <col min="13816" max="13816" width="11.5703125" customWidth="1"/>
    <col min="13817" max="13817" width="13.7109375" customWidth="1"/>
    <col min="13818" max="13821" width="9.28515625" customWidth="1"/>
    <col min="14059" max="14059" width="34" customWidth="1"/>
    <col min="14060" max="14060" width="11.28515625" customWidth="1"/>
    <col min="14061" max="14061" width="11" customWidth="1"/>
    <col min="14069" max="14070" width="10.7109375" customWidth="1"/>
    <col min="14072" max="14072" width="11.5703125" customWidth="1"/>
    <col min="14073" max="14073" width="13.7109375" customWidth="1"/>
    <col min="14074" max="14077" width="9.28515625" customWidth="1"/>
    <col min="14315" max="14315" width="34" customWidth="1"/>
    <col min="14316" max="14316" width="11.28515625" customWidth="1"/>
    <col min="14317" max="14317" width="11" customWidth="1"/>
    <col min="14325" max="14326" width="10.7109375" customWidth="1"/>
    <col min="14328" max="14328" width="11.5703125" customWidth="1"/>
    <col min="14329" max="14329" width="13.7109375" customWidth="1"/>
    <col min="14330" max="14333" width="9.28515625" customWidth="1"/>
    <col min="14571" max="14571" width="34" customWidth="1"/>
    <col min="14572" max="14572" width="11.28515625" customWidth="1"/>
    <col min="14573" max="14573" width="11" customWidth="1"/>
    <col min="14581" max="14582" width="10.7109375" customWidth="1"/>
    <col min="14584" max="14584" width="11.5703125" customWidth="1"/>
    <col min="14585" max="14585" width="13.7109375" customWidth="1"/>
    <col min="14586" max="14589" width="9.28515625" customWidth="1"/>
    <col min="14827" max="14827" width="34" customWidth="1"/>
    <col min="14828" max="14828" width="11.28515625" customWidth="1"/>
    <col min="14829" max="14829" width="11" customWidth="1"/>
    <col min="14837" max="14838" width="10.7109375" customWidth="1"/>
    <col min="14840" max="14840" width="11.5703125" customWidth="1"/>
    <col min="14841" max="14841" width="13.7109375" customWidth="1"/>
    <col min="14842" max="14845" width="9.28515625" customWidth="1"/>
    <col min="15083" max="15083" width="34" customWidth="1"/>
    <col min="15084" max="15084" width="11.28515625" customWidth="1"/>
    <col min="15085" max="15085" width="11" customWidth="1"/>
    <col min="15093" max="15094" width="10.7109375" customWidth="1"/>
    <col min="15096" max="15096" width="11.5703125" customWidth="1"/>
    <col min="15097" max="15097" width="13.7109375" customWidth="1"/>
    <col min="15098" max="15101" width="9.28515625" customWidth="1"/>
    <col min="15339" max="15339" width="34" customWidth="1"/>
    <col min="15340" max="15340" width="11.28515625" customWidth="1"/>
    <col min="15341" max="15341" width="11" customWidth="1"/>
    <col min="15349" max="15350" width="10.7109375" customWidth="1"/>
    <col min="15352" max="15352" width="11.5703125" customWidth="1"/>
    <col min="15353" max="15353" width="13.7109375" customWidth="1"/>
    <col min="15354" max="15357" width="9.28515625" customWidth="1"/>
    <col min="15595" max="15595" width="34" customWidth="1"/>
    <col min="15596" max="15596" width="11.28515625" customWidth="1"/>
    <col min="15597" max="15597" width="11" customWidth="1"/>
    <col min="15605" max="15606" width="10.7109375" customWidth="1"/>
    <col min="15608" max="15608" width="11.5703125" customWidth="1"/>
    <col min="15609" max="15609" width="13.7109375" customWidth="1"/>
    <col min="15610" max="15613" width="9.28515625" customWidth="1"/>
    <col min="15851" max="15851" width="34" customWidth="1"/>
    <col min="15852" max="15852" width="11.28515625" customWidth="1"/>
    <col min="15853" max="15853" width="11" customWidth="1"/>
    <col min="15861" max="15862" width="10.7109375" customWidth="1"/>
    <col min="15864" max="15864" width="11.5703125" customWidth="1"/>
    <col min="15865" max="15865" width="13.7109375" customWidth="1"/>
    <col min="15866" max="15869" width="9.28515625" customWidth="1"/>
    <col min="16107" max="16107" width="34" customWidth="1"/>
    <col min="16108" max="16108" width="11.28515625" customWidth="1"/>
    <col min="16109" max="16109" width="11" customWidth="1"/>
    <col min="16117" max="16118" width="10.7109375" customWidth="1"/>
    <col min="16120" max="16120" width="11.5703125" customWidth="1"/>
    <col min="16121" max="16121" width="13.7109375" customWidth="1"/>
    <col min="16122" max="16125" width="9.28515625" customWidth="1"/>
  </cols>
  <sheetData>
    <row r="1" spans="1:11" ht="44.4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35" t="s">
        <v>72</v>
      </c>
      <c r="B2" s="740" t="s">
        <v>188</v>
      </c>
      <c r="C2" s="775"/>
      <c r="D2" s="775"/>
      <c r="E2" s="775"/>
      <c r="F2" s="775"/>
      <c r="G2" s="775"/>
      <c r="H2" s="775"/>
      <c r="I2" s="775"/>
      <c r="J2" s="775"/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776" t="s">
        <v>171</v>
      </c>
      <c r="G3" s="776"/>
      <c r="H3" s="776"/>
      <c r="I3" s="776"/>
      <c r="J3" s="776"/>
      <c r="K3" s="777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15" customHeight="1" x14ac:dyDescent="0.25">
      <c r="A6" s="297" t="s">
        <v>212</v>
      </c>
      <c r="B6" s="298" t="s">
        <v>213</v>
      </c>
      <c r="C6" s="297">
        <f>D6+E6</f>
        <v>48</v>
      </c>
      <c r="D6" s="297">
        <v>48</v>
      </c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34.15" customHeight="1" x14ac:dyDescent="0.25">
      <c r="A7" s="300"/>
      <c r="B7" s="301" t="s">
        <v>214</v>
      </c>
      <c r="C7" s="299">
        <f t="shared" ref="C7:C51" si="0">D7+E7</f>
        <v>50</v>
      </c>
      <c r="D7" s="299">
        <v>50</v>
      </c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26.45" customHeight="1" x14ac:dyDescent="0.25">
      <c r="A8" s="302"/>
      <c r="B8" s="301" t="s">
        <v>215</v>
      </c>
      <c r="C8" s="299">
        <f t="shared" si="0"/>
        <v>360</v>
      </c>
      <c r="D8" s="299">
        <v>360</v>
      </c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32.450000000000003" customHeight="1" x14ac:dyDescent="0.25">
      <c r="A9" s="301" t="s">
        <v>216</v>
      </c>
      <c r="B9" s="301" t="s">
        <v>217</v>
      </c>
      <c r="C9" s="299">
        <f t="shared" si="0"/>
        <v>0</v>
      </c>
      <c r="D9" s="299"/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0</v>
      </c>
      <c r="D10" s="299"/>
      <c r="E10" s="299"/>
      <c r="F10" s="299">
        <f t="shared" si="1"/>
        <v>0</v>
      </c>
      <c r="G10" s="299"/>
      <c r="H10" s="299"/>
      <c r="I10" s="299">
        <f t="shared" si="2"/>
        <v>0</v>
      </c>
      <c r="J10" s="299"/>
      <c r="K10" s="299"/>
    </row>
    <row r="11" spans="1:11" x14ac:dyDescent="0.25">
      <c r="A11" s="301" t="s">
        <v>220</v>
      </c>
      <c r="B11" s="301" t="s">
        <v>221</v>
      </c>
      <c r="C11" s="299">
        <f t="shared" si="0"/>
        <v>0</v>
      </c>
      <c r="D11" s="299"/>
      <c r="E11" s="299"/>
      <c r="F11" s="299">
        <f t="shared" si="1"/>
        <v>0</v>
      </c>
      <c r="G11" s="299"/>
      <c r="H11" s="299"/>
      <c r="I11" s="299">
        <f t="shared" si="2"/>
        <v>0</v>
      </c>
      <c r="J11" s="299"/>
      <c r="K11" s="299"/>
    </row>
    <row r="12" spans="1:11" x14ac:dyDescent="0.25">
      <c r="A12" s="301" t="s">
        <v>222</v>
      </c>
      <c r="B12" s="301" t="s">
        <v>223</v>
      </c>
      <c r="C12" s="299">
        <f t="shared" si="0"/>
        <v>0</v>
      </c>
      <c r="D12" s="299"/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0</v>
      </c>
      <c r="D14" s="299"/>
      <c r="E14" s="299"/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0</v>
      </c>
      <c r="D15" s="299"/>
      <c r="E15" s="299"/>
      <c r="F15" s="299">
        <f t="shared" si="1"/>
        <v>0</v>
      </c>
      <c r="G15" s="299"/>
      <c r="H15" s="299"/>
      <c r="I15" s="299">
        <f t="shared" si="2"/>
        <v>0</v>
      </c>
      <c r="J15" s="299"/>
      <c r="K15" s="299"/>
    </row>
    <row r="16" spans="1:11" ht="31.9" customHeight="1" x14ac:dyDescent="0.25">
      <c r="A16" s="301" t="s">
        <v>228</v>
      </c>
      <c r="B16" s="301" t="s">
        <v>229</v>
      </c>
      <c r="C16" s="299">
        <f t="shared" si="0"/>
        <v>0</v>
      </c>
      <c r="D16" s="299"/>
      <c r="E16" s="299"/>
      <c r="F16" s="299">
        <f t="shared" si="1"/>
        <v>0</v>
      </c>
      <c r="G16" s="299"/>
      <c r="H16" s="299"/>
      <c r="I16" s="299">
        <f t="shared" si="2"/>
        <v>0</v>
      </c>
      <c r="J16" s="299"/>
      <c r="K16" s="299"/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0</v>
      </c>
      <c r="D18" s="299"/>
      <c r="E18" s="299"/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149999999999999" customHeight="1" x14ac:dyDescent="0.25">
      <c r="A19" s="302" t="s">
        <v>147</v>
      </c>
      <c r="B19" s="302" t="s">
        <v>146</v>
      </c>
      <c r="C19" s="299">
        <f t="shared" si="0"/>
        <v>0</v>
      </c>
      <c r="D19" s="299"/>
      <c r="E19" s="299"/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149999999999999" customHeight="1" x14ac:dyDescent="0.25">
      <c r="A20" s="302" t="s">
        <v>234</v>
      </c>
      <c r="B20" s="301" t="s">
        <v>235</v>
      </c>
      <c r="C20" s="299">
        <f t="shared" si="0"/>
        <v>0</v>
      </c>
      <c r="D20" s="299"/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43.9" customHeight="1" x14ac:dyDescent="0.25">
      <c r="A21" s="302"/>
      <c r="B21" s="303" t="s">
        <v>236</v>
      </c>
      <c r="C21" s="299">
        <f t="shared" si="0"/>
        <v>0</v>
      </c>
      <c r="D21" s="299"/>
      <c r="E21" s="299"/>
      <c r="F21" s="299">
        <f t="shared" si="1"/>
        <v>0</v>
      </c>
      <c r="G21" s="299"/>
      <c r="H21" s="299"/>
      <c r="I21" s="299">
        <f t="shared" si="2"/>
        <v>0</v>
      </c>
      <c r="J21" s="299"/>
      <c r="K21" s="299"/>
    </row>
    <row r="22" spans="1:11" x14ac:dyDescent="0.25">
      <c r="A22" s="301" t="s">
        <v>237</v>
      </c>
      <c r="B22" s="301" t="s">
        <v>238</v>
      </c>
      <c r="C22" s="299">
        <f t="shared" si="0"/>
        <v>0</v>
      </c>
      <c r="D22" s="299"/>
      <c r="E22" s="299"/>
      <c r="F22" s="299">
        <f t="shared" si="1"/>
        <v>0</v>
      </c>
      <c r="G22" s="299"/>
      <c r="H22" s="299"/>
      <c r="I22" s="299">
        <f t="shared" si="2"/>
        <v>0</v>
      </c>
      <c r="J22" s="299"/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0</v>
      </c>
      <c r="D23" s="299">
        <f t="shared" ref="D23:E23" si="3">D24+D25+D26</f>
        <v>0</v>
      </c>
      <c r="E23" s="299">
        <f t="shared" si="3"/>
        <v>0</v>
      </c>
      <c r="F23" s="299">
        <f t="shared" si="1"/>
        <v>0</v>
      </c>
      <c r="G23" s="299">
        <f t="shared" ref="G23:K23" si="4">G24+G25+G26</f>
        <v>0</v>
      </c>
      <c r="H23" s="299">
        <f t="shared" si="4"/>
        <v>0</v>
      </c>
      <c r="I23" s="299">
        <f t="shared" si="2"/>
        <v>0</v>
      </c>
      <c r="J23" s="299">
        <f t="shared" si="4"/>
        <v>0</v>
      </c>
      <c r="K23" s="299">
        <f t="shared" si="4"/>
        <v>0</v>
      </c>
    </row>
    <row r="24" spans="1:11" x14ac:dyDescent="0.25">
      <c r="A24" s="643"/>
      <c r="B24" s="304" t="s">
        <v>241</v>
      </c>
      <c r="C24" s="299">
        <f t="shared" si="0"/>
        <v>0</v>
      </c>
      <c r="D24" s="299"/>
      <c r="E24" s="299"/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83.45" customHeight="1" x14ac:dyDescent="0.25">
      <c r="A25" s="643"/>
      <c r="B25" s="304" t="s">
        <v>242</v>
      </c>
      <c r="C25" s="299">
        <f t="shared" si="0"/>
        <v>0</v>
      </c>
      <c r="D25" s="299"/>
      <c r="E25" s="299"/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8.75" x14ac:dyDescent="0.25">
      <c r="A26" s="644"/>
      <c r="B26" s="304" t="s">
        <v>243</v>
      </c>
      <c r="C26" s="299">
        <f t="shared" si="0"/>
        <v>0</v>
      </c>
      <c r="D26" s="299"/>
      <c r="E26" s="299"/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x14ac:dyDescent="0.25">
      <c r="A27" s="645" t="s">
        <v>244</v>
      </c>
      <c r="B27" s="301" t="s">
        <v>245</v>
      </c>
      <c r="C27" s="299">
        <f t="shared" si="0"/>
        <v>395</v>
      </c>
      <c r="D27" s="299">
        <v>395</v>
      </c>
      <c r="E27" s="299"/>
      <c r="F27" s="299">
        <f t="shared" si="1"/>
        <v>0</v>
      </c>
      <c r="G27" s="299"/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f t="shared" si="0"/>
        <v>0</v>
      </c>
      <c r="D28" s="299"/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0</v>
      </c>
      <c r="D29" s="299"/>
      <c r="E29" s="299"/>
      <c r="F29" s="299">
        <f t="shared" si="1"/>
        <v>0</v>
      </c>
      <c r="G29" s="299"/>
      <c r="H29" s="299"/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0</v>
      </c>
      <c r="D30" s="299"/>
      <c r="E30" s="299"/>
      <c r="F30" s="299">
        <f t="shared" si="1"/>
        <v>0</v>
      </c>
      <c r="G30" s="299"/>
      <c r="H30" s="299"/>
      <c r="I30" s="299">
        <f t="shared" si="2"/>
        <v>0</v>
      </c>
      <c r="J30" s="299"/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0</v>
      </c>
      <c r="D31" s="299"/>
      <c r="E31" s="299"/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149999999999999" customHeight="1" x14ac:dyDescent="0.25">
      <c r="A32" s="301" t="s">
        <v>252</v>
      </c>
      <c r="B32" s="301" t="s">
        <v>253</v>
      </c>
      <c r="C32" s="299">
        <f t="shared" si="0"/>
        <v>0</v>
      </c>
      <c r="D32" s="299"/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0</v>
      </c>
      <c r="D33" s="299"/>
      <c r="E33" s="299"/>
      <c r="F33" s="299">
        <f t="shared" si="1"/>
        <v>0</v>
      </c>
      <c r="G33" s="299"/>
      <c r="H33" s="299"/>
      <c r="I33" s="299">
        <f t="shared" si="2"/>
        <v>0</v>
      </c>
      <c r="J33" s="299"/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0</v>
      </c>
      <c r="D34" s="299"/>
      <c r="E34" s="299"/>
      <c r="F34" s="299">
        <f t="shared" si="1"/>
        <v>0</v>
      </c>
      <c r="G34" s="299"/>
      <c r="H34" s="299"/>
      <c r="I34" s="299">
        <f t="shared" si="2"/>
        <v>0</v>
      </c>
      <c r="J34" s="299"/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0</v>
      </c>
      <c r="D35" s="299"/>
      <c r="E35" s="299"/>
      <c r="F35" s="299">
        <f t="shared" si="1"/>
        <v>0</v>
      </c>
      <c r="G35" s="299"/>
      <c r="H35" s="299"/>
      <c r="I35" s="299">
        <f t="shared" si="2"/>
        <v>0</v>
      </c>
      <c r="J35" s="299"/>
      <c r="K35" s="299"/>
    </row>
    <row r="36" spans="1:11" x14ac:dyDescent="0.25">
      <c r="A36" s="301" t="s">
        <v>257</v>
      </c>
      <c r="B36" s="301" t="s">
        <v>258</v>
      </c>
      <c r="C36" s="299">
        <f t="shared" si="0"/>
        <v>315</v>
      </c>
      <c r="D36" s="308"/>
      <c r="E36" s="299">
        <v>315</v>
      </c>
      <c r="F36" s="299">
        <f t="shared" si="1"/>
        <v>0</v>
      </c>
      <c r="G36" s="299"/>
      <c r="H36" s="299"/>
      <c r="I36" s="299">
        <f t="shared" si="2"/>
        <v>0</v>
      </c>
      <c r="J36" s="299"/>
      <c r="K36" s="299"/>
    </row>
    <row r="37" spans="1:11" x14ac:dyDescent="0.25">
      <c r="A37" s="301" t="s">
        <v>259</v>
      </c>
      <c r="B37" s="301" t="s">
        <v>260</v>
      </c>
      <c r="C37" s="299">
        <f t="shared" si="0"/>
        <v>0</v>
      </c>
      <c r="D37" s="299"/>
      <c r="E37" s="299"/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0</v>
      </c>
      <c r="D38" s="299"/>
      <c r="E38" s="299"/>
      <c r="F38" s="299">
        <f t="shared" si="1"/>
        <v>0</v>
      </c>
      <c r="G38" s="299"/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0</v>
      </c>
      <c r="D39" s="299"/>
      <c r="E39" s="299"/>
      <c r="F39" s="299">
        <f t="shared" si="1"/>
        <v>0</v>
      </c>
      <c r="G39" s="299"/>
      <c r="H39" s="299"/>
      <c r="I39" s="299">
        <f t="shared" si="2"/>
        <v>0</v>
      </c>
      <c r="J39" s="299"/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0</v>
      </c>
      <c r="D40" s="299"/>
      <c r="E40" s="299"/>
      <c r="F40" s="299">
        <f t="shared" si="1"/>
        <v>0</v>
      </c>
      <c r="G40" s="299"/>
      <c r="H40" s="299"/>
      <c r="I40" s="299">
        <f t="shared" si="2"/>
        <v>0</v>
      </c>
      <c r="J40" s="299"/>
      <c r="K40" s="299"/>
    </row>
    <row r="41" spans="1:11" x14ac:dyDescent="0.25">
      <c r="A41" s="627"/>
      <c r="B41" s="301" t="s">
        <v>267</v>
      </c>
      <c r="C41" s="299">
        <f t="shared" si="0"/>
        <v>0</v>
      </c>
      <c r="D41" s="299"/>
      <c r="E41" s="299"/>
      <c r="F41" s="299">
        <f t="shared" si="1"/>
        <v>0</v>
      </c>
      <c r="G41" s="299"/>
      <c r="H41" s="299"/>
      <c r="I41" s="299">
        <f t="shared" si="2"/>
        <v>0</v>
      </c>
      <c r="J41" s="299"/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600</v>
      </c>
      <c r="D42" s="309">
        <v>600</v>
      </c>
      <c r="E42" s="299"/>
      <c r="F42" s="299">
        <f t="shared" si="1"/>
        <v>0</v>
      </c>
      <c r="G42" s="309"/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0</v>
      </c>
      <c r="D43" s="299"/>
      <c r="E43" s="299"/>
      <c r="F43" s="299">
        <f t="shared" si="1"/>
        <v>0</v>
      </c>
      <c r="G43" s="299"/>
      <c r="H43" s="299"/>
      <c r="I43" s="299">
        <f t="shared" si="2"/>
        <v>0</v>
      </c>
      <c r="J43" s="299"/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0</v>
      </c>
      <c r="D44" s="299"/>
      <c r="E44" s="299"/>
      <c r="F44" s="299">
        <f t="shared" si="1"/>
        <v>0</v>
      </c>
      <c r="G44" s="299"/>
      <c r="H44" s="299"/>
      <c r="I44" s="299">
        <f t="shared" si="2"/>
        <v>0</v>
      </c>
      <c r="J44" s="299"/>
      <c r="K44" s="299"/>
    </row>
    <row r="45" spans="1:11" ht="18" customHeight="1" x14ac:dyDescent="0.25">
      <c r="A45" s="627"/>
      <c r="B45" s="301" t="s">
        <v>274</v>
      </c>
      <c r="C45" s="299">
        <f t="shared" si="0"/>
        <v>0</v>
      </c>
      <c r="D45" s="299"/>
      <c r="E45" s="299"/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0</v>
      </c>
      <c r="D46" s="299"/>
      <c r="E46" s="299"/>
      <c r="F46" s="299">
        <f t="shared" si="1"/>
        <v>0</v>
      </c>
      <c r="G46" s="299"/>
      <c r="H46" s="299"/>
      <c r="I46" s="299">
        <f t="shared" si="2"/>
        <v>0</v>
      </c>
      <c r="J46" s="299"/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550</v>
      </c>
      <c r="D47" s="299">
        <v>550</v>
      </c>
      <c r="E47" s="299"/>
      <c r="F47" s="299">
        <f t="shared" si="1"/>
        <v>0</v>
      </c>
      <c r="G47" s="299"/>
      <c r="H47" s="299"/>
      <c r="I47" s="299">
        <f t="shared" si="2"/>
        <v>0</v>
      </c>
      <c r="J47" s="299"/>
      <c r="K47" s="299"/>
    </row>
    <row r="48" spans="1:11" ht="19.899999999999999" customHeight="1" x14ac:dyDescent="0.25">
      <c r="A48" s="301" t="s">
        <v>278</v>
      </c>
      <c r="B48" s="301" t="s">
        <v>279</v>
      </c>
      <c r="C48" s="299">
        <f t="shared" si="0"/>
        <v>0</v>
      </c>
      <c r="D48" s="299"/>
      <c r="E48" s="299"/>
      <c r="F48" s="299">
        <f t="shared" si="1"/>
        <v>0</v>
      </c>
      <c r="G48" s="299"/>
      <c r="H48" s="299"/>
      <c r="I48" s="299">
        <f t="shared" si="2"/>
        <v>0</v>
      </c>
      <c r="J48" s="299"/>
      <c r="K48" s="299"/>
    </row>
    <row r="49" spans="1:12" ht="19.899999999999999" customHeight="1" x14ac:dyDescent="0.25">
      <c r="A49" s="301" t="s">
        <v>280</v>
      </c>
      <c r="B49" s="301" t="s">
        <v>281</v>
      </c>
      <c r="C49" s="299">
        <f t="shared" si="0"/>
        <v>0</v>
      </c>
      <c r="D49" s="299"/>
      <c r="E49" s="299"/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2" x14ac:dyDescent="0.25">
      <c r="A50" s="301" t="s">
        <v>282</v>
      </c>
      <c r="B50" s="301" t="s">
        <v>283</v>
      </c>
      <c r="C50" s="299">
        <f t="shared" si="0"/>
        <v>0</v>
      </c>
      <c r="D50" s="299"/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2" ht="31.5" x14ac:dyDescent="0.25">
      <c r="A51" s="311" t="s">
        <v>70</v>
      </c>
      <c r="B51" s="312"/>
      <c r="C51" s="271">
        <f t="shared" si="0"/>
        <v>2318</v>
      </c>
      <c r="D51" s="273">
        <f>SUM(D6:D23)+SUM(D27:D50)</f>
        <v>2003</v>
      </c>
      <c r="E51" s="273">
        <f>SUM(E6:E23)+SUM(E27:E50)</f>
        <v>315</v>
      </c>
      <c r="F51" s="271">
        <f t="shared" si="1"/>
        <v>0</v>
      </c>
      <c r="G51" s="273">
        <f>SUM(G6:G23)+SUM(G27:G50)</f>
        <v>0</v>
      </c>
      <c r="H51" s="273">
        <f>SUM(H6:H23)+SUM(H27:H50)</f>
        <v>0</v>
      </c>
      <c r="I51" s="271">
        <f t="shared" si="2"/>
        <v>0</v>
      </c>
      <c r="J51" s="273">
        <f>SUM(J6:J23)+SUM(J27:J50)</f>
        <v>0</v>
      </c>
      <c r="K51" s="273">
        <f>SUM(K6:K23)+SUM(K27:K50)</f>
        <v>0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2">
    <mergeCell ref="A23:A26"/>
    <mergeCell ref="A27:A29"/>
    <mergeCell ref="A40:A41"/>
    <mergeCell ref="A44:A45"/>
    <mergeCell ref="B1:K1"/>
    <mergeCell ref="B2:J2"/>
    <mergeCell ref="A3:A5"/>
    <mergeCell ref="B3:B5"/>
    <mergeCell ref="C3:E4"/>
    <mergeCell ref="F3:K3"/>
    <mergeCell ref="F4:H4"/>
    <mergeCell ref="I4:K4"/>
  </mergeCells>
  <pageMargins left="0.7" right="0.7" top="0.36" bottom="0.45" header="0.24" footer="0.3"/>
  <pageSetup paperSize="9" scale="58" orientation="portrait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Q40"/>
  <sheetViews>
    <sheetView view="pageBreakPreview" topLeftCell="A7" zoomScale="60" zoomScaleNormal="60" workbookViewId="0">
      <selection activeCell="A23" sqref="A23:A26"/>
    </sheetView>
  </sheetViews>
  <sheetFormatPr defaultRowHeight="15" x14ac:dyDescent="0.25"/>
  <cols>
    <col min="1" max="1" width="22.5703125" style="186" customWidth="1"/>
    <col min="2" max="2" width="27.42578125" style="186" customWidth="1"/>
    <col min="3" max="3" width="8.140625" style="186" customWidth="1"/>
    <col min="4" max="5" width="5.5703125" style="186" customWidth="1"/>
    <col min="6" max="8" width="9.28515625" style="3" customWidth="1"/>
    <col min="9" max="9" width="6.42578125" style="3" customWidth="1"/>
    <col min="10" max="10" width="7.28515625" style="3" customWidth="1"/>
    <col min="11" max="11" width="6.28515625" style="3" customWidth="1"/>
    <col min="12" max="12" width="6.42578125" style="186" customWidth="1"/>
    <col min="13" max="13" width="5.42578125" style="186" customWidth="1"/>
    <col min="14" max="14" width="7.28515625" style="186" customWidth="1"/>
    <col min="15" max="15" width="13.140625" style="186" customWidth="1"/>
    <col min="16" max="17" width="8.85546875" style="186" customWidth="1"/>
    <col min="18" max="247" width="9.140625" style="186"/>
    <col min="248" max="248" width="37.28515625" style="186" customWidth="1"/>
    <col min="249" max="251" width="9.140625" style="186"/>
    <col min="252" max="257" width="9.28515625" style="186" customWidth="1"/>
    <col min="258" max="503" width="9.140625" style="186"/>
    <col min="504" max="504" width="37.28515625" style="186" customWidth="1"/>
    <col min="505" max="507" width="9.140625" style="186"/>
    <col min="508" max="513" width="9.28515625" style="186" customWidth="1"/>
    <col min="514" max="759" width="9.140625" style="186"/>
    <col min="760" max="760" width="37.28515625" style="186" customWidth="1"/>
    <col min="761" max="763" width="9.140625" style="186"/>
    <col min="764" max="769" width="9.28515625" style="186" customWidth="1"/>
    <col min="770" max="1015" width="9.140625" style="186"/>
    <col min="1016" max="1016" width="37.28515625" style="186" customWidth="1"/>
    <col min="1017" max="1019" width="9.140625" style="186"/>
    <col min="1020" max="1025" width="9.28515625" style="186" customWidth="1"/>
    <col min="1026" max="1271" width="9.140625" style="186"/>
    <col min="1272" max="1272" width="37.28515625" style="186" customWidth="1"/>
    <col min="1273" max="1275" width="9.140625" style="186"/>
    <col min="1276" max="1281" width="9.28515625" style="186" customWidth="1"/>
    <col min="1282" max="1527" width="9.140625" style="186"/>
    <col min="1528" max="1528" width="37.28515625" style="186" customWidth="1"/>
    <col min="1529" max="1531" width="9.140625" style="186"/>
    <col min="1532" max="1537" width="9.28515625" style="186" customWidth="1"/>
    <col min="1538" max="1783" width="9.140625" style="186"/>
    <col min="1784" max="1784" width="37.28515625" style="186" customWidth="1"/>
    <col min="1785" max="1787" width="9.140625" style="186"/>
    <col min="1788" max="1793" width="9.28515625" style="186" customWidth="1"/>
    <col min="1794" max="2039" width="9.140625" style="186"/>
    <col min="2040" max="2040" width="37.28515625" style="186" customWidth="1"/>
    <col min="2041" max="2043" width="9.140625" style="186"/>
    <col min="2044" max="2049" width="9.28515625" style="186" customWidth="1"/>
    <col min="2050" max="2295" width="9.140625" style="186"/>
    <col min="2296" max="2296" width="37.28515625" style="186" customWidth="1"/>
    <col min="2297" max="2299" width="9.140625" style="186"/>
    <col min="2300" max="2305" width="9.28515625" style="186" customWidth="1"/>
    <col min="2306" max="2551" width="9.140625" style="186"/>
    <col min="2552" max="2552" width="37.28515625" style="186" customWidth="1"/>
    <col min="2553" max="2555" width="9.140625" style="186"/>
    <col min="2556" max="2561" width="9.28515625" style="186" customWidth="1"/>
    <col min="2562" max="2807" width="9.140625" style="186"/>
    <col min="2808" max="2808" width="37.28515625" style="186" customWidth="1"/>
    <col min="2809" max="2811" width="9.140625" style="186"/>
    <col min="2812" max="2817" width="9.28515625" style="186" customWidth="1"/>
    <col min="2818" max="3063" width="9.140625" style="186"/>
    <col min="3064" max="3064" width="37.28515625" style="186" customWidth="1"/>
    <col min="3065" max="3067" width="9.140625" style="186"/>
    <col min="3068" max="3073" width="9.28515625" style="186" customWidth="1"/>
    <col min="3074" max="3319" width="9.140625" style="186"/>
    <col min="3320" max="3320" width="37.28515625" style="186" customWidth="1"/>
    <col min="3321" max="3323" width="9.140625" style="186"/>
    <col min="3324" max="3329" width="9.28515625" style="186" customWidth="1"/>
    <col min="3330" max="3575" width="9.140625" style="186"/>
    <col min="3576" max="3576" width="37.28515625" style="186" customWidth="1"/>
    <col min="3577" max="3579" width="9.140625" style="186"/>
    <col min="3580" max="3585" width="9.28515625" style="186" customWidth="1"/>
    <col min="3586" max="3831" width="9.140625" style="186"/>
    <col min="3832" max="3832" width="37.28515625" style="186" customWidth="1"/>
    <col min="3833" max="3835" width="9.140625" style="186"/>
    <col min="3836" max="3841" width="9.28515625" style="186" customWidth="1"/>
    <col min="3842" max="4087" width="9.140625" style="186"/>
    <col min="4088" max="4088" width="37.28515625" style="186" customWidth="1"/>
    <col min="4089" max="4091" width="9.140625" style="186"/>
    <col min="4092" max="4097" width="9.28515625" style="186" customWidth="1"/>
    <col min="4098" max="4343" width="9.140625" style="186"/>
    <col min="4344" max="4344" width="37.28515625" style="186" customWidth="1"/>
    <col min="4345" max="4347" width="9.140625" style="186"/>
    <col min="4348" max="4353" width="9.28515625" style="186" customWidth="1"/>
    <col min="4354" max="4599" width="9.140625" style="186"/>
    <col min="4600" max="4600" width="37.28515625" style="186" customWidth="1"/>
    <col min="4601" max="4603" width="9.140625" style="186"/>
    <col min="4604" max="4609" width="9.28515625" style="186" customWidth="1"/>
    <col min="4610" max="4855" width="9.140625" style="186"/>
    <col min="4856" max="4856" width="37.28515625" style="186" customWidth="1"/>
    <col min="4857" max="4859" width="9.140625" style="186"/>
    <col min="4860" max="4865" width="9.28515625" style="186" customWidth="1"/>
    <col min="4866" max="5111" width="9.140625" style="186"/>
    <col min="5112" max="5112" width="37.28515625" style="186" customWidth="1"/>
    <col min="5113" max="5115" width="9.140625" style="186"/>
    <col min="5116" max="5121" width="9.28515625" style="186" customWidth="1"/>
    <col min="5122" max="5367" width="9.140625" style="186"/>
    <col min="5368" max="5368" width="37.28515625" style="186" customWidth="1"/>
    <col min="5369" max="5371" width="9.140625" style="186"/>
    <col min="5372" max="5377" width="9.28515625" style="186" customWidth="1"/>
    <col min="5378" max="5623" width="9.140625" style="186"/>
    <col min="5624" max="5624" width="37.28515625" style="186" customWidth="1"/>
    <col min="5625" max="5627" width="9.140625" style="186"/>
    <col min="5628" max="5633" width="9.28515625" style="186" customWidth="1"/>
    <col min="5634" max="5879" width="9.140625" style="186"/>
    <col min="5880" max="5880" width="37.28515625" style="186" customWidth="1"/>
    <col min="5881" max="5883" width="9.140625" style="186"/>
    <col min="5884" max="5889" width="9.28515625" style="186" customWidth="1"/>
    <col min="5890" max="6135" width="9.140625" style="186"/>
    <col min="6136" max="6136" width="37.28515625" style="186" customWidth="1"/>
    <col min="6137" max="6139" width="9.140625" style="186"/>
    <col min="6140" max="6145" width="9.28515625" style="186" customWidth="1"/>
    <col min="6146" max="6391" width="9.140625" style="186"/>
    <col min="6392" max="6392" width="37.28515625" style="186" customWidth="1"/>
    <col min="6393" max="6395" width="9.140625" style="186"/>
    <col min="6396" max="6401" width="9.28515625" style="186" customWidth="1"/>
    <col min="6402" max="6647" width="9.140625" style="186"/>
    <col min="6648" max="6648" width="37.28515625" style="186" customWidth="1"/>
    <col min="6649" max="6651" width="9.140625" style="186"/>
    <col min="6652" max="6657" width="9.28515625" style="186" customWidth="1"/>
    <col min="6658" max="6903" width="9.140625" style="186"/>
    <col min="6904" max="6904" width="37.28515625" style="186" customWidth="1"/>
    <col min="6905" max="6907" width="9.140625" style="186"/>
    <col min="6908" max="6913" width="9.28515625" style="186" customWidth="1"/>
    <col min="6914" max="7159" width="9.140625" style="186"/>
    <col min="7160" max="7160" width="37.28515625" style="186" customWidth="1"/>
    <col min="7161" max="7163" width="9.140625" style="186"/>
    <col min="7164" max="7169" width="9.28515625" style="186" customWidth="1"/>
    <col min="7170" max="7415" width="9.140625" style="186"/>
    <col min="7416" max="7416" width="37.28515625" style="186" customWidth="1"/>
    <col min="7417" max="7419" width="9.140625" style="186"/>
    <col min="7420" max="7425" width="9.28515625" style="186" customWidth="1"/>
    <col min="7426" max="7671" width="9.140625" style="186"/>
    <col min="7672" max="7672" width="37.28515625" style="186" customWidth="1"/>
    <col min="7673" max="7675" width="9.140625" style="186"/>
    <col min="7676" max="7681" width="9.28515625" style="186" customWidth="1"/>
    <col min="7682" max="7927" width="9.140625" style="186"/>
    <col min="7928" max="7928" width="37.28515625" style="186" customWidth="1"/>
    <col min="7929" max="7931" width="9.140625" style="186"/>
    <col min="7932" max="7937" width="9.28515625" style="186" customWidth="1"/>
    <col min="7938" max="8183" width="9.140625" style="186"/>
    <col min="8184" max="8184" width="37.28515625" style="186" customWidth="1"/>
    <col min="8185" max="8187" width="9.140625" style="186"/>
    <col min="8188" max="8193" width="9.28515625" style="186" customWidth="1"/>
    <col min="8194" max="8439" width="9.140625" style="186"/>
    <col min="8440" max="8440" width="37.28515625" style="186" customWidth="1"/>
    <col min="8441" max="8443" width="9.140625" style="186"/>
    <col min="8444" max="8449" width="9.28515625" style="186" customWidth="1"/>
    <col min="8450" max="8695" width="9.140625" style="186"/>
    <col min="8696" max="8696" width="37.28515625" style="186" customWidth="1"/>
    <col min="8697" max="8699" width="9.140625" style="186"/>
    <col min="8700" max="8705" width="9.28515625" style="186" customWidth="1"/>
    <col min="8706" max="8951" width="9.140625" style="186"/>
    <col min="8952" max="8952" width="37.28515625" style="186" customWidth="1"/>
    <col min="8953" max="8955" width="9.140625" style="186"/>
    <col min="8956" max="8961" width="9.28515625" style="186" customWidth="1"/>
    <col min="8962" max="9207" width="9.140625" style="186"/>
    <col min="9208" max="9208" width="37.28515625" style="186" customWidth="1"/>
    <col min="9209" max="9211" width="9.140625" style="186"/>
    <col min="9212" max="9217" width="9.28515625" style="186" customWidth="1"/>
    <col min="9218" max="9463" width="9.140625" style="186"/>
    <col min="9464" max="9464" width="37.28515625" style="186" customWidth="1"/>
    <col min="9465" max="9467" width="9.140625" style="186"/>
    <col min="9468" max="9473" width="9.28515625" style="186" customWidth="1"/>
    <col min="9474" max="9719" width="9.140625" style="186"/>
    <col min="9720" max="9720" width="37.28515625" style="186" customWidth="1"/>
    <col min="9721" max="9723" width="9.140625" style="186"/>
    <col min="9724" max="9729" width="9.28515625" style="186" customWidth="1"/>
    <col min="9730" max="9975" width="9.140625" style="186"/>
    <col min="9976" max="9976" width="37.28515625" style="186" customWidth="1"/>
    <col min="9977" max="9979" width="9.140625" style="186"/>
    <col min="9980" max="9985" width="9.28515625" style="186" customWidth="1"/>
    <col min="9986" max="10231" width="9.140625" style="186"/>
    <col min="10232" max="10232" width="37.28515625" style="186" customWidth="1"/>
    <col min="10233" max="10235" width="9.140625" style="186"/>
    <col min="10236" max="10241" width="9.28515625" style="186" customWidth="1"/>
    <col min="10242" max="10487" width="9.140625" style="186"/>
    <col min="10488" max="10488" width="37.28515625" style="186" customWidth="1"/>
    <col min="10489" max="10491" width="9.140625" style="186"/>
    <col min="10492" max="10497" width="9.28515625" style="186" customWidth="1"/>
    <col min="10498" max="10743" width="9.140625" style="186"/>
    <col min="10744" max="10744" width="37.28515625" style="186" customWidth="1"/>
    <col min="10745" max="10747" width="9.140625" style="186"/>
    <col min="10748" max="10753" width="9.28515625" style="186" customWidth="1"/>
    <col min="10754" max="10999" width="9.140625" style="186"/>
    <col min="11000" max="11000" width="37.28515625" style="186" customWidth="1"/>
    <col min="11001" max="11003" width="9.140625" style="186"/>
    <col min="11004" max="11009" width="9.28515625" style="186" customWidth="1"/>
    <col min="11010" max="11255" width="9.140625" style="186"/>
    <col min="11256" max="11256" width="37.28515625" style="186" customWidth="1"/>
    <col min="11257" max="11259" width="9.140625" style="186"/>
    <col min="11260" max="11265" width="9.28515625" style="186" customWidth="1"/>
    <col min="11266" max="11511" width="9.140625" style="186"/>
    <col min="11512" max="11512" width="37.28515625" style="186" customWidth="1"/>
    <col min="11513" max="11515" width="9.140625" style="186"/>
    <col min="11516" max="11521" width="9.28515625" style="186" customWidth="1"/>
    <col min="11522" max="11767" width="9.140625" style="186"/>
    <col min="11768" max="11768" width="37.28515625" style="186" customWidth="1"/>
    <col min="11769" max="11771" width="9.140625" style="186"/>
    <col min="11772" max="11777" width="9.28515625" style="186" customWidth="1"/>
    <col min="11778" max="12023" width="9.140625" style="186"/>
    <col min="12024" max="12024" width="37.28515625" style="186" customWidth="1"/>
    <col min="12025" max="12027" width="9.140625" style="186"/>
    <col min="12028" max="12033" width="9.28515625" style="186" customWidth="1"/>
    <col min="12034" max="12279" width="9.140625" style="186"/>
    <col min="12280" max="12280" width="37.28515625" style="186" customWidth="1"/>
    <col min="12281" max="12283" width="9.140625" style="186"/>
    <col min="12284" max="12289" width="9.28515625" style="186" customWidth="1"/>
    <col min="12290" max="12535" width="9.140625" style="186"/>
    <col min="12536" max="12536" width="37.28515625" style="186" customWidth="1"/>
    <col min="12537" max="12539" width="9.140625" style="186"/>
    <col min="12540" max="12545" width="9.28515625" style="186" customWidth="1"/>
    <col min="12546" max="12791" width="9.140625" style="186"/>
    <col min="12792" max="12792" width="37.28515625" style="186" customWidth="1"/>
    <col min="12793" max="12795" width="9.140625" style="186"/>
    <col min="12796" max="12801" width="9.28515625" style="186" customWidth="1"/>
    <col min="12802" max="13047" width="9.140625" style="186"/>
    <col min="13048" max="13048" width="37.28515625" style="186" customWidth="1"/>
    <col min="13049" max="13051" width="9.140625" style="186"/>
    <col min="13052" max="13057" width="9.28515625" style="186" customWidth="1"/>
    <col min="13058" max="13303" width="9.140625" style="186"/>
    <col min="13304" max="13304" width="37.28515625" style="186" customWidth="1"/>
    <col min="13305" max="13307" width="9.140625" style="186"/>
    <col min="13308" max="13313" width="9.28515625" style="186" customWidth="1"/>
    <col min="13314" max="13559" width="9.140625" style="186"/>
    <col min="13560" max="13560" width="37.28515625" style="186" customWidth="1"/>
    <col min="13561" max="13563" width="9.140625" style="186"/>
    <col min="13564" max="13569" width="9.28515625" style="186" customWidth="1"/>
    <col min="13570" max="13815" width="9.140625" style="186"/>
    <col min="13816" max="13816" width="37.28515625" style="186" customWidth="1"/>
    <col min="13817" max="13819" width="9.140625" style="186"/>
    <col min="13820" max="13825" width="9.28515625" style="186" customWidth="1"/>
    <col min="13826" max="14071" width="9.140625" style="186"/>
    <col min="14072" max="14072" width="37.28515625" style="186" customWidth="1"/>
    <col min="14073" max="14075" width="9.140625" style="186"/>
    <col min="14076" max="14081" width="9.28515625" style="186" customWidth="1"/>
    <col min="14082" max="14327" width="9.140625" style="186"/>
    <col min="14328" max="14328" width="37.28515625" style="186" customWidth="1"/>
    <col min="14329" max="14331" width="9.140625" style="186"/>
    <col min="14332" max="14337" width="9.28515625" style="186" customWidth="1"/>
    <col min="14338" max="14583" width="9.140625" style="186"/>
    <col min="14584" max="14584" width="37.28515625" style="186" customWidth="1"/>
    <col min="14585" max="14587" width="9.140625" style="186"/>
    <col min="14588" max="14593" width="9.28515625" style="186" customWidth="1"/>
    <col min="14594" max="14839" width="9.140625" style="186"/>
    <col min="14840" max="14840" width="37.28515625" style="186" customWidth="1"/>
    <col min="14841" max="14843" width="9.140625" style="186"/>
    <col min="14844" max="14849" width="9.28515625" style="186" customWidth="1"/>
    <col min="14850" max="15095" width="9.140625" style="186"/>
    <col min="15096" max="15096" width="37.28515625" style="186" customWidth="1"/>
    <col min="15097" max="15099" width="9.140625" style="186"/>
    <col min="15100" max="15105" width="9.28515625" style="186" customWidth="1"/>
    <col min="15106" max="15351" width="9.140625" style="186"/>
    <col min="15352" max="15352" width="37.28515625" style="186" customWidth="1"/>
    <col min="15353" max="15355" width="9.140625" style="186"/>
    <col min="15356" max="15361" width="9.28515625" style="186" customWidth="1"/>
    <col min="15362" max="15607" width="9.140625" style="186"/>
    <col min="15608" max="15608" width="37.28515625" style="186" customWidth="1"/>
    <col min="15609" max="15611" width="9.140625" style="186"/>
    <col min="15612" max="15617" width="9.28515625" style="186" customWidth="1"/>
    <col min="15618" max="15863" width="9.140625" style="186"/>
    <col min="15864" max="15864" width="37.28515625" style="186" customWidth="1"/>
    <col min="15865" max="15867" width="9.140625" style="186"/>
    <col min="15868" max="15873" width="9.28515625" style="186" customWidth="1"/>
    <col min="15874" max="16119" width="9.140625" style="186"/>
    <col min="16120" max="16120" width="37.28515625" style="186" customWidth="1"/>
    <col min="16121" max="16123" width="9.140625" style="186"/>
    <col min="16124" max="16129" width="9.28515625" style="186" customWidth="1"/>
    <col min="16130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15.6" customHeight="1" thickBot="1" x14ac:dyDescent="0.3">
      <c r="A3" s="35" t="s">
        <v>72</v>
      </c>
      <c r="B3" s="216" t="s">
        <v>188</v>
      </c>
      <c r="C3" s="216"/>
      <c r="D3" s="216"/>
      <c r="E3" s="216"/>
      <c r="F3" s="216"/>
      <c r="G3" s="216"/>
      <c r="H3" s="216"/>
      <c r="I3" s="216"/>
      <c r="J3" s="216"/>
      <c r="K3" s="216"/>
      <c r="L3" s="216"/>
      <c r="M3" s="2"/>
      <c r="N3" s="2"/>
    </row>
    <row r="4" spans="1:17" ht="15.6" customHeight="1" x14ac:dyDescent="0.25">
      <c r="A4" s="783" t="s">
        <v>174</v>
      </c>
      <c r="B4" s="781" t="s">
        <v>173</v>
      </c>
      <c r="C4" s="778" t="s">
        <v>172</v>
      </c>
      <c r="D4" s="779"/>
      <c r="E4" s="780"/>
      <c r="F4" s="778" t="s">
        <v>171</v>
      </c>
      <c r="G4" s="779"/>
      <c r="H4" s="779"/>
      <c r="I4" s="779"/>
      <c r="J4" s="779"/>
      <c r="K4" s="779"/>
      <c r="L4" s="779"/>
      <c r="M4" s="779"/>
      <c r="N4" s="779"/>
      <c r="O4" s="779"/>
      <c r="P4" s="779"/>
      <c r="Q4" s="785"/>
    </row>
    <row r="5" spans="1:17" ht="57" customHeight="1" thickBot="1" x14ac:dyDescent="0.3">
      <c r="A5" s="784"/>
      <c r="B5" s="782"/>
      <c r="C5" s="646" t="s">
        <v>170</v>
      </c>
      <c r="D5" s="647"/>
      <c r="E5" s="655"/>
      <c r="F5" s="646" t="s">
        <v>169</v>
      </c>
      <c r="G5" s="647"/>
      <c r="H5" s="655"/>
      <c r="I5" s="646" t="s">
        <v>168</v>
      </c>
      <c r="J5" s="647"/>
      <c r="K5" s="655"/>
      <c r="L5" s="729" t="s">
        <v>167</v>
      </c>
      <c r="M5" s="729"/>
      <c r="N5" s="729"/>
      <c r="O5" s="646" t="s">
        <v>166</v>
      </c>
      <c r="P5" s="647"/>
      <c r="Q5" s="648"/>
    </row>
    <row r="6" spans="1:17" ht="22.9" customHeight="1" x14ac:dyDescent="0.25">
      <c r="A6" s="247"/>
      <c r="B6" s="246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23.25" customHeight="1" x14ac:dyDescent="0.25">
      <c r="A7" s="245" t="s">
        <v>165</v>
      </c>
      <c r="B7" s="236" t="s">
        <v>164</v>
      </c>
      <c r="C7" s="198">
        <f t="shared" ref="C7:C38" si="0">D7+E7</f>
        <v>132</v>
      </c>
      <c r="D7" s="198">
        <v>132</v>
      </c>
      <c r="E7" s="198"/>
      <c r="F7" s="198">
        <f t="shared" ref="F7:F38" si="1">G7+H7</f>
        <v>0</v>
      </c>
      <c r="G7" s="198"/>
      <c r="H7" s="198"/>
      <c r="I7" s="198">
        <f t="shared" ref="I7:I38" si="2">J7+K7</f>
        <v>132</v>
      </c>
      <c r="J7" s="198">
        <v>132</v>
      </c>
      <c r="K7" s="198"/>
      <c r="L7" s="198">
        <f t="shared" ref="L7:L38" si="3">M7+N7</f>
        <v>0</v>
      </c>
      <c r="M7" s="198"/>
      <c r="N7" s="198"/>
      <c r="O7" s="198">
        <f t="shared" ref="O7:O38" si="4">P7+Q7</f>
        <v>0</v>
      </c>
      <c r="P7" s="198"/>
      <c r="Q7" s="197"/>
    </row>
    <row r="8" spans="1:17" ht="19.899999999999999" customHeight="1" x14ac:dyDescent="0.25">
      <c r="A8" s="245"/>
      <c r="B8" s="236" t="s">
        <v>163</v>
      </c>
      <c r="C8" s="198">
        <f t="shared" si="0"/>
        <v>0</v>
      </c>
      <c r="D8" s="198"/>
      <c r="E8" s="198"/>
      <c r="F8" s="198">
        <f t="shared" si="1"/>
        <v>0</v>
      </c>
      <c r="G8" s="198"/>
      <c r="H8" s="198"/>
      <c r="I8" s="198">
        <f t="shared" si="2"/>
        <v>0</v>
      </c>
      <c r="J8" s="198"/>
      <c r="K8" s="198"/>
      <c r="L8" s="198">
        <f t="shared" si="3"/>
        <v>0</v>
      </c>
      <c r="M8" s="198"/>
      <c r="N8" s="198"/>
      <c r="O8" s="198">
        <f t="shared" si="4"/>
        <v>0</v>
      </c>
      <c r="P8" s="198"/>
      <c r="Q8" s="197"/>
    </row>
    <row r="9" spans="1:17" ht="49.9" customHeight="1" x14ac:dyDescent="0.25">
      <c r="A9" s="244"/>
      <c r="B9" s="236" t="s">
        <v>162</v>
      </c>
      <c r="C9" s="198">
        <f t="shared" si="0"/>
        <v>0</v>
      </c>
      <c r="D9" s="198"/>
      <c r="E9" s="198"/>
      <c r="F9" s="198">
        <f t="shared" si="1"/>
        <v>0</v>
      </c>
      <c r="G9" s="198"/>
      <c r="H9" s="198"/>
      <c r="I9" s="198">
        <f t="shared" si="2"/>
        <v>0</v>
      </c>
      <c r="J9" s="198"/>
      <c r="K9" s="198"/>
      <c r="L9" s="198">
        <f t="shared" si="3"/>
        <v>0</v>
      </c>
      <c r="M9" s="198"/>
      <c r="N9" s="198"/>
      <c r="O9" s="198">
        <f t="shared" si="4"/>
        <v>0</v>
      </c>
      <c r="P9" s="198"/>
      <c r="Q9" s="197"/>
    </row>
    <row r="10" spans="1:17" ht="19.899999999999999" customHeight="1" x14ac:dyDescent="0.25">
      <c r="A10" s="237" t="s">
        <v>161</v>
      </c>
      <c r="B10" s="236" t="s">
        <v>160</v>
      </c>
      <c r="C10" s="198">
        <f t="shared" si="0"/>
        <v>0</v>
      </c>
      <c r="D10" s="198"/>
      <c r="E10" s="198"/>
      <c r="F10" s="198">
        <f t="shared" si="1"/>
        <v>0</v>
      </c>
      <c r="G10" s="198"/>
      <c r="H10" s="198"/>
      <c r="I10" s="198">
        <f t="shared" si="2"/>
        <v>0</v>
      </c>
      <c r="J10" s="198"/>
      <c r="K10" s="198"/>
      <c r="L10" s="198">
        <f t="shared" si="3"/>
        <v>0</v>
      </c>
      <c r="M10" s="198"/>
      <c r="N10" s="198"/>
      <c r="O10" s="198">
        <f t="shared" si="4"/>
        <v>0</v>
      </c>
      <c r="P10" s="198"/>
      <c r="Q10" s="197"/>
    </row>
    <row r="11" spans="1:17" ht="19.899999999999999" customHeight="1" x14ac:dyDescent="0.25">
      <c r="A11" s="237" t="s">
        <v>159</v>
      </c>
      <c r="B11" s="236" t="s">
        <v>158</v>
      </c>
      <c r="C11" s="198">
        <f t="shared" si="0"/>
        <v>0</v>
      </c>
      <c r="D11" s="198"/>
      <c r="E11" s="198"/>
      <c r="F11" s="198">
        <f t="shared" si="1"/>
        <v>0</v>
      </c>
      <c r="G11" s="198"/>
      <c r="H11" s="198"/>
      <c r="I11" s="198">
        <f t="shared" si="2"/>
        <v>0</v>
      </c>
      <c r="J11" s="198"/>
      <c r="K11" s="198"/>
      <c r="L11" s="198">
        <f t="shared" si="3"/>
        <v>0</v>
      </c>
      <c r="M11" s="198"/>
      <c r="N11" s="198"/>
      <c r="O11" s="198">
        <f t="shared" si="4"/>
        <v>0</v>
      </c>
      <c r="P11" s="198"/>
      <c r="Q11" s="197"/>
    </row>
    <row r="12" spans="1:17" ht="19.899999999999999" customHeight="1" x14ac:dyDescent="0.25">
      <c r="A12" s="237" t="s">
        <v>157</v>
      </c>
      <c r="B12" s="236" t="s">
        <v>156</v>
      </c>
      <c r="C12" s="198">
        <f t="shared" si="0"/>
        <v>0</v>
      </c>
      <c r="D12" s="198"/>
      <c r="E12" s="198"/>
      <c r="F12" s="198">
        <f t="shared" si="1"/>
        <v>0</v>
      </c>
      <c r="G12" s="198"/>
      <c r="H12" s="198"/>
      <c r="I12" s="198">
        <f t="shared" si="2"/>
        <v>0</v>
      </c>
      <c r="J12" s="198"/>
      <c r="K12" s="198"/>
      <c r="L12" s="198">
        <f t="shared" si="3"/>
        <v>0</v>
      </c>
      <c r="M12" s="198"/>
      <c r="N12" s="198"/>
      <c r="O12" s="198">
        <f t="shared" si="4"/>
        <v>0</v>
      </c>
      <c r="P12" s="198"/>
      <c r="Q12" s="197"/>
    </row>
    <row r="13" spans="1:17" ht="19.899999999999999" customHeight="1" x14ac:dyDescent="0.25">
      <c r="A13" s="239" t="s">
        <v>155</v>
      </c>
      <c r="B13" s="236" t="s">
        <v>154</v>
      </c>
      <c r="C13" s="198">
        <f t="shared" si="0"/>
        <v>0</v>
      </c>
      <c r="D13" s="198"/>
      <c r="E13" s="198"/>
      <c r="F13" s="198">
        <f t="shared" si="1"/>
        <v>0</v>
      </c>
      <c r="G13" s="198"/>
      <c r="H13" s="198"/>
      <c r="I13" s="198">
        <f t="shared" si="2"/>
        <v>0</v>
      </c>
      <c r="J13" s="198"/>
      <c r="K13" s="198"/>
      <c r="L13" s="198">
        <f t="shared" si="3"/>
        <v>0</v>
      </c>
      <c r="M13" s="198"/>
      <c r="N13" s="198"/>
      <c r="O13" s="198">
        <f t="shared" si="4"/>
        <v>0</v>
      </c>
      <c r="P13" s="198"/>
      <c r="Q13" s="197"/>
    </row>
    <row r="14" spans="1:17" ht="16.149999999999999" customHeight="1" x14ac:dyDescent="0.25">
      <c r="A14" s="237" t="s">
        <v>153</v>
      </c>
      <c r="B14" s="236" t="s">
        <v>152</v>
      </c>
      <c r="C14" s="198">
        <f t="shared" si="0"/>
        <v>0</v>
      </c>
      <c r="D14" s="198"/>
      <c r="E14" s="198"/>
      <c r="F14" s="198">
        <f t="shared" si="1"/>
        <v>0</v>
      </c>
      <c r="G14" s="198"/>
      <c r="H14" s="198"/>
      <c r="I14" s="198">
        <f t="shared" si="2"/>
        <v>0</v>
      </c>
      <c r="J14" s="198"/>
      <c r="K14" s="198"/>
      <c r="L14" s="198">
        <f t="shared" si="3"/>
        <v>0</v>
      </c>
      <c r="M14" s="198"/>
      <c r="N14" s="198"/>
      <c r="O14" s="198">
        <f t="shared" si="4"/>
        <v>0</v>
      </c>
      <c r="P14" s="198"/>
      <c r="Q14" s="197"/>
    </row>
    <row r="15" spans="1:17" ht="19.899999999999999" customHeight="1" x14ac:dyDescent="0.25">
      <c r="A15" s="237" t="s">
        <v>151</v>
      </c>
      <c r="B15" s="236" t="s">
        <v>150</v>
      </c>
      <c r="C15" s="198">
        <f t="shared" si="0"/>
        <v>0</v>
      </c>
      <c r="D15" s="198"/>
      <c r="E15" s="198"/>
      <c r="F15" s="198">
        <f t="shared" si="1"/>
        <v>0</v>
      </c>
      <c r="G15" s="198"/>
      <c r="H15" s="198"/>
      <c r="I15" s="198">
        <f t="shared" si="2"/>
        <v>0</v>
      </c>
      <c r="J15" s="198"/>
      <c r="K15" s="198"/>
      <c r="L15" s="198">
        <f t="shared" si="3"/>
        <v>0</v>
      </c>
      <c r="M15" s="198"/>
      <c r="N15" s="198"/>
      <c r="O15" s="198">
        <f t="shared" si="4"/>
        <v>0</v>
      </c>
      <c r="P15" s="198"/>
      <c r="Q15" s="197"/>
    </row>
    <row r="16" spans="1:17" ht="19.899999999999999" customHeight="1" x14ac:dyDescent="0.25">
      <c r="A16" s="237" t="s">
        <v>149</v>
      </c>
      <c r="B16" s="236" t="s">
        <v>148</v>
      </c>
      <c r="C16" s="198">
        <f t="shared" si="0"/>
        <v>0</v>
      </c>
      <c r="D16" s="198"/>
      <c r="E16" s="198"/>
      <c r="F16" s="198">
        <f t="shared" si="1"/>
        <v>0</v>
      </c>
      <c r="G16" s="198"/>
      <c r="H16" s="198"/>
      <c r="I16" s="198">
        <f t="shared" si="2"/>
        <v>0</v>
      </c>
      <c r="J16" s="198"/>
      <c r="K16" s="198"/>
      <c r="L16" s="198">
        <f t="shared" si="3"/>
        <v>0</v>
      </c>
      <c r="M16" s="198"/>
      <c r="N16" s="198"/>
      <c r="O16" s="198">
        <f t="shared" si="4"/>
        <v>0</v>
      </c>
      <c r="P16" s="198"/>
      <c r="Q16" s="197"/>
    </row>
    <row r="17" spans="1:17" ht="19.899999999999999" customHeight="1" x14ac:dyDescent="0.25">
      <c r="A17" s="200" t="s">
        <v>147</v>
      </c>
      <c r="B17" s="199" t="s">
        <v>146</v>
      </c>
      <c r="C17" s="198">
        <f t="shared" si="0"/>
        <v>0</v>
      </c>
      <c r="D17" s="198"/>
      <c r="E17" s="198"/>
      <c r="F17" s="198">
        <f t="shared" si="1"/>
        <v>0</v>
      </c>
      <c r="G17" s="198"/>
      <c r="H17" s="198"/>
      <c r="I17" s="198">
        <f t="shared" si="2"/>
        <v>0</v>
      </c>
      <c r="J17" s="198"/>
      <c r="K17" s="198"/>
      <c r="L17" s="198">
        <f t="shared" si="3"/>
        <v>0</v>
      </c>
      <c r="M17" s="198"/>
      <c r="N17" s="198"/>
      <c r="O17" s="198">
        <f t="shared" si="4"/>
        <v>0</v>
      </c>
      <c r="P17" s="198"/>
      <c r="Q17" s="197"/>
    </row>
    <row r="18" spans="1:17" ht="19.899999999999999" customHeight="1" x14ac:dyDescent="0.25">
      <c r="A18" s="237" t="s">
        <v>145</v>
      </c>
      <c r="B18" s="236" t="s">
        <v>144</v>
      </c>
      <c r="C18" s="198">
        <f t="shared" si="0"/>
        <v>0</v>
      </c>
      <c r="D18" s="198"/>
      <c r="E18" s="198"/>
      <c r="F18" s="198">
        <f t="shared" si="1"/>
        <v>0</v>
      </c>
      <c r="G18" s="198"/>
      <c r="H18" s="198"/>
      <c r="I18" s="198">
        <f t="shared" si="2"/>
        <v>0</v>
      </c>
      <c r="J18" s="198"/>
      <c r="K18" s="198"/>
      <c r="L18" s="198">
        <f t="shared" si="3"/>
        <v>0</v>
      </c>
      <c r="M18" s="198"/>
      <c r="N18" s="198"/>
      <c r="O18" s="198">
        <f t="shared" si="4"/>
        <v>0</v>
      </c>
      <c r="P18" s="198"/>
      <c r="Q18" s="197"/>
    </row>
    <row r="19" spans="1:17" ht="19.899999999999999" customHeight="1" x14ac:dyDescent="0.25">
      <c r="A19" s="237" t="s">
        <v>143</v>
      </c>
      <c r="B19" s="236"/>
      <c r="C19" s="198">
        <f t="shared" si="0"/>
        <v>0</v>
      </c>
      <c r="D19" s="198">
        <f>SUM(D20:D22)</f>
        <v>0</v>
      </c>
      <c r="E19" s="198">
        <f>SUM(E20:E22)</f>
        <v>0</v>
      </c>
      <c r="F19" s="198">
        <f t="shared" si="1"/>
        <v>0</v>
      </c>
      <c r="G19" s="198">
        <f>SUM(G20:G22)</f>
        <v>0</v>
      </c>
      <c r="H19" s="198">
        <f>SUM(H20:H22)</f>
        <v>0</v>
      </c>
      <c r="I19" s="198">
        <f t="shared" si="2"/>
        <v>0</v>
      </c>
      <c r="J19" s="198">
        <f>SUM(J20:J22)</f>
        <v>0</v>
      </c>
      <c r="K19" s="198">
        <f>SUM(K20:K22)</f>
        <v>0</v>
      </c>
      <c r="L19" s="198">
        <f t="shared" si="3"/>
        <v>0</v>
      </c>
      <c r="M19" s="198">
        <f>SUM(M20:M22)</f>
        <v>0</v>
      </c>
      <c r="N19" s="198">
        <f>SUM(N20:N22)</f>
        <v>0</v>
      </c>
      <c r="O19" s="198">
        <f t="shared" si="4"/>
        <v>0</v>
      </c>
      <c r="P19" s="198">
        <f>SUM(P20:P22)</f>
        <v>0</v>
      </c>
      <c r="Q19" s="197">
        <f>SUM(Q20:Q22)</f>
        <v>0</v>
      </c>
    </row>
    <row r="20" spans="1:17" ht="19.899999999999999" customHeight="1" x14ac:dyDescent="0.25">
      <c r="A20" s="243" t="s">
        <v>142</v>
      </c>
      <c r="B20" s="242" t="s">
        <v>141</v>
      </c>
      <c r="C20" s="198">
        <f t="shared" si="0"/>
        <v>0</v>
      </c>
      <c r="D20" s="198"/>
      <c r="E20" s="198"/>
      <c r="F20" s="198">
        <f t="shared" si="1"/>
        <v>0</v>
      </c>
      <c r="G20" s="198"/>
      <c r="H20" s="198"/>
      <c r="I20" s="198">
        <f t="shared" si="2"/>
        <v>0</v>
      </c>
      <c r="J20" s="198"/>
      <c r="K20" s="198"/>
      <c r="L20" s="198">
        <f t="shared" si="3"/>
        <v>0</v>
      </c>
      <c r="M20" s="198"/>
      <c r="N20" s="198"/>
      <c r="O20" s="198">
        <f t="shared" si="4"/>
        <v>0</v>
      </c>
      <c r="P20" s="198"/>
      <c r="Q20" s="197"/>
    </row>
    <row r="21" spans="1:17" ht="39.6" customHeight="1" x14ac:dyDescent="0.25">
      <c r="A21" s="237"/>
      <c r="B21" s="240" t="s">
        <v>140</v>
      </c>
      <c r="C21" s="198">
        <f t="shared" si="0"/>
        <v>0</v>
      </c>
      <c r="D21" s="198"/>
      <c r="E21" s="198"/>
      <c r="F21" s="198">
        <f t="shared" si="1"/>
        <v>0</v>
      </c>
      <c r="G21" s="198"/>
      <c r="H21" s="198"/>
      <c r="I21" s="198">
        <f t="shared" si="2"/>
        <v>0</v>
      </c>
      <c r="J21" s="198"/>
      <c r="K21" s="198"/>
      <c r="L21" s="198">
        <f t="shared" si="3"/>
        <v>0</v>
      </c>
      <c r="M21" s="198"/>
      <c r="N21" s="198"/>
      <c r="O21" s="198">
        <f t="shared" si="4"/>
        <v>0</v>
      </c>
      <c r="P21" s="198"/>
      <c r="Q21" s="197"/>
    </row>
    <row r="22" spans="1:17" ht="32.450000000000003" customHeight="1" x14ac:dyDescent="0.25">
      <c r="A22" s="241"/>
      <c r="B22" s="240" t="s">
        <v>139</v>
      </c>
      <c r="C22" s="198">
        <f t="shared" si="0"/>
        <v>0</v>
      </c>
      <c r="D22" s="198"/>
      <c r="E22" s="198"/>
      <c r="F22" s="198">
        <f t="shared" si="1"/>
        <v>0</v>
      </c>
      <c r="G22" s="198"/>
      <c r="H22" s="198"/>
      <c r="I22" s="198">
        <f t="shared" si="2"/>
        <v>0</v>
      </c>
      <c r="J22" s="198"/>
      <c r="K22" s="198"/>
      <c r="L22" s="198">
        <f t="shared" si="3"/>
        <v>0</v>
      </c>
      <c r="M22" s="198"/>
      <c r="N22" s="198"/>
      <c r="O22" s="198">
        <f t="shared" si="4"/>
        <v>0</v>
      </c>
      <c r="P22" s="198"/>
      <c r="Q22" s="197"/>
    </row>
    <row r="23" spans="1:17" ht="26.45" customHeight="1" x14ac:dyDescent="0.25">
      <c r="A23" s="237" t="s">
        <v>138</v>
      </c>
      <c r="B23" s="240" t="s">
        <v>137</v>
      </c>
      <c r="C23" s="198">
        <f t="shared" si="0"/>
        <v>110</v>
      </c>
      <c r="D23" s="198">
        <v>110</v>
      </c>
      <c r="E23" s="198"/>
      <c r="F23" s="198">
        <f t="shared" si="1"/>
        <v>0</v>
      </c>
      <c r="G23" s="198"/>
      <c r="H23" s="198"/>
      <c r="I23" s="198">
        <f t="shared" si="2"/>
        <v>110</v>
      </c>
      <c r="J23" s="198">
        <v>110</v>
      </c>
      <c r="K23" s="198"/>
      <c r="L23" s="198">
        <f t="shared" si="3"/>
        <v>0</v>
      </c>
      <c r="M23" s="198"/>
      <c r="N23" s="198"/>
      <c r="O23" s="198">
        <f t="shared" si="4"/>
        <v>0</v>
      </c>
      <c r="P23" s="198"/>
      <c r="Q23" s="197"/>
    </row>
    <row r="24" spans="1:17" ht="19.899999999999999" customHeight="1" x14ac:dyDescent="0.25">
      <c r="A24" s="239" t="s">
        <v>136</v>
      </c>
      <c r="B24" s="236" t="s">
        <v>135</v>
      </c>
      <c r="C24" s="198">
        <f t="shared" si="0"/>
        <v>0</v>
      </c>
      <c r="D24" s="198"/>
      <c r="E24" s="198"/>
      <c r="F24" s="198">
        <f t="shared" si="1"/>
        <v>0</v>
      </c>
      <c r="G24" s="198"/>
      <c r="H24" s="198"/>
      <c r="I24" s="198">
        <f t="shared" si="2"/>
        <v>0</v>
      </c>
      <c r="J24" s="198"/>
      <c r="K24" s="198"/>
      <c r="L24" s="198">
        <f t="shared" si="3"/>
        <v>0</v>
      </c>
      <c r="M24" s="198"/>
      <c r="N24" s="198"/>
      <c r="O24" s="198">
        <f t="shared" si="4"/>
        <v>0</v>
      </c>
      <c r="P24" s="198"/>
      <c r="Q24" s="197"/>
    </row>
    <row r="25" spans="1:17" ht="19.899999999999999" customHeight="1" x14ac:dyDescent="0.25">
      <c r="A25" s="237" t="s">
        <v>134</v>
      </c>
      <c r="B25" s="236" t="s">
        <v>133</v>
      </c>
      <c r="C25" s="198">
        <f t="shared" si="0"/>
        <v>0</v>
      </c>
      <c r="D25" s="198"/>
      <c r="E25" s="198"/>
      <c r="F25" s="198">
        <f t="shared" si="1"/>
        <v>0</v>
      </c>
      <c r="G25" s="198"/>
      <c r="H25" s="198"/>
      <c r="I25" s="198">
        <f t="shared" si="2"/>
        <v>0</v>
      </c>
      <c r="J25" s="198"/>
      <c r="K25" s="198"/>
      <c r="L25" s="198">
        <f t="shared" si="3"/>
        <v>0</v>
      </c>
      <c r="M25" s="198"/>
      <c r="N25" s="198"/>
      <c r="O25" s="198">
        <f t="shared" si="4"/>
        <v>0</v>
      </c>
      <c r="P25" s="198"/>
      <c r="Q25" s="197"/>
    </row>
    <row r="26" spans="1:17" ht="19.899999999999999" customHeight="1" x14ac:dyDescent="0.25">
      <c r="A26" s="237" t="s">
        <v>132</v>
      </c>
      <c r="B26" s="236" t="s">
        <v>131</v>
      </c>
      <c r="C26" s="198">
        <f t="shared" si="0"/>
        <v>0</v>
      </c>
      <c r="D26" s="198"/>
      <c r="E26" s="198"/>
      <c r="F26" s="198">
        <f t="shared" si="1"/>
        <v>0</v>
      </c>
      <c r="G26" s="198"/>
      <c r="H26" s="198"/>
      <c r="I26" s="198">
        <f t="shared" si="2"/>
        <v>0</v>
      </c>
      <c r="J26" s="198"/>
      <c r="K26" s="198"/>
      <c r="L26" s="198">
        <f t="shared" si="3"/>
        <v>0</v>
      </c>
      <c r="M26" s="198"/>
      <c r="N26" s="198"/>
      <c r="O26" s="198">
        <f t="shared" si="4"/>
        <v>0</v>
      </c>
      <c r="P26" s="198"/>
      <c r="Q26" s="197"/>
    </row>
    <row r="27" spans="1:17" ht="19.899999999999999" customHeight="1" x14ac:dyDescent="0.25">
      <c r="A27" s="237" t="s">
        <v>130</v>
      </c>
      <c r="B27" s="236" t="s">
        <v>129</v>
      </c>
      <c r="C27" s="198">
        <f t="shared" si="0"/>
        <v>176</v>
      </c>
      <c r="D27" s="202"/>
      <c r="E27" s="198">
        <v>176</v>
      </c>
      <c r="F27" s="198">
        <f t="shared" si="1"/>
        <v>0</v>
      </c>
      <c r="G27" s="198"/>
      <c r="H27" s="198"/>
      <c r="I27" s="198">
        <f t="shared" si="2"/>
        <v>176</v>
      </c>
      <c r="J27" s="198"/>
      <c r="K27" s="198">
        <v>176</v>
      </c>
      <c r="L27" s="198">
        <f t="shared" si="3"/>
        <v>0</v>
      </c>
      <c r="M27" s="198"/>
      <c r="N27" s="198"/>
      <c r="O27" s="198">
        <f t="shared" si="4"/>
        <v>0</v>
      </c>
      <c r="P27" s="198"/>
      <c r="Q27" s="197"/>
    </row>
    <row r="28" spans="1:17" ht="19.899999999999999" customHeight="1" x14ac:dyDescent="0.25">
      <c r="A28" s="237" t="s">
        <v>128</v>
      </c>
      <c r="B28" s="236" t="s">
        <v>127</v>
      </c>
      <c r="C28" s="198">
        <f t="shared" si="0"/>
        <v>0</v>
      </c>
      <c r="D28" s="198"/>
      <c r="E28" s="198"/>
      <c r="F28" s="198">
        <f t="shared" si="1"/>
        <v>0</v>
      </c>
      <c r="G28" s="198"/>
      <c r="H28" s="198"/>
      <c r="I28" s="198">
        <f t="shared" si="2"/>
        <v>0</v>
      </c>
      <c r="J28" s="198"/>
      <c r="K28" s="198"/>
      <c r="L28" s="198">
        <f t="shared" si="3"/>
        <v>0</v>
      </c>
      <c r="M28" s="198"/>
      <c r="N28" s="198"/>
      <c r="O28" s="198">
        <f t="shared" si="4"/>
        <v>0</v>
      </c>
      <c r="P28" s="198"/>
      <c r="Q28" s="197"/>
    </row>
    <row r="29" spans="1:17" ht="19.899999999999999" customHeight="1" x14ac:dyDescent="0.25">
      <c r="A29" s="238" t="s">
        <v>126</v>
      </c>
      <c r="B29" s="236" t="s">
        <v>125</v>
      </c>
      <c r="C29" s="198">
        <f t="shared" si="0"/>
        <v>0</v>
      </c>
      <c r="D29" s="198"/>
      <c r="E29" s="198"/>
      <c r="F29" s="198">
        <f t="shared" si="1"/>
        <v>0</v>
      </c>
      <c r="G29" s="198"/>
      <c r="H29" s="198"/>
      <c r="I29" s="198">
        <f t="shared" si="2"/>
        <v>0</v>
      </c>
      <c r="J29" s="198"/>
      <c r="K29" s="198"/>
      <c r="L29" s="198">
        <f t="shared" si="3"/>
        <v>0</v>
      </c>
      <c r="M29" s="198"/>
      <c r="N29" s="198"/>
      <c r="O29" s="198">
        <f t="shared" si="4"/>
        <v>0</v>
      </c>
      <c r="P29" s="198"/>
      <c r="Q29" s="197"/>
    </row>
    <row r="30" spans="1:17" ht="19.899999999999999" customHeight="1" x14ac:dyDescent="0.25">
      <c r="A30" s="237" t="s">
        <v>124</v>
      </c>
      <c r="B30" s="236" t="s">
        <v>123</v>
      </c>
      <c r="C30" s="198">
        <f t="shared" si="0"/>
        <v>0</v>
      </c>
      <c r="D30" s="198"/>
      <c r="E30" s="198"/>
      <c r="F30" s="198">
        <f t="shared" si="1"/>
        <v>0</v>
      </c>
      <c r="G30" s="198"/>
      <c r="H30" s="198"/>
      <c r="I30" s="198">
        <f t="shared" si="2"/>
        <v>0</v>
      </c>
      <c r="J30" s="198"/>
      <c r="K30" s="198"/>
      <c r="L30" s="198">
        <f t="shared" si="3"/>
        <v>0</v>
      </c>
      <c r="M30" s="198"/>
      <c r="N30" s="198"/>
      <c r="O30" s="198">
        <f t="shared" si="4"/>
        <v>0</v>
      </c>
      <c r="P30" s="198"/>
      <c r="Q30" s="197"/>
    </row>
    <row r="31" spans="1:17" ht="19.899999999999999" customHeight="1" x14ac:dyDescent="0.25">
      <c r="A31" s="237" t="s">
        <v>122</v>
      </c>
      <c r="B31" s="236" t="s">
        <v>121</v>
      </c>
      <c r="C31" s="198">
        <f t="shared" si="0"/>
        <v>506</v>
      </c>
      <c r="D31" s="198">
        <v>506</v>
      </c>
      <c r="E31" s="198"/>
      <c r="F31" s="198">
        <f t="shared" si="1"/>
        <v>0</v>
      </c>
      <c r="G31" s="198"/>
      <c r="H31" s="198"/>
      <c r="I31" s="198">
        <f t="shared" si="2"/>
        <v>506</v>
      </c>
      <c r="J31" s="198">
        <v>506</v>
      </c>
      <c r="K31" s="198"/>
      <c r="L31" s="198">
        <f t="shared" si="3"/>
        <v>0</v>
      </c>
      <c r="M31" s="198"/>
      <c r="N31" s="198"/>
      <c r="O31" s="198">
        <f t="shared" si="4"/>
        <v>0</v>
      </c>
      <c r="P31" s="198"/>
      <c r="Q31" s="197"/>
    </row>
    <row r="32" spans="1:17" ht="19.899999999999999" customHeight="1" x14ac:dyDescent="0.25">
      <c r="A32" s="237" t="s">
        <v>120</v>
      </c>
      <c r="B32" s="236" t="s">
        <v>119</v>
      </c>
      <c r="C32" s="198">
        <f t="shared" si="0"/>
        <v>0</v>
      </c>
      <c r="D32" s="198"/>
      <c r="E32" s="198"/>
      <c r="F32" s="198">
        <f t="shared" si="1"/>
        <v>0</v>
      </c>
      <c r="G32" s="198"/>
      <c r="H32" s="198"/>
      <c r="I32" s="198">
        <f t="shared" si="2"/>
        <v>0</v>
      </c>
      <c r="J32" s="198"/>
      <c r="K32" s="198"/>
      <c r="L32" s="198">
        <f t="shared" si="3"/>
        <v>0</v>
      </c>
      <c r="M32" s="198"/>
      <c r="N32" s="198"/>
      <c r="O32" s="198">
        <f t="shared" si="4"/>
        <v>0</v>
      </c>
      <c r="P32" s="198"/>
      <c r="Q32" s="197"/>
    </row>
    <row r="33" spans="1:17" ht="19.899999999999999" customHeight="1" x14ac:dyDescent="0.25">
      <c r="A33" s="238"/>
      <c r="B33" s="236" t="s">
        <v>118</v>
      </c>
      <c r="C33" s="198">
        <f t="shared" si="0"/>
        <v>0</v>
      </c>
      <c r="D33" s="198"/>
      <c r="E33" s="198"/>
      <c r="F33" s="198">
        <f t="shared" si="1"/>
        <v>0</v>
      </c>
      <c r="G33" s="198"/>
      <c r="H33" s="198"/>
      <c r="I33" s="198">
        <f t="shared" si="2"/>
        <v>0</v>
      </c>
      <c r="J33" s="198"/>
      <c r="K33" s="198"/>
      <c r="L33" s="198">
        <f t="shared" si="3"/>
        <v>0</v>
      </c>
      <c r="M33" s="198"/>
      <c r="N33" s="198"/>
      <c r="O33" s="198">
        <f t="shared" si="4"/>
        <v>0</v>
      </c>
      <c r="P33" s="198"/>
      <c r="Q33" s="197"/>
    </row>
    <row r="34" spans="1:17" ht="19.899999999999999" customHeight="1" x14ac:dyDescent="0.25">
      <c r="A34" s="238" t="s">
        <v>117</v>
      </c>
      <c r="B34" s="236" t="s">
        <v>116</v>
      </c>
      <c r="C34" s="198">
        <f t="shared" si="0"/>
        <v>0</v>
      </c>
      <c r="D34" s="198"/>
      <c r="E34" s="198"/>
      <c r="F34" s="198">
        <f t="shared" si="1"/>
        <v>0</v>
      </c>
      <c r="G34" s="198"/>
      <c r="H34" s="198"/>
      <c r="I34" s="198">
        <f t="shared" si="2"/>
        <v>0</v>
      </c>
      <c r="J34" s="198"/>
      <c r="K34" s="198"/>
      <c r="L34" s="198">
        <f t="shared" si="3"/>
        <v>0</v>
      </c>
      <c r="M34" s="198"/>
      <c r="N34" s="198"/>
      <c r="O34" s="198">
        <f t="shared" si="4"/>
        <v>0</v>
      </c>
      <c r="P34" s="198"/>
      <c r="Q34" s="197"/>
    </row>
    <row r="35" spans="1:17" ht="19.899999999999999" customHeight="1" x14ac:dyDescent="0.25">
      <c r="A35" s="238" t="s">
        <v>115</v>
      </c>
      <c r="B35" s="236" t="s">
        <v>114</v>
      </c>
      <c r="C35" s="198">
        <f t="shared" si="0"/>
        <v>0</v>
      </c>
      <c r="D35" s="198"/>
      <c r="E35" s="198"/>
      <c r="F35" s="198">
        <f t="shared" si="1"/>
        <v>0</v>
      </c>
      <c r="G35" s="198"/>
      <c r="H35" s="198"/>
      <c r="I35" s="198">
        <f t="shared" si="2"/>
        <v>0</v>
      </c>
      <c r="J35" s="198"/>
      <c r="K35" s="198"/>
      <c r="L35" s="198">
        <f t="shared" si="3"/>
        <v>0</v>
      </c>
      <c r="M35" s="198"/>
      <c r="N35" s="198"/>
      <c r="O35" s="198">
        <f t="shared" si="4"/>
        <v>0</v>
      </c>
      <c r="P35" s="198"/>
      <c r="Q35" s="197"/>
    </row>
    <row r="36" spans="1:17" ht="19.899999999999999" customHeight="1" x14ac:dyDescent="0.25">
      <c r="A36" s="237" t="s">
        <v>113</v>
      </c>
      <c r="B36" s="236" t="s">
        <v>112</v>
      </c>
      <c r="C36" s="198">
        <f t="shared" si="0"/>
        <v>0</v>
      </c>
      <c r="D36" s="198"/>
      <c r="E36" s="198"/>
      <c r="F36" s="198">
        <f t="shared" si="1"/>
        <v>0</v>
      </c>
      <c r="G36" s="198"/>
      <c r="H36" s="198"/>
      <c r="I36" s="198">
        <f t="shared" si="2"/>
        <v>0</v>
      </c>
      <c r="J36" s="198"/>
      <c r="K36" s="198"/>
      <c r="L36" s="198">
        <f t="shared" si="3"/>
        <v>0</v>
      </c>
      <c r="M36" s="198"/>
      <c r="N36" s="198"/>
      <c r="O36" s="198">
        <f t="shared" si="4"/>
        <v>0</v>
      </c>
      <c r="P36" s="198"/>
      <c r="Q36" s="197"/>
    </row>
    <row r="37" spans="1:17" ht="19.899999999999999" customHeight="1" x14ac:dyDescent="0.25">
      <c r="A37" s="237" t="s">
        <v>111</v>
      </c>
      <c r="B37" s="236" t="s">
        <v>110</v>
      </c>
      <c r="C37" s="198">
        <f t="shared" si="0"/>
        <v>308</v>
      </c>
      <c r="D37" s="198">
        <v>308</v>
      </c>
      <c r="E37" s="198"/>
      <c r="F37" s="198">
        <f t="shared" si="1"/>
        <v>0</v>
      </c>
      <c r="G37" s="198"/>
      <c r="H37" s="198"/>
      <c r="I37" s="198">
        <f t="shared" si="2"/>
        <v>308</v>
      </c>
      <c r="J37" s="198">
        <v>308</v>
      </c>
      <c r="K37" s="198"/>
      <c r="L37" s="198">
        <f t="shared" si="3"/>
        <v>0</v>
      </c>
      <c r="M37" s="198"/>
      <c r="N37" s="198"/>
      <c r="O37" s="198">
        <f t="shared" si="4"/>
        <v>0</v>
      </c>
      <c r="P37" s="198"/>
      <c r="Q37" s="197"/>
    </row>
    <row r="38" spans="1:17" s="187" customFormat="1" ht="31.9" customHeight="1" thickBot="1" x14ac:dyDescent="0.25">
      <c r="A38" s="235" t="s">
        <v>70</v>
      </c>
      <c r="B38" s="234"/>
      <c r="C38" s="194">
        <f t="shared" si="0"/>
        <v>1232</v>
      </c>
      <c r="D38" s="194">
        <f>SUM(D7:D19)+SUM(D23:D37)</f>
        <v>1056</v>
      </c>
      <c r="E38" s="194">
        <f>SUM(E7:E19)+SUM(E23:E37)</f>
        <v>176</v>
      </c>
      <c r="F38" s="77">
        <f t="shared" si="1"/>
        <v>0</v>
      </c>
      <c r="G38" s="194">
        <f>SUM(G7:G19)+SUM(G23:G37)</f>
        <v>0</v>
      </c>
      <c r="H38" s="194">
        <f>SUM(H7:H19)+SUM(H23:H37)</f>
        <v>0</v>
      </c>
      <c r="I38" s="194">
        <f t="shared" si="2"/>
        <v>1232</v>
      </c>
      <c r="J38" s="194">
        <f>SUM(J7:J19)+SUM(J23:J37)</f>
        <v>1056</v>
      </c>
      <c r="K38" s="194">
        <f>SUM(K7:K19)+SUM(K23:K37)</f>
        <v>176</v>
      </c>
      <c r="L38" s="194">
        <f t="shared" si="3"/>
        <v>0</v>
      </c>
      <c r="M38" s="194">
        <f>SUM(M7:M19)+SUM(M23:M37)</f>
        <v>0</v>
      </c>
      <c r="N38" s="194">
        <f>SUM(N7:N19)+SUM(N23:N37)</f>
        <v>0</v>
      </c>
      <c r="O38" s="194">
        <f t="shared" si="4"/>
        <v>0</v>
      </c>
      <c r="P38" s="194">
        <f>SUM(P7:P19)+SUM(P23:P37)</f>
        <v>0</v>
      </c>
      <c r="Q38" s="193">
        <f>SUM(Q7:Q19)+SUM(Q23:Q37)</f>
        <v>0</v>
      </c>
    </row>
    <row r="39" spans="1:17" s="187" customFormat="1" ht="31.9" customHeight="1" x14ac:dyDescent="0.2">
      <c r="A39" s="190"/>
      <c r="B39" s="233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  <c r="O39" s="188"/>
    </row>
    <row r="40" spans="1:17" x14ac:dyDescent="0.25">
      <c r="A40" s="231"/>
      <c r="B40" s="231"/>
      <c r="C40" s="231"/>
      <c r="D40" s="231"/>
      <c r="E40" s="231"/>
      <c r="F40" s="232"/>
      <c r="G40" s="232"/>
      <c r="H40" s="232"/>
      <c r="I40" s="232"/>
      <c r="J40" s="232"/>
      <c r="K40" s="232"/>
      <c r="L40" s="231"/>
      <c r="M40" s="231"/>
      <c r="N40" s="231"/>
    </row>
  </sheetData>
  <mergeCells count="10">
    <mergeCell ref="O5:Q5"/>
    <mergeCell ref="F4:Q4"/>
    <mergeCell ref="F5:H5"/>
    <mergeCell ref="I5:K5"/>
    <mergeCell ref="L5:N5"/>
    <mergeCell ref="A1:K1"/>
    <mergeCell ref="C4:E4"/>
    <mergeCell ref="C5:E5"/>
    <mergeCell ref="B4:B5"/>
    <mergeCell ref="A4:A5"/>
  </mergeCells>
  <pageMargins left="0.70866141732283472" right="0" top="0.74803149606299213" bottom="0.74803149606299213" header="0.31496062992125984" footer="0.11811023622047245"/>
  <pageSetup paperSize="9" scale="57" orientation="landscape" r:id="rId1"/>
  <colBreaks count="1" manualBreakCount="1">
    <brk id="11" max="37" man="1"/>
  </col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R73"/>
  <sheetViews>
    <sheetView topLeftCell="A10" zoomScale="80" zoomScaleNormal="80" workbookViewId="0">
      <selection activeCell="A23" sqref="A23:A26"/>
    </sheetView>
  </sheetViews>
  <sheetFormatPr defaultRowHeight="15" x14ac:dyDescent="0.25"/>
  <cols>
    <col min="1" max="1" width="48.140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1.5703125" style="3" customWidth="1"/>
    <col min="12" max="15" width="9.28515625" style="20" customWidth="1"/>
    <col min="16" max="252" width="8.85546875" style="3"/>
    <col min="253" max="253" width="34" style="3" customWidth="1"/>
    <col min="254" max="254" width="11.28515625" style="3" customWidth="1"/>
    <col min="255" max="255" width="11" style="3" customWidth="1"/>
    <col min="256" max="262" width="8.85546875" style="3"/>
    <col min="263" max="264" width="10.7109375" style="3" customWidth="1"/>
    <col min="265" max="265" width="8.85546875" style="3"/>
    <col min="266" max="266" width="11.5703125" style="3" customWidth="1"/>
    <col min="267" max="267" width="13.7109375" style="3" customWidth="1"/>
    <col min="268" max="271" width="9.28515625" style="3" customWidth="1"/>
    <col min="272" max="508" width="8.85546875" style="3"/>
    <col min="509" max="509" width="34" style="3" customWidth="1"/>
    <col min="510" max="510" width="11.28515625" style="3" customWidth="1"/>
    <col min="511" max="511" width="11" style="3" customWidth="1"/>
    <col min="512" max="518" width="8.85546875" style="3"/>
    <col min="519" max="520" width="10.7109375" style="3" customWidth="1"/>
    <col min="521" max="521" width="8.85546875" style="3"/>
    <col min="522" max="522" width="11.5703125" style="3" customWidth="1"/>
    <col min="523" max="523" width="13.7109375" style="3" customWidth="1"/>
    <col min="524" max="527" width="9.28515625" style="3" customWidth="1"/>
    <col min="528" max="764" width="8.85546875" style="3"/>
    <col min="765" max="765" width="34" style="3" customWidth="1"/>
    <col min="766" max="766" width="11.28515625" style="3" customWidth="1"/>
    <col min="767" max="767" width="11" style="3" customWidth="1"/>
    <col min="768" max="774" width="8.85546875" style="3"/>
    <col min="775" max="776" width="10.7109375" style="3" customWidth="1"/>
    <col min="777" max="777" width="8.85546875" style="3"/>
    <col min="778" max="778" width="11.5703125" style="3" customWidth="1"/>
    <col min="779" max="779" width="13.7109375" style="3" customWidth="1"/>
    <col min="780" max="783" width="9.28515625" style="3" customWidth="1"/>
    <col min="784" max="1020" width="8.85546875" style="3"/>
    <col min="1021" max="1021" width="34" style="3" customWidth="1"/>
    <col min="1022" max="1022" width="11.28515625" style="3" customWidth="1"/>
    <col min="1023" max="1023" width="11" style="3" customWidth="1"/>
    <col min="1024" max="1030" width="8.85546875" style="3"/>
    <col min="1031" max="1032" width="10.7109375" style="3" customWidth="1"/>
    <col min="1033" max="1033" width="8.85546875" style="3"/>
    <col min="1034" max="1034" width="11.5703125" style="3" customWidth="1"/>
    <col min="1035" max="1035" width="13.7109375" style="3" customWidth="1"/>
    <col min="1036" max="1039" width="9.28515625" style="3" customWidth="1"/>
    <col min="1040" max="1276" width="8.85546875" style="3"/>
    <col min="1277" max="1277" width="34" style="3" customWidth="1"/>
    <col min="1278" max="1278" width="11.28515625" style="3" customWidth="1"/>
    <col min="1279" max="1279" width="11" style="3" customWidth="1"/>
    <col min="1280" max="1286" width="8.85546875" style="3"/>
    <col min="1287" max="1288" width="10.7109375" style="3" customWidth="1"/>
    <col min="1289" max="1289" width="8.85546875" style="3"/>
    <col min="1290" max="1290" width="11.5703125" style="3" customWidth="1"/>
    <col min="1291" max="1291" width="13.7109375" style="3" customWidth="1"/>
    <col min="1292" max="1295" width="9.28515625" style="3" customWidth="1"/>
    <col min="1296" max="1532" width="8.85546875" style="3"/>
    <col min="1533" max="1533" width="34" style="3" customWidth="1"/>
    <col min="1534" max="1534" width="11.28515625" style="3" customWidth="1"/>
    <col min="1535" max="1535" width="11" style="3" customWidth="1"/>
    <col min="1536" max="1542" width="8.85546875" style="3"/>
    <col min="1543" max="1544" width="10.7109375" style="3" customWidth="1"/>
    <col min="1545" max="1545" width="8.85546875" style="3"/>
    <col min="1546" max="1546" width="11.5703125" style="3" customWidth="1"/>
    <col min="1547" max="1547" width="13.7109375" style="3" customWidth="1"/>
    <col min="1548" max="1551" width="9.28515625" style="3" customWidth="1"/>
    <col min="1552" max="1788" width="8.85546875" style="3"/>
    <col min="1789" max="1789" width="34" style="3" customWidth="1"/>
    <col min="1790" max="1790" width="11.28515625" style="3" customWidth="1"/>
    <col min="1791" max="1791" width="11" style="3" customWidth="1"/>
    <col min="1792" max="1798" width="8.85546875" style="3"/>
    <col min="1799" max="1800" width="10.7109375" style="3" customWidth="1"/>
    <col min="1801" max="1801" width="8.85546875" style="3"/>
    <col min="1802" max="1802" width="11.5703125" style="3" customWidth="1"/>
    <col min="1803" max="1803" width="13.7109375" style="3" customWidth="1"/>
    <col min="1804" max="1807" width="9.28515625" style="3" customWidth="1"/>
    <col min="1808" max="2044" width="8.85546875" style="3"/>
    <col min="2045" max="2045" width="34" style="3" customWidth="1"/>
    <col min="2046" max="2046" width="11.28515625" style="3" customWidth="1"/>
    <col min="2047" max="2047" width="11" style="3" customWidth="1"/>
    <col min="2048" max="2054" width="8.85546875" style="3"/>
    <col min="2055" max="2056" width="10.7109375" style="3" customWidth="1"/>
    <col min="2057" max="2057" width="8.85546875" style="3"/>
    <col min="2058" max="2058" width="11.5703125" style="3" customWidth="1"/>
    <col min="2059" max="2059" width="13.7109375" style="3" customWidth="1"/>
    <col min="2060" max="2063" width="9.28515625" style="3" customWidth="1"/>
    <col min="2064" max="2300" width="8.85546875" style="3"/>
    <col min="2301" max="2301" width="34" style="3" customWidth="1"/>
    <col min="2302" max="2302" width="11.28515625" style="3" customWidth="1"/>
    <col min="2303" max="2303" width="11" style="3" customWidth="1"/>
    <col min="2304" max="2310" width="8.85546875" style="3"/>
    <col min="2311" max="2312" width="10.7109375" style="3" customWidth="1"/>
    <col min="2313" max="2313" width="8.85546875" style="3"/>
    <col min="2314" max="2314" width="11.5703125" style="3" customWidth="1"/>
    <col min="2315" max="2315" width="13.7109375" style="3" customWidth="1"/>
    <col min="2316" max="2319" width="9.28515625" style="3" customWidth="1"/>
    <col min="2320" max="2556" width="8.85546875" style="3"/>
    <col min="2557" max="2557" width="34" style="3" customWidth="1"/>
    <col min="2558" max="2558" width="11.28515625" style="3" customWidth="1"/>
    <col min="2559" max="2559" width="11" style="3" customWidth="1"/>
    <col min="2560" max="2566" width="8.85546875" style="3"/>
    <col min="2567" max="2568" width="10.7109375" style="3" customWidth="1"/>
    <col min="2569" max="2569" width="8.85546875" style="3"/>
    <col min="2570" max="2570" width="11.5703125" style="3" customWidth="1"/>
    <col min="2571" max="2571" width="13.7109375" style="3" customWidth="1"/>
    <col min="2572" max="2575" width="9.28515625" style="3" customWidth="1"/>
    <col min="2576" max="2812" width="8.85546875" style="3"/>
    <col min="2813" max="2813" width="34" style="3" customWidth="1"/>
    <col min="2814" max="2814" width="11.28515625" style="3" customWidth="1"/>
    <col min="2815" max="2815" width="11" style="3" customWidth="1"/>
    <col min="2816" max="2822" width="8.85546875" style="3"/>
    <col min="2823" max="2824" width="10.7109375" style="3" customWidth="1"/>
    <col min="2825" max="2825" width="8.85546875" style="3"/>
    <col min="2826" max="2826" width="11.5703125" style="3" customWidth="1"/>
    <col min="2827" max="2827" width="13.7109375" style="3" customWidth="1"/>
    <col min="2828" max="2831" width="9.28515625" style="3" customWidth="1"/>
    <col min="2832" max="3068" width="8.85546875" style="3"/>
    <col min="3069" max="3069" width="34" style="3" customWidth="1"/>
    <col min="3070" max="3070" width="11.28515625" style="3" customWidth="1"/>
    <col min="3071" max="3071" width="11" style="3" customWidth="1"/>
    <col min="3072" max="3078" width="8.85546875" style="3"/>
    <col min="3079" max="3080" width="10.7109375" style="3" customWidth="1"/>
    <col min="3081" max="3081" width="8.85546875" style="3"/>
    <col min="3082" max="3082" width="11.5703125" style="3" customWidth="1"/>
    <col min="3083" max="3083" width="13.7109375" style="3" customWidth="1"/>
    <col min="3084" max="3087" width="9.28515625" style="3" customWidth="1"/>
    <col min="3088" max="3324" width="8.85546875" style="3"/>
    <col min="3325" max="3325" width="34" style="3" customWidth="1"/>
    <col min="3326" max="3326" width="11.28515625" style="3" customWidth="1"/>
    <col min="3327" max="3327" width="11" style="3" customWidth="1"/>
    <col min="3328" max="3334" width="8.85546875" style="3"/>
    <col min="3335" max="3336" width="10.7109375" style="3" customWidth="1"/>
    <col min="3337" max="3337" width="8.85546875" style="3"/>
    <col min="3338" max="3338" width="11.5703125" style="3" customWidth="1"/>
    <col min="3339" max="3339" width="13.7109375" style="3" customWidth="1"/>
    <col min="3340" max="3343" width="9.28515625" style="3" customWidth="1"/>
    <col min="3344" max="3580" width="8.85546875" style="3"/>
    <col min="3581" max="3581" width="34" style="3" customWidth="1"/>
    <col min="3582" max="3582" width="11.28515625" style="3" customWidth="1"/>
    <col min="3583" max="3583" width="11" style="3" customWidth="1"/>
    <col min="3584" max="3590" width="8.85546875" style="3"/>
    <col min="3591" max="3592" width="10.7109375" style="3" customWidth="1"/>
    <col min="3593" max="3593" width="8.85546875" style="3"/>
    <col min="3594" max="3594" width="11.5703125" style="3" customWidth="1"/>
    <col min="3595" max="3595" width="13.7109375" style="3" customWidth="1"/>
    <col min="3596" max="3599" width="9.28515625" style="3" customWidth="1"/>
    <col min="3600" max="3836" width="8.85546875" style="3"/>
    <col min="3837" max="3837" width="34" style="3" customWidth="1"/>
    <col min="3838" max="3838" width="11.28515625" style="3" customWidth="1"/>
    <col min="3839" max="3839" width="11" style="3" customWidth="1"/>
    <col min="3840" max="3846" width="8.85546875" style="3"/>
    <col min="3847" max="3848" width="10.7109375" style="3" customWidth="1"/>
    <col min="3849" max="3849" width="8.85546875" style="3"/>
    <col min="3850" max="3850" width="11.5703125" style="3" customWidth="1"/>
    <col min="3851" max="3851" width="13.7109375" style="3" customWidth="1"/>
    <col min="3852" max="3855" width="9.28515625" style="3" customWidth="1"/>
    <col min="3856" max="4092" width="8.85546875" style="3"/>
    <col min="4093" max="4093" width="34" style="3" customWidth="1"/>
    <col min="4094" max="4094" width="11.28515625" style="3" customWidth="1"/>
    <col min="4095" max="4095" width="11" style="3" customWidth="1"/>
    <col min="4096" max="4102" width="8.85546875" style="3"/>
    <col min="4103" max="4104" width="10.7109375" style="3" customWidth="1"/>
    <col min="4105" max="4105" width="8.85546875" style="3"/>
    <col min="4106" max="4106" width="11.5703125" style="3" customWidth="1"/>
    <col min="4107" max="4107" width="13.7109375" style="3" customWidth="1"/>
    <col min="4108" max="4111" width="9.28515625" style="3" customWidth="1"/>
    <col min="4112" max="4348" width="8.85546875" style="3"/>
    <col min="4349" max="4349" width="34" style="3" customWidth="1"/>
    <col min="4350" max="4350" width="11.28515625" style="3" customWidth="1"/>
    <col min="4351" max="4351" width="11" style="3" customWidth="1"/>
    <col min="4352" max="4358" width="8.85546875" style="3"/>
    <col min="4359" max="4360" width="10.7109375" style="3" customWidth="1"/>
    <col min="4361" max="4361" width="8.85546875" style="3"/>
    <col min="4362" max="4362" width="11.5703125" style="3" customWidth="1"/>
    <col min="4363" max="4363" width="13.7109375" style="3" customWidth="1"/>
    <col min="4364" max="4367" width="9.28515625" style="3" customWidth="1"/>
    <col min="4368" max="4604" width="8.85546875" style="3"/>
    <col min="4605" max="4605" width="34" style="3" customWidth="1"/>
    <col min="4606" max="4606" width="11.28515625" style="3" customWidth="1"/>
    <col min="4607" max="4607" width="11" style="3" customWidth="1"/>
    <col min="4608" max="4614" width="8.85546875" style="3"/>
    <col min="4615" max="4616" width="10.7109375" style="3" customWidth="1"/>
    <col min="4617" max="4617" width="8.85546875" style="3"/>
    <col min="4618" max="4618" width="11.5703125" style="3" customWidth="1"/>
    <col min="4619" max="4619" width="13.7109375" style="3" customWidth="1"/>
    <col min="4620" max="4623" width="9.28515625" style="3" customWidth="1"/>
    <col min="4624" max="4860" width="8.85546875" style="3"/>
    <col min="4861" max="4861" width="34" style="3" customWidth="1"/>
    <col min="4862" max="4862" width="11.28515625" style="3" customWidth="1"/>
    <col min="4863" max="4863" width="11" style="3" customWidth="1"/>
    <col min="4864" max="4870" width="8.85546875" style="3"/>
    <col min="4871" max="4872" width="10.7109375" style="3" customWidth="1"/>
    <col min="4873" max="4873" width="8.85546875" style="3"/>
    <col min="4874" max="4874" width="11.5703125" style="3" customWidth="1"/>
    <col min="4875" max="4875" width="13.7109375" style="3" customWidth="1"/>
    <col min="4876" max="4879" width="9.28515625" style="3" customWidth="1"/>
    <col min="4880" max="5116" width="8.85546875" style="3"/>
    <col min="5117" max="5117" width="34" style="3" customWidth="1"/>
    <col min="5118" max="5118" width="11.28515625" style="3" customWidth="1"/>
    <col min="5119" max="5119" width="11" style="3" customWidth="1"/>
    <col min="5120" max="5126" width="8.85546875" style="3"/>
    <col min="5127" max="5128" width="10.7109375" style="3" customWidth="1"/>
    <col min="5129" max="5129" width="8.85546875" style="3"/>
    <col min="5130" max="5130" width="11.5703125" style="3" customWidth="1"/>
    <col min="5131" max="5131" width="13.7109375" style="3" customWidth="1"/>
    <col min="5132" max="5135" width="9.28515625" style="3" customWidth="1"/>
    <col min="5136" max="5372" width="8.85546875" style="3"/>
    <col min="5373" max="5373" width="34" style="3" customWidth="1"/>
    <col min="5374" max="5374" width="11.28515625" style="3" customWidth="1"/>
    <col min="5375" max="5375" width="11" style="3" customWidth="1"/>
    <col min="5376" max="5382" width="8.85546875" style="3"/>
    <col min="5383" max="5384" width="10.7109375" style="3" customWidth="1"/>
    <col min="5385" max="5385" width="8.85546875" style="3"/>
    <col min="5386" max="5386" width="11.5703125" style="3" customWidth="1"/>
    <col min="5387" max="5387" width="13.7109375" style="3" customWidth="1"/>
    <col min="5388" max="5391" width="9.28515625" style="3" customWidth="1"/>
    <col min="5392" max="5628" width="8.85546875" style="3"/>
    <col min="5629" max="5629" width="34" style="3" customWidth="1"/>
    <col min="5630" max="5630" width="11.28515625" style="3" customWidth="1"/>
    <col min="5631" max="5631" width="11" style="3" customWidth="1"/>
    <col min="5632" max="5638" width="8.85546875" style="3"/>
    <col min="5639" max="5640" width="10.7109375" style="3" customWidth="1"/>
    <col min="5641" max="5641" width="8.85546875" style="3"/>
    <col min="5642" max="5642" width="11.5703125" style="3" customWidth="1"/>
    <col min="5643" max="5643" width="13.7109375" style="3" customWidth="1"/>
    <col min="5644" max="5647" width="9.28515625" style="3" customWidth="1"/>
    <col min="5648" max="5884" width="8.85546875" style="3"/>
    <col min="5885" max="5885" width="34" style="3" customWidth="1"/>
    <col min="5886" max="5886" width="11.28515625" style="3" customWidth="1"/>
    <col min="5887" max="5887" width="11" style="3" customWidth="1"/>
    <col min="5888" max="5894" width="8.85546875" style="3"/>
    <col min="5895" max="5896" width="10.7109375" style="3" customWidth="1"/>
    <col min="5897" max="5897" width="8.85546875" style="3"/>
    <col min="5898" max="5898" width="11.5703125" style="3" customWidth="1"/>
    <col min="5899" max="5899" width="13.7109375" style="3" customWidth="1"/>
    <col min="5900" max="5903" width="9.28515625" style="3" customWidth="1"/>
    <col min="5904" max="6140" width="8.85546875" style="3"/>
    <col min="6141" max="6141" width="34" style="3" customWidth="1"/>
    <col min="6142" max="6142" width="11.28515625" style="3" customWidth="1"/>
    <col min="6143" max="6143" width="11" style="3" customWidth="1"/>
    <col min="6144" max="6150" width="8.85546875" style="3"/>
    <col min="6151" max="6152" width="10.7109375" style="3" customWidth="1"/>
    <col min="6153" max="6153" width="8.85546875" style="3"/>
    <col min="6154" max="6154" width="11.5703125" style="3" customWidth="1"/>
    <col min="6155" max="6155" width="13.7109375" style="3" customWidth="1"/>
    <col min="6156" max="6159" width="9.28515625" style="3" customWidth="1"/>
    <col min="6160" max="6396" width="8.85546875" style="3"/>
    <col min="6397" max="6397" width="34" style="3" customWidth="1"/>
    <col min="6398" max="6398" width="11.28515625" style="3" customWidth="1"/>
    <col min="6399" max="6399" width="11" style="3" customWidth="1"/>
    <col min="6400" max="6406" width="8.85546875" style="3"/>
    <col min="6407" max="6408" width="10.7109375" style="3" customWidth="1"/>
    <col min="6409" max="6409" width="8.85546875" style="3"/>
    <col min="6410" max="6410" width="11.5703125" style="3" customWidth="1"/>
    <col min="6411" max="6411" width="13.7109375" style="3" customWidth="1"/>
    <col min="6412" max="6415" width="9.28515625" style="3" customWidth="1"/>
    <col min="6416" max="6652" width="8.85546875" style="3"/>
    <col min="6653" max="6653" width="34" style="3" customWidth="1"/>
    <col min="6654" max="6654" width="11.28515625" style="3" customWidth="1"/>
    <col min="6655" max="6655" width="11" style="3" customWidth="1"/>
    <col min="6656" max="6662" width="8.85546875" style="3"/>
    <col min="6663" max="6664" width="10.7109375" style="3" customWidth="1"/>
    <col min="6665" max="6665" width="8.85546875" style="3"/>
    <col min="6666" max="6666" width="11.5703125" style="3" customWidth="1"/>
    <col min="6667" max="6667" width="13.7109375" style="3" customWidth="1"/>
    <col min="6668" max="6671" width="9.28515625" style="3" customWidth="1"/>
    <col min="6672" max="6908" width="8.85546875" style="3"/>
    <col min="6909" max="6909" width="34" style="3" customWidth="1"/>
    <col min="6910" max="6910" width="11.28515625" style="3" customWidth="1"/>
    <col min="6911" max="6911" width="11" style="3" customWidth="1"/>
    <col min="6912" max="6918" width="8.85546875" style="3"/>
    <col min="6919" max="6920" width="10.7109375" style="3" customWidth="1"/>
    <col min="6921" max="6921" width="8.85546875" style="3"/>
    <col min="6922" max="6922" width="11.5703125" style="3" customWidth="1"/>
    <col min="6923" max="6923" width="13.7109375" style="3" customWidth="1"/>
    <col min="6924" max="6927" width="9.28515625" style="3" customWidth="1"/>
    <col min="6928" max="7164" width="8.85546875" style="3"/>
    <col min="7165" max="7165" width="34" style="3" customWidth="1"/>
    <col min="7166" max="7166" width="11.28515625" style="3" customWidth="1"/>
    <col min="7167" max="7167" width="11" style="3" customWidth="1"/>
    <col min="7168" max="7174" width="8.85546875" style="3"/>
    <col min="7175" max="7176" width="10.7109375" style="3" customWidth="1"/>
    <col min="7177" max="7177" width="8.85546875" style="3"/>
    <col min="7178" max="7178" width="11.5703125" style="3" customWidth="1"/>
    <col min="7179" max="7179" width="13.7109375" style="3" customWidth="1"/>
    <col min="7180" max="7183" width="9.28515625" style="3" customWidth="1"/>
    <col min="7184" max="7420" width="8.85546875" style="3"/>
    <col min="7421" max="7421" width="34" style="3" customWidth="1"/>
    <col min="7422" max="7422" width="11.28515625" style="3" customWidth="1"/>
    <col min="7423" max="7423" width="11" style="3" customWidth="1"/>
    <col min="7424" max="7430" width="8.85546875" style="3"/>
    <col min="7431" max="7432" width="10.7109375" style="3" customWidth="1"/>
    <col min="7433" max="7433" width="8.85546875" style="3"/>
    <col min="7434" max="7434" width="11.5703125" style="3" customWidth="1"/>
    <col min="7435" max="7435" width="13.7109375" style="3" customWidth="1"/>
    <col min="7436" max="7439" width="9.28515625" style="3" customWidth="1"/>
    <col min="7440" max="7676" width="8.85546875" style="3"/>
    <col min="7677" max="7677" width="34" style="3" customWidth="1"/>
    <col min="7678" max="7678" width="11.28515625" style="3" customWidth="1"/>
    <col min="7679" max="7679" width="11" style="3" customWidth="1"/>
    <col min="7680" max="7686" width="8.85546875" style="3"/>
    <col min="7687" max="7688" width="10.7109375" style="3" customWidth="1"/>
    <col min="7689" max="7689" width="8.85546875" style="3"/>
    <col min="7690" max="7690" width="11.5703125" style="3" customWidth="1"/>
    <col min="7691" max="7691" width="13.7109375" style="3" customWidth="1"/>
    <col min="7692" max="7695" width="9.28515625" style="3" customWidth="1"/>
    <col min="7696" max="7932" width="8.85546875" style="3"/>
    <col min="7933" max="7933" width="34" style="3" customWidth="1"/>
    <col min="7934" max="7934" width="11.28515625" style="3" customWidth="1"/>
    <col min="7935" max="7935" width="11" style="3" customWidth="1"/>
    <col min="7936" max="7942" width="8.85546875" style="3"/>
    <col min="7943" max="7944" width="10.7109375" style="3" customWidth="1"/>
    <col min="7945" max="7945" width="8.85546875" style="3"/>
    <col min="7946" max="7946" width="11.5703125" style="3" customWidth="1"/>
    <col min="7947" max="7947" width="13.7109375" style="3" customWidth="1"/>
    <col min="7948" max="7951" width="9.28515625" style="3" customWidth="1"/>
    <col min="7952" max="8188" width="8.85546875" style="3"/>
    <col min="8189" max="8189" width="34" style="3" customWidth="1"/>
    <col min="8190" max="8190" width="11.28515625" style="3" customWidth="1"/>
    <col min="8191" max="8191" width="11" style="3" customWidth="1"/>
    <col min="8192" max="8198" width="8.85546875" style="3"/>
    <col min="8199" max="8200" width="10.7109375" style="3" customWidth="1"/>
    <col min="8201" max="8201" width="8.85546875" style="3"/>
    <col min="8202" max="8202" width="11.5703125" style="3" customWidth="1"/>
    <col min="8203" max="8203" width="13.7109375" style="3" customWidth="1"/>
    <col min="8204" max="8207" width="9.28515625" style="3" customWidth="1"/>
    <col min="8208" max="8444" width="8.85546875" style="3"/>
    <col min="8445" max="8445" width="34" style="3" customWidth="1"/>
    <col min="8446" max="8446" width="11.28515625" style="3" customWidth="1"/>
    <col min="8447" max="8447" width="11" style="3" customWidth="1"/>
    <col min="8448" max="8454" width="8.85546875" style="3"/>
    <col min="8455" max="8456" width="10.7109375" style="3" customWidth="1"/>
    <col min="8457" max="8457" width="8.85546875" style="3"/>
    <col min="8458" max="8458" width="11.5703125" style="3" customWidth="1"/>
    <col min="8459" max="8459" width="13.7109375" style="3" customWidth="1"/>
    <col min="8460" max="8463" width="9.28515625" style="3" customWidth="1"/>
    <col min="8464" max="8700" width="8.85546875" style="3"/>
    <col min="8701" max="8701" width="34" style="3" customWidth="1"/>
    <col min="8702" max="8702" width="11.28515625" style="3" customWidth="1"/>
    <col min="8703" max="8703" width="11" style="3" customWidth="1"/>
    <col min="8704" max="8710" width="8.85546875" style="3"/>
    <col min="8711" max="8712" width="10.7109375" style="3" customWidth="1"/>
    <col min="8713" max="8713" width="8.85546875" style="3"/>
    <col min="8714" max="8714" width="11.5703125" style="3" customWidth="1"/>
    <col min="8715" max="8715" width="13.7109375" style="3" customWidth="1"/>
    <col min="8716" max="8719" width="9.28515625" style="3" customWidth="1"/>
    <col min="8720" max="8956" width="8.85546875" style="3"/>
    <col min="8957" max="8957" width="34" style="3" customWidth="1"/>
    <col min="8958" max="8958" width="11.28515625" style="3" customWidth="1"/>
    <col min="8959" max="8959" width="11" style="3" customWidth="1"/>
    <col min="8960" max="8966" width="8.85546875" style="3"/>
    <col min="8967" max="8968" width="10.7109375" style="3" customWidth="1"/>
    <col min="8969" max="8969" width="8.85546875" style="3"/>
    <col min="8970" max="8970" width="11.5703125" style="3" customWidth="1"/>
    <col min="8971" max="8971" width="13.7109375" style="3" customWidth="1"/>
    <col min="8972" max="8975" width="9.28515625" style="3" customWidth="1"/>
    <col min="8976" max="9212" width="8.85546875" style="3"/>
    <col min="9213" max="9213" width="34" style="3" customWidth="1"/>
    <col min="9214" max="9214" width="11.28515625" style="3" customWidth="1"/>
    <col min="9215" max="9215" width="11" style="3" customWidth="1"/>
    <col min="9216" max="9222" width="8.85546875" style="3"/>
    <col min="9223" max="9224" width="10.7109375" style="3" customWidth="1"/>
    <col min="9225" max="9225" width="8.85546875" style="3"/>
    <col min="9226" max="9226" width="11.5703125" style="3" customWidth="1"/>
    <col min="9227" max="9227" width="13.7109375" style="3" customWidth="1"/>
    <col min="9228" max="9231" width="9.28515625" style="3" customWidth="1"/>
    <col min="9232" max="9468" width="8.85546875" style="3"/>
    <col min="9469" max="9469" width="34" style="3" customWidth="1"/>
    <col min="9470" max="9470" width="11.28515625" style="3" customWidth="1"/>
    <col min="9471" max="9471" width="11" style="3" customWidth="1"/>
    <col min="9472" max="9478" width="8.85546875" style="3"/>
    <col min="9479" max="9480" width="10.7109375" style="3" customWidth="1"/>
    <col min="9481" max="9481" width="8.85546875" style="3"/>
    <col min="9482" max="9482" width="11.5703125" style="3" customWidth="1"/>
    <col min="9483" max="9483" width="13.7109375" style="3" customWidth="1"/>
    <col min="9484" max="9487" width="9.28515625" style="3" customWidth="1"/>
    <col min="9488" max="9724" width="8.85546875" style="3"/>
    <col min="9725" max="9725" width="34" style="3" customWidth="1"/>
    <col min="9726" max="9726" width="11.28515625" style="3" customWidth="1"/>
    <col min="9727" max="9727" width="11" style="3" customWidth="1"/>
    <col min="9728" max="9734" width="8.85546875" style="3"/>
    <col min="9735" max="9736" width="10.7109375" style="3" customWidth="1"/>
    <col min="9737" max="9737" width="8.85546875" style="3"/>
    <col min="9738" max="9738" width="11.5703125" style="3" customWidth="1"/>
    <col min="9739" max="9739" width="13.7109375" style="3" customWidth="1"/>
    <col min="9740" max="9743" width="9.28515625" style="3" customWidth="1"/>
    <col min="9744" max="9980" width="8.85546875" style="3"/>
    <col min="9981" max="9981" width="34" style="3" customWidth="1"/>
    <col min="9982" max="9982" width="11.28515625" style="3" customWidth="1"/>
    <col min="9983" max="9983" width="11" style="3" customWidth="1"/>
    <col min="9984" max="9990" width="8.85546875" style="3"/>
    <col min="9991" max="9992" width="10.7109375" style="3" customWidth="1"/>
    <col min="9993" max="9993" width="8.85546875" style="3"/>
    <col min="9994" max="9994" width="11.5703125" style="3" customWidth="1"/>
    <col min="9995" max="9995" width="13.7109375" style="3" customWidth="1"/>
    <col min="9996" max="9999" width="9.28515625" style="3" customWidth="1"/>
    <col min="10000" max="10236" width="8.85546875" style="3"/>
    <col min="10237" max="10237" width="34" style="3" customWidth="1"/>
    <col min="10238" max="10238" width="11.28515625" style="3" customWidth="1"/>
    <col min="10239" max="10239" width="11" style="3" customWidth="1"/>
    <col min="10240" max="10246" width="8.85546875" style="3"/>
    <col min="10247" max="10248" width="10.7109375" style="3" customWidth="1"/>
    <col min="10249" max="10249" width="8.85546875" style="3"/>
    <col min="10250" max="10250" width="11.5703125" style="3" customWidth="1"/>
    <col min="10251" max="10251" width="13.7109375" style="3" customWidth="1"/>
    <col min="10252" max="10255" width="9.28515625" style="3" customWidth="1"/>
    <col min="10256" max="10492" width="8.85546875" style="3"/>
    <col min="10493" max="10493" width="34" style="3" customWidth="1"/>
    <col min="10494" max="10494" width="11.28515625" style="3" customWidth="1"/>
    <col min="10495" max="10495" width="11" style="3" customWidth="1"/>
    <col min="10496" max="10502" width="8.85546875" style="3"/>
    <col min="10503" max="10504" width="10.7109375" style="3" customWidth="1"/>
    <col min="10505" max="10505" width="8.85546875" style="3"/>
    <col min="10506" max="10506" width="11.5703125" style="3" customWidth="1"/>
    <col min="10507" max="10507" width="13.7109375" style="3" customWidth="1"/>
    <col min="10508" max="10511" width="9.28515625" style="3" customWidth="1"/>
    <col min="10512" max="10748" width="8.85546875" style="3"/>
    <col min="10749" max="10749" width="34" style="3" customWidth="1"/>
    <col min="10750" max="10750" width="11.28515625" style="3" customWidth="1"/>
    <col min="10751" max="10751" width="11" style="3" customWidth="1"/>
    <col min="10752" max="10758" width="8.85546875" style="3"/>
    <col min="10759" max="10760" width="10.7109375" style="3" customWidth="1"/>
    <col min="10761" max="10761" width="8.85546875" style="3"/>
    <col min="10762" max="10762" width="11.5703125" style="3" customWidth="1"/>
    <col min="10763" max="10763" width="13.7109375" style="3" customWidth="1"/>
    <col min="10764" max="10767" width="9.28515625" style="3" customWidth="1"/>
    <col min="10768" max="11004" width="8.85546875" style="3"/>
    <col min="11005" max="11005" width="34" style="3" customWidth="1"/>
    <col min="11006" max="11006" width="11.28515625" style="3" customWidth="1"/>
    <col min="11007" max="11007" width="11" style="3" customWidth="1"/>
    <col min="11008" max="11014" width="8.85546875" style="3"/>
    <col min="11015" max="11016" width="10.7109375" style="3" customWidth="1"/>
    <col min="11017" max="11017" width="8.85546875" style="3"/>
    <col min="11018" max="11018" width="11.5703125" style="3" customWidth="1"/>
    <col min="11019" max="11019" width="13.7109375" style="3" customWidth="1"/>
    <col min="11020" max="11023" width="9.28515625" style="3" customWidth="1"/>
    <col min="11024" max="11260" width="8.85546875" style="3"/>
    <col min="11261" max="11261" width="34" style="3" customWidth="1"/>
    <col min="11262" max="11262" width="11.28515625" style="3" customWidth="1"/>
    <col min="11263" max="11263" width="11" style="3" customWidth="1"/>
    <col min="11264" max="11270" width="8.85546875" style="3"/>
    <col min="11271" max="11272" width="10.7109375" style="3" customWidth="1"/>
    <col min="11273" max="11273" width="8.85546875" style="3"/>
    <col min="11274" max="11274" width="11.5703125" style="3" customWidth="1"/>
    <col min="11275" max="11275" width="13.7109375" style="3" customWidth="1"/>
    <col min="11276" max="11279" width="9.28515625" style="3" customWidth="1"/>
    <col min="11280" max="11516" width="8.85546875" style="3"/>
    <col min="11517" max="11517" width="34" style="3" customWidth="1"/>
    <col min="11518" max="11518" width="11.28515625" style="3" customWidth="1"/>
    <col min="11519" max="11519" width="11" style="3" customWidth="1"/>
    <col min="11520" max="11526" width="8.85546875" style="3"/>
    <col min="11527" max="11528" width="10.7109375" style="3" customWidth="1"/>
    <col min="11529" max="11529" width="8.85546875" style="3"/>
    <col min="11530" max="11530" width="11.5703125" style="3" customWidth="1"/>
    <col min="11531" max="11531" width="13.7109375" style="3" customWidth="1"/>
    <col min="11532" max="11535" width="9.28515625" style="3" customWidth="1"/>
    <col min="11536" max="11772" width="8.85546875" style="3"/>
    <col min="11773" max="11773" width="34" style="3" customWidth="1"/>
    <col min="11774" max="11774" width="11.28515625" style="3" customWidth="1"/>
    <col min="11775" max="11775" width="11" style="3" customWidth="1"/>
    <col min="11776" max="11782" width="8.85546875" style="3"/>
    <col min="11783" max="11784" width="10.7109375" style="3" customWidth="1"/>
    <col min="11785" max="11785" width="8.85546875" style="3"/>
    <col min="11786" max="11786" width="11.5703125" style="3" customWidth="1"/>
    <col min="11787" max="11787" width="13.7109375" style="3" customWidth="1"/>
    <col min="11788" max="11791" width="9.28515625" style="3" customWidth="1"/>
    <col min="11792" max="12028" width="8.85546875" style="3"/>
    <col min="12029" max="12029" width="34" style="3" customWidth="1"/>
    <col min="12030" max="12030" width="11.28515625" style="3" customWidth="1"/>
    <col min="12031" max="12031" width="11" style="3" customWidth="1"/>
    <col min="12032" max="12038" width="8.85546875" style="3"/>
    <col min="12039" max="12040" width="10.7109375" style="3" customWidth="1"/>
    <col min="12041" max="12041" width="8.85546875" style="3"/>
    <col min="12042" max="12042" width="11.5703125" style="3" customWidth="1"/>
    <col min="12043" max="12043" width="13.7109375" style="3" customWidth="1"/>
    <col min="12044" max="12047" width="9.28515625" style="3" customWidth="1"/>
    <col min="12048" max="12284" width="8.85546875" style="3"/>
    <col min="12285" max="12285" width="34" style="3" customWidth="1"/>
    <col min="12286" max="12286" width="11.28515625" style="3" customWidth="1"/>
    <col min="12287" max="12287" width="11" style="3" customWidth="1"/>
    <col min="12288" max="12294" width="8.85546875" style="3"/>
    <col min="12295" max="12296" width="10.7109375" style="3" customWidth="1"/>
    <col min="12297" max="12297" width="8.85546875" style="3"/>
    <col min="12298" max="12298" width="11.5703125" style="3" customWidth="1"/>
    <col min="12299" max="12299" width="13.7109375" style="3" customWidth="1"/>
    <col min="12300" max="12303" width="9.28515625" style="3" customWidth="1"/>
    <col min="12304" max="12540" width="8.85546875" style="3"/>
    <col min="12541" max="12541" width="34" style="3" customWidth="1"/>
    <col min="12542" max="12542" width="11.28515625" style="3" customWidth="1"/>
    <col min="12543" max="12543" width="11" style="3" customWidth="1"/>
    <col min="12544" max="12550" width="8.85546875" style="3"/>
    <col min="12551" max="12552" width="10.7109375" style="3" customWidth="1"/>
    <col min="12553" max="12553" width="8.85546875" style="3"/>
    <col min="12554" max="12554" width="11.5703125" style="3" customWidth="1"/>
    <col min="12555" max="12555" width="13.7109375" style="3" customWidth="1"/>
    <col min="12556" max="12559" width="9.28515625" style="3" customWidth="1"/>
    <col min="12560" max="12796" width="8.85546875" style="3"/>
    <col min="12797" max="12797" width="34" style="3" customWidth="1"/>
    <col min="12798" max="12798" width="11.28515625" style="3" customWidth="1"/>
    <col min="12799" max="12799" width="11" style="3" customWidth="1"/>
    <col min="12800" max="12806" width="8.85546875" style="3"/>
    <col min="12807" max="12808" width="10.7109375" style="3" customWidth="1"/>
    <col min="12809" max="12809" width="8.85546875" style="3"/>
    <col min="12810" max="12810" width="11.5703125" style="3" customWidth="1"/>
    <col min="12811" max="12811" width="13.7109375" style="3" customWidth="1"/>
    <col min="12812" max="12815" width="9.28515625" style="3" customWidth="1"/>
    <col min="12816" max="13052" width="8.85546875" style="3"/>
    <col min="13053" max="13053" width="34" style="3" customWidth="1"/>
    <col min="13054" max="13054" width="11.28515625" style="3" customWidth="1"/>
    <col min="13055" max="13055" width="11" style="3" customWidth="1"/>
    <col min="13056" max="13062" width="8.85546875" style="3"/>
    <col min="13063" max="13064" width="10.7109375" style="3" customWidth="1"/>
    <col min="13065" max="13065" width="8.85546875" style="3"/>
    <col min="13066" max="13066" width="11.5703125" style="3" customWidth="1"/>
    <col min="13067" max="13067" width="13.7109375" style="3" customWidth="1"/>
    <col min="13068" max="13071" width="9.28515625" style="3" customWidth="1"/>
    <col min="13072" max="13308" width="8.85546875" style="3"/>
    <col min="13309" max="13309" width="34" style="3" customWidth="1"/>
    <col min="13310" max="13310" width="11.28515625" style="3" customWidth="1"/>
    <col min="13311" max="13311" width="11" style="3" customWidth="1"/>
    <col min="13312" max="13318" width="8.85546875" style="3"/>
    <col min="13319" max="13320" width="10.7109375" style="3" customWidth="1"/>
    <col min="13321" max="13321" width="8.85546875" style="3"/>
    <col min="13322" max="13322" width="11.5703125" style="3" customWidth="1"/>
    <col min="13323" max="13323" width="13.7109375" style="3" customWidth="1"/>
    <col min="13324" max="13327" width="9.28515625" style="3" customWidth="1"/>
    <col min="13328" max="13564" width="8.85546875" style="3"/>
    <col min="13565" max="13565" width="34" style="3" customWidth="1"/>
    <col min="13566" max="13566" width="11.28515625" style="3" customWidth="1"/>
    <col min="13567" max="13567" width="11" style="3" customWidth="1"/>
    <col min="13568" max="13574" width="8.85546875" style="3"/>
    <col min="13575" max="13576" width="10.7109375" style="3" customWidth="1"/>
    <col min="13577" max="13577" width="8.85546875" style="3"/>
    <col min="13578" max="13578" width="11.5703125" style="3" customWidth="1"/>
    <col min="13579" max="13579" width="13.7109375" style="3" customWidth="1"/>
    <col min="13580" max="13583" width="9.28515625" style="3" customWidth="1"/>
    <col min="13584" max="13820" width="8.85546875" style="3"/>
    <col min="13821" max="13821" width="34" style="3" customWidth="1"/>
    <col min="13822" max="13822" width="11.28515625" style="3" customWidth="1"/>
    <col min="13823" max="13823" width="11" style="3" customWidth="1"/>
    <col min="13824" max="13830" width="8.85546875" style="3"/>
    <col min="13831" max="13832" width="10.7109375" style="3" customWidth="1"/>
    <col min="13833" max="13833" width="8.85546875" style="3"/>
    <col min="13834" max="13834" width="11.5703125" style="3" customWidth="1"/>
    <col min="13835" max="13835" width="13.7109375" style="3" customWidth="1"/>
    <col min="13836" max="13839" width="9.28515625" style="3" customWidth="1"/>
    <col min="13840" max="14076" width="8.85546875" style="3"/>
    <col min="14077" max="14077" width="34" style="3" customWidth="1"/>
    <col min="14078" max="14078" width="11.28515625" style="3" customWidth="1"/>
    <col min="14079" max="14079" width="11" style="3" customWidth="1"/>
    <col min="14080" max="14086" width="8.85546875" style="3"/>
    <col min="14087" max="14088" width="10.7109375" style="3" customWidth="1"/>
    <col min="14089" max="14089" width="8.85546875" style="3"/>
    <col min="14090" max="14090" width="11.5703125" style="3" customWidth="1"/>
    <col min="14091" max="14091" width="13.7109375" style="3" customWidth="1"/>
    <col min="14092" max="14095" width="9.28515625" style="3" customWidth="1"/>
    <col min="14096" max="14332" width="8.85546875" style="3"/>
    <col min="14333" max="14333" width="34" style="3" customWidth="1"/>
    <col min="14334" max="14334" width="11.28515625" style="3" customWidth="1"/>
    <col min="14335" max="14335" width="11" style="3" customWidth="1"/>
    <col min="14336" max="14342" width="8.85546875" style="3"/>
    <col min="14343" max="14344" width="10.7109375" style="3" customWidth="1"/>
    <col min="14345" max="14345" width="8.85546875" style="3"/>
    <col min="14346" max="14346" width="11.5703125" style="3" customWidth="1"/>
    <col min="14347" max="14347" width="13.7109375" style="3" customWidth="1"/>
    <col min="14348" max="14351" width="9.28515625" style="3" customWidth="1"/>
    <col min="14352" max="14588" width="8.85546875" style="3"/>
    <col min="14589" max="14589" width="34" style="3" customWidth="1"/>
    <col min="14590" max="14590" width="11.28515625" style="3" customWidth="1"/>
    <col min="14591" max="14591" width="11" style="3" customWidth="1"/>
    <col min="14592" max="14598" width="8.85546875" style="3"/>
    <col min="14599" max="14600" width="10.7109375" style="3" customWidth="1"/>
    <col min="14601" max="14601" width="8.85546875" style="3"/>
    <col min="14602" max="14602" width="11.5703125" style="3" customWidth="1"/>
    <col min="14603" max="14603" width="13.7109375" style="3" customWidth="1"/>
    <col min="14604" max="14607" width="9.28515625" style="3" customWidth="1"/>
    <col min="14608" max="14844" width="8.85546875" style="3"/>
    <col min="14845" max="14845" width="34" style="3" customWidth="1"/>
    <col min="14846" max="14846" width="11.28515625" style="3" customWidth="1"/>
    <col min="14847" max="14847" width="11" style="3" customWidth="1"/>
    <col min="14848" max="14854" width="8.85546875" style="3"/>
    <col min="14855" max="14856" width="10.7109375" style="3" customWidth="1"/>
    <col min="14857" max="14857" width="8.85546875" style="3"/>
    <col min="14858" max="14858" width="11.5703125" style="3" customWidth="1"/>
    <col min="14859" max="14859" width="13.7109375" style="3" customWidth="1"/>
    <col min="14860" max="14863" width="9.28515625" style="3" customWidth="1"/>
    <col min="14864" max="15100" width="8.85546875" style="3"/>
    <col min="15101" max="15101" width="34" style="3" customWidth="1"/>
    <col min="15102" max="15102" width="11.28515625" style="3" customWidth="1"/>
    <col min="15103" max="15103" width="11" style="3" customWidth="1"/>
    <col min="15104" max="15110" width="8.85546875" style="3"/>
    <col min="15111" max="15112" width="10.7109375" style="3" customWidth="1"/>
    <col min="15113" max="15113" width="8.85546875" style="3"/>
    <col min="15114" max="15114" width="11.5703125" style="3" customWidth="1"/>
    <col min="15115" max="15115" width="13.7109375" style="3" customWidth="1"/>
    <col min="15116" max="15119" width="9.28515625" style="3" customWidth="1"/>
    <col min="15120" max="15356" width="8.85546875" style="3"/>
    <col min="15357" max="15357" width="34" style="3" customWidth="1"/>
    <col min="15358" max="15358" width="11.28515625" style="3" customWidth="1"/>
    <col min="15359" max="15359" width="11" style="3" customWidth="1"/>
    <col min="15360" max="15366" width="8.85546875" style="3"/>
    <col min="15367" max="15368" width="10.7109375" style="3" customWidth="1"/>
    <col min="15369" max="15369" width="8.85546875" style="3"/>
    <col min="15370" max="15370" width="11.5703125" style="3" customWidth="1"/>
    <col min="15371" max="15371" width="13.7109375" style="3" customWidth="1"/>
    <col min="15372" max="15375" width="9.28515625" style="3" customWidth="1"/>
    <col min="15376" max="15612" width="8.85546875" style="3"/>
    <col min="15613" max="15613" width="34" style="3" customWidth="1"/>
    <col min="15614" max="15614" width="11.28515625" style="3" customWidth="1"/>
    <col min="15615" max="15615" width="11" style="3" customWidth="1"/>
    <col min="15616" max="15622" width="8.85546875" style="3"/>
    <col min="15623" max="15624" width="10.7109375" style="3" customWidth="1"/>
    <col min="15625" max="15625" width="8.85546875" style="3"/>
    <col min="15626" max="15626" width="11.5703125" style="3" customWidth="1"/>
    <col min="15627" max="15627" width="13.7109375" style="3" customWidth="1"/>
    <col min="15628" max="15631" width="9.28515625" style="3" customWidth="1"/>
    <col min="15632" max="15868" width="8.85546875" style="3"/>
    <col min="15869" max="15869" width="34" style="3" customWidth="1"/>
    <col min="15870" max="15870" width="11.28515625" style="3" customWidth="1"/>
    <col min="15871" max="15871" width="11" style="3" customWidth="1"/>
    <col min="15872" max="15878" width="8.85546875" style="3"/>
    <col min="15879" max="15880" width="10.7109375" style="3" customWidth="1"/>
    <col min="15881" max="15881" width="8.85546875" style="3"/>
    <col min="15882" max="15882" width="11.5703125" style="3" customWidth="1"/>
    <col min="15883" max="15883" width="13.7109375" style="3" customWidth="1"/>
    <col min="15884" max="15887" width="9.28515625" style="3" customWidth="1"/>
    <col min="15888" max="16124" width="8.85546875" style="3"/>
    <col min="16125" max="16125" width="34" style="3" customWidth="1"/>
    <col min="16126" max="16126" width="11.28515625" style="3" customWidth="1"/>
    <col min="16127" max="16127" width="11" style="3" customWidth="1"/>
    <col min="16128" max="16134" width="8.85546875" style="3"/>
    <col min="16135" max="16136" width="10.7109375" style="3" customWidth="1"/>
    <col min="16137" max="16137" width="8.85546875" style="3"/>
    <col min="16138" max="16138" width="11.5703125" style="3" customWidth="1"/>
    <col min="16139" max="16139" width="13.7109375" style="3" customWidth="1"/>
    <col min="16140" max="16143" width="9.28515625" style="3" customWidth="1"/>
    <col min="16144" max="16384" width="8.85546875" style="3"/>
  </cols>
  <sheetData>
    <row r="1" spans="1:15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ht="18.75" x14ac:dyDescent="0.3">
      <c r="A3" s="4" t="s">
        <v>93</v>
      </c>
      <c r="B3" s="170"/>
      <c r="C3" s="170"/>
      <c r="D3" s="170"/>
      <c r="E3" s="170"/>
      <c r="F3" s="170"/>
      <c r="G3" s="170"/>
      <c r="H3" s="170"/>
      <c r="I3" s="170"/>
      <c r="J3" s="170"/>
      <c r="L3" s="2"/>
      <c r="M3" s="2"/>
      <c r="N3" s="2"/>
      <c r="O3" s="2"/>
    </row>
    <row r="4" spans="1:15" ht="15.75" thickBot="1" x14ac:dyDescent="0.3">
      <c r="L4" s="2"/>
      <c r="M4" s="2"/>
      <c r="N4" s="2"/>
      <c r="O4" s="2"/>
    </row>
    <row r="5" spans="1:15" ht="32.450000000000003" customHeight="1" x14ac:dyDescent="0.25">
      <c r="A5" s="661" t="s">
        <v>0</v>
      </c>
      <c r="B5" s="663" t="s">
        <v>1</v>
      </c>
      <c r="C5" s="664"/>
      <c r="D5" s="665"/>
      <c r="E5" s="666" t="s">
        <v>2</v>
      </c>
      <c r="F5" s="664"/>
      <c r="G5" s="667"/>
      <c r="H5" s="663" t="s">
        <v>3</v>
      </c>
      <c r="I5" s="664"/>
      <c r="J5" s="665"/>
      <c r="K5" s="658" t="s">
        <v>4</v>
      </c>
      <c r="L5" s="2"/>
      <c r="M5" s="2"/>
      <c r="N5" s="2"/>
      <c r="O5" s="2"/>
    </row>
    <row r="6" spans="1:15" ht="20.45" customHeight="1" thickBot="1" x14ac:dyDescent="0.3">
      <c r="A6" s="662"/>
      <c r="B6" s="76" t="s">
        <v>5</v>
      </c>
      <c r="C6" s="77" t="s">
        <v>6</v>
      </c>
      <c r="D6" s="78" t="s">
        <v>7</v>
      </c>
      <c r="E6" s="79" t="s">
        <v>5</v>
      </c>
      <c r="F6" s="77" t="s">
        <v>6</v>
      </c>
      <c r="G6" s="80" t="s">
        <v>7</v>
      </c>
      <c r="H6" s="76" t="s">
        <v>5</v>
      </c>
      <c r="I6" s="77" t="s">
        <v>6</v>
      </c>
      <c r="J6" s="78" t="s">
        <v>7</v>
      </c>
      <c r="K6" s="659"/>
      <c r="L6" s="2"/>
      <c r="M6" s="2"/>
      <c r="N6" s="2"/>
      <c r="O6" s="2"/>
    </row>
    <row r="7" spans="1:15" ht="15.75" x14ac:dyDescent="0.25">
      <c r="A7" s="53" t="s">
        <v>8</v>
      </c>
      <c r="B7" s="84">
        <f t="shared" ref="B7:B70" si="0">C7+D7</f>
        <v>4900</v>
      </c>
      <c r="C7" s="54">
        <v>3600</v>
      </c>
      <c r="D7" s="55">
        <v>1300</v>
      </c>
      <c r="E7" s="84">
        <f t="shared" ref="E7:E70" si="1">F7+G7</f>
        <v>0</v>
      </c>
      <c r="F7" s="54"/>
      <c r="G7" s="55"/>
      <c r="H7" s="84">
        <f t="shared" ref="H7:H70" si="2">I7+J7</f>
        <v>2550</v>
      </c>
      <c r="I7" s="54">
        <v>2500</v>
      </c>
      <c r="J7" s="55">
        <v>50</v>
      </c>
      <c r="K7" s="56"/>
      <c r="L7" s="2"/>
      <c r="M7" s="2"/>
      <c r="N7" s="2"/>
      <c r="O7" s="2"/>
    </row>
    <row r="8" spans="1:15" ht="15.75" x14ac:dyDescent="0.25">
      <c r="A8" s="68" t="s">
        <v>9</v>
      </c>
      <c r="B8" s="84">
        <f t="shared" si="0"/>
        <v>0</v>
      </c>
      <c r="C8" s="88"/>
      <c r="D8" s="66"/>
      <c r="E8" s="84">
        <f t="shared" si="1"/>
        <v>0</v>
      </c>
      <c r="F8" s="88"/>
      <c r="G8" s="66"/>
      <c r="H8" s="84">
        <f t="shared" si="2"/>
        <v>0</v>
      </c>
      <c r="I8" s="88"/>
      <c r="J8" s="66"/>
      <c r="K8" s="67"/>
      <c r="L8" s="2"/>
      <c r="M8" s="2"/>
      <c r="N8" s="2"/>
      <c r="O8" s="2"/>
    </row>
    <row r="9" spans="1:15" ht="15.75" x14ac:dyDescent="0.25">
      <c r="A9" s="68" t="s">
        <v>10</v>
      </c>
      <c r="B9" s="84">
        <f t="shared" si="0"/>
        <v>0</v>
      </c>
      <c r="C9" s="88"/>
      <c r="D9" s="66"/>
      <c r="E9" s="84">
        <f t="shared" si="1"/>
        <v>0</v>
      </c>
      <c r="F9" s="88"/>
      <c r="G9" s="66"/>
      <c r="H9" s="84">
        <f t="shared" si="2"/>
        <v>0</v>
      </c>
      <c r="I9" s="88"/>
      <c r="J9" s="66"/>
      <c r="K9" s="67"/>
      <c r="L9" s="2"/>
      <c r="M9" s="2"/>
      <c r="N9" s="2"/>
      <c r="O9" s="2"/>
    </row>
    <row r="10" spans="1:15" ht="15.75" x14ac:dyDescent="0.25">
      <c r="A10" s="68" t="s">
        <v>11</v>
      </c>
      <c r="B10" s="84">
        <f t="shared" si="0"/>
        <v>0</v>
      </c>
      <c r="C10" s="88"/>
      <c r="D10" s="66"/>
      <c r="E10" s="84">
        <f t="shared" si="1"/>
        <v>0</v>
      </c>
      <c r="F10" s="88"/>
      <c r="G10" s="66"/>
      <c r="H10" s="84">
        <f t="shared" si="2"/>
        <v>0</v>
      </c>
      <c r="I10" s="88"/>
      <c r="J10" s="66"/>
      <c r="K10" s="67"/>
      <c r="L10" s="2"/>
      <c r="M10" s="2"/>
      <c r="N10" s="2"/>
      <c r="O10" s="2"/>
    </row>
    <row r="11" spans="1:15" ht="15.75" x14ac:dyDescent="0.25">
      <c r="A11" s="68" t="s">
        <v>12</v>
      </c>
      <c r="B11" s="84">
        <f t="shared" si="0"/>
        <v>0</v>
      </c>
      <c r="C11" s="88"/>
      <c r="D11" s="66"/>
      <c r="E11" s="84">
        <f t="shared" si="1"/>
        <v>0</v>
      </c>
      <c r="F11" s="88"/>
      <c r="G11" s="66"/>
      <c r="H11" s="84">
        <f t="shared" si="2"/>
        <v>0</v>
      </c>
      <c r="I11" s="88"/>
      <c r="J11" s="66"/>
      <c r="K11" s="67"/>
      <c r="L11" s="2"/>
      <c r="M11" s="2"/>
      <c r="N11" s="2"/>
      <c r="O11" s="2"/>
    </row>
    <row r="12" spans="1:15" ht="15.75" x14ac:dyDescent="0.25">
      <c r="A12" s="68" t="s">
        <v>13</v>
      </c>
      <c r="B12" s="84">
        <f t="shared" si="0"/>
        <v>0</v>
      </c>
      <c r="C12" s="88"/>
      <c r="D12" s="66"/>
      <c r="E12" s="84">
        <f t="shared" si="1"/>
        <v>0</v>
      </c>
      <c r="F12" s="88"/>
      <c r="G12" s="66"/>
      <c r="H12" s="84">
        <f t="shared" si="2"/>
        <v>0</v>
      </c>
      <c r="I12" s="88"/>
      <c r="J12" s="66"/>
      <c r="K12" s="67"/>
      <c r="L12" s="2"/>
      <c r="M12" s="2"/>
      <c r="N12" s="2"/>
      <c r="O12" s="2"/>
    </row>
    <row r="13" spans="1:15" ht="15.75" x14ac:dyDescent="0.25">
      <c r="A13" s="68" t="s">
        <v>14</v>
      </c>
      <c r="B13" s="84">
        <f t="shared" si="0"/>
        <v>0</v>
      </c>
      <c r="C13" s="88"/>
      <c r="D13" s="66"/>
      <c r="E13" s="84">
        <f t="shared" si="1"/>
        <v>0</v>
      </c>
      <c r="F13" s="88"/>
      <c r="G13" s="66"/>
      <c r="H13" s="84">
        <f t="shared" si="2"/>
        <v>0</v>
      </c>
      <c r="I13" s="88"/>
      <c r="J13" s="66"/>
      <c r="K13" s="67"/>
      <c r="L13" s="2"/>
      <c r="M13" s="2"/>
      <c r="N13" s="2"/>
      <c r="O13" s="2"/>
    </row>
    <row r="14" spans="1:15" ht="14.45" customHeight="1" x14ac:dyDescent="0.25">
      <c r="A14" s="68" t="s">
        <v>15</v>
      </c>
      <c r="B14" s="84">
        <f t="shared" si="0"/>
        <v>2800</v>
      </c>
      <c r="C14" s="88"/>
      <c r="D14" s="98">
        <v>2800</v>
      </c>
      <c r="E14" s="84">
        <f t="shared" si="1"/>
        <v>0</v>
      </c>
      <c r="F14" s="88"/>
      <c r="G14" s="66"/>
      <c r="H14" s="84">
        <f t="shared" si="2"/>
        <v>730</v>
      </c>
      <c r="I14" s="88"/>
      <c r="J14" s="66">
        <v>730</v>
      </c>
      <c r="K14" s="67"/>
      <c r="L14" s="2"/>
      <c r="M14" s="2"/>
      <c r="N14" s="2"/>
      <c r="O14" s="2"/>
    </row>
    <row r="15" spans="1:15" ht="15.75" x14ac:dyDescent="0.25">
      <c r="A15" s="68" t="s">
        <v>16</v>
      </c>
      <c r="B15" s="84">
        <f t="shared" si="0"/>
        <v>0</v>
      </c>
      <c r="C15" s="88"/>
      <c r="D15" s="66"/>
      <c r="E15" s="84">
        <f t="shared" si="1"/>
        <v>0</v>
      </c>
      <c r="F15" s="88"/>
      <c r="G15" s="66"/>
      <c r="H15" s="84">
        <f t="shared" si="2"/>
        <v>0</v>
      </c>
      <c r="I15" s="88"/>
      <c r="J15" s="66"/>
      <c r="K15" s="67"/>
      <c r="L15" s="2"/>
      <c r="M15" s="2"/>
      <c r="N15" s="2"/>
      <c r="O15" s="2"/>
    </row>
    <row r="16" spans="1:15" ht="15.75" x14ac:dyDescent="0.25">
      <c r="A16" s="68" t="s">
        <v>17</v>
      </c>
      <c r="B16" s="84">
        <f t="shared" si="0"/>
        <v>2700</v>
      </c>
      <c r="C16" s="88">
        <v>2700</v>
      </c>
      <c r="D16" s="66"/>
      <c r="E16" s="84">
        <f t="shared" si="1"/>
        <v>0</v>
      </c>
      <c r="F16" s="88"/>
      <c r="G16" s="66"/>
      <c r="H16" s="84">
        <f t="shared" si="2"/>
        <v>600</v>
      </c>
      <c r="I16" s="88">
        <v>600</v>
      </c>
      <c r="J16" s="66"/>
      <c r="K16" s="67"/>
      <c r="L16" s="2"/>
      <c r="M16" s="2"/>
      <c r="N16" s="2"/>
      <c r="O16" s="2"/>
    </row>
    <row r="17" spans="1:15" ht="15.75" x14ac:dyDescent="0.25">
      <c r="A17" s="68" t="s">
        <v>18</v>
      </c>
      <c r="B17" s="84">
        <f t="shared" si="0"/>
        <v>668</v>
      </c>
      <c r="C17" s="88">
        <v>668</v>
      </c>
      <c r="D17" s="66"/>
      <c r="E17" s="84">
        <f t="shared" si="1"/>
        <v>0</v>
      </c>
      <c r="F17" s="88"/>
      <c r="G17" s="66"/>
      <c r="H17" s="84">
        <f t="shared" si="2"/>
        <v>80</v>
      </c>
      <c r="I17" s="88">
        <v>80</v>
      </c>
      <c r="J17" s="66"/>
      <c r="K17" s="67"/>
      <c r="L17" s="2"/>
      <c r="M17" s="2"/>
      <c r="N17" s="2"/>
      <c r="O17" s="2"/>
    </row>
    <row r="18" spans="1:15" ht="15.75" x14ac:dyDescent="0.25">
      <c r="A18" s="68" t="s">
        <v>19</v>
      </c>
      <c r="B18" s="84">
        <f t="shared" si="0"/>
        <v>0</v>
      </c>
      <c r="C18" s="88"/>
      <c r="D18" s="66"/>
      <c r="E18" s="84">
        <f t="shared" si="1"/>
        <v>0</v>
      </c>
      <c r="F18" s="88"/>
      <c r="G18" s="66"/>
      <c r="H18" s="84">
        <f t="shared" si="2"/>
        <v>700</v>
      </c>
      <c r="I18" s="88">
        <v>700</v>
      </c>
      <c r="J18" s="66"/>
      <c r="K18" s="67"/>
      <c r="L18" s="2"/>
      <c r="M18" s="2"/>
      <c r="N18" s="2"/>
      <c r="O18" s="2"/>
    </row>
    <row r="19" spans="1:15" ht="15.75" x14ac:dyDescent="0.25">
      <c r="A19" s="68" t="s">
        <v>20</v>
      </c>
      <c r="B19" s="84">
        <f t="shared" si="0"/>
        <v>0</v>
      </c>
      <c r="C19" s="88"/>
      <c r="D19" s="66"/>
      <c r="E19" s="84">
        <f t="shared" si="1"/>
        <v>0</v>
      </c>
      <c r="F19" s="88"/>
      <c r="G19" s="66"/>
      <c r="H19" s="84">
        <f t="shared" si="2"/>
        <v>0</v>
      </c>
      <c r="I19" s="88"/>
      <c r="J19" s="66"/>
      <c r="K19" s="67"/>
      <c r="L19" s="2"/>
      <c r="M19" s="2"/>
      <c r="N19" s="2"/>
      <c r="O19" s="2"/>
    </row>
    <row r="20" spans="1:15" ht="15.75" x14ac:dyDescent="0.25">
      <c r="A20" s="68" t="s">
        <v>21</v>
      </c>
      <c r="B20" s="84">
        <f t="shared" si="0"/>
        <v>0</v>
      </c>
      <c r="C20" s="88"/>
      <c r="D20" s="66"/>
      <c r="E20" s="84">
        <f t="shared" si="1"/>
        <v>0</v>
      </c>
      <c r="F20" s="88"/>
      <c r="G20" s="66"/>
      <c r="H20" s="84">
        <f t="shared" si="2"/>
        <v>0</v>
      </c>
      <c r="I20" s="88"/>
      <c r="J20" s="66"/>
      <c r="K20" s="67"/>
      <c r="L20" s="2"/>
      <c r="M20" s="2"/>
      <c r="N20" s="2"/>
      <c r="O20" s="2"/>
    </row>
    <row r="21" spans="1:15" ht="15.75" x14ac:dyDescent="0.25">
      <c r="A21" s="68" t="s">
        <v>22</v>
      </c>
      <c r="B21" s="84">
        <f t="shared" si="0"/>
        <v>4000</v>
      </c>
      <c r="C21" s="88">
        <v>1000</v>
      </c>
      <c r="D21" s="66">
        <v>3000</v>
      </c>
      <c r="E21" s="84">
        <f t="shared" si="1"/>
        <v>0</v>
      </c>
      <c r="F21" s="88"/>
      <c r="G21" s="66"/>
      <c r="H21" s="84">
        <f t="shared" si="2"/>
        <v>2050</v>
      </c>
      <c r="I21" s="88">
        <v>1500</v>
      </c>
      <c r="J21" s="66">
        <v>550</v>
      </c>
      <c r="K21" s="67"/>
      <c r="L21" s="2"/>
      <c r="M21" s="2"/>
      <c r="N21" s="2"/>
      <c r="O21" s="2"/>
    </row>
    <row r="22" spans="1:15" ht="15.6" customHeight="1" x14ac:dyDescent="0.25">
      <c r="A22" s="68" t="s">
        <v>23</v>
      </c>
      <c r="B22" s="84">
        <f t="shared" si="0"/>
        <v>0</v>
      </c>
      <c r="C22" s="88"/>
      <c r="D22" s="66"/>
      <c r="E22" s="84">
        <f t="shared" si="1"/>
        <v>0</v>
      </c>
      <c r="F22" s="88"/>
      <c r="G22" s="66"/>
      <c r="H22" s="84">
        <f t="shared" si="2"/>
        <v>0</v>
      </c>
      <c r="I22" s="88"/>
      <c r="J22" s="66"/>
      <c r="K22" s="67"/>
      <c r="L22" s="2"/>
      <c r="M22" s="2"/>
      <c r="N22" s="2"/>
      <c r="O22" s="2"/>
    </row>
    <row r="23" spans="1:15" ht="15.75" x14ac:dyDescent="0.25">
      <c r="A23" s="68" t="s">
        <v>24</v>
      </c>
      <c r="B23" s="84">
        <f t="shared" si="0"/>
        <v>0</v>
      </c>
      <c r="C23" s="88"/>
      <c r="D23" s="66"/>
      <c r="E23" s="84">
        <f t="shared" si="1"/>
        <v>0</v>
      </c>
      <c r="F23" s="88"/>
      <c r="G23" s="66"/>
      <c r="H23" s="84">
        <f t="shared" si="2"/>
        <v>0</v>
      </c>
      <c r="I23" s="88"/>
      <c r="J23" s="66"/>
      <c r="K23" s="67"/>
      <c r="L23" s="2"/>
      <c r="M23" s="2"/>
      <c r="N23" s="2"/>
      <c r="O23" s="2"/>
    </row>
    <row r="24" spans="1:15" ht="15.75" x14ac:dyDescent="0.25">
      <c r="A24" s="68" t="s">
        <v>25</v>
      </c>
      <c r="B24" s="84">
        <f t="shared" si="0"/>
        <v>0</v>
      </c>
      <c r="C24" s="88"/>
      <c r="D24" s="66"/>
      <c r="E24" s="84">
        <f t="shared" si="1"/>
        <v>0</v>
      </c>
      <c r="F24" s="88"/>
      <c r="G24" s="66"/>
      <c r="H24" s="84">
        <f t="shared" si="2"/>
        <v>0</v>
      </c>
      <c r="I24" s="88"/>
      <c r="J24" s="66"/>
      <c r="K24" s="67"/>
      <c r="L24" s="2"/>
      <c r="M24" s="2"/>
      <c r="N24" s="2"/>
      <c r="O24" s="2"/>
    </row>
    <row r="25" spans="1:15" ht="15.6" customHeight="1" x14ac:dyDescent="0.25">
      <c r="A25" s="68" t="s">
        <v>26</v>
      </c>
      <c r="B25" s="84">
        <f t="shared" si="0"/>
        <v>3000</v>
      </c>
      <c r="C25" s="88">
        <v>3000</v>
      </c>
      <c r="D25" s="66"/>
      <c r="E25" s="84">
        <f t="shared" si="1"/>
        <v>1800</v>
      </c>
      <c r="F25" s="88">
        <v>1800</v>
      </c>
      <c r="G25" s="66"/>
      <c r="H25" s="84">
        <f t="shared" si="2"/>
        <v>5500</v>
      </c>
      <c r="I25" s="88">
        <v>5500</v>
      </c>
      <c r="J25" s="66"/>
      <c r="K25" s="67"/>
      <c r="L25" s="2"/>
      <c r="M25" s="2"/>
      <c r="N25" s="2"/>
      <c r="O25" s="2"/>
    </row>
    <row r="26" spans="1:15" ht="15.6" customHeight="1" x14ac:dyDescent="0.25">
      <c r="A26" s="68" t="s">
        <v>27</v>
      </c>
      <c r="B26" s="84">
        <f t="shared" si="0"/>
        <v>0</v>
      </c>
      <c r="C26" s="88"/>
      <c r="D26" s="66"/>
      <c r="E26" s="84">
        <f t="shared" si="1"/>
        <v>0</v>
      </c>
      <c r="F26" s="88"/>
      <c r="G26" s="66"/>
      <c r="H26" s="84">
        <f t="shared" si="2"/>
        <v>0</v>
      </c>
      <c r="I26" s="88"/>
      <c r="J26" s="66"/>
      <c r="K26" s="67"/>
      <c r="L26" s="2"/>
      <c r="M26" s="2"/>
      <c r="N26" s="2"/>
      <c r="O26" s="2"/>
    </row>
    <row r="27" spans="1:15" ht="15.6" customHeight="1" x14ac:dyDescent="0.25">
      <c r="A27" s="68" t="s">
        <v>28</v>
      </c>
      <c r="B27" s="84">
        <f t="shared" si="0"/>
        <v>0</v>
      </c>
      <c r="C27" s="88"/>
      <c r="D27" s="66"/>
      <c r="E27" s="84">
        <f t="shared" si="1"/>
        <v>0</v>
      </c>
      <c r="F27" s="88"/>
      <c r="G27" s="66"/>
      <c r="H27" s="84">
        <f t="shared" si="2"/>
        <v>0</v>
      </c>
      <c r="I27" s="88"/>
      <c r="J27" s="66"/>
      <c r="K27" s="67"/>
      <c r="L27" s="2"/>
      <c r="M27" s="2"/>
      <c r="N27" s="2"/>
      <c r="O27" s="2"/>
    </row>
    <row r="28" spans="1:15" ht="15.6" customHeight="1" x14ac:dyDescent="0.25">
      <c r="A28" s="68" t="s">
        <v>29</v>
      </c>
      <c r="B28" s="84">
        <f t="shared" si="0"/>
        <v>0</v>
      </c>
      <c r="C28" s="88"/>
      <c r="D28" s="66"/>
      <c r="E28" s="84">
        <f t="shared" si="1"/>
        <v>0</v>
      </c>
      <c r="F28" s="88"/>
      <c r="G28" s="66"/>
      <c r="H28" s="84">
        <f t="shared" si="2"/>
        <v>0</v>
      </c>
      <c r="I28" s="88"/>
      <c r="J28" s="66"/>
      <c r="K28" s="67"/>
      <c r="L28" s="2"/>
      <c r="M28" s="2"/>
      <c r="N28" s="2"/>
      <c r="O28" s="2"/>
    </row>
    <row r="29" spans="1:15" ht="15.6" customHeight="1" x14ac:dyDescent="0.25">
      <c r="A29" s="68" t="s">
        <v>30</v>
      </c>
      <c r="B29" s="84">
        <f t="shared" si="0"/>
        <v>0</v>
      </c>
      <c r="C29" s="88"/>
      <c r="D29" s="66"/>
      <c r="E29" s="84">
        <f t="shared" si="1"/>
        <v>0</v>
      </c>
      <c r="F29" s="88"/>
      <c r="G29" s="66"/>
      <c r="H29" s="84">
        <f t="shared" si="2"/>
        <v>0</v>
      </c>
      <c r="I29" s="88"/>
      <c r="J29" s="66"/>
      <c r="K29" s="67"/>
      <c r="L29" s="2"/>
      <c r="M29" s="2"/>
      <c r="N29" s="2"/>
      <c r="O29" s="2"/>
    </row>
    <row r="30" spans="1:15" ht="15.6" customHeight="1" x14ac:dyDescent="0.25">
      <c r="A30" s="68" t="s">
        <v>31</v>
      </c>
      <c r="B30" s="84">
        <f t="shared" si="0"/>
        <v>0</v>
      </c>
      <c r="C30" s="88"/>
      <c r="D30" s="66"/>
      <c r="E30" s="84">
        <f t="shared" si="1"/>
        <v>0</v>
      </c>
      <c r="F30" s="88"/>
      <c r="G30" s="66"/>
      <c r="H30" s="84">
        <f t="shared" si="2"/>
        <v>0</v>
      </c>
      <c r="I30" s="88"/>
      <c r="J30" s="66"/>
      <c r="K30" s="67"/>
      <c r="L30" s="2"/>
      <c r="M30" s="2"/>
      <c r="N30" s="2"/>
      <c r="O30" s="2"/>
    </row>
    <row r="31" spans="1:15" ht="15.6" customHeight="1" x14ac:dyDescent="0.25">
      <c r="A31" s="68" t="s">
        <v>32</v>
      </c>
      <c r="B31" s="84">
        <f t="shared" si="0"/>
        <v>0</v>
      </c>
      <c r="C31" s="88"/>
      <c r="D31" s="66"/>
      <c r="E31" s="84">
        <f t="shared" si="1"/>
        <v>0</v>
      </c>
      <c r="F31" s="88"/>
      <c r="G31" s="66"/>
      <c r="H31" s="84">
        <f t="shared" si="2"/>
        <v>0</v>
      </c>
      <c r="I31" s="88"/>
      <c r="J31" s="66"/>
      <c r="K31" s="67"/>
      <c r="L31" s="19"/>
      <c r="M31" s="19"/>
      <c r="N31" s="19"/>
      <c r="O31" s="19"/>
    </row>
    <row r="32" spans="1:15" ht="15.6" customHeight="1" x14ac:dyDescent="0.25">
      <c r="A32" s="68" t="s">
        <v>33</v>
      </c>
      <c r="B32" s="84">
        <f t="shared" si="0"/>
        <v>0</v>
      </c>
      <c r="C32" s="88"/>
      <c r="D32" s="66"/>
      <c r="E32" s="84">
        <f t="shared" si="1"/>
        <v>0</v>
      </c>
      <c r="F32" s="88"/>
      <c r="G32" s="66"/>
      <c r="H32" s="84">
        <f t="shared" si="2"/>
        <v>0</v>
      </c>
      <c r="I32" s="88"/>
      <c r="J32" s="66"/>
      <c r="K32" s="67"/>
      <c r="L32" s="2"/>
      <c r="M32" s="2"/>
      <c r="N32" s="2"/>
      <c r="O32" s="2"/>
    </row>
    <row r="33" spans="1:18" ht="17.45" customHeight="1" x14ac:dyDescent="0.25">
      <c r="A33" s="68" t="s">
        <v>34</v>
      </c>
      <c r="B33" s="84">
        <f t="shared" si="0"/>
        <v>0</v>
      </c>
      <c r="C33" s="88"/>
      <c r="D33" s="66"/>
      <c r="E33" s="84">
        <f t="shared" si="1"/>
        <v>0</v>
      </c>
      <c r="F33" s="88"/>
      <c r="G33" s="66"/>
      <c r="H33" s="84">
        <f t="shared" si="2"/>
        <v>0</v>
      </c>
      <c r="I33" s="88"/>
      <c r="J33" s="66"/>
      <c r="K33" s="67"/>
      <c r="L33" s="2"/>
      <c r="M33" s="2"/>
      <c r="N33" s="2"/>
      <c r="O33" s="2"/>
    </row>
    <row r="34" spans="1:18" ht="15.75" x14ac:dyDescent="0.25">
      <c r="A34" s="68" t="s">
        <v>35</v>
      </c>
      <c r="B34" s="84">
        <f t="shared" si="0"/>
        <v>0</v>
      </c>
      <c r="C34" s="88"/>
      <c r="D34" s="66"/>
      <c r="E34" s="84">
        <f t="shared" si="1"/>
        <v>0</v>
      </c>
      <c r="F34" s="88"/>
      <c r="G34" s="66"/>
      <c r="H34" s="84">
        <f t="shared" si="2"/>
        <v>0</v>
      </c>
      <c r="I34" s="88"/>
      <c r="J34" s="66"/>
      <c r="K34" s="67"/>
      <c r="L34" s="2"/>
      <c r="M34" s="2"/>
      <c r="N34" s="2"/>
      <c r="O34" s="2"/>
    </row>
    <row r="35" spans="1:18" ht="16.899999999999999" customHeight="1" x14ac:dyDescent="0.25">
      <c r="A35" s="68" t="s">
        <v>36</v>
      </c>
      <c r="B35" s="84">
        <f t="shared" si="0"/>
        <v>0</v>
      </c>
      <c r="C35" s="88"/>
      <c r="D35" s="66"/>
      <c r="E35" s="84">
        <f t="shared" si="1"/>
        <v>0</v>
      </c>
      <c r="F35" s="88"/>
      <c r="G35" s="66"/>
      <c r="H35" s="84">
        <f t="shared" si="2"/>
        <v>0</v>
      </c>
      <c r="I35" s="88"/>
      <c r="J35" s="66"/>
      <c r="K35" s="67"/>
      <c r="L35" s="2"/>
      <c r="M35" s="2"/>
      <c r="N35" s="2"/>
      <c r="O35" s="2"/>
    </row>
    <row r="36" spans="1:18" ht="15.6" customHeight="1" x14ac:dyDescent="0.25">
      <c r="A36" s="68" t="s">
        <v>37</v>
      </c>
      <c r="B36" s="84">
        <f t="shared" si="0"/>
        <v>0</v>
      </c>
      <c r="C36" s="88"/>
      <c r="D36" s="66"/>
      <c r="E36" s="84">
        <f t="shared" si="1"/>
        <v>0</v>
      </c>
      <c r="F36" s="88"/>
      <c r="G36" s="66"/>
      <c r="H36" s="84">
        <f t="shared" si="2"/>
        <v>0</v>
      </c>
      <c r="I36" s="88"/>
      <c r="J36" s="66"/>
      <c r="K36" s="171">
        <f>ROUND(((B36+E36)*2.7)+H36*8.5,2)</f>
        <v>0</v>
      </c>
      <c r="L36" s="2"/>
      <c r="M36" s="2"/>
      <c r="N36" s="2"/>
      <c r="O36" s="2"/>
    </row>
    <row r="37" spans="1:18" ht="15.6" customHeight="1" x14ac:dyDescent="0.25">
      <c r="A37" s="68" t="s">
        <v>38</v>
      </c>
      <c r="B37" s="84">
        <f t="shared" si="0"/>
        <v>2800</v>
      </c>
      <c r="C37" s="88">
        <v>300</v>
      </c>
      <c r="D37" s="66">
        <v>2500</v>
      </c>
      <c r="E37" s="84">
        <f t="shared" si="1"/>
        <v>0</v>
      </c>
      <c r="F37" s="88"/>
      <c r="G37" s="66"/>
      <c r="H37" s="84">
        <f t="shared" si="2"/>
        <v>1450</v>
      </c>
      <c r="I37" s="88">
        <v>1100</v>
      </c>
      <c r="J37" s="66">
        <v>350</v>
      </c>
      <c r="K37" s="96"/>
      <c r="L37" s="2"/>
      <c r="M37" s="2"/>
      <c r="N37" s="2"/>
      <c r="O37" s="2"/>
    </row>
    <row r="38" spans="1:18" ht="15.75" x14ac:dyDescent="0.25">
      <c r="A38" s="68" t="s">
        <v>39</v>
      </c>
      <c r="B38" s="84">
        <f t="shared" si="0"/>
        <v>0</v>
      </c>
      <c r="C38" s="88"/>
      <c r="D38" s="66"/>
      <c r="E38" s="84">
        <f t="shared" si="1"/>
        <v>0</v>
      </c>
      <c r="F38" s="88"/>
      <c r="G38" s="66"/>
      <c r="H38" s="84">
        <f t="shared" si="2"/>
        <v>0</v>
      </c>
      <c r="I38" s="88"/>
      <c r="J38" s="66"/>
      <c r="K38" s="96"/>
      <c r="L38" s="2"/>
      <c r="M38" s="2"/>
      <c r="N38" s="2"/>
      <c r="O38" s="2"/>
    </row>
    <row r="39" spans="1:18" ht="15.6" customHeight="1" x14ac:dyDescent="0.25">
      <c r="A39" s="68" t="s">
        <v>40</v>
      </c>
      <c r="B39" s="84">
        <f t="shared" si="0"/>
        <v>3800</v>
      </c>
      <c r="C39" s="88">
        <v>1000</v>
      </c>
      <c r="D39" s="66">
        <v>2800</v>
      </c>
      <c r="E39" s="84">
        <f t="shared" si="1"/>
        <v>0</v>
      </c>
      <c r="F39" s="88"/>
      <c r="G39" s="66"/>
      <c r="H39" s="84">
        <f t="shared" si="2"/>
        <v>2200</v>
      </c>
      <c r="I39" s="88">
        <v>1600</v>
      </c>
      <c r="J39" s="66">
        <v>600</v>
      </c>
      <c r="K39" s="96"/>
      <c r="L39" s="2"/>
      <c r="M39" s="2"/>
      <c r="N39" s="2"/>
      <c r="O39" s="2"/>
    </row>
    <row r="40" spans="1:18" ht="15.6" customHeight="1" x14ac:dyDescent="0.25">
      <c r="A40" s="68" t="s">
        <v>41</v>
      </c>
      <c r="B40" s="84">
        <f t="shared" si="0"/>
        <v>0</v>
      </c>
      <c r="C40" s="88"/>
      <c r="D40" s="66"/>
      <c r="E40" s="84">
        <f t="shared" si="1"/>
        <v>0</v>
      </c>
      <c r="F40" s="88"/>
      <c r="G40" s="66"/>
      <c r="H40" s="84">
        <f t="shared" si="2"/>
        <v>0</v>
      </c>
      <c r="I40" s="88"/>
      <c r="J40" s="66"/>
      <c r="K40" s="96"/>
      <c r="L40" s="2"/>
      <c r="M40" s="2"/>
      <c r="N40" s="2"/>
      <c r="O40" s="2"/>
    </row>
    <row r="41" spans="1:18" ht="15.6" customHeight="1" x14ac:dyDescent="0.25">
      <c r="A41" s="68" t="s">
        <v>42</v>
      </c>
      <c r="B41" s="84">
        <f t="shared" si="0"/>
        <v>16000</v>
      </c>
      <c r="C41" s="88"/>
      <c r="D41" s="66">
        <v>16000</v>
      </c>
      <c r="E41" s="84">
        <f t="shared" si="1"/>
        <v>5300</v>
      </c>
      <c r="F41" s="88"/>
      <c r="G41" s="66">
        <v>5300</v>
      </c>
      <c r="H41" s="84">
        <f t="shared" si="2"/>
        <v>12000</v>
      </c>
      <c r="I41" s="88"/>
      <c r="J41" s="66">
        <v>12000</v>
      </c>
      <c r="K41" s="96"/>
      <c r="L41" s="2"/>
      <c r="M41" s="2"/>
      <c r="N41" s="2"/>
      <c r="O41" s="2"/>
    </row>
    <row r="42" spans="1:18" ht="15.6" customHeight="1" x14ac:dyDescent="0.25">
      <c r="A42" s="68" t="s">
        <v>43</v>
      </c>
      <c r="B42" s="84">
        <f t="shared" si="0"/>
        <v>9000</v>
      </c>
      <c r="C42" s="88"/>
      <c r="D42" s="66">
        <v>9000</v>
      </c>
      <c r="E42" s="84">
        <f t="shared" si="1"/>
        <v>0</v>
      </c>
      <c r="F42" s="88"/>
      <c r="G42" s="66"/>
      <c r="H42" s="84">
        <f t="shared" si="2"/>
        <v>0</v>
      </c>
      <c r="I42" s="88"/>
      <c r="J42" s="66"/>
      <c r="K42" s="96"/>
      <c r="L42" s="2"/>
      <c r="M42" s="2"/>
      <c r="N42" s="2"/>
      <c r="O42" s="2"/>
    </row>
    <row r="43" spans="1:18" ht="15.6" customHeight="1" x14ac:dyDescent="0.25">
      <c r="A43" s="68" t="s">
        <v>44</v>
      </c>
      <c r="B43" s="84">
        <f t="shared" si="0"/>
        <v>0</v>
      </c>
      <c r="C43" s="88"/>
      <c r="D43" s="66"/>
      <c r="E43" s="84">
        <f t="shared" si="1"/>
        <v>0</v>
      </c>
      <c r="F43" s="88"/>
      <c r="G43" s="66"/>
      <c r="H43" s="84">
        <f t="shared" si="2"/>
        <v>0</v>
      </c>
      <c r="I43" s="88"/>
      <c r="J43" s="66"/>
      <c r="K43" s="96"/>
      <c r="L43" s="2"/>
      <c r="M43" s="2"/>
      <c r="N43" s="2"/>
      <c r="O43" s="2"/>
    </row>
    <row r="44" spans="1:18" ht="15" customHeight="1" x14ac:dyDescent="0.25">
      <c r="A44" s="68" t="s">
        <v>45</v>
      </c>
      <c r="B44" s="84">
        <f t="shared" si="0"/>
        <v>0</v>
      </c>
      <c r="C44" s="88"/>
      <c r="D44" s="66"/>
      <c r="E44" s="84">
        <f t="shared" si="1"/>
        <v>0</v>
      </c>
      <c r="F44" s="88"/>
      <c r="G44" s="66"/>
      <c r="H44" s="84">
        <f t="shared" si="2"/>
        <v>0</v>
      </c>
      <c r="I44" s="88"/>
      <c r="J44" s="66"/>
      <c r="K44" s="96"/>
      <c r="L44" s="19"/>
      <c r="M44" s="2"/>
      <c r="N44" s="19"/>
      <c r="O44" s="19"/>
    </row>
    <row r="45" spans="1:18" ht="30.6" customHeight="1" x14ac:dyDescent="0.25">
      <c r="A45" s="68" t="s">
        <v>78</v>
      </c>
      <c r="B45" s="84">
        <f t="shared" si="0"/>
        <v>8000</v>
      </c>
      <c r="C45" s="88">
        <v>8000</v>
      </c>
      <c r="D45" s="66"/>
      <c r="E45" s="84">
        <f t="shared" si="1"/>
        <v>0</v>
      </c>
      <c r="F45" s="88"/>
      <c r="G45" s="66"/>
      <c r="H45" s="84">
        <f t="shared" si="2"/>
        <v>0</v>
      </c>
      <c r="I45" s="88"/>
      <c r="J45" s="66"/>
      <c r="K45" s="96"/>
      <c r="L45" s="19"/>
      <c r="M45" s="2"/>
      <c r="N45" s="19"/>
      <c r="O45" s="19"/>
    </row>
    <row r="46" spans="1:18" ht="15.6" customHeight="1" x14ac:dyDescent="0.25">
      <c r="A46" s="68" t="s">
        <v>46</v>
      </c>
      <c r="B46" s="84">
        <f t="shared" si="0"/>
        <v>0</v>
      </c>
      <c r="C46" s="88"/>
      <c r="D46" s="66"/>
      <c r="E46" s="84">
        <f t="shared" si="1"/>
        <v>0</v>
      </c>
      <c r="F46" s="88"/>
      <c r="G46" s="66"/>
      <c r="H46" s="84">
        <f t="shared" si="2"/>
        <v>0</v>
      </c>
      <c r="I46" s="88"/>
      <c r="J46" s="66"/>
      <c r="K46" s="172"/>
    </row>
    <row r="47" spans="1:18" ht="15.6" customHeight="1" x14ac:dyDescent="0.25">
      <c r="A47" s="68" t="s">
        <v>47</v>
      </c>
      <c r="B47" s="84">
        <f t="shared" si="0"/>
        <v>0</v>
      </c>
      <c r="C47" s="93"/>
      <c r="D47" s="94"/>
      <c r="E47" s="84">
        <f t="shared" si="1"/>
        <v>0</v>
      </c>
      <c r="F47" s="93"/>
      <c r="G47" s="94"/>
      <c r="H47" s="84">
        <f t="shared" si="2"/>
        <v>0</v>
      </c>
      <c r="I47" s="93"/>
      <c r="J47" s="94"/>
      <c r="K47" s="96"/>
      <c r="P47" s="20"/>
      <c r="Q47" s="20"/>
      <c r="R47" s="20"/>
    </row>
    <row r="48" spans="1:18" s="20" customFormat="1" ht="15.75" x14ac:dyDescent="0.25">
      <c r="A48" s="68" t="s">
        <v>48</v>
      </c>
      <c r="B48" s="84">
        <f t="shared" si="0"/>
        <v>0</v>
      </c>
      <c r="C48" s="93"/>
      <c r="D48" s="94"/>
      <c r="E48" s="84">
        <f t="shared" si="1"/>
        <v>0</v>
      </c>
      <c r="F48" s="93"/>
      <c r="G48" s="94"/>
      <c r="H48" s="84">
        <f t="shared" si="2"/>
        <v>0</v>
      </c>
      <c r="I48" s="93"/>
      <c r="J48" s="94"/>
      <c r="K48" s="96"/>
    </row>
    <row r="49" spans="1:11" ht="15.75" x14ac:dyDescent="0.25">
      <c r="A49" s="68" t="s">
        <v>49</v>
      </c>
      <c r="B49" s="84">
        <f t="shared" si="0"/>
        <v>0</v>
      </c>
      <c r="C49" s="88"/>
      <c r="D49" s="66"/>
      <c r="E49" s="84">
        <f t="shared" si="1"/>
        <v>0</v>
      </c>
      <c r="F49" s="88"/>
      <c r="G49" s="66"/>
      <c r="H49" s="84">
        <f t="shared" si="2"/>
        <v>0</v>
      </c>
      <c r="I49" s="88"/>
      <c r="J49" s="66"/>
      <c r="K49" s="96"/>
    </row>
    <row r="50" spans="1:11" ht="15.75" x14ac:dyDescent="0.25">
      <c r="A50" s="68" t="s">
        <v>50</v>
      </c>
      <c r="B50" s="84">
        <f t="shared" si="0"/>
        <v>0</v>
      </c>
      <c r="C50" s="88"/>
      <c r="D50" s="66"/>
      <c r="E50" s="84">
        <f t="shared" si="1"/>
        <v>0</v>
      </c>
      <c r="F50" s="88"/>
      <c r="G50" s="66"/>
      <c r="H50" s="84">
        <f t="shared" si="2"/>
        <v>0</v>
      </c>
      <c r="I50" s="88"/>
      <c r="J50" s="66"/>
      <c r="K50" s="96"/>
    </row>
    <row r="51" spans="1:11" ht="17.45" customHeight="1" x14ac:dyDescent="0.25">
      <c r="A51" s="68" t="s">
        <v>51</v>
      </c>
      <c r="B51" s="84">
        <f t="shared" si="0"/>
        <v>0</v>
      </c>
      <c r="C51" s="88"/>
      <c r="D51" s="66"/>
      <c r="E51" s="84">
        <f t="shared" si="1"/>
        <v>0</v>
      </c>
      <c r="F51" s="88"/>
      <c r="G51" s="66"/>
      <c r="H51" s="84">
        <f t="shared" si="2"/>
        <v>0</v>
      </c>
      <c r="I51" s="88"/>
      <c r="J51" s="66"/>
      <c r="K51" s="96"/>
    </row>
    <row r="52" spans="1:11" ht="15" customHeight="1" x14ac:dyDescent="0.25">
      <c r="A52" s="68" t="s">
        <v>52</v>
      </c>
      <c r="B52" s="84">
        <f t="shared" si="0"/>
        <v>100</v>
      </c>
      <c r="C52" s="88">
        <v>100</v>
      </c>
      <c r="D52" s="66"/>
      <c r="E52" s="84">
        <f t="shared" si="1"/>
        <v>0</v>
      </c>
      <c r="F52" s="88"/>
      <c r="G52" s="66"/>
      <c r="H52" s="84">
        <f t="shared" si="2"/>
        <v>1000</v>
      </c>
      <c r="I52" s="88">
        <v>1000</v>
      </c>
      <c r="J52" s="66"/>
      <c r="K52" s="171">
        <f t="shared" ref="K52:K55" si="3">ROUND(((B52+E52)*2.7)+H52*8.5,2)</f>
        <v>8770</v>
      </c>
    </row>
    <row r="53" spans="1:11" ht="15.75" x14ac:dyDescent="0.25">
      <c r="A53" s="68" t="s">
        <v>53</v>
      </c>
      <c r="B53" s="84">
        <f t="shared" si="0"/>
        <v>0</v>
      </c>
      <c r="C53" s="97"/>
      <c r="D53" s="98"/>
      <c r="E53" s="84">
        <f t="shared" si="1"/>
        <v>0</v>
      </c>
      <c r="F53" s="97"/>
      <c r="G53" s="98"/>
      <c r="H53" s="84">
        <f t="shared" si="2"/>
        <v>0</v>
      </c>
      <c r="I53" s="99"/>
      <c r="J53" s="98"/>
      <c r="K53" s="171">
        <f t="shared" si="3"/>
        <v>0</v>
      </c>
    </row>
    <row r="54" spans="1:11" ht="15.75" x14ac:dyDescent="0.25">
      <c r="A54" s="68" t="s">
        <v>54</v>
      </c>
      <c r="B54" s="84">
        <f t="shared" si="0"/>
        <v>0</v>
      </c>
      <c r="C54" s="97"/>
      <c r="D54" s="98"/>
      <c r="E54" s="84">
        <f t="shared" si="1"/>
        <v>0</v>
      </c>
      <c r="F54" s="97"/>
      <c r="G54" s="98"/>
      <c r="H54" s="84">
        <f t="shared" si="2"/>
        <v>0</v>
      </c>
      <c r="I54" s="97"/>
      <c r="J54" s="98"/>
      <c r="K54" s="171">
        <f t="shared" si="3"/>
        <v>0</v>
      </c>
    </row>
    <row r="55" spans="1:11" ht="15.75" x14ac:dyDescent="0.25">
      <c r="A55" s="68" t="s">
        <v>55</v>
      </c>
      <c r="B55" s="84">
        <f t="shared" si="0"/>
        <v>0</v>
      </c>
      <c r="C55" s="97"/>
      <c r="D55" s="98"/>
      <c r="E55" s="84">
        <f t="shared" si="1"/>
        <v>0</v>
      </c>
      <c r="F55" s="97"/>
      <c r="G55" s="98"/>
      <c r="H55" s="84">
        <f t="shared" si="2"/>
        <v>0</v>
      </c>
      <c r="I55" s="97"/>
      <c r="J55" s="98"/>
      <c r="K55" s="171">
        <f t="shared" si="3"/>
        <v>0</v>
      </c>
    </row>
    <row r="56" spans="1:11" ht="15.75" x14ac:dyDescent="0.25">
      <c r="A56" s="68" t="s">
        <v>56</v>
      </c>
      <c r="B56" s="84">
        <f t="shared" si="0"/>
        <v>0</v>
      </c>
      <c r="C56" s="97"/>
      <c r="D56" s="98"/>
      <c r="E56" s="84">
        <f t="shared" si="1"/>
        <v>0</v>
      </c>
      <c r="F56" s="97"/>
      <c r="G56" s="98"/>
      <c r="H56" s="84">
        <f t="shared" si="2"/>
        <v>0</v>
      </c>
      <c r="I56" s="97"/>
      <c r="J56" s="98"/>
      <c r="K56" s="171"/>
    </row>
    <row r="57" spans="1:11" ht="15.75" x14ac:dyDescent="0.25">
      <c r="A57" s="68" t="s">
        <v>57</v>
      </c>
      <c r="B57" s="84">
        <f t="shared" si="0"/>
        <v>0</v>
      </c>
      <c r="C57" s="97"/>
      <c r="D57" s="98"/>
      <c r="E57" s="84">
        <f t="shared" si="1"/>
        <v>0</v>
      </c>
      <c r="F57" s="97"/>
      <c r="G57" s="98"/>
      <c r="H57" s="84">
        <f t="shared" si="2"/>
        <v>0</v>
      </c>
      <c r="I57" s="97"/>
      <c r="J57" s="98"/>
      <c r="K57" s="171"/>
    </row>
    <row r="58" spans="1:11" ht="15.75" x14ac:dyDescent="0.25">
      <c r="A58" s="68" t="s">
        <v>58</v>
      </c>
      <c r="B58" s="84">
        <f t="shared" si="0"/>
        <v>14000</v>
      </c>
      <c r="C58" s="97">
        <v>14000</v>
      </c>
      <c r="D58" s="98"/>
      <c r="E58" s="84">
        <f t="shared" si="1"/>
        <v>11081</v>
      </c>
      <c r="F58" s="97">
        <v>11081</v>
      </c>
      <c r="G58" s="98"/>
      <c r="H58" s="84">
        <f t="shared" si="2"/>
        <v>16500</v>
      </c>
      <c r="I58" s="97">
        <v>16500</v>
      </c>
      <c r="J58" s="98"/>
      <c r="K58" s="171"/>
    </row>
    <row r="59" spans="1:11" ht="16.149999999999999" customHeight="1" x14ac:dyDescent="0.25">
      <c r="A59" s="68" t="s">
        <v>59</v>
      </c>
      <c r="B59" s="84">
        <f t="shared" si="0"/>
        <v>0</v>
      </c>
      <c r="C59" s="97"/>
      <c r="D59" s="98"/>
      <c r="E59" s="84">
        <f t="shared" si="1"/>
        <v>0</v>
      </c>
      <c r="F59" s="97"/>
      <c r="G59" s="98"/>
      <c r="H59" s="84">
        <f t="shared" si="2"/>
        <v>0</v>
      </c>
      <c r="I59" s="97"/>
      <c r="J59" s="98"/>
      <c r="K59" s="171"/>
    </row>
    <row r="60" spans="1:11" ht="15.75" x14ac:dyDescent="0.25">
      <c r="A60" s="68" t="s">
        <v>60</v>
      </c>
      <c r="B60" s="84">
        <f t="shared" si="0"/>
        <v>0</v>
      </c>
      <c r="C60" s="97"/>
      <c r="D60" s="98"/>
      <c r="E60" s="84">
        <f t="shared" si="1"/>
        <v>0</v>
      </c>
      <c r="F60" s="97"/>
      <c r="G60" s="98"/>
      <c r="H60" s="84">
        <f t="shared" si="2"/>
        <v>0</v>
      </c>
      <c r="I60" s="97"/>
      <c r="J60" s="98"/>
      <c r="K60" s="171"/>
    </row>
    <row r="61" spans="1:11" ht="15.6" customHeight="1" x14ac:dyDescent="0.25">
      <c r="A61" s="68" t="s">
        <v>61</v>
      </c>
      <c r="B61" s="84">
        <f t="shared" si="0"/>
        <v>0</v>
      </c>
      <c r="C61" s="97"/>
      <c r="D61" s="98"/>
      <c r="E61" s="84">
        <f t="shared" si="1"/>
        <v>0</v>
      </c>
      <c r="F61" s="97"/>
      <c r="G61" s="98"/>
      <c r="H61" s="84">
        <f t="shared" si="2"/>
        <v>0</v>
      </c>
      <c r="I61" s="97"/>
      <c r="J61" s="98"/>
      <c r="K61" s="171"/>
    </row>
    <row r="62" spans="1:11" ht="29.45" customHeight="1" x14ac:dyDescent="0.25">
      <c r="A62" s="68" t="s">
        <v>62</v>
      </c>
      <c r="B62" s="84">
        <f t="shared" si="0"/>
        <v>0</v>
      </c>
      <c r="C62" s="97"/>
      <c r="D62" s="98"/>
      <c r="E62" s="84">
        <f t="shared" si="1"/>
        <v>0</v>
      </c>
      <c r="F62" s="97"/>
      <c r="G62" s="98"/>
      <c r="H62" s="84">
        <f t="shared" si="2"/>
        <v>0</v>
      </c>
      <c r="I62" s="97"/>
      <c r="J62" s="98"/>
      <c r="K62" s="171"/>
    </row>
    <row r="63" spans="1:11" ht="15.75" x14ac:dyDescent="0.25">
      <c r="A63" s="68" t="s">
        <v>63</v>
      </c>
      <c r="B63" s="84">
        <f t="shared" si="0"/>
        <v>0</v>
      </c>
      <c r="C63" s="97"/>
      <c r="D63" s="98"/>
      <c r="E63" s="84">
        <f t="shared" si="1"/>
        <v>0</v>
      </c>
      <c r="F63" s="97"/>
      <c r="G63" s="98"/>
      <c r="H63" s="84">
        <f t="shared" si="2"/>
        <v>0</v>
      </c>
      <c r="I63" s="97"/>
      <c r="J63" s="98"/>
      <c r="K63" s="171"/>
    </row>
    <row r="64" spans="1:11" ht="15.6" customHeight="1" x14ac:dyDescent="0.25">
      <c r="A64" s="68" t="s">
        <v>64</v>
      </c>
      <c r="B64" s="84">
        <f t="shared" si="0"/>
        <v>900</v>
      </c>
      <c r="C64" s="97">
        <v>900</v>
      </c>
      <c r="D64" s="98"/>
      <c r="E64" s="84">
        <f t="shared" si="1"/>
        <v>0</v>
      </c>
      <c r="F64" s="97"/>
      <c r="G64" s="100"/>
      <c r="H64" s="84">
        <f t="shared" si="2"/>
        <v>2500</v>
      </c>
      <c r="I64" s="97">
        <v>2500</v>
      </c>
      <c r="J64" s="98"/>
      <c r="K64" s="171"/>
    </row>
    <row r="65" spans="1:12" ht="15.75" x14ac:dyDescent="0.25">
      <c r="A65" s="68" t="s">
        <v>65</v>
      </c>
      <c r="B65" s="84">
        <f t="shared" si="0"/>
        <v>0</v>
      </c>
      <c r="C65" s="97"/>
      <c r="D65" s="98"/>
      <c r="E65" s="84">
        <f t="shared" si="1"/>
        <v>0</v>
      </c>
      <c r="F65" s="97"/>
      <c r="G65" s="98"/>
      <c r="H65" s="84">
        <f t="shared" si="2"/>
        <v>0</v>
      </c>
      <c r="I65" s="97"/>
      <c r="J65" s="98"/>
      <c r="K65" s="171"/>
    </row>
    <row r="66" spans="1:12" ht="15.75" x14ac:dyDescent="0.25">
      <c r="A66" s="68" t="s">
        <v>66</v>
      </c>
      <c r="B66" s="84">
        <f t="shared" si="0"/>
        <v>800</v>
      </c>
      <c r="C66" s="97">
        <v>800</v>
      </c>
      <c r="D66" s="98"/>
      <c r="E66" s="84">
        <f t="shared" si="1"/>
        <v>0</v>
      </c>
      <c r="F66" s="97"/>
      <c r="G66" s="98"/>
      <c r="H66" s="84">
        <f t="shared" si="2"/>
        <v>150</v>
      </c>
      <c r="I66" s="97">
        <v>150</v>
      </c>
      <c r="J66" s="98"/>
      <c r="K66" s="171"/>
    </row>
    <row r="67" spans="1:12" ht="15.75" x14ac:dyDescent="0.25">
      <c r="A67" s="68" t="s">
        <v>67</v>
      </c>
      <c r="B67" s="84">
        <f t="shared" si="0"/>
        <v>2700</v>
      </c>
      <c r="C67" s="97">
        <v>200</v>
      </c>
      <c r="D67" s="98">
        <v>2500</v>
      </c>
      <c r="E67" s="84">
        <f t="shared" si="1"/>
        <v>0</v>
      </c>
      <c r="F67" s="97"/>
      <c r="G67" s="98"/>
      <c r="H67" s="84">
        <f t="shared" si="2"/>
        <v>10535</v>
      </c>
      <c r="I67" s="97">
        <v>10200</v>
      </c>
      <c r="J67" s="98">
        <v>335</v>
      </c>
      <c r="K67" s="171">
        <f>ROUND(((B67+E67)*2.7)+H67*8.5,2)</f>
        <v>96837.5</v>
      </c>
    </row>
    <row r="68" spans="1:12" ht="15.75" x14ac:dyDescent="0.25">
      <c r="A68" s="68" t="s">
        <v>68</v>
      </c>
      <c r="B68" s="84">
        <f t="shared" si="0"/>
        <v>1000</v>
      </c>
      <c r="C68" s="97">
        <v>1000</v>
      </c>
      <c r="D68" s="98"/>
      <c r="E68" s="84">
        <f t="shared" si="1"/>
        <v>1000</v>
      </c>
      <c r="F68" s="97">
        <v>1000</v>
      </c>
      <c r="G68" s="98"/>
      <c r="H68" s="84">
        <f t="shared" si="2"/>
        <v>3200</v>
      </c>
      <c r="I68" s="97">
        <v>3200</v>
      </c>
      <c r="J68" s="98"/>
      <c r="K68" s="171"/>
    </row>
    <row r="69" spans="1:12" ht="16.5" thickBot="1" x14ac:dyDescent="0.3">
      <c r="A69" s="101" t="s">
        <v>69</v>
      </c>
      <c r="B69" s="84">
        <f t="shared" si="0"/>
        <v>0</v>
      </c>
      <c r="C69" s="97"/>
      <c r="D69" s="98"/>
      <c r="E69" s="84">
        <f t="shared" si="1"/>
        <v>0</v>
      </c>
      <c r="F69" s="102"/>
      <c r="G69" s="103"/>
      <c r="H69" s="84">
        <f t="shared" si="2"/>
        <v>0</v>
      </c>
      <c r="I69" s="102"/>
      <c r="J69" s="103"/>
      <c r="K69" s="173"/>
    </row>
    <row r="70" spans="1:12" ht="16.5" thickBot="1" x14ac:dyDescent="0.3">
      <c r="A70" s="60" t="s">
        <v>70</v>
      </c>
      <c r="B70" s="61">
        <f t="shared" si="0"/>
        <v>77168</v>
      </c>
      <c r="C70" s="62">
        <f>SUM(C7:C69)</f>
        <v>37268</v>
      </c>
      <c r="D70" s="62">
        <f>SUM(D7:D69)</f>
        <v>39900</v>
      </c>
      <c r="E70" s="61">
        <f t="shared" si="1"/>
        <v>19181</v>
      </c>
      <c r="F70" s="62">
        <f>SUM(F7:F69)</f>
        <v>13881</v>
      </c>
      <c r="G70" s="62">
        <f>SUM(G7:G69)</f>
        <v>5300</v>
      </c>
      <c r="H70" s="61">
        <f t="shared" si="2"/>
        <v>61745</v>
      </c>
      <c r="I70" s="62">
        <f>SUM(I7:I69)</f>
        <v>47130</v>
      </c>
      <c r="J70" s="62">
        <f>SUM(J7:J69)</f>
        <v>14615</v>
      </c>
      <c r="K70" s="174">
        <f>K36+K52+K53+K54+K55+K67</f>
        <v>105607.5</v>
      </c>
    </row>
    <row r="71" spans="1:12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32"/>
    </row>
    <row r="72" spans="1:12" ht="51" customHeight="1" x14ac:dyDescent="0.25">
      <c r="A72" s="656" t="s">
        <v>71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353"/>
    </row>
    <row r="73" spans="1:12" x14ac:dyDescent="0.25">
      <c r="A73" s="354"/>
      <c r="B73" s="354"/>
      <c r="C73" s="354"/>
      <c r="D73" s="354"/>
      <c r="E73" s="354"/>
      <c r="F73" s="354"/>
      <c r="G73" s="354"/>
      <c r="H73" s="354"/>
      <c r="I73" s="354"/>
      <c r="J73" s="354"/>
      <c r="K73" s="354"/>
      <c r="L73" s="353"/>
    </row>
  </sheetData>
  <mergeCells count="8">
    <mergeCell ref="A72:K72"/>
    <mergeCell ref="K5:K6"/>
    <mergeCell ref="A1:A2"/>
    <mergeCell ref="B1:J2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</sheetPr>
  <dimension ref="A1:N74"/>
  <sheetViews>
    <sheetView view="pageBreakPreview" topLeftCell="A52" zoomScale="76" zoomScaleNormal="60" zoomScaleSheetLayoutView="76" workbookViewId="0">
      <selection activeCell="A23" sqref="A23:A26"/>
    </sheetView>
  </sheetViews>
  <sheetFormatPr defaultRowHeight="15" x14ac:dyDescent="0.25"/>
  <cols>
    <col min="1" max="1" width="30.42578125" customWidth="1"/>
    <col min="2" max="3" width="8.85546875" customWidth="1"/>
    <col min="4" max="4" width="10.7109375" customWidth="1"/>
    <col min="6" max="6" width="9.28515625" customWidth="1"/>
    <col min="7" max="7" width="9.7109375" customWidth="1"/>
    <col min="12" max="12" width="9.7109375" customWidth="1"/>
    <col min="13" max="14" width="10.28515625" customWidth="1"/>
    <col min="221" max="221" width="34" customWidth="1"/>
    <col min="222" max="222" width="11.28515625" customWidth="1"/>
    <col min="223" max="223" width="11" customWidth="1"/>
    <col min="231" max="232" width="10.7109375" customWidth="1"/>
    <col min="234" max="234" width="11.5703125" customWidth="1"/>
    <col min="235" max="235" width="13.7109375" customWidth="1"/>
    <col min="236" max="239" width="9.28515625" customWidth="1"/>
    <col min="477" max="477" width="34" customWidth="1"/>
    <col min="478" max="478" width="11.28515625" customWidth="1"/>
    <col min="479" max="479" width="11" customWidth="1"/>
    <col min="487" max="488" width="10.7109375" customWidth="1"/>
    <col min="490" max="490" width="11.5703125" customWidth="1"/>
    <col min="491" max="491" width="13.7109375" customWidth="1"/>
    <col min="492" max="495" width="9.28515625" customWidth="1"/>
    <col min="733" max="733" width="34" customWidth="1"/>
    <col min="734" max="734" width="11.28515625" customWidth="1"/>
    <col min="735" max="735" width="11" customWidth="1"/>
    <col min="743" max="744" width="10.7109375" customWidth="1"/>
    <col min="746" max="746" width="11.5703125" customWidth="1"/>
    <col min="747" max="747" width="13.7109375" customWidth="1"/>
    <col min="748" max="751" width="9.28515625" customWidth="1"/>
    <col min="989" max="989" width="34" customWidth="1"/>
    <col min="990" max="990" width="11.28515625" customWidth="1"/>
    <col min="991" max="991" width="11" customWidth="1"/>
    <col min="999" max="1000" width="10.7109375" customWidth="1"/>
    <col min="1002" max="1002" width="11.5703125" customWidth="1"/>
    <col min="1003" max="1003" width="13.7109375" customWidth="1"/>
    <col min="1004" max="1007" width="9.28515625" customWidth="1"/>
    <col min="1245" max="1245" width="34" customWidth="1"/>
    <col min="1246" max="1246" width="11.28515625" customWidth="1"/>
    <col min="1247" max="1247" width="11" customWidth="1"/>
    <col min="1255" max="1256" width="10.7109375" customWidth="1"/>
    <col min="1258" max="1258" width="11.5703125" customWidth="1"/>
    <col min="1259" max="1259" width="13.7109375" customWidth="1"/>
    <col min="1260" max="1263" width="9.28515625" customWidth="1"/>
    <col min="1501" max="1501" width="34" customWidth="1"/>
    <col min="1502" max="1502" width="11.28515625" customWidth="1"/>
    <col min="1503" max="1503" width="11" customWidth="1"/>
    <col min="1511" max="1512" width="10.7109375" customWidth="1"/>
    <col min="1514" max="1514" width="11.5703125" customWidth="1"/>
    <col min="1515" max="1515" width="13.7109375" customWidth="1"/>
    <col min="1516" max="1519" width="9.28515625" customWidth="1"/>
    <col min="1757" max="1757" width="34" customWidth="1"/>
    <col min="1758" max="1758" width="11.28515625" customWidth="1"/>
    <col min="1759" max="1759" width="11" customWidth="1"/>
    <col min="1767" max="1768" width="10.7109375" customWidth="1"/>
    <col min="1770" max="1770" width="11.5703125" customWidth="1"/>
    <col min="1771" max="1771" width="13.7109375" customWidth="1"/>
    <col min="1772" max="1775" width="9.28515625" customWidth="1"/>
    <col min="2013" max="2013" width="34" customWidth="1"/>
    <col min="2014" max="2014" width="11.28515625" customWidth="1"/>
    <col min="2015" max="2015" width="11" customWidth="1"/>
    <col min="2023" max="2024" width="10.7109375" customWidth="1"/>
    <col min="2026" max="2026" width="11.5703125" customWidth="1"/>
    <col min="2027" max="2027" width="13.7109375" customWidth="1"/>
    <col min="2028" max="2031" width="9.28515625" customWidth="1"/>
    <col min="2269" max="2269" width="34" customWidth="1"/>
    <col min="2270" max="2270" width="11.28515625" customWidth="1"/>
    <col min="2271" max="2271" width="11" customWidth="1"/>
    <col min="2279" max="2280" width="10.7109375" customWidth="1"/>
    <col min="2282" max="2282" width="11.5703125" customWidth="1"/>
    <col min="2283" max="2283" width="13.7109375" customWidth="1"/>
    <col min="2284" max="2287" width="9.28515625" customWidth="1"/>
    <col min="2525" max="2525" width="34" customWidth="1"/>
    <col min="2526" max="2526" width="11.28515625" customWidth="1"/>
    <col min="2527" max="2527" width="11" customWidth="1"/>
    <col min="2535" max="2536" width="10.7109375" customWidth="1"/>
    <col min="2538" max="2538" width="11.5703125" customWidth="1"/>
    <col min="2539" max="2539" width="13.7109375" customWidth="1"/>
    <col min="2540" max="2543" width="9.28515625" customWidth="1"/>
    <col min="2781" max="2781" width="34" customWidth="1"/>
    <col min="2782" max="2782" width="11.28515625" customWidth="1"/>
    <col min="2783" max="2783" width="11" customWidth="1"/>
    <col min="2791" max="2792" width="10.7109375" customWidth="1"/>
    <col min="2794" max="2794" width="11.5703125" customWidth="1"/>
    <col min="2795" max="2795" width="13.7109375" customWidth="1"/>
    <col min="2796" max="2799" width="9.28515625" customWidth="1"/>
    <col min="3037" max="3037" width="34" customWidth="1"/>
    <col min="3038" max="3038" width="11.28515625" customWidth="1"/>
    <col min="3039" max="3039" width="11" customWidth="1"/>
    <col min="3047" max="3048" width="10.7109375" customWidth="1"/>
    <col min="3050" max="3050" width="11.5703125" customWidth="1"/>
    <col min="3051" max="3051" width="13.7109375" customWidth="1"/>
    <col min="3052" max="3055" width="9.28515625" customWidth="1"/>
    <col min="3293" max="3293" width="34" customWidth="1"/>
    <col min="3294" max="3294" width="11.28515625" customWidth="1"/>
    <col min="3295" max="3295" width="11" customWidth="1"/>
    <col min="3303" max="3304" width="10.7109375" customWidth="1"/>
    <col min="3306" max="3306" width="11.5703125" customWidth="1"/>
    <col min="3307" max="3307" width="13.7109375" customWidth="1"/>
    <col min="3308" max="3311" width="9.28515625" customWidth="1"/>
    <col min="3549" max="3549" width="34" customWidth="1"/>
    <col min="3550" max="3550" width="11.28515625" customWidth="1"/>
    <col min="3551" max="3551" width="11" customWidth="1"/>
    <col min="3559" max="3560" width="10.7109375" customWidth="1"/>
    <col min="3562" max="3562" width="11.5703125" customWidth="1"/>
    <col min="3563" max="3563" width="13.7109375" customWidth="1"/>
    <col min="3564" max="3567" width="9.28515625" customWidth="1"/>
    <col min="3805" max="3805" width="34" customWidth="1"/>
    <col min="3806" max="3806" width="11.28515625" customWidth="1"/>
    <col min="3807" max="3807" width="11" customWidth="1"/>
    <col min="3815" max="3816" width="10.7109375" customWidth="1"/>
    <col min="3818" max="3818" width="11.5703125" customWidth="1"/>
    <col min="3819" max="3819" width="13.7109375" customWidth="1"/>
    <col min="3820" max="3823" width="9.28515625" customWidth="1"/>
    <col min="4061" max="4061" width="34" customWidth="1"/>
    <col min="4062" max="4062" width="11.28515625" customWidth="1"/>
    <col min="4063" max="4063" width="11" customWidth="1"/>
    <col min="4071" max="4072" width="10.7109375" customWidth="1"/>
    <col min="4074" max="4074" width="11.5703125" customWidth="1"/>
    <col min="4075" max="4075" width="13.7109375" customWidth="1"/>
    <col min="4076" max="4079" width="9.28515625" customWidth="1"/>
    <col min="4317" max="4317" width="34" customWidth="1"/>
    <col min="4318" max="4318" width="11.28515625" customWidth="1"/>
    <col min="4319" max="4319" width="11" customWidth="1"/>
    <col min="4327" max="4328" width="10.7109375" customWidth="1"/>
    <col min="4330" max="4330" width="11.5703125" customWidth="1"/>
    <col min="4331" max="4331" width="13.7109375" customWidth="1"/>
    <col min="4332" max="4335" width="9.28515625" customWidth="1"/>
    <col min="4573" max="4573" width="34" customWidth="1"/>
    <col min="4574" max="4574" width="11.28515625" customWidth="1"/>
    <col min="4575" max="4575" width="11" customWidth="1"/>
    <col min="4583" max="4584" width="10.7109375" customWidth="1"/>
    <col min="4586" max="4586" width="11.5703125" customWidth="1"/>
    <col min="4587" max="4587" width="13.7109375" customWidth="1"/>
    <col min="4588" max="4591" width="9.28515625" customWidth="1"/>
    <col min="4829" max="4829" width="34" customWidth="1"/>
    <col min="4830" max="4830" width="11.28515625" customWidth="1"/>
    <col min="4831" max="4831" width="11" customWidth="1"/>
    <col min="4839" max="4840" width="10.7109375" customWidth="1"/>
    <col min="4842" max="4842" width="11.5703125" customWidth="1"/>
    <col min="4843" max="4843" width="13.7109375" customWidth="1"/>
    <col min="4844" max="4847" width="9.28515625" customWidth="1"/>
    <col min="5085" max="5085" width="34" customWidth="1"/>
    <col min="5086" max="5086" width="11.28515625" customWidth="1"/>
    <col min="5087" max="5087" width="11" customWidth="1"/>
    <col min="5095" max="5096" width="10.7109375" customWidth="1"/>
    <col min="5098" max="5098" width="11.5703125" customWidth="1"/>
    <col min="5099" max="5099" width="13.7109375" customWidth="1"/>
    <col min="5100" max="5103" width="9.28515625" customWidth="1"/>
    <col min="5341" max="5341" width="34" customWidth="1"/>
    <col min="5342" max="5342" width="11.28515625" customWidth="1"/>
    <col min="5343" max="5343" width="11" customWidth="1"/>
    <col min="5351" max="5352" width="10.7109375" customWidth="1"/>
    <col min="5354" max="5354" width="11.5703125" customWidth="1"/>
    <col min="5355" max="5355" width="13.7109375" customWidth="1"/>
    <col min="5356" max="5359" width="9.28515625" customWidth="1"/>
    <col min="5597" max="5597" width="34" customWidth="1"/>
    <col min="5598" max="5598" width="11.28515625" customWidth="1"/>
    <col min="5599" max="5599" width="11" customWidth="1"/>
    <col min="5607" max="5608" width="10.7109375" customWidth="1"/>
    <col min="5610" max="5610" width="11.5703125" customWidth="1"/>
    <col min="5611" max="5611" width="13.7109375" customWidth="1"/>
    <col min="5612" max="5615" width="9.28515625" customWidth="1"/>
    <col min="5853" max="5853" width="34" customWidth="1"/>
    <col min="5854" max="5854" width="11.28515625" customWidth="1"/>
    <col min="5855" max="5855" width="11" customWidth="1"/>
    <col min="5863" max="5864" width="10.7109375" customWidth="1"/>
    <col min="5866" max="5866" width="11.5703125" customWidth="1"/>
    <col min="5867" max="5867" width="13.7109375" customWidth="1"/>
    <col min="5868" max="5871" width="9.28515625" customWidth="1"/>
    <col min="6109" max="6109" width="34" customWidth="1"/>
    <col min="6110" max="6110" width="11.28515625" customWidth="1"/>
    <col min="6111" max="6111" width="11" customWidth="1"/>
    <col min="6119" max="6120" width="10.7109375" customWidth="1"/>
    <col min="6122" max="6122" width="11.5703125" customWidth="1"/>
    <col min="6123" max="6123" width="13.7109375" customWidth="1"/>
    <col min="6124" max="6127" width="9.28515625" customWidth="1"/>
    <col min="6365" max="6365" width="34" customWidth="1"/>
    <col min="6366" max="6366" width="11.28515625" customWidth="1"/>
    <col min="6367" max="6367" width="11" customWidth="1"/>
    <col min="6375" max="6376" width="10.7109375" customWidth="1"/>
    <col min="6378" max="6378" width="11.5703125" customWidth="1"/>
    <col min="6379" max="6379" width="13.7109375" customWidth="1"/>
    <col min="6380" max="6383" width="9.28515625" customWidth="1"/>
    <col min="6621" max="6621" width="34" customWidth="1"/>
    <col min="6622" max="6622" width="11.28515625" customWidth="1"/>
    <col min="6623" max="6623" width="11" customWidth="1"/>
    <col min="6631" max="6632" width="10.7109375" customWidth="1"/>
    <col min="6634" max="6634" width="11.5703125" customWidth="1"/>
    <col min="6635" max="6635" width="13.7109375" customWidth="1"/>
    <col min="6636" max="6639" width="9.28515625" customWidth="1"/>
    <col min="6877" max="6877" width="34" customWidth="1"/>
    <col min="6878" max="6878" width="11.28515625" customWidth="1"/>
    <col min="6879" max="6879" width="11" customWidth="1"/>
    <col min="6887" max="6888" width="10.7109375" customWidth="1"/>
    <col min="6890" max="6890" width="11.5703125" customWidth="1"/>
    <col min="6891" max="6891" width="13.7109375" customWidth="1"/>
    <col min="6892" max="6895" width="9.28515625" customWidth="1"/>
    <col min="7133" max="7133" width="34" customWidth="1"/>
    <col min="7134" max="7134" width="11.28515625" customWidth="1"/>
    <col min="7135" max="7135" width="11" customWidth="1"/>
    <col min="7143" max="7144" width="10.7109375" customWidth="1"/>
    <col min="7146" max="7146" width="11.5703125" customWidth="1"/>
    <col min="7147" max="7147" width="13.7109375" customWidth="1"/>
    <col min="7148" max="7151" width="9.28515625" customWidth="1"/>
    <col min="7389" max="7389" width="34" customWidth="1"/>
    <col min="7390" max="7390" width="11.28515625" customWidth="1"/>
    <col min="7391" max="7391" width="11" customWidth="1"/>
    <col min="7399" max="7400" width="10.7109375" customWidth="1"/>
    <col min="7402" max="7402" width="11.5703125" customWidth="1"/>
    <col min="7403" max="7403" width="13.7109375" customWidth="1"/>
    <col min="7404" max="7407" width="9.28515625" customWidth="1"/>
    <col min="7645" max="7645" width="34" customWidth="1"/>
    <col min="7646" max="7646" width="11.28515625" customWidth="1"/>
    <col min="7647" max="7647" width="11" customWidth="1"/>
    <col min="7655" max="7656" width="10.7109375" customWidth="1"/>
    <col min="7658" max="7658" width="11.5703125" customWidth="1"/>
    <col min="7659" max="7659" width="13.7109375" customWidth="1"/>
    <col min="7660" max="7663" width="9.28515625" customWidth="1"/>
    <col min="7901" max="7901" width="34" customWidth="1"/>
    <col min="7902" max="7902" width="11.28515625" customWidth="1"/>
    <col min="7903" max="7903" width="11" customWidth="1"/>
    <col min="7911" max="7912" width="10.7109375" customWidth="1"/>
    <col min="7914" max="7914" width="11.5703125" customWidth="1"/>
    <col min="7915" max="7915" width="13.7109375" customWidth="1"/>
    <col min="7916" max="7919" width="9.28515625" customWidth="1"/>
    <col min="8157" max="8157" width="34" customWidth="1"/>
    <col min="8158" max="8158" width="11.28515625" customWidth="1"/>
    <col min="8159" max="8159" width="11" customWidth="1"/>
    <col min="8167" max="8168" width="10.7109375" customWidth="1"/>
    <col min="8170" max="8170" width="11.5703125" customWidth="1"/>
    <col min="8171" max="8171" width="13.7109375" customWidth="1"/>
    <col min="8172" max="8175" width="9.28515625" customWidth="1"/>
    <col min="8413" max="8413" width="34" customWidth="1"/>
    <col min="8414" max="8414" width="11.28515625" customWidth="1"/>
    <col min="8415" max="8415" width="11" customWidth="1"/>
    <col min="8423" max="8424" width="10.7109375" customWidth="1"/>
    <col min="8426" max="8426" width="11.5703125" customWidth="1"/>
    <col min="8427" max="8427" width="13.7109375" customWidth="1"/>
    <col min="8428" max="8431" width="9.28515625" customWidth="1"/>
    <col min="8669" max="8669" width="34" customWidth="1"/>
    <col min="8670" max="8670" width="11.28515625" customWidth="1"/>
    <col min="8671" max="8671" width="11" customWidth="1"/>
    <col min="8679" max="8680" width="10.7109375" customWidth="1"/>
    <col min="8682" max="8682" width="11.5703125" customWidth="1"/>
    <col min="8683" max="8683" width="13.7109375" customWidth="1"/>
    <col min="8684" max="8687" width="9.28515625" customWidth="1"/>
    <col min="8925" max="8925" width="34" customWidth="1"/>
    <col min="8926" max="8926" width="11.28515625" customWidth="1"/>
    <col min="8927" max="8927" width="11" customWidth="1"/>
    <col min="8935" max="8936" width="10.7109375" customWidth="1"/>
    <col min="8938" max="8938" width="11.5703125" customWidth="1"/>
    <col min="8939" max="8939" width="13.7109375" customWidth="1"/>
    <col min="8940" max="8943" width="9.28515625" customWidth="1"/>
    <col min="9181" max="9181" width="34" customWidth="1"/>
    <col min="9182" max="9182" width="11.28515625" customWidth="1"/>
    <col min="9183" max="9183" width="11" customWidth="1"/>
    <col min="9191" max="9192" width="10.7109375" customWidth="1"/>
    <col min="9194" max="9194" width="11.5703125" customWidth="1"/>
    <col min="9195" max="9195" width="13.7109375" customWidth="1"/>
    <col min="9196" max="9199" width="9.28515625" customWidth="1"/>
    <col min="9437" max="9437" width="34" customWidth="1"/>
    <col min="9438" max="9438" width="11.28515625" customWidth="1"/>
    <col min="9439" max="9439" width="11" customWidth="1"/>
    <col min="9447" max="9448" width="10.7109375" customWidth="1"/>
    <col min="9450" max="9450" width="11.5703125" customWidth="1"/>
    <col min="9451" max="9451" width="13.7109375" customWidth="1"/>
    <col min="9452" max="9455" width="9.28515625" customWidth="1"/>
    <col min="9693" max="9693" width="34" customWidth="1"/>
    <col min="9694" max="9694" width="11.28515625" customWidth="1"/>
    <col min="9695" max="9695" width="11" customWidth="1"/>
    <col min="9703" max="9704" width="10.7109375" customWidth="1"/>
    <col min="9706" max="9706" width="11.5703125" customWidth="1"/>
    <col min="9707" max="9707" width="13.7109375" customWidth="1"/>
    <col min="9708" max="9711" width="9.28515625" customWidth="1"/>
    <col min="9949" max="9949" width="34" customWidth="1"/>
    <col min="9950" max="9950" width="11.28515625" customWidth="1"/>
    <col min="9951" max="9951" width="11" customWidth="1"/>
    <col min="9959" max="9960" width="10.7109375" customWidth="1"/>
    <col min="9962" max="9962" width="11.5703125" customWidth="1"/>
    <col min="9963" max="9963" width="13.7109375" customWidth="1"/>
    <col min="9964" max="9967" width="9.28515625" customWidth="1"/>
    <col min="10205" max="10205" width="34" customWidth="1"/>
    <col min="10206" max="10206" width="11.28515625" customWidth="1"/>
    <col min="10207" max="10207" width="11" customWidth="1"/>
    <col min="10215" max="10216" width="10.7109375" customWidth="1"/>
    <col min="10218" max="10218" width="11.5703125" customWidth="1"/>
    <col min="10219" max="10219" width="13.7109375" customWidth="1"/>
    <col min="10220" max="10223" width="9.28515625" customWidth="1"/>
    <col min="10461" max="10461" width="34" customWidth="1"/>
    <col min="10462" max="10462" width="11.28515625" customWidth="1"/>
    <col min="10463" max="10463" width="11" customWidth="1"/>
    <col min="10471" max="10472" width="10.7109375" customWidth="1"/>
    <col min="10474" max="10474" width="11.5703125" customWidth="1"/>
    <col min="10475" max="10475" width="13.7109375" customWidth="1"/>
    <col min="10476" max="10479" width="9.28515625" customWidth="1"/>
    <col min="10717" max="10717" width="34" customWidth="1"/>
    <col min="10718" max="10718" width="11.28515625" customWidth="1"/>
    <col min="10719" max="10719" width="11" customWidth="1"/>
    <col min="10727" max="10728" width="10.7109375" customWidth="1"/>
    <col min="10730" max="10730" width="11.5703125" customWidth="1"/>
    <col min="10731" max="10731" width="13.7109375" customWidth="1"/>
    <col min="10732" max="10735" width="9.28515625" customWidth="1"/>
    <col min="10973" max="10973" width="34" customWidth="1"/>
    <col min="10974" max="10974" width="11.28515625" customWidth="1"/>
    <col min="10975" max="10975" width="11" customWidth="1"/>
    <col min="10983" max="10984" width="10.7109375" customWidth="1"/>
    <col min="10986" max="10986" width="11.5703125" customWidth="1"/>
    <col min="10987" max="10987" width="13.7109375" customWidth="1"/>
    <col min="10988" max="10991" width="9.28515625" customWidth="1"/>
    <col min="11229" max="11229" width="34" customWidth="1"/>
    <col min="11230" max="11230" width="11.28515625" customWidth="1"/>
    <col min="11231" max="11231" width="11" customWidth="1"/>
    <col min="11239" max="11240" width="10.7109375" customWidth="1"/>
    <col min="11242" max="11242" width="11.5703125" customWidth="1"/>
    <col min="11243" max="11243" width="13.7109375" customWidth="1"/>
    <col min="11244" max="11247" width="9.28515625" customWidth="1"/>
    <col min="11485" max="11485" width="34" customWidth="1"/>
    <col min="11486" max="11486" width="11.28515625" customWidth="1"/>
    <col min="11487" max="11487" width="11" customWidth="1"/>
    <col min="11495" max="11496" width="10.7109375" customWidth="1"/>
    <col min="11498" max="11498" width="11.5703125" customWidth="1"/>
    <col min="11499" max="11499" width="13.7109375" customWidth="1"/>
    <col min="11500" max="11503" width="9.28515625" customWidth="1"/>
    <col min="11741" max="11741" width="34" customWidth="1"/>
    <col min="11742" max="11742" width="11.28515625" customWidth="1"/>
    <col min="11743" max="11743" width="11" customWidth="1"/>
    <col min="11751" max="11752" width="10.7109375" customWidth="1"/>
    <col min="11754" max="11754" width="11.5703125" customWidth="1"/>
    <col min="11755" max="11755" width="13.7109375" customWidth="1"/>
    <col min="11756" max="11759" width="9.28515625" customWidth="1"/>
    <col min="11997" max="11997" width="34" customWidth="1"/>
    <col min="11998" max="11998" width="11.28515625" customWidth="1"/>
    <col min="11999" max="11999" width="11" customWidth="1"/>
    <col min="12007" max="12008" width="10.7109375" customWidth="1"/>
    <col min="12010" max="12010" width="11.5703125" customWidth="1"/>
    <col min="12011" max="12011" width="13.7109375" customWidth="1"/>
    <col min="12012" max="12015" width="9.28515625" customWidth="1"/>
    <col min="12253" max="12253" width="34" customWidth="1"/>
    <col min="12254" max="12254" width="11.28515625" customWidth="1"/>
    <col min="12255" max="12255" width="11" customWidth="1"/>
    <col min="12263" max="12264" width="10.7109375" customWidth="1"/>
    <col min="12266" max="12266" width="11.5703125" customWidth="1"/>
    <col min="12267" max="12267" width="13.7109375" customWidth="1"/>
    <col min="12268" max="12271" width="9.28515625" customWidth="1"/>
    <col min="12509" max="12509" width="34" customWidth="1"/>
    <col min="12510" max="12510" width="11.28515625" customWidth="1"/>
    <col min="12511" max="12511" width="11" customWidth="1"/>
    <col min="12519" max="12520" width="10.7109375" customWidth="1"/>
    <col min="12522" max="12522" width="11.5703125" customWidth="1"/>
    <col min="12523" max="12523" width="13.7109375" customWidth="1"/>
    <col min="12524" max="12527" width="9.28515625" customWidth="1"/>
    <col min="12765" max="12765" width="34" customWidth="1"/>
    <col min="12766" max="12766" width="11.28515625" customWidth="1"/>
    <col min="12767" max="12767" width="11" customWidth="1"/>
    <col min="12775" max="12776" width="10.7109375" customWidth="1"/>
    <col min="12778" max="12778" width="11.5703125" customWidth="1"/>
    <col min="12779" max="12779" width="13.7109375" customWidth="1"/>
    <col min="12780" max="12783" width="9.28515625" customWidth="1"/>
    <col min="13021" max="13021" width="34" customWidth="1"/>
    <col min="13022" max="13022" width="11.28515625" customWidth="1"/>
    <col min="13023" max="13023" width="11" customWidth="1"/>
    <col min="13031" max="13032" width="10.7109375" customWidth="1"/>
    <col min="13034" max="13034" width="11.5703125" customWidth="1"/>
    <col min="13035" max="13035" width="13.7109375" customWidth="1"/>
    <col min="13036" max="13039" width="9.28515625" customWidth="1"/>
    <col min="13277" max="13277" width="34" customWidth="1"/>
    <col min="13278" max="13278" width="11.28515625" customWidth="1"/>
    <col min="13279" max="13279" width="11" customWidth="1"/>
    <col min="13287" max="13288" width="10.7109375" customWidth="1"/>
    <col min="13290" max="13290" width="11.5703125" customWidth="1"/>
    <col min="13291" max="13291" width="13.7109375" customWidth="1"/>
    <col min="13292" max="13295" width="9.28515625" customWidth="1"/>
    <col min="13533" max="13533" width="34" customWidth="1"/>
    <col min="13534" max="13534" width="11.28515625" customWidth="1"/>
    <col min="13535" max="13535" width="11" customWidth="1"/>
    <col min="13543" max="13544" width="10.7109375" customWidth="1"/>
    <col min="13546" max="13546" width="11.5703125" customWidth="1"/>
    <col min="13547" max="13547" width="13.7109375" customWidth="1"/>
    <col min="13548" max="13551" width="9.28515625" customWidth="1"/>
    <col min="13789" max="13789" width="34" customWidth="1"/>
    <col min="13790" max="13790" width="11.28515625" customWidth="1"/>
    <col min="13791" max="13791" width="11" customWidth="1"/>
    <col min="13799" max="13800" width="10.7109375" customWidth="1"/>
    <col min="13802" max="13802" width="11.5703125" customWidth="1"/>
    <col min="13803" max="13803" width="13.7109375" customWidth="1"/>
    <col min="13804" max="13807" width="9.28515625" customWidth="1"/>
    <col min="14045" max="14045" width="34" customWidth="1"/>
    <col min="14046" max="14046" width="11.28515625" customWidth="1"/>
    <col min="14047" max="14047" width="11" customWidth="1"/>
    <col min="14055" max="14056" width="10.7109375" customWidth="1"/>
    <col min="14058" max="14058" width="11.5703125" customWidth="1"/>
    <col min="14059" max="14059" width="13.7109375" customWidth="1"/>
    <col min="14060" max="14063" width="9.28515625" customWidth="1"/>
    <col min="14301" max="14301" width="34" customWidth="1"/>
    <col min="14302" max="14302" width="11.28515625" customWidth="1"/>
    <col min="14303" max="14303" width="11" customWidth="1"/>
    <col min="14311" max="14312" width="10.7109375" customWidth="1"/>
    <col min="14314" max="14314" width="11.5703125" customWidth="1"/>
    <col min="14315" max="14315" width="13.7109375" customWidth="1"/>
    <col min="14316" max="14319" width="9.28515625" customWidth="1"/>
    <col min="14557" max="14557" width="34" customWidth="1"/>
    <col min="14558" max="14558" width="11.28515625" customWidth="1"/>
    <col min="14559" max="14559" width="11" customWidth="1"/>
    <col min="14567" max="14568" width="10.7109375" customWidth="1"/>
    <col min="14570" max="14570" width="11.5703125" customWidth="1"/>
    <col min="14571" max="14571" width="13.7109375" customWidth="1"/>
    <col min="14572" max="14575" width="9.28515625" customWidth="1"/>
    <col min="14813" max="14813" width="34" customWidth="1"/>
    <col min="14814" max="14814" width="11.28515625" customWidth="1"/>
    <col min="14815" max="14815" width="11" customWidth="1"/>
    <col min="14823" max="14824" width="10.7109375" customWidth="1"/>
    <col min="14826" max="14826" width="11.5703125" customWidth="1"/>
    <col min="14827" max="14827" width="13.7109375" customWidth="1"/>
    <col min="14828" max="14831" width="9.28515625" customWidth="1"/>
    <col min="15069" max="15069" width="34" customWidth="1"/>
    <col min="15070" max="15070" width="11.28515625" customWidth="1"/>
    <col min="15071" max="15071" width="11" customWidth="1"/>
    <col min="15079" max="15080" width="10.7109375" customWidth="1"/>
    <col min="15082" max="15082" width="11.5703125" customWidth="1"/>
    <col min="15083" max="15083" width="13.7109375" customWidth="1"/>
    <col min="15084" max="15087" width="9.28515625" customWidth="1"/>
    <col min="15325" max="15325" width="34" customWidth="1"/>
    <col min="15326" max="15326" width="11.28515625" customWidth="1"/>
    <col min="15327" max="15327" width="11" customWidth="1"/>
    <col min="15335" max="15336" width="10.7109375" customWidth="1"/>
    <col min="15338" max="15338" width="11.5703125" customWidth="1"/>
    <col min="15339" max="15339" width="13.7109375" customWidth="1"/>
    <col min="15340" max="15343" width="9.28515625" customWidth="1"/>
    <col min="15581" max="15581" width="34" customWidth="1"/>
    <col min="15582" max="15582" width="11.28515625" customWidth="1"/>
    <col min="15583" max="15583" width="11" customWidth="1"/>
    <col min="15591" max="15592" width="10.7109375" customWidth="1"/>
    <col min="15594" max="15594" width="11.5703125" customWidth="1"/>
    <col min="15595" max="15595" width="13.7109375" customWidth="1"/>
    <col min="15596" max="15599" width="9.28515625" customWidth="1"/>
    <col min="15837" max="15837" width="34" customWidth="1"/>
    <col min="15838" max="15838" width="11.28515625" customWidth="1"/>
    <col min="15839" max="15839" width="11" customWidth="1"/>
    <col min="15847" max="15848" width="10.7109375" customWidth="1"/>
    <col min="15850" max="15850" width="11.5703125" customWidth="1"/>
    <col min="15851" max="15851" width="13.7109375" customWidth="1"/>
    <col min="15852" max="15855" width="9.28515625" customWidth="1"/>
    <col min="16093" max="16093" width="34" customWidth="1"/>
    <col min="16094" max="16094" width="11.28515625" customWidth="1"/>
    <col min="16095" max="16095" width="11" customWidth="1"/>
    <col min="16103" max="16104" width="10.7109375" customWidth="1"/>
    <col min="16106" max="16106" width="11.5703125" customWidth="1"/>
    <col min="16107" max="16107" width="13.7109375" customWidth="1"/>
    <col min="16108" max="16111" width="9.28515625" customWidth="1"/>
  </cols>
  <sheetData>
    <row r="1" spans="1:14" ht="44.45" customHeight="1" x14ac:dyDescent="0.25"/>
    <row r="2" spans="1:14" ht="49.9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476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15.6" customHeight="1" x14ac:dyDescent="0.25">
      <c r="A5" s="730" t="s">
        <v>435</v>
      </c>
      <c r="B5" s="733" t="s">
        <v>436</v>
      </c>
      <c r="C5" s="679"/>
      <c r="D5" s="679"/>
      <c r="E5" s="680"/>
      <c r="F5" s="681"/>
      <c r="G5" s="734" t="s">
        <v>437</v>
      </c>
      <c r="H5" s="734"/>
      <c r="I5" s="734"/>
      <c r="J5" s="734"/>
      <c r="K5" s="734"/>
      <c r="L5" s="734"/>
      <c r="M5" s="685" t="s">
        <v>438</v>
      </c>
      <c r="N5" s="685" t="s">
        <v>439</v>
      </c>
    </row>
    <row r="6" spans="1:14" ht="64.900000000000006" customHeight="1" x14ac:dyDescent="0.25">
      <c r="A6" s="731"/>
      <c r="B6" s="735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6.149999999999999" customHeight="1" x14ac:dyDescent="0.25">
      <c r="A7" s="731"/>
      <c r="B7" s="735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ht="31.15" customHeight="1" x14ac:dyDescent="0.25">
      <c r="A8" s="731"/>
      <c r="B8" s="735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34.15" customHeight="1" thickBot="1" x14ac:dyDescent="0.3">
      <c r="A9" s="732"/>
      <c r="B9" s="736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501"/>
      <c r="B10" s="466" t="s">
        <v>450</v>
      </c>
      <c r="C10" s="467" t="s">
        <v>451</v>
      </c>
      <c r="D10" s="467" t="s">
        <v>452</v>
      </c>
      <c r="E10" s="465" t="s">
        <v>453</v>
      </c>
      <c r="F10" s="502" t="s">
        <v>454</v>
      </c>
      <c r="G10" s="465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469" t="s">
        <v>461</v>
      </c>
      <c r="N10" s="469" t="s">
        <v>462</v>
      </c>
    </row>
    <row r="11" spans="1:14" ht="17.45" customHeight="1" x14ac:dyDescent="0.25">
      <c r="A11" s="53" t="s">
        <v>8</v>
      </c>
      <c r="B11" s="470"/>
      <c r="C11" s="471"/>
      <c r="D11" s="471"/>
      <c r="E11" s="471"/>
      <c r="F11" s="472">
        <f>B11+C11+D11+E11</f>
        <v>0</v>
      </c>
      <c r="G11" s="473"/>
      <c r="H11" s="471"/>
      <c r="I11" s="474"/>
      <c r="J11" s="474"/>
      <c r="K11" s="475"/>
      <c r="L11" s="476">
        <f>G11+H11+I11+J11+K11</f>
        <v>0</v>
      </c>
      <c r="M11" s="476">
        <f t="shared" ref="M11:N42" si="0">E11+K11</f>
        <v>0</v>
      </c>
      <c r="N11" s="476">
        <f t="shared" si="0"/>
        <v>0</v>
      </c>
    </row>
    <row r="12" spans="1:14" ht="15.75" x14ac:dyDescent="0.25">
      <c r="A12" s="68" t="s">
        <v>9</v>
      </c>
      <c r="B12" s="477"/>
      <c r="C12" s="478"/>
      <c r="D12" s="478"/>
      <c r="E12" s="478"/>
      <c r="F12" s="479">
        <f t="shared" ref="F12:F74" si="1">B12+C12+D12+E12</f>
        <v>0</v>
      </c>
      <c r="G12" s="480"/>
      <c r="H12" s="478"/>
      <c r="I12" s="481"/>
      <c r="J12" s="481"/>
      <c r="K12" s="482"/>
      <c r="L12" s="483">
        <f t="shared" ref="L12:L74" si="2">G12+H12+I12+J12+K12</f>
        <v>0</v>
      </c>
      <c r="M12" s="483">
        <f t="shared" si="0"/>
        <v>0</v>
      </c>
      <c r="N12" s="483">
        <f t="shared" si="0"/>
        <v>0</v>
      </c>
    </row>
    <row r="13" spans="1:14" ht="15.75" x14ac:dyDescent="0.25">
      <c r="A13" s="68" t="s">
        <v>10</v>
      </c>
      <c r="B13" s="477"/>
      <c r="C13" s="478"/>
      <c r="D13" s="478"/>
      <c r="E13" s="478"/>
      <c r="F13" s="479">
        <f t="shared" si="1"/>
        <v>0</v>
      </c>
      <c r="G13" s="480"/>
      <c r="H13" s="478"/>
      <c r="I13" s="481"/>
      <c r="J13" s="481"/>
      <c r="K13" s="482"/>
      <c r="L13" s="483">
        <f t="shared" si="2"/>
        <v>0</v>
      </c>
      <c r="M13" s="483">
        <f t="shared" si="0"/>
        <v>0</v>
      </c>
      <c r="N13" s="483">
        <f t="shared" si="0"/>
        <v>0</v>
      </c>
    </row>
    <row r="14" spans="1:14" ht="15.75" x14ac:dyDescent="0.25">
      <c r="A14" s="68" t="s">
        <v>11</v>
      </c>
      <c r="B14" s="477"/>
      <c r="C14" s="478"/>
      <c r="D14" s="478"/>
      <c r="E14" s="478"/>
      <c r="F14" s="479">
        <f t="shared" si="1"/>
        <v>0</v>
      </c>
      <c r="G14" s="480"/>
      <c r="H14" s="478"/>
      <c r="I14" s="481"/>
      <c r="J14" s="481"/>
      <c r="K14" s="482"/>
      <c r="L14" s="483">
        <f t="shared" si="2"/>
        <v>0</v>
      </c>
      <c r="M14" s="483">
        <f t="shared" si="0"/>
        <v>0</v>
      </c>
      <c r="N14" s="483">
        <f t="shared" si="0"/>
        <v>0</v>
      </c>
    </row>
    <row r="15" spans="1:14" ht="15.75" x14ac:dyDescent="0.25">
      <c r="A15" s="68" t="s">
        <v>12</v>
      </c>
      <c r="B15" s="477"/>
      <c r="C15" s="478"/>
      <c r="D15" s="478"/>
      <c r="E15" s="478"/>
      <c r="F15" s="479">
        <f t="shared" si="1"/>
        <v>0</v>
      </c>
      <c r="G15" s="480"/>
      <c r="H15" s="478"/>
      <c r="I15" s="481"/>
      <c r="J15" s="481"/>
      <c r="K15" s="482"/>
      <c r="L15" s="483">
        <f t="shared" si="2"/>
        <v>0</v>
      </c>
      <c r="M15" s="483">
        <f t="shared" si="0"/>
        <v>0</v>
      </c>
      <c r="N15" s="483">
        <f t="shared" si="0"/>
        <v>0</v>
      </c>
    </row>
    <row r="16" spans="1:14" ht="15.75" x14ac:dyDescent="0.25">
      <c r="A16" s="68" t="s">
        <v>13</v>
      </c>
      <c r="B16" s="477"/>
      <c r="C16" s="478"/>
      <c r="D16" s="478"/>
      <c r="E16" s="478"/>
      <c r="F16" s="479">
        <f t="shared" si="1"/>
        <v>0</v>
      </c>
      <c r="G16" s="480"/>
      <c r="H16" s="478"/>
      <c r="I16" s="481"/>
      <c r="J16" s="481"/>
      <c r="K16" s="482"/>
      <c r="L16" s="483">
        <f t="shared" si="2"/>
        <v>0</v>
      </c>
      <c r="M16" s="483">
        <f t="shared" si="0"/>
        <v>0</v>
      </c>
      <c r="N16" s="483">
        <f t="shared" si="0"/>
        <v>0</v>
      </c>
    </row>
    <row r="17" spans="1:14" ht="19.899999999999999" customHeight="1" x14ac:dyDescent="0.25">
      <c r="A17" s="68" t="s">
        <v>14</v>
      </c>
      <c r="B17" s="477"/>
      <c r="C17" s="478"/>
      <c r="D17" s="478"/>
      <c r="E17" s="478"/>
      <c r="F17" s="479">
        <f t="shared" si="1"/>
        <v>0</v>
      </c>
      <c r="G17" s="480"/>
      <c r="H17" s="478"/>
      <c r="I17" s="481"/>
      <c r="J17" s="481"/>
      <c r="K17" s="482"/>
      <c r="L17" s="483">
        <f t="shared" si="2"/>
        <v>0</v>
      </c>
      <c r="M17" s="483">
        <f t="shared" si="0"/>
        <v>0</v>
      </c>
      <c r="N17" s="483">
        <f t="shared" si="0"/>
        <v>0</v>
      </c>
    </row>
    <row r="18" spans="1:14" ht="31.9" customHeight="1" x14ac:dyDescent="0.25">
      <c r="A18" s="68" t="s">
        <v>15</v>
      </c>
      <c r="B18" s="477"/>
      <c r="C18" s="478"/>
      <c r="D18" s="478"/>
      <c r="E18" s="478"/>
      <c r="F18" s="479">
        <f t="shared" si="1"/>
        <v>0</v>
      </c>
      <c r="G18" s="480"/>
      <c r="H18" s="478"/>
      <c r="I18" s="481"/>
      <c r="J18" s="481"/>
      <c r="K18" s="482"/>
      <c r="L18" s="483">
        <f t="shared" si="2"/>
        <v>0</v>
      </c>
      <c r="M18" s="483">
        <f t="shared" si="0"/>
        <v>0</v>
      </c>
      <c r="N18" s="483">
        <f t="shared" si="0"/>
        <v>0</v>
      </c>
    </row>
    <row r="19" spans="1:14" ht="15.75" x14ac:dyDescent="0.25">
      <c r="A19" s="68" t="s">
        <v>16</v>
      </c>
      <c r="B19" s="477"/>
      <c r="C19" s="478"/>
      <c r="D19" s="478"/>
      <c r="E19" s="478"/>
      <c r="F19" s="479">
        <f t="shared" si="1"/>
        <v>0</v>
      </c>
      <c r="G19" s="480"/>
      <c r="H19" s="478"/>
      <c r="I19" s="481"/>
      <c r="J19" s="481"/>
      <c r="K19" s="482"/>
      <c r="L19" s="483">
        <f t="shared" si="2"/>
        <v>0</v>
      </c>
      <c r="M19" s="483">
        <f t="shared" si="0"/>
        <v>0</v>
      </c>
      <c r="N19" s="483">
        <f t="shared" si="0"/>
        <v>0</v>
      </c>
    </row>
    <row r="20" spans="1:14" ht="15.75" x14ac:dyDescent="0.25">
      <c r="A20" s="68" t="s">
        <v>17</v>
      </c>
      <c r="B20" s="477"/>
      <c r="C20" s="478"/>
      <c r="D20" s="478"/>
      <c r="E20" s="478"/>
      <c r="F20" s="479">
        <f t="shared" si="1"/>
        <v>0</v>
      </c>
      <c r="G20" s="480"/>
      <c r="H20" s="478"/>
      <c r="I20" s="481"/>
      <c r="J20" s="481"/>
      <c r="K20" s="482"/>
      <c r="L20" s="483">
        <f t="shared" si="2"/>
        <v>0</v>
      </c>
      <c r="M20" s="483">
        <f t="shared" si="0"/>
        <v>0</v>
      </c>
      <c r="N20" s="483">
        <f t="shared" si="0"/>
        <v>0</v>
      </c>
    </row>
    <row r="21" spans="1:14" ht="16.149999999999999" customHeight="1" x14ac:dyDescent="0.25">
      <c r="A21" s="68" t="s">
        <v>18</v>
      </c>
      <c r="B21" s="477"/>
      <c r="C21" s="478"/>
      <c r="D21" s="478"/>
      <c r="E21" s="478"/>
      <c r="F21" s="479">
        <f t="shared" si="1"/>
        <v>0</v>
      </c>
      <c r="G21" s="480"/>
      <c r="H21" s="478"/>
      <c r="I21" s="481"/>
      <c r="J21" s="481"/>
      <c r="K21" s="482"/>
      <c r="L21" s="483">
        <f t="shared" si="2"/>
        <v>0</v>
      </c>
      <c r="M21" s="483">
        <f t="shared" si="0"/>
        <v>0</v>
      </c>
      <c r="N21" s="483">
        <f t="shared" si="0"/>
        <v>0</v>
      </c>
    </row>
    <row r="22" spans="1:14" ht="16.149999999999999" customHeight="1" x14ac:dyDescent="0.25">
      <c r="A22" s="68" t="s">
        <v>19</v>
      </c>
      <c r="B22" s="477"/>
      <c r="C22" s="478"/>
      <c r="D22" s="478"/>
      <c r="E22" s="478"/>
      <c r="F22" s="479">
        <f t="shared" si="1"/>
        <v>0</v>
      </c>
      <c r="G22" s="480"/>
      <c r="H22" s="478"/>
      <c r="I22" s="481"/>
      <c r="J22" s="481"/>
      <c r="K22" s="482"/>
      <c r="L22" s="483">
        <f t="shared" si="2"/>
        <v>0</v>
      </c>
      <c r="M22" s="483">
        <f t="shared" si="0"/>
        <v>0</v>
      </c>
      <c r="N22" s="483">
        <f t="shared" si="0"/>
        <v>0</v>
      </c>
    </row>
    <row r="23" spans="1:14" ht="19.149999999999999" customHeight="1" x14ac:dyDescent="0.25">
      <c r="A23" s="68" t="s">
        <v>20</v>
      </c>
      <c r="B23" s="477"/>
      <c r="C23" s="478"/>
      <c r="D23" s="478"/>
      <c r="E23" s="478"/>
      <c r="F23" s="479">
        <f t="shared" si="1"/>
        <v>0</v>
      </c>
      <c r="G23" s="480"/>
      <c r="H23" s="478"/>
      <c r="I23" s="481"/>
      <c r="J23" s="481"/>
      <c r="K23" s="482"/>
      <c r="L23" s="483">
        <f t="shared" si="2"/>
        <v>0</v>
      </c>
      <c r="M23" s="483">
        <f t="shared" si="0"/>
        <v>0</v>
      </c>
      <c r="N23" s="483">
        <f t="shared" si="0"/>
        <v>0</v>
      </c>
    </row>
    <row r="24" spans="1:14" ht="15.75" x14ac:dyDescent="0.25">
      <c r="A24" s="68" t="s">
        <v>21</v>
      </c>
      <c r="B24" s="477"/>
      <c r="C24" s="478"/>
      <c r="D24" s="478"/>
      <c r="E24" s="478"/>
      <c r="F24" s="479">
        <f t="shared" si="1"/>
        <v>0</v>
      </c>
      <c r="G24" s="480"/>
      <c r="H24" s="478"/>
      <c r="I24" s="481"/>
      <c r="J24" s="481"/>
      <c r="K24" s="482"/>
      <c r="L24" s="483">
        <f t="shared" si="2"/>
        <v>0</v>
      </c>
      <c r="M24" s="483">
        <f t="shared" si="0"/>
        <v>0</v>
      </c>
      <c r="N24" s="483">
        <f t="shared" si="0"/>
        <v>0</v>
      </c>
    </row>
    <row r="25" spans="1:14" ht="15.75" x14ac:dyDescent="0.25">
      <c r="A25" s="68" t="s">
        <v>22</v>
      </c>
      <c r="B25" s="477"/>
      <c r="C25" s="478"/>
      <c r="D25" s="478"/>
      <c r="E25" s="478"/>
      <c r="F25" s="479">
        <f t="shared" si="1"/>
        <v>0</v>
      </c>
      <c r="G25" s="480"/>
      <c r="H25" s="478"/>
      <c r="I25" s="481"/>
      <c r="J25" s="481"/>
      <c r="K25" s="482"/>
      <c r="L25" s="483">
        <f t="shared" si="2"/>
        <v>0</v>
      </c>
      <c r="M25" s="483">
        <f t="shared" si="0"/>
        <v>0</v>
      </c>
      <c r="N25" s="483">
        <f t="shared" si="0"/>
        <v>0</v>
      </c>
    </row>
    <row r="26" spans="1:14" ht="31.5" x14ac:dyDescent="0.25">
      <c r="A26" s="68" t="s">
        <v>23</v>
      </c>
      <c r="B26" s="477"/>
      <c r="C26" s="478"/>
      <c r="D26" s="478"/>
      <c r="E26" s="478"/>
      <c r="F26" s="479">
        <f t="shared" si="1"/>
        <v>0</v>
      </c>
      <c r="G26" s="480"/>
      <c r="H26" s="478"/>
      <c r="I26" s="481"/>
      <c r="J26" s="481"/>
      <c r="K26" s="482"/>
      <c r="L26" s="483">
        <f t="shared" si="2"/>
        <v>0</v>
      </c>
      <c r="M26" s="483">
        <f t="shared" si="0"/>
        <v>0</v>
      </c>
      <c r="N26" s="483">
        <f t="shared" si="0"/>
        <v>0</v>
      </c>
    </row>
    <row r="27" spans="1:14" ht="24" customHeight="1" x14ac:dyDescent="0.25">
      <c r="A27" s="68" t="s">
        <v>24</v>
      </c>
      <c r="B27" s="477"/>
      <c r="C27" s="478"/>
      <c r="D27" s="478"/>
      <c r="E27" s="478"/>
      <c r="F27" s="479">
        <f t="shared" si="1"/>
        <v>0</v>
      </c>
      <c r="G27" s="480"/>
      <c r="H27" s="478"/>
      <c r="I27" s="481"/>
      <c r="J27" s="481"/>
      <c r="K27" s="482"/>
      <c r="L27" s="483">
        <f t="shared" si="2"/>
        <v>0</v>
      </c>
      <c r="M27" s="483">
        <f t="shared" si="0"/>
        <v>0</v>
      </c>
      <c r="N27" s="483">
        <f t="shared" si="0"/>
        <v>0</v>
      </c>
    </row>
    <row r="28" spans="1:14" ht="15.75" x14ac:dyDescent="0.25">
      <c r="A28" s="68" t="s">
        <v>25</v>
      </c>
      <c r="B28" s="477"/>
      <c r="C28" s="478"/>
      <c r="D28" s="478"/>
      <c r="E28" s="478"/>
      <c r="F28" s="479">
        <f t="shared" si="1"/>
        <v>0</v>
      </c>
      <c r="G28" s="480"/>
      <c r="H28" s="478"/>
      <c r="I28" s="481"/>
      <c r="J28" s="481"/>
      <c r="K28" s="482"/>
      <c r="L28" s="483">
        <f t="shared" si="2"/>
        <v>0</v>
      </c>
      <c r="M28" s="483">
        <f t="shared" si="0"/>
        <v>0</v>
      </c>
      <c r="N28" s="483">
        <f t="shared" si="0"/>
        <v>0</v>
      </c>
    </row>
    <row r="29" spans="1:14" ht="31.5" x14ac:dyDescent="0.25">
      <c r="A29" s="68" t="s">
        <v>26</v>
      </c>
      <c r="B29" s="477"/>
      <c r="C29" s="478"/>
      <c r="D29" s="478"/>
      <c r="E29" s="478"/>
      <c r="F29" s="479">
        <f t="shared" si="1"/>
        <v>0</v>
      </c>
      <c r="G29" s="480">
        <v>1618</v>
      </c>
      <c r="H29" s="478">
        <v>485</v>
      </c>
      <c r="I29" s="481"/>
      <c r="J29" s="481"/>
      <c r="K29" s="482"/>
      <c r="L29" s="483">
        <f t="shared" si="2"/>
        <v>2103</v>
      </c>
      <c r="M29" s="483">
        <f t="shared" si="0"/>
        <v>0</v>
      </c>
      <c r="N29" s="483">
        <f t="shared" si="0"/>
        <v>2103</v>
      </c>
    </row>
    <row r="30" spans="1:14" ht="15.75" x14ac:dyDescent="0.25">
      <c r="A30" s="68" t="s">
        <v>27</v>
      </c>
      <c r="B30" s="477"/>
      <c r="C30" s="478"/>
      <c r="D30" s="478"/>
      <c r="E30" s="478"/>
      <c r="F30" s="479">
        <f t="shared" si="1"/>
        <v>0</v>
      </c>
      <c r="G30" s="480"/>
      <c r="H30" s="478"/>
      <c r="I30" s="481"/>
      <c r="J30" s="481"/>
      <c r="K30" s="482"/>
      <c r="L30" s="483">
        <f t="shared" si="2"/>
        <v>0</v>
      </c>
      <c r="M30" s="483">
        <f t="shared" si="0"/>
        <v>0</v>
      </c>
      <c r="N30" s="483">
        <f t="shared" si="0"/>
        <v>0</v>
      </c>
    </row>
    <row r="31" spans="1:14" ht="19.899999999999999" customHeight="1" x14ac:dyDescent="0.25">
      <c r="A31" s="68" t="s">
        <v>28</v>
      </c>
      <c r="B31" s="477"/>
      <c r="C31" s="478"/>
      <c r="D31" s="478"/>
      <c r="E31" s="478"/>
      <c r="F31" s="479">
        <f t="shared" si="1"/>
        <v>0</v>
      </c>
      <c r="G31" s="480"/>
      <c r="H31" s="478"/>
      <c r="I31" s="481"/>
      <c r="J31" s="481"/>
      <c r="K31" s="482"/>
      <c r="L31" s="483">
        <f t="shared" si="2"/>
        <v>0</v>
      </c>
      <c r="M31" s="483">
        <f t="shared" si="0"/>
        <v>0</v>
      </c>
      <c r="N31" s="483">
        <f t="shared" si="0"/>
        <v>0</v>
      </c>
    </row>
    <row r="32" spans="1:14" ht="15.75" x14ac:dyDescent="0.25">
      <c r="A32" s="68" t="s">
        <v>29</v>
      </c>
      <c r="B32" s="477"/>
      <c r="C32" s="478"/>
      <c r="D32" s="478"/>
      <c r="E32" s="478"/>
      <c r="F32" s="479">
        <f t="shared" si="1"/>
        <v>0</v>
      </c>
      <c r="G32" s="480"/>
      <c r="H32" s="478"/>
      <c r="I32" s="481"/>
      <c r="J32" s="481"/>
      <c r="K32" s="482"/>
      <c r="L32" s="483">
        <f t="shared" si="2"/>
        <v>0</v>
      </c>
      <c r="M32" s="483">
        <f t="shared" si="0"/>
        <v>0</v>
      </c>
      <c r="N32" s="483">
        <f t="shared" si="0"/>
        <v>0</v>
      </c>
    </row>
    <row r="33" spans="1:14" ht="18.600000000000001" customHeight="1" x14ac:dyDescent="0.25">
      <c r="A33" s="68" t="s">
        <v>30</v>
      </c>
      <c r="B33" s="477"/>
      <c r="C33" s="478"/>
      <c r="D33" s="478"/>
      <c r="E33" s="478"/>
      <c r="F33" s="479">
        <f t="shared" si="1"/>
        <v>0</v>
      </c>
      <c r="G33" s="480"/>
      <c r="H33" s="478"/>
      <c r="I33" s="481"/>
      <c r="J33" s="481"/>
      <c r="K33" s="482"/>
      <c r="L33" s="483">
        <f t="shared" si="2"/>
        <v>0</v>
      </c>
      <c r="M33" s="483">
        <f t="shared" si="0"/>
        <v>0</v>
      </c>
      <c r="N33" s="483">
        <f t="shared" si="0"/>
        <v>0</v>
      </c>
    </row>
    <row r="34" spans="1:14" ht="16.149999999999999" customHeight="1" x14ac:dyDescent="0.25">
      <c r="A34" s="68" t="s">
        <v>31</v>
      </c>
      <c r="B34" s="477"/>
      <c r="C34" s="478"/>
      <c r="D34" s="478"/>
      <c r="E34" s="478"/>
      <c r="F34" s="479">
        <f t="shared" si="1"/>
        <v>0</v>
      </c>
      <c r="G34" s="480"/>
      <c r="H34" s="478"/>
      <c r="I34" s="481"/>
      <c r="J34" s="481"/>
      <c r="K34" s="482"/>
      <c r="L34" s="483">
        <f t="shared" si="2"/>
        <v>0</v>
      </c>
      <c r="M34" s="483">
        <f t="shared" si="0"/>
        <v>0</v>
      </c>
      <c r="N34" s="483">
        <f t="shared" si="0"/>
        <v>0</v>
      </c>
    </row>
    <row r="35" spans="1:14" ht="15.75" x14ac:dyDescent="0.25">
      <c r="A35" s="68" t="s">
        <v>32</v>
      </c>
      <c r="B35" s="477"/>
      <c r="C35" s="478"/>
      <c r="D35" s="478"/>
      <c r="E35" s="478"/>
      <c r="F35" s="479">
        <f t="shared" si="1"/>
        <v>0</v>
      </c>
      <c r="G35" s="480"/>
      <c r="H35" s="478"/>
      <c r="I35" s="481"/>
      <c r="J35" s="481"/>
      <c r="K35" s="482"/>
      <c r="L35" s="483">
        <f t="shared" si="2"/>
        <v>0</v>
      </c>
      <c r="M35" s="483">
        <f t="shared" si="0"/>
        <v>0</v>
      </c>
      <c r="N35" s="483">
        <f t="shared" si="0"/>
        <v>0</v>
      </c>
    </row>
    <row r="36" spans="1:14" ht="15.75" x14ac:dyDescent="0.25">
      <c r="A36" s="68" t="s">
        <v>33</v>
      </c>
      <c r="B36" s="477"/>
      <c r="C36" s="478"/>
      <c r="D36" s="478"/>
      <c r="E36" s="478"/>
      <c r="F36" s="479">
        <f t="shared" si="1"/>
        <v>0</v>
      </c>
      <c r="G36" s="480"/>
      <c r="H36" s="478"/>
      <c r="I36" s="481"/>
      <c r="J36" s="481"/>
      <c r="K36" s="482"/>
      <c r="L36" s="483">
        <f t="shared" si="2"/>
        <v>0</v>
      </c>
      <c r="M36" s="483">
        <f t="shared" si="0"/>
        <v>0</v>
      </c>
      <c r="N36" s="483">
        <f t="shared" si="0"/>
        <v>0</v>
      </c>
    </row>
    <row r="37" spans="1:14" ht="19.899999999999999" customHeight="1" x14ac:dyDescent="0.25">
      <c r="A37" s="68" t="s">
        <v>34</v>
      </c>
      <c r="B37" s="477"/>
      <c r="C37" s="478"/>
      <c r="D37" s="478"/>
      <c r="E37" s="478"/>
      <c r="F37" s="479">
        <f t="shared" si="1"/>
        <v>0</v>
      </c>
      <c r="G37" s="480"/>
      <c r="H37" s="478"/>
      <c r="I37" s="481"/>
      <c r="J37" s="481"/>
      <c r="K37" s="482"/>
      <c r="L37" s="483">
        <f t="shared" si="2"/>
        <v>0</v>
      </c>
      <c r="M37" s="483">
        <f t="shared" si="0"/>
        <v>0</v>
      </c>
      <c r="N37" s="483">
        <f t="shared" si="0"/>
        <v>0</v>
      </c>
    </row>
    <row r="38" spans="1:14" ht="15.75" x14ac:dyDescent="0.25">
      <c r="A38" s="68" t="s">
        <v>35</v>
      </c>
      <c r="B38" s="477"/>
      <c r="C38" s="478"/>
      <c r="D38" s="478"/>
      <c r="E38" s="478"/>
      <c r="F38" s="479">
        <f t="shared" si="1"/>
        <v>0</v>
      </c>
      <c r="G38" s="480"/>
      <c r="H38" s="478"/>
      <c r="I38" s="481"/>
      <c r="J38" s="481"/>
      <c r="K38" s="482"/>
      <c r="L38" s="483">
        <f t="shared" si="2"/>
        <v>0</v>
      </c>
      <c r="M38" s="483">
        <f t="shared" si="0"/>
        <v>0</v>
      </c>
      <c r="N38" s="483">
        <f t="shared" si="0"/>
        <v>0</v>
      </c>
    </row>
    <row r="39" spans="1:14" ht="31.5" x14ac:dyDescent="0.25">
      <c r="A39" s="68" t="s">
        <v>36</v>
      </c>
      <c r="B39" s="477"/>
      <c r="C39" s="478"/>
      <c r="D39" s="478"/>
      <c r="E39" s="478"/>
      <c r="F39" s="479">
        <f t="shared" si="1"/>
        <v>0</v>
      </c>
      <c r="G39" s="480"/>
      <c r="H39" s="478"/>
      <c r="I39" s="481"/>
      <c r="J39" s="481"/>
      <c r="K39" s="482"/>
      <c r="L39" s="483">
        <f t="shared" si="2"/>
        <v>0</v>
      </c>
      <c r="M39" s="483">
        <f t="shared" si="0"/>
        <v>0</v>
      </c>
      <c r="N39" s="483">
        <f t="shared" si="0"/>
        <v>0</v>
      </c>
    </row>
    <row r="40" spans="1:14" ht="15.75" x14ac:dyDescent="0.25">
      <c r="A40" s="68" t="s">
        <v>37</v>
      </c>
      <c r="B40" s="477"/>
      <c r="C40" s="478"/>
      <c r="D40" s="478"/>
      <c r="E40" s="478"/>
      <c r="F40" s="479">
        <f t="shared" si="1"/>
        <v>0</v>
      </c>
      <c r="G40" s="480"/>
      <c r="H40" s="478"/>
      <c r="I40" s="481"/>
      <c r="J40" s="481"/>
      <c r="K40" s="482"/>
      <c r="L40" s="483">
        <f t="shared" si="2"/>
        <v>0</v>
      </c>
      <c r="M40" s="483">
        <f t="shared" si="0"/>
        <v>0</v>
      </c>
      <c r="N40" s="483">
        <f t="shared" si="0"/>
        <v>0</v>
      </c>
    </row>
    <row r="41" spans="1:14" ht="15.75" x14ac:dyDescent="0.25">
      <c r="A41" s="68" t="s">
        <v>38</v>
      </c>
      <c r="B41" s="477"/>
      <c r="C41" s="478"/>
      <c r="D41" s="478"/>
      <c r="E41" s="478"/>
      <c r="F41" s="479">
        <f t="shared" si="1"/>
        <v>0</v>
      </c>
      <c r="G41" s="480"/>
      <c r="H41" s="478"/>
      <c r="I41" s="481"/>
      <c r="J41" s="481"/>
      <c r="K41" s="482"/>
      <c r="L41" s="483">
        <f t="shared" si="2"/>
        <v>0</v>
      </c>
      <c r="M41" s="483">
        <f t="shared" si="0"/>
        <v>0</v>
      </c>
      <c r="N41" s="483">
        <f t="shared" si="0"/>
        <v>0</v>
      </c>
    </row>
    <row r="42" spans="1:14" ht="15.6" customHeight="1" x14ac:dyDescent="0.25">
      <c r="A42" s="68" t="s">
        <v>39</v>
      </c>
      <c r="B42" s="477"/>
      <c r="C42" s="478"/>
      <c r="D42" s="478"/>
      <c r="E42" s="478"/>
      <c r="F42" s="479">
        <f t="shared" si="1"/>
        <v>0</v>
      </c>
      <c r="G42" s="480"/>
      <c r="H42" s="478"/>
      <c r="I42" s="481"/>
      <c r="J42" s="481"/>
      <c r="K42" s="482"/>
      <c r="L42" s="483">
        <f t="shared" si="2"/>
        <v>0</v>
      </c>
      <c r="M42" s="483">
        <f t="shared" si="0"/>
        <v>0</v>
      </c>
      <c r="N42" s="483">
        <f t="shared" si="0"/>
        <v>0</v>
      </c>
    </row>
    <row r="43" spans="1:14" ht="15.75" x14ac:dyDescent="0.25">
      <c r="A43" s="68" t="s">
        <v>40</v>
      </c>
      <c r="B43" s="477"/>
      <c r="C43" s="478"/>
      <c r="D43" s="478"/>
      <c r="E43" s="478"/>
      <c r="F43" s="479">
        <f t="shared" si="1"/>
        <v>0</v>
      </c>
      <c r="G43" s="480"/>
      <c r="H43" s="478"/>
      <c r="I43" s="481"/>
      <c r="J43" s="481"/>
      <c r="K43" s="482"/>
      <c r="L43" s="483">
        <f t="shared" si="2"/>
        <v>0</v>
      </c>
      <c r="M43" s="483">
        <f t="shared" ref="M43:N74" si="3">E43+K43</f>
        <v>0</v>
      </c>
      <c r="N43" s="483">
        <f t="shared" si="3"/>
        <v>0</v>
      </c>
    </row>
    <row r="44" spans="1:14" ht="15.75" x14ac:dyDescent="0.25">
      <c r="A44" s="68" t="s">
        <v>41</v>
      </c>
      <c r="B44" s="477"/>
      <c r="C44" s="478"/>
      <c r="D44" s="478"/>
      <c r="E44" s="478"/>
      <c r="F44" s="479">
        <f t="shared" si="1"/>
        <v>0</v>
      </c>
      <c r="G44" s="480"/>
      <c r="H44" s="478"/>
      <c r="I44" s="481"/>
      <c r="J44" s="481"/>
      <c r="K44" s="482"/>
      <c r="L44" s="483">
        <f t="shared" si="2"/>
        <v>0</v>
      </c>
      <c r="M44" s="483">
        <f t="shared" si="3"/>
        <v>0</v>
      </c>
      <c r="N44" s="483">
        <f t="shared" si="3"/>
        <v>0</v>
      </c>
    </row>
    <row r="45" spans="1:14" ht="15.75" x14ac:dyDescent="0.25">
      <c r="A45" s="68" t="s">
        <v>42</v>
      </c>
      <c r="B45" s="477">
        <v>8920</v>
      </c>
      <c r="C45" s="478">
        <v>105</v>
      </c>
      <c r="D45" s="478">
        <v>177</v>
      </c>
      <c r="E45" s="478"/>
      <c r="F45" s="479">
        <f t="shared" si="1"/>
        <v>9202</v>
      </c>
      <c r="G45" s="480"/>
      <c r="H45" s="478"/>
      <c r="I45" s="481"/>
      <c r="J45" s="481"/>
      <c r="K45" s="482"/>
      <c r="L45" s="483">
        <f t="shared" si="2"/>
        <v>0</v>
      </c>
      <c r="M45" s="483">
        <f t="shared" si="3"/>
        <v>0</v>
      </c>
      <c r="N45" s="483">
        <f t="shared" si="3"/>
        <v>9202</v>
      </c>
    </row>
    <row r="46" spans="1:14" ht="15" customHeight="1" x14ac:dyDescent="0.25">
      <c r="A46" s="68" t="s">
        <v>43</v>
      </c>
      <c r="B46" s="477"/>
      <c r="C46" s="478"/>
      <c r="D46" s="478"/>
      <c r="E46" s="478">
        <v>9000</v>
      </c>
      <c r="F46" s="479">
        <f t="shared" si="1"/>
        <v>9000</v>
      </c>
      <c r="G46" s="480"/>
      <c r="H46" s="478"/>
      <c r="I46" s="481"/>
      <c r="J46" s="481"/>
      <c r="K46" s="482"/>
      <c r="L46" s="483">
        <f t="shared" si="2"/>
        <v>0</v>
      </c>
      <c r="M46" s="483">
        <f t="shared" si="3"/>
        <v>9000</v>
      </c>
      <c r="N46" s="483">
        <f t="shared" si="3"/>
        <v>9000</v>
      </c>
    </row>
    <row r="47" spans="1:14" ht="18" customHeight="1" x14ac:dyDescent="0.25">
      <c r="A47" s="68" t="s">
        <v>44</v>
      </c>
      <c r="B47" s="477"/>
      <c r="C47" s="478"/>
      <c r="D47" s="478"/>
      <c r="E47" s="478"/>
      <c r="F47" s="479">
        <f t="shared" si="1"/>
        <v>0</v>
      </c>
      <c r="G47" s="480"/>
      <c r="H47" s="478"/>
      <c r="I47" s="481"/>
      <c r="J47" s="481"/>
      <c r="K47" s="482"/>
      <c r="L47" s="483">
        <f t="shared" si="2"/>
        <v>0</v>
      </c>
      <c r="M47" s="483">
        <f t="shared" si="3"/>
        <v>0</v>
      </c>
      <c r="N47" s="483">
        <f t="shared" si="3"/>
        <v>0</v>
      </c>
    </row>
    <row r="48" spans="1:14" ht="18.600000000000001" customHeight="1" x14ac:dyDescent="0.25">
      <c r="A48" s="68" t="s">
        <v>45</v>
      </c>
      <c r="B48" s="477"/>
      <c r="C48" s="478"/>
      <c r="D48" s="478"/>
      <c r="E48" s="478"/>
      <c r="F48" s="479">
        <f t="shared" si="1"/>
        <v>0</v>
      </c>
      <c r="G48" s="480"/>
      <c r="H48" s="478"/>
      <c r="I48" s="481"/>
      <c r="J48" s="481"/>
      <c r="K48" s="482"/>
      <c r="L48" s="483">
        <f t="shared" si="2"/>
        <v>0</v>
      </c>
      <c r="M48" s="483">
        <f t="shared" si="3"/>
        <v>0</v>
      </c>
      <c r="N48" s="483">
        <f t="shared" si="3"/>
        <v>0</v>
      </c>
    </row>
    <row r="49" spans="1:14" ht="39" customHeight="1" x14ac:dyDescent="0.25">
      <c r="A49" s="68" t="s">
        <v>78</v>
      </c>
      <c r="B49" s="477"/>
      <c r="C49" s="478"/>
      <c r="D49" s="478"/>
      <c r="E49" s="478"/>
      <c r="F49" s="479"/>
      <c r="G49" s="480"/>
      <c r="H49" s="478"/>
      <c r="I49" s="481"/>
      <c r="J49" s="481"/>
      <c r="K49" s="482">
        <v>8000</v>
      </c>
      <c r="L49" s="483">
        <f t="shared" si="2"/>
        <v>8000</v>
      </c>
      <c r="M49" s="483">
        <f t="shared" si="3"/>
        <v>8000</v>
      </c>
      <c r="N49" s="483">
        <f t="shared" si="3"/>
        <v>8000</v>
      </c>
    </row>
    <row r="50" spans="1:14" ht="19.899999999999999" customHeight="1" x14ac:dyDescent="0.25">
      <c r="A50" s="68" t="s">
        <v>46</v>
      </c>
      <c r="B50" s="477"/>
      <c r="C50" s="478"/>
      <c r="D50" s="478"/>
      <c r="E50" s="478"/>
      <c r="F50" s="479">
        <f t="shared" si="1"/>
        <v>0</v>
      </c>
      <c r="G50" s="480"/>
      <c r="H50" s="478"/>
      <c r="I50" s="481"/>
      <c r="J50" s="481"/>
      <c r="K50" s="482"/>
      <c r="L50" s="483">
        <f t="shared" si="2"/>
        <v>0</v>
      </c>
      <c r="M50" s="483">
        <f t="shared" si="3"/>
        <v>0</v>
      </c>
      <c r="N50" s="483">
        <f t="shared" si="3"/>
        <v>0</v>
      </c>
    </row>
    <row r="51" spans="1:14" ht="19.899999999999999" customHeight="1" x14ac:dyDescent="0.25">
      <c r="A51" s="68" t="s">
        <v>47</v>
      </c>
      <c r="B51" s="477"/>
      <c r="C51" s="478"/>
      <c r="D51" s="478"/>
      <c r="E51" s="478"/>
      <c r="F51" s="479">
        <f t="shared" si="1"/>
        <v>0</v>
      </c>
      <c r="G51" s="480"/>
      <c r="H51" s="478"/>
      <c r="I51" s="481"/>
      <c r="J51" s="481"/>
      <c r="K51" s="482"/>
      <c r="L51" s="483">
        <f t="shared" si="2"/>
        <v>0</v>
      </c>
      <c r="M51" s="483">
        <f t="shared" si="3"/>
        <v>0</v>
      </c>
      <c r="N51" s="483">
        <f t="shared" si="3"/>
        <v>0</v>
      </c>
    </row>
    <row r="52" spans="1:14" ht="15.75" x14ac:dyDescent="0.25">
      <c r="A52" s="68" t="s">
        <v>48</v>
      </c>
      <c r="B52" s="477"/>
      <c r="C52" s="478"/>
      <c r="D52" s="478"/>
      <c r="E52" s="478"/>
      <c r="F52" s="479">
        <f t="shared" si="1"/>
        <v>0</v>
      </c>
      <c r="G52" s="480"/>
      <c r="H52" s="478"/>
      <c r="I52" s="481"/>
      <c r="J52" s="481"/>
      <c r="K52" s="482"/>
      <c r="L52" s="483">
        <f t="shared" si="2"/>
        <v>0</v>
      </c>
      <c r="M52" s="483">
        <f t="shared" si="3"/>
        <v>0</v>
      </c>
      <c r="N52" s="483">
        <f t="shared" si="3"/>
        <v>0</v>
      </c>
    </row>
    <row r="53" spans="1:14" ht="15.75" x14ac:dyDescent="0.25">
      <c r="A53" s="68" t="s">
        <v>49</v>
      </c>
      <c r="B53" s="477"/>
      <c r="C53" s="478"/>
      <c r="D53" s="478"/>
      <c r="E53" s="478"/>
      <c r="F53" s="479">
        <f t="shared" si="1"/>
        <v>0</v>
      </c>
      <c r="G53" s="480"/>
      <c r="H53" s="478"/>
      <c r="I53" s="481"/>
      <c r="J53" s="481"/>
      <c r="K53" s="482"/>
      <c r="L53" s="483">
        <f t="shared" si="2"/>
        <v>0</v>
      </c>
      <c r="M53" s="483">
        <f t="shared" si="3"/>
        <v>0</v>
      </c>
      <c r="N53" s="483">
        <f t="shared" si="3"/>
        <v>0</v>
      </c>
    </row>
    <row r="54" spans="1:14" ht="15.75" x14ac:dyDescent="0.25">
      <c r="A54" s="68" t="s">
        <v>50</v>
      </c>
      <c r="B54" s="477"/>
      <c r="C54" s="478"/>
      <c r="D54" s="478"/>
      <c r="E54" s="478"/>
      <c r="F54" s="479">
        <f t="shared" si="1"/>
        <v>0</v>
      </c>
      <c r="G54" s="480"/>
      <c r="H54" s="478"/>
      <c r="I54" s="481"/>
      <c r="J54" s="481"/>
      <c r="K54" s="482"/>
      <c r="L54" s="483">
        <f t="shared" si="2"/>
        <v>0</v>
      </c>
      <c r="M54" s="483">
        <f t="shared" si="3"/>
        <v>0</v>
      </c>
      <c r="N54" s="483">
        <f t="shared" si="3"/>
        <v>0</v>
      </c>
    </row>
    <row r="55" spans="1:14" ht="31.5" x14ac:dyDescent="0.25">
      <c r="A55" s="68" t="s">
        <v>51</v>
      </c>
      <c r="B55" s="477"/>
      <c r="C55" s="478"/>
      <c r="D55" s="478"/>
      <c r="E55" s="478"/>
      <c r="F55" s="479">
        <f t="shared" si="1"/>
        <v>0</v>
      </c>
      <c r="G55" s="480"/>
      <c r="H55" s="478"/>
      <c r="I55" s="481"/>
      <c r="J55" s="481"/>
      <c r="K55" s="482"/>
      <c r="L55" s="483">
        <f t="shared" si="2"/>
        <v>0</v>
      </c>
      <c r="M55" s="483">
        <f t="shared" si="3"/>
        <v>0</v>
      </c>
      <c r="N55" s="483">
        <f t="shared" si="3"/>
        <v>0</v>
      </c>
    </row>
    <row r="56" spans="1:14" ht="15.75" x14ac:dyDescent="0.25">
      <c r="A56" s="68" t="s">
        <v>52</v>
      </c>
      <c r="B56" s="477"/>
      <c r="C56" s="478"/>
      <c r="D56" s="478"/>
      <c r="E56" s="478"/>
      <c r="F56" s="479">
        <f t="shared" si="1"/>
        <v>0</v>
      </c>
      <c r="G56" s="480"/>
      <c r="H56" s="478"/>
      <c r="I56" s="481"/>
      <c r="J56" s="481"/>
      <c r="K56" s="482"/>
      <c r="L56" s="483">
        <f t="shared" si="2"/>
        <v>0</v>
      </c>
      <c r="M56" s="483">
        <f t="shared" si="3"/>
        <v>0</v>
      </c>
      <c r="N56" s="483">
        <f t="shared" si="3"/>
        <v>0</v>
      </c>
    </row>
    <row r="57" spans="1:14" ht="15.75" x14ac:dyDescent="0.25">
      <c r="A57" s="68" t="s">
        <v>53</v>
      </c>
      <c r="B57" s="477"/>
      <c r="C57" s="478"/>
      <c r="D57" s="478"/>
      <c r="E57" s="478"/>
      <c r="F57" s="479">
        <f t="shared" si="1"/>
        <v>0</v>
      </c>
      <c r="G57" s="480"/>
      <c r="H57" s="478"/>
      <c r="I57" s="481"/>
      <c r="J57" s="481"/>
      <c r="K57" s="482"/>
      <c r="L57" s="483">
        <f t="shared" si="2"/>
        <v>0</v>
      </c>
      <c r="M57" s="483">
        <f t="shared" si="3"/>
        <v>0</v>
      </c>
      <c r="N57" s="483">
        <f t="shared" si="3"/>
        <v>0</v>
      </c>
    </row>
    <row r="58" spans="1:14" ht="15.75" x14ac:dyDescent="0.25">
      <c r="A58" s="68" t="s">
        <v>54</v>
      </c>
      <c r="B58" s="477"/>
      <c r="C58" s="478"/>
      <c r="D58" s="478"/>
      <c r="E58" s="478"/>
      <c r="F58" s="479">
        <f t="shared" si="1"/>
        <v>0</v>
      </c>
      <c r="G58" s="480"/>
      <c r="H58" s="478"/>
      <c r="I58" s="481"/>
      <c r="J58" s="481"/>
      <c r="K58" s="482"/>
      <c r="L58" s="483">
        <f t="shared" si="2"/>
        <v>0</v>
      </c>
      <c r="M58" s="483">
        <f t="shared" si="3"/>
        <v>0</v>
      </c>
      <c r="N58" s="483">
        <f t="shared" si="3"/>
        <v>0</v>
      </c>
    </row>
    <row r="59" spans="1:14" ht="15.75" x14ac:dyDescent="0.25">
      <c r="A59" s="68" t="s">
        <v>55</v>
      </c>
      <c r="B59" s="477"/>
      <c r="C59" s="478"/>
      <c r="D59" s="478"/>
      <c r="E59" s="478"/>
      <c r="F59" s="479">
        <f t="shared" si="1"/>
        <v>0</v>
      </c>
      <c r="G59" s="480"/>
      <c r="H59" s="478"/>
      <c r="I59" s="481"/>
      <c r="J59" s="481"/>
      <c r="K59" s="482"/>
      <c r="L59" s="483">
        <f t="shared" si="2"/>
        <v>0</v>
      </c>
      <c r="M59" s="483">
        <f t="shared" si="3"/>
        <v>0</v>
      </c>
      <c r="N59" s="483">
        <f t="shared" si="3"/>
        <v>0</v>
      </c>
    </row>
    <row r="60" spans="1:14" ht="31.5" x14ac:dyDescent="0.25">
      <c r="A60" s="68" t="s">
        <v>56</v>
      </c>
      <c r="B60" s="477"/>
      <c r="C60" s="478"/>
      <c r="D60" s="478"/>
      <c r="E60" s="478"/>
      <c r="F60" s="479">
        <f t="shared" si="1"/>
        <v>0</v>
      </c>
      <c r="G60" s="480"/>
      <c r="H60" s="478"/>
      <c r="I60" s="481"/>
      <c r="J60" s="481"/>
      <c r="K60" s="482"/>
      <c r="L60" s="483">
        <f t="shared" si="2"/>
        <v>0</v>
      </c>
      <c r="M60" s="483">
        <f t="shared" si="3"/>
        <v>0</v>
      </c>
      <c r="N60" s="483">
        <f t="shared" si="3"/>
        <v>0</v>
      </c>
    </row>
    <row r="61" spans="1:14" ht="15.75" x14ac:dyDescent="0.25">
      <c r="A61" s="68" t="s">
        <v>57</v>
      </c>
      <c r="B61" s="477"/>
      <c r="C61" s="478"/>
      <c r="D61" s="478"/>
      <c r="E61" s="478"/>
      <c r="F61" s="479">
        <f t="shared" si="1"/>
        <v>0</v>
      </c>
      <c r="G61" s="480"/>
      <c r="H61" s="478"/>
      <c r="I61" s="481"/>
      <c r="J61" s="481"/>
      <c r="K61" s="482"/>
      <c r="L61" s="483">
        <f t="shared" si="2"/>
        <v>0</v>
      </c>
      <c r="M61" s="483">
        <f t="shared" si="3"/>
        <v>0</v>
      </c>
      <c r="N61" s="483">
        <f t="shared" si="3"/>
        <v>0</v>
      </c>
    </row>
    <row r="62" spans="1:14" ht="15.75" x14ac:dyDescent="0.25">
      <c r="A62" s="68" t="s">
        <v>58</v>
      </c>
      <c r="B62" s="477"/>
      <c r="C62" s="478"/>
      <c r="D62" s="478"/>
      <c r="E62" s="478"/>
      <c r="F62" s="479">
        <f t="shared" si="1"/>
        <v>0</v>
      </c>
      <c r="G62" s="480">
        <v>3767</v>
      </c>
      <c r="H62" s="478">
        <v>1130</v>
      </c>
      <c r="I62" s="481">
        <v>720</v>
      </c>
      <c r="J62" s="481">
        <v>7898</v>
      </c>
      <c r="K62" s="482"/>
      <c r="L62" s="483">
        <f t="shared" si="2"/>
        <v>13515</v>
      </c>
      <c r="M62" s="483">
        <f t="shared" si="3"/>
        <v>0</v>
      </c>
      <c r="N62" s="483">
        <f t="shared" si="3"/>
        <v>13515</v>
      </c>
    </row>
    <row r="63" spans="1:14" ht="19.899999999999999" customHeight="1" x14ac:dyDescent="0.25">
      <c r="A63" s="68" t="s">
        <v>59</v>
      </c>
      <c r="B63" s="477"/>
      <c r="C63" s="478"/>
      <c r="D63" s="478"/>
      <c r="E63" s="478"/>
      <c r="F63" s="479">
        <f t="shared" si="1"/>
        <v>0</v>
      </c>
      <c r="G63" s="480"/>
      <c r="H63" s="478"/>
      <c r="I63" s="481"/>
      <c r="J63" s="481"/>
      <c r="K63" s="482"/>
      <c r="L63" s="483">
        <f t="shared" si="2"/>
        <v>0</v>
      </c>
      <c r="M63" s="483">
        <f t="shared" si="3"/>
        <v>0</v>
      </c>
      <c r="N63" s="483">
        <f t="shared" si="3"/>
        <v>0</v>
      </c>
    </row>
    <row r="64" spans="1:14" ht="15.75" x14ac:dyDescent="0.25">
      <c r="A64" s="68" t="s">
        <v>60</v>
      </c>
      <c r="B64" s="477"/>
      <c r="C64" s="478"/>
      <c r="D64" s="478"/>
      <c r="E64" s="478"/>
      <c r="F64" s="479">
        <f t="shared" si="1"/>
        <v>0</v>
      </c>
      <c r="G64" s="480"/>
      <c r="H64" s="478"/>
      <c r="I64" s="481"/>
      <c r="J64" s="481"/>
      <c r="K64" s="482"/>
      <c r="L64" s="483">
        <f t="shared" si="2"/>
        <v>0</v>
      </c>
      <c r="M64" s="483">
        <f t="shared" si="3"/>
        <v>0</v>
      </c>
      <c r="N64" s="483">
        <f t="shared" si="3"/>
        <v>0</v>
      </c>
    </row>
    <row r="65" spans="1:14" ht="15.75" x14ac:dyDescent="0.25">
      <c r="A65" s="68" t="s">
        <v>61</v>
      </c>
      <c r="B65" s="477"/>
      <c r="C65" s="478"/>
      <c r="D65" s="478"/>
      <c r="E65" s="478"/>
      <c r="F65" s="479">
        <f t="shared" si="1"/>
        <v>0</v>
      </c>
      <c r="G65" s="480"/>
      <c r="H65" s="478"/>
      <c r="I65" s="481"/>
      <c r="J65" s="481"/>
      <c r="K65" s="482"/>
      <c r="L65" s="483">
        <f t="shared" si="2"/>
        <v>0</v>
      </c>
      <c r="M65" s="483">
        <f t="shared" si="3"/>
        <v>0</v>
      </c>
      <c r="N65" s="483">
        <f t="shared" si="3"/>
        <v>0</v>
      </c>
    </row>
    <row r="66" spans="1:14" ht="31.5" x14ac:dyDescent="0.25">
      <c r="A66" s="68" t="s">
        <v>62</v>
      </c>
      <c r="B66" s="477"/>
      <c r="C66" s="478"/>
      <c r="D66" s="478"/>
      <c r="E66" s="478"/>
      <c r="F66" s="479">
        <f t="shared" si="1"/>
        <v>0</v>
      </c>
      <c r="G66" s="480"/>
      <c r="H66" s="478"/>
      <c r="I66" s="481"/>
      <c r="J66" s="481"/>
      <c r="K66" s="482"/>
      <c r="L66" s="483">
        <f t="shared" si="2"/>
        <v>0</v>
      </c>
      <c r="M66" s="483">
        <f t="shared" si="3"/>
        <v>0</v>
      </c>
      <c r="N66" s="483">
        <f t="shared" si="3"/>
        <v>0</v>
      </c>
    </row>
    <row r="67" spans="1:14" ht="15.75" x14ac:dyDescent="0.25">
      <c r="A67" s="68" t="s">
        <v>63</v>
      </c>
      <c r="B67" s="477"/>
      <c r="C67" s="478"/>
      <c r="D67" s="478"/>
      <c r="E67" s="478"/>
      <c r="F67" s="479">
        <f t="shared" si="1"/>
        <v>0</v>
      </c>
      <c r="G67" s="480"/>
      <c r="H67" s="478"/>
      <c r="I67" s="481"/>
      <c r="J67" s="481"/>
      <c r="K67" s="482"/>
      <c r="L67" s="483">
        <f t="shared" si="2"/>
        <v>0</v>
      </c>
      <c r="M67" s="483">
        <f t="shared" si="3"/>
        <v>0</v>
      </c>
      <c r="N67" s="483">
        <f t="shared" si="3"/>
        <v>0</v>
      </c>
    </row>
    <row r="68" spans="1:14" ht="15.75" x14ac:dyDescent="0.25">
      <c r="A68" s="68" t="s">
        <v>64</v>
      </c>
      <c r="B68" s="477"/>
      <c r="C68" s="478"/>
      <c r="D68" s="478"/>
      <c r="E68" s="478"/>
      <c r="F68" s="479">
        <f t="shared" si="1"/>
        <v>0</v>
      </c>
      <c r="G68" s="480"/>
      <c r="H68" s="478"/>
      <c r="I68" s="481"/>
      <c r="J68" s="481"/>
      <c r="K68" s="482"/>
      <c r="L68" s="483">
        <f t="shared" si="2"/>
        <v>0</v>
      </c>
      <c r="M68" s="483">
        <f t="shared" si="3"/>
        <v>0</v>
      </c>
      <c r="N68" s="483">
        <f t="shared" si="3"/>
        <v>0</v>
      </c>
    </row>
    <row r="69" spans="1:14" ht="21" customHeight="1" x14ac:dyDescent="0.25">
      <c r="A69" s="68" t="s">
        <v>65</v>
      </c>
      <c r="B69" s="477"/>
      <c r="C69" s="478"/>
      <c r="D69" s="478"/>
      <c r="E69" s="478"/>
      <c r="F69" s="479">
        <f t="shared" si="1"/>
        <v>0</v>
      </c>
      <c r="G69" s="480"/>
      <c r="H69" s="478"/>
      <c r="I69" s="481"/>
      <c r="J69" s="481"/>
      <c r="K69" s="482"/>
      <c r="L69" s="483">
        <f t="shared" si="2"/>
        <v>0</v>
      </c>
      <c r="M69" s="483">
        <f t="shared" si="3"/>
        <v>0</v>
      </c>
      <c r="N69" s="483">
        <f t="shared" si="3"/>
        <v>0</v>
      </c>
    </row>
    <row r="70" spans="1:14" ht="15.75" x14ac:dyDescent="0.25">
      <c r="A70" s="68" t="s">
        <v>66</v>
      </c>
      <c r="B70" s="477"/>
      <c r="C70" s="478"/>
      <c r="D70" s="478"/>
      <c r="E70" s="478"/>
      <c r="F70" s="479">
        <f t="shared" si="1"/>
        <v>0</v>
      </c>
      <c r="G70" s="480"/>
      <c r="H70" s="478"/>
      <c r="I70" s="481"/>
      <c r="J70" s="481"/>
      <c r="K70" s="482"/>
      <c r="L70" s="483">
        <f t="shared" si="2"/>
        <v>0</v>
      </c>
      <c r="M70" s="483">
        <f t="shared" si="3"/>
        <v>0</v>
      </c>
      <c r="N70" s="483">
        <f t="shared" si="3"/>
        <v>0</v>
      </c>
    </row>
    <row r="71" spans="1:14" ht="15.75" x14ac:dyDescent="0.25">
      <c r="A71" s="68" t="s">
        <v>67</v>
      </c>
      <c r="B71" s="477"/>
      <c r="C71" s="478"/>
      <c r="D71" s="478"/>
      <c r="E71" s="478"/>
      <c r="F71" s="479">
        <f t="shared" si="1"/>
        <v>0</v>
      </c>
      <c r="G71" s="480"/>
      <c r="H71" s="478"/>
      <c r="I71" s="481"/>
      <c r="J71" s="481"/>
      <c r="K71" s="482"/>
      <c r="L71" s="483">
        <f t="shared" si="2"/>
        <v>0</v>
      </c>
      <c r="M71" s="483">
        <f t="shared" si="3"/>
        <v>0</v>
      </c>
      <c r="N71" s="483">
        <f t="shared" si="3"/>
        <v>0</v>
      </c>
    </row>
    <row r="72" spans="1:14" ht="31.5" x14ac:dyDescent="0.25">
      <c r="A72" s="68" t="s">
        <v>68</v>
      </c>
      <c r="B72" s="477"/>
      <c r="C72" s="478"/>
      <c r="D72" s="478"/>
      <c r="E72" s="478"/>
      <c r="F72" s="479">
        <f t="shared" si="1"/>
        <v>0</v>
      </c>
      <c r="G72" s="480"/>
      <c r="H72" s="478"/>
      <c r="I72" s="481"/>
      <c r="J72" s="481"/>
      <c r="K72" s="482"/>
      <c r="L72" s="483">
        <f t="shared" si="2"/>
        <v>0</v>
      </c>
      <c r="M72" s="483">
        <f t="shared" si="3"/>
        <v>0</v>
      </c>
      <c r="N72" s="483">
        <f t="shared" si="3"/>
        <v>0</v>
      </c>
    </row>
    <row r="73" spans="1:14" ht="32.25" thickBot="1" x14ac:dyDescent="0.3">
      <c r="A73" s="101" t="s">
        <v>69</v>
      </c>
      <c r="B73" s="484"/>
      <c r="C73" s="485"/>
      <c r="D73" s="485"/>
      <c r="E73" s="485"/>
      <c r="F73" s="486">
        <f t="shared" si="1"/>
        <v>0</v>
      </c>
      <c r="G73" s="487"/>
      <c r="H73" s="488"/>
      <c r="I73" s="489"/>
      <c r="J73" s="489"/>
      <c r="K73" s="490"/>
      <c r="L73" s="491">
        <f t="shared" si="2"/>
        <v>0</v>
      </c>
      <c r="M73" s="491">
        <f t="shared" si="3"/>
        <v>0</v>
      </c>
      <c r="N73" s="491">
        <f t="shared" si="3"/>
        <v>0</v>
      </c>
    </row>
    <row r="74" spans="1:14" ht="35.450000000000003" customHeight="1" thickBot="1" x14ac:dyDescent="0.3">
      <c r="A74" s="492" t="s">
        <v>70</v>
      </c>
      <c r="B74" s="503">
        <f>SUM(B11:B73)</f>
        <v>8920</v>
      </c>
      <c r="C74" s="503">
        <f>SUM(C11:C73)</f>
        <v>105</v>
      </c>
      <c r="D74" s="503">
        <f>SUM(D11:D73)</f>
        <v>177</v>
      </c>
      <c r="E74" s="504">
        <f>SUM(E11:E73)</f>
        <v>9000</v>
      </c>
      <c r="F74" s="505">
        <f t="shared" si="1"/>
        <v>18202</v>
      </c>
      <c r="G74" s="503">
        <f>SUM(G11:G73)</f>
        <v>5385</v>
      </c>
      <c r="H74" s="503">
        <f>SUM(H11:H73)</f>
        <v>1615</v>
      </c>
      <c r="I74" s="503">
        <f>SUM(I11:I73)</f>
        <v>720</v>
      </c>
      <c r="J74" s="503">
        <f>SUM(J11:J73)</f>
        <v>7898</v>
      </c>
      <c r="K74" s="503">
        <f>SUM(K11:K73)</f>
        <v>8000</v>
      </c>
      <c r="L74" s="506">
        <f t="shared" si="2"/>
        <v>23618</v>
      </c>
      <c r="M74" s="507">
        <f t="shared" si="3"/>
        <v>17000</v>
      </c>
      <c r="N74" s="507">
        <f t="shared" si="3"/>
        <v>41820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</sheetPr>
  <dimension ref="A2:B27"/>
  <sheetViews>
    <sheetView workbookViewId="0">
      <selection activeCell="A23" sqref="A23:A26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705" t="s">
        <v>337</v>
      </c>
      <c r="B4" s="705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6">
        <f>B9+B10</f>
        <v>0</v>
      </c>
    </row>
    <row r="9" spans="1:2" ht="15.6" customHeight="1" x14ac:dyDescent="0.25">
      <c r="A9" s="365" t="s">
        <v>321</v>
      </c>
      <c r="B9" s="366"/>
    </row>
    <row r="10" spans="1:2" ht="15.6" customHeight="1" x14ac:dyDescent="0.25">
      <c r="A10" s="365" t="s">
        <v>320</v>
      </c>
      <c r="B10" s="366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/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/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7">
    <mergeCell ref="A26:B26"/>
    <mergeCell ref="A2:B3"/>
    <mergeCell ref="A4:B4"/>
    <mergeCell ref="A6:B6"/>
    <mergeCell ref="A7:B7"/>
    <mergeCell ref="A22:B22"/>
    <mergeCell ref="A25:B25"/>
  </mergeCells>
  <pageMargins left="0.7" right="0.7" top="0.75" bottom="0.75" header="0.3" footer="0.3"/>
  <pageSetup paperSize="9" orientation="portrait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</sheetPr>
  <dimension ref="A1:H14"/>
  <sheetViews>
    <sheetView view="pageBreakPreview" zoomScale="79" zoomScaleNormal="100" zoomScaleSheetLayoutView="79" workbookViewId="0">
      <selection activeCell="A23" sqref="A23:A26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48" t="s">
        <v>374</v>
      </c>
      <c r="B4" s="748"/>
      <c r="C4" s="748"/>
      <c r="D4" s="748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0</v>
      </c>
      <c r="C7" s="381"/>
      <c r="D7" s="382"/>
      <c r="F7" s="421">
        <f>G7+H7</f>
        <v>0</v>
      </c>
      <c r="G7" s="381"/>
      <c r="H7" s="382"/>
    </row>
    <row r="8" spans="1:8" ht="19.899999999999999" customHeight="1" thickBot="1" x14ac:dyDescent="0.3">
      <c r="A8" s="386" t="s">
        <v>358</v>
      </c>
      <c r="B8" s="422">
        <f>C8+D8</f>
        <v>4900</v>
      </c>
      <c r="C8" s="423">
        <v>4900</v>
      </c>
      <c r="D8" s="424"/>
      <c r="F8" s="422">
        <f>G8+H8</f>
        <v>14</v>
      </c>
      <c r="G8" s="423">
        <v>14</v>
      </c>
      <c r="H8" s="424"/>
    </row>
    <row r="9" spans="1:8" ht="15.75" thickBot="1" x14ac:dyDescent="0.3">
      <c r="A9" s="391" t="s">
        <v>359</v>
      </c>
      <c r="B9" s="425">
        <f>C9+D9</f>
        <v>4900</v>
      </c>
      <c r="C9" s="426">
        <f>C7+C8</f>
        <v>4900</v>
      </c>
      <c r="D9" s="427">
        <f>D7+D8</f>
        <v>0</v>
      </c>
      <c r="F9" s="425">
        <f>G9+H9</f>
        <v>14</v>
      </c>
      <c r="G9" s="426">
        <f>G7+G8</f>
        <v>14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</sheetPr>
  <dimension ref="A1:E6"/>
  <sheetViews>
    <sheetView workbookViewId="0">
      <selection activeCell="A23" sqref="A23:A26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18.42578125" customWidth="1"/>
    <col min="259" max="259" width="19.28515625" customWidth="1"/>
    <col min="513" max="513" width="32.7109375" customWidth="1"/>
    <col min="514" max="514" width="18.42578125" customWidth="1"/>
    <col min="515" max="515" width="19.28515625" customWidth="1"/>
    <col min="769" max="769" width="32.7109375" customWidth="1"/>
    <col min="770" max="770" width="18.42578125" customWidth="1"/>
    <col min="771" max="771" width="19.28515625" customWidth="1"/>
    <col min="1025" max="1025" width="32.7109375" customWidth="1"/>
    <col min="1026" max="1026" width="18.42578125" customWidth="1"/>
    <col min="1027" max="1027" width="19.28515625" customWidth="1"/>
    <col min="1281" max="1281" width="32.7109375" customWidth="1"/>
    <col min="1282" max="1282" width="18.42578125" customWidth="1"/>
    <col min="1283" max="1283" width="19.28515625" customWidth="1"/>
    <col min="1537" max="1537" width="32.7109375" customWidth="1"/>
    <col min="1538" max="1538" width="18.42578125" customWidth="1"/>
    <col min="1539" max="1539" width="19.28515625" customWidth="1"/>
    <col min="1793" max="1793" width="32.7109375" customWidth="1"/>
    <col min="1794" max="1794" width="18.42578125" customWidth="1"/>
    <col min="1795" max="1795" width="19.28515625" customWidth="1"/>
    <col min="2049" max="2049" width="32.7109375" customWidth="1"/>
    <col min="2050" max="2050" width="18.42578125" customWidth="1"/>
    <col min="2051" max="2051" width="19.28515625" customWidth="1"/>
    <col min="2305" max="2305" width="32.7109375" customWidth="1"/>
    <col min="2306" max="2306" width="18.42578125" customWidth="1"/>
    <col min="2307" max="2307" width="19.28515625" customWidth="1"/>
    <col min="2561" max="2561" width="32.7109375" customWidth="1"/>
    <col min="2562" max="2562" width="18.42578125" customWidth="1"/>
    <col min="2563" max="2563" width="19.28515625" customWidth="1"/>
    <col min="2817" max="2817" width="32.7109375" customWidth="1"/>
    <col min="2818" max="2818" width="18.42578125" customWidth="1"/>
    <col min="2819" max="2819" width="19.28515625" customWidth="1"/>
    <col min="3073" max="3073" width="32.7109375" customWidth="1"/>
    <col min="3074" max="3074" width="18.42578125" customWidth="1"/>
    <col min="3075" max="3075" width="19.28515625" customWidth="1"/>
    <col min="3329" max="3329" width="32.7109375" customWidth="1"/>
    <col min="3330" max="3330" width="18.42578125" customWidth="1"/>
    <col min="3331" max="3331" width="19.28515625" customWidth="1"/>
    <col min="3585" max="3585" width="32.7109375" customWidth="1"/>
    <col min="3586" max="3586" width="18.42578125" customWidth="1"/>
    <col min="3587" max="3587" width="19.28515625" customWidth="1"/>
    <col min="3841" max="3841" width="32.7109375" customWidth="1"/>
    <col min="3842" max="3842" width="18.42578125" customWidth="1"/>
    <col min="3843" max="3843" width="19.28515625" customWidth="1"/>
    <col min="4097" max="4097" width="32.7109375" customWidth="1"/>
    <col min="4098" max="4098" width="18.42578125" customWidth="1"/>
    <col min="4099" max="4099" width="19.28515625" customWidth="1"/>
    <col min="4353" max="4353" width="32.7109375" customWidth="1"/>
    <col min="4354" max="4354" width="18.42578125" customWidth="1"/>
    <col min="4355" max="4355" width="19.28515625" customWidth="1"/>
    <col min="4609" max="4609" width="32.7109375" customWidth="1"/>
    <col min="4610" max="4610" width="18.42578125" customWidth="1"/>
    <col min="4611" max="4611" width="19.28515625" customWidth="1"/>
    <col min="4865" max="4865" width="32.7109375" customWidth="1"/>
    <col min="4866" max="4866" width="18.42578125" customWidth="1"/>
    <col min="4867" max="4867" width="19.28515625" customWidth="1"/>
    <col min="5121" max="5121" width="32.7109375" customWidth="1"/>
    <col min="5122" max="5122" width="18.42578125" customWidth="1"/>
    <col min="5123" max="5123" width="19.28515625" customWidth="1"/>
    <col min="5377" max="5377" width="32.7109375" customWidth="1"/>
    <col min="5378" max="5378" width="18.42578125" customWidth="1"/>
    <col min="5379" max="5379" width="19.28515625" customWidth="1"/>
    <col min="5633" max="5633" width="32.7109375" customWidth="1"/>
    <col min="5634" max="5634" width="18.42578125" customWidth="1"/>
    <col min="5635" max="5635" width="19.28515625" customWidth="1"/>
    <col min="5889" max="5889" width="32.7109375" customWidth="1"/>
    <col min="5890" max="5890" width="18.42578125" customWidth="1"/>
    <col min="5891" max="5891" width="19.28515625" customWidth="1"/>
    <col min="6145" max="6145" width="32.7109375" customWidth="1"/>
    <col min="6146" max="6146" width="18.42578125" customWidth="1"/>
    <col min="6147" max="6147" width="19.28515625" customWidth="1"/>
    <col min="6401" max="6401" width="32.7109375" customWidth="1"/>
    <col min="6402" max="6402" width="18.42578125" customWidth="1"/>
    <col min="6403" max="6403" width="19.28515625" customWidth="1"/>
    <col min="6657" max="6657" width="32.7109375" customWidth="1"/>
    <col min="6658" max="6658" width="18.42578125" customWidth="1"/>
    <col min="6659" max="6659" width="19.28515625" customWidth="1"/>
    <col min="6913" max="6913" width="32.7109375" customWidth="1"/>
    <col min="6914" max="6914" width="18.42578125" customWidth="1"/>
    <col min="6915" max="6915" width="19.28515625" customWidth="1"/>
    <col min="7169" max="7169" width="32.7109375" customWidth="1"/>
    <col min="7170" max="7170" width="18.42578125" customWidth="1"/>
    <col min="7171" max="7171" width="19.28515625" customWidth="1"/>
    <col min="7425" max="7425" width="32.7109375" customWidth="1"/>
    <col min="7426" max="7426" width="18.42578125" customWidth="1"/>
    <col min="7427" max="7427" width="19.28515625" customWidth="1"/>
    <col min="7681" max="7681" width="32.7109375" customWidth="1"/>
    <col min="7682" max="7682" width="18.42578125" customWidth="1"/>
    <col min="7683" max="7683" width="19.28515625" customWidth="1"/>
    <col min="7937" max="7937" width="32.7109375" customWidth="1"/>
    <col min="7938" max="7938" width="18.42578125" customWidth="1"/>
    <col min="7939" max="7939" width="19.28515625" customWidth="1"/>
    <col min="8193" max="8193" width="32.7109375" customWidth="1"/>
    <col min="8194" max="8194" width="18.42578125" customWidth="1"/>
    <col min="8195" max="8195" width="19.28515625" customWidth="1"/>
    <col min="8449" max="8449" width="32.7109375" customWidth="1"/>
    <col min="8450" max="8450" width="18.42578125" customWidth="1"/>
    <col min="8451" max="8451" width="19.28515625" customWidth="1"/>
    <col min="8705" max="8705" width="32.7109375" customWidth="1"/>
    <col min="8706" max="8706" width="18.42578125" customWidth="1"/>
    <col min="8707" max="8707" width="19.28515625" customWidth="1"/>
    <col min="8961" max="8961" width="32.7109375" customWidth="1"/>
    <col min="8962" max="8962" width="18.42578125" customWidth="1"/>
    <col min="8963" max="8963" width="19.28515625" customWidth="1"/>
    <col min="9217" max="9217" width="32.7109375" customWidth="1"/>
    <col min="9218" max="9218" width="18.42578125" customWidth="1"/>
    <col min="9219" max="9219" width="19.28515625" customWidth="1"/>
    <col min="9473" max="9473" width="32.7109375" customWidth="1"/>
    <col min="9474" max="9474" width="18.42578125" customWidth="1"/>
    <col min="9475" max="9475" width="19.28515625" customWidth="1"/>
    <col min="9729" max="9729" width="32.7109375" customWidth="1"/>
    <col min="9730" max="9730" width="18.42578125" customWidth="1"/>
    <col min="9731" max="9731" width="19.28515625" customWidth="1"/>
    <col min="9985" max="9985" width="32.7109375" customWidth="1"/>
    <col min="9986" max="9986" width="18.42578125" customWidth="1"/>
    <col min="9987" max="9987" width="19.28515625" customWidth="1"/>
    <col min="10241" max="10241" width="32.7109375" customWidth="1"/>
    <col min="10242" max="10242" width="18.42578125" customWidth="1"/>
    <col min="10243" max="10243" width="19.28515625" customWidth="1"/>
    <col min="10497" max="10497" width="32.7109375" customWidth="1"/>
    <col min="10498" max="10498" width="18.42578125" customWidth="1"/>
    <col min="10499" max="10499" width="19.28515625" customWidth="1"/>
    <col min="10753" max="10753" width="32.7109375" customWidth="1"/>
    <col min="10754" max="10754" width="18.42578125" customWidth="1"/>
    <col min="10755" max="10755" width="19.28515625" customWidth="1"/>
    <col min="11009" max="11009" width="32.7109375" customWidth="1"/>
    <col min="11010" max="11010" width="18.42578125" customWidth="1"/>
    <col min="11011" max="11011" width="19.28515625" customWidth="1"/>
    <col min="11265" max="11265" width="32.7109375" customWidth="1"/>
    <col min="11266" max="11266" width="18.42578125" customWidth="1"/>
    <col min="11267" max="11267" width="19.28515625" customWidth="1"/>
    <col min="11521" max="11521" width="32.7109375" customWidth="1"/>
    <col min="11522" max="11522" width="18.42578125" customWidth="1"/>
    <col min="11523" max="11523" width="19.28515625" customWidth="1"/>
    <col min="11777" max="11777" width="32.7109375" customWidth="1"/>
    <col min="11778" max="11778" width="18.42578125" customWidth="1"/>
    <col min="11779" max="11779" width="19.28515625" customWidth="1"/>
    <col min="12033" max="12033" width="32.7109375" customWidth="1"/>
    <col min="12034" max="12034" width="18.42578125" customWidth="1"/>
    <col min="12035" max="12035" width="19.28515625" customWidth="1"/>
    <col min="12289" max="12289" width="32.7109375" customWidth="1"/>
    <col min="12290" max="12290" width="18.42578125" customWidth="1"/>
    <col min="12291" max="12291" width="19.28515625" customWidth="1"/>
    <col min="12545" max="12545" width="32.7109375" customWidth="1"/>
    <col min="12546" max="12546" width="18.42578125" customWidth="1"/>
    <col min="12547" max="12547" width="19.28515625" customWidth="1"/>
    <col min="12801" max="12801" width="32.7109375" customWidth="1"/>
    <col min="12802" max="12802" width="18.42578125" customWidth="1"/>
    <col min="12803" max="12803" width="19.28515625" customWidth="1"/>
    <col min="13057" max="13057" width="32.7109375" customWidth="1"/>
    <col min="13058" max="13058" width="18.42578125" customWidth="1"/>
    <col min="13059" max="13059" width="19.28515625" customWidth="1"/>
    <col min="13313" max="13313" width="32.7109375" customWidth="1"/>
    <col min="13314" max="13314" width="18.42578125" customWidth="1"/>
    <col min="13315" max="13315" width="19.28515625" customWidth="1"/>
    <col min="13569" max="13569" width="32.7109375" customWidth="1"/>
    <col min="13570" max="13570" width="18.42578125" customWidth="1"/>
    <col min="13571" max="13571" width="19.28515625" customWidth="1"/>
    <col min="13825" max="13825" width="32.7109375" customWidth="1"/>
    <col min="13826" max="13826" width="18.42578125" customWidth="1"/>
    <col min="13827" max="13827" width="19.28515625" customWidth="1"/>
    <col min="14081" max="14081" width="32.7109375" customWidth="1"/>
    <col min="14082" max="14082" width="18.42578125" customWidth="1"/>
    <col min="14083" max="14083" width="19.28515625" customWidth="1"/>
    <col min="14337" max="14337" width="32.7109375" customWidth="1"/>
    <col min="14338" max="14338" width="18.42578125" customWidth="1"/>
    <col min="14339" max="14339" width="19.28515625" customWidth="1"/>
    <col min="14593" max="14593" width="32.7109375" customWidth="1"/>
    <col min="14594" max="14594" width="18.42578125" customWidth="1"/>
    <col min="14595" max="14595" width="19.28515625" customWidth="1"/>
    <col min="14849" max="14849" width="32.7109375" customWidth="1"/>
    <col min="14850" max="14850" width="18.42578125" customWidth="1"/>
    <col min="14851" max="14851" width="19.28515625" customWidth="1"/>
    <col min="15105" max="15105" width="32.7109375" customWidth="1"/>
    <col min="15106" max="15106" width="18.42578125" customWidth="1"/>
    <col min="15107" max="15107" width="19.28515625" customWidth="1"/>
    <col min="15361" max="15361" width="32.7109375" customWidth="1"/>
    <col min="15362" max="15362" width="18.42578125" customWidth="1"/>
    <col min="15363" max="15363" width="19.28515625" customWidth="1"/>
    <col min="15617" max="15617" width="32.7109375" customWidth="1"/>
    <col min="15618" max="15618" width="18.42578125" customWidth="1"/>
    <col min="15619" max="15619" width="19.28515625" customWidth="1"/>
    <col min="15873" max="15873" width="32.7109375" customWidth="1"/>
    <col min="15874" max="15874" width="18.42578125" customWidth="1"/>
    <col min="15875" max="15875" width="19.28515625" customWidth="1"/>
    <col min="16129" max="16129" width="32.7109375" customWidth="1"/>
    <col min="16130" max="16130" width="18.42578125" customWidth="1"/>
    <col min="16131" max="16131" width="19.28515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18.75" x14ac:dyDescent="0.25">
      <c r="A2" s="41" t="s">
        <v>93</v>
      </c>
      <c r="B2" s="439"/>
      <c r="C2" s="439"/>
    </row>
    <row r="3" spans="1:5" ht="18.75" x14ac:dyDescent="0.25">
      <c r="A3" s="440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>
        <v>9798</v>
      </c>
      <c r="C6" s="443">
        <v>5</v>
      </c>
      <c r="D6" s="346">
        <v>3</v>
      </c>
      <c r="E6" s="346">
        <v>8</v>
      </c>
    </row>
  </sheetData>
  <mergeCells count="4">
    <mergeCell ref="A1:D1"/>
    <mergeCell ref="A4:A5"/>
    <mergeCell ref="B4:B5"/>
    <mergeCell ref="C4:E4"/>
  </mergeCells>
  <pageMargins left="0.7" right="0.7" top="0.75" bottom="0.75" header="0.3" footer="0.3"/>
  <pageSetup paperSize="9" orientation="portrait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O10"/>
  <sheetViews>
    <sheetView view="pageBreakPreview" zoomScale="60" zoomScaleNormal="60" workbookViewId="0">
      <selection activeCell="A23" sqref="A23:A26"/>
    </sheetView>
  </sheetViews>
  <sheetFormatPr defaultRowHeight="15.75" x14ac:dyDescent="0.25"/>
  <cols>
    <col min="1" max="1" width="75.42578125" style="36" customWidth="1"/>
    <col min="2" max="2" width="30.140625" style="36" customWidth="1"/>
    <col min="12" max="12" width="0" hidden="1" customWidth="1"/>
    <col min="13" max="15" width="8.85546875" hidden="1" customWidth="1"/>
    <col min="16" max="18" width="8.85546875" customWidth="1"/>
    <col min="238" max="238" width="34" customWidth="1"/>
    <col min="239" max="239" width="11.28515625" customWidth="1"/>
    <col min="240" max="240" width="11" customWidth="1"/>
    <col min="248" max="249" width="10.7109375" customWidth="1"/>
    <col min="251" max="251" width="11.5703125" customWidth="1"/>
    <col min="252" max="252" width="13.7109375" customWidth="1"/>
    <col min="253" max="256" width="9.28515625" customWidth="1"/>
    <col min="494" max="494" width="34" customWidth="1"/>
    <col min="495" max="495" width="11.28515625" customWidth="1"/>
    <col min="496" max="496" width="11" customWidth="1"/>
    <col min="504" max="505" width="10.7109375" customWidth="1"/>
    <col min="507" max="507" width="11.5703125" customWidth="1"/>
    <col min="508" max="508" width="13.7109375" customWidth="1"/>
    <col min="509" max="512" width="9.28515625" customWidth="1"/>
    <col min="750" max="750" width="34" customWidth="1"/>
    <col min="751" max="751" width="11.28515625" customWidth="1"/>
    <col min="752" max="752" width="11" customWidth="1"/>
    <col min="760" max="761" width="10.7109375" customWidth="1"/>
    <col min="763" max="763" width="11.5703125" customWidth="1"/>
    <col min="764" max="764" width="13.7109375" customWidth="1"/>
    <col min="765" max="768" width="9.28515625" customWidth="1"/>
    <col min="1006" max="1006" width="34" customWidth="1"/>
    <col min="1007" max="1007" width="11.28515625" customWidth="1"/>
    <col min="1008" max="1008" width="11" customWidth="1"/>
    <col min="1016" max="1017" width="10.7109375" customWidth="1"/>
    <col min="1019" max="1019" width="11.5703125" customWidth="1"/>
    <col min="1020" max="1020" width="13.7109375" customWidth="1"/>
    <col min="1021" max="1024" width="9.28515625" customWidth="1"/>
    <col min="1262" max="1262" width="34" customWidth="1"/>
    <col min="1263" max="1263" width="11.28515625" customWidth="1"/>
    <col min="1264" max="1264" width="11" customWidth="1"/>
    <col min="1272" max="1273" width="10.7109375" customWidth="1"/>
    <col min="1275" max="1275" width="11.5703125" customWidth="1"/>
    <col min="1276" max="1276" width="13.7109375" customWidth="1"/>
    <col min="1277" max="1280" width="9.28515625" customWidth="1"/>
    <col min="1518" max="1518" width="34" customWidth="1"/>
    <col min="1519" max="1519" width="11.28515625" customWidth="1"/>
    <col min="1520" max="1520" width="11" customWidth="1"/>
    <col min="1528" max="1529" width="10.7109375" customWidth="1"/>
    <col min="1531" max="1531" width="11.5703125" customWidth="1"/>
    <col min="1532" max="1532" width="13.7109375" customWidth="1"/>
    <col min="1533" max="1536" width="9.28515625" customWidth="1"/>
    <col min="1774" max="1774" width="34" customWidth="1"/>
    <col min="1775" max="1775" width="11.28515625" customWidth="1"/>
    <col min="1776" max="1776" width="11" customWidth="1"/>
    <col min="1784" max="1785" width="10.7109375" customWidth="1"/>
    <col min="1787" max="1787" width="11.5703125" customWidth="1"/>
    <col min="1788" max="1788" width="13.7109375" customWidth="1"/>
    <col min="1789" max="1792" width="9.28515625" customWidth="1"/>
    <col min="2030" max="2030" width="34" customWidth="1"/>
    <col min="2031" max="2031" width="11.28515625" customWidth="1"/>
    <col min="2032" max="2032" width="11" customWidth="1"/>
    <col min="2040" max="2041" width="10.7109375" customWidth="1"/>
    <col min="2043" max="2043" width="11.5703125" customWidth="1"/>
    <col min="2044" max="2044" width="13.7109375" customWidth="1"/>
    <col min="2045" max="2048" width="9.28515625" customWidth="1"/>
    <col min="2286" max="2286" width="34" customWidth="1"/>
    <col min="2287" max="2287" width="11.28515625" customWidth="1"/>
    <col min="2288" max="2288" width="11" customWidth="1"/>
    <col min="2296" max="2297" width="10.7109375" customWidth="1"/>
    <col min="2299" max="2299" width="11.5703125" customWidth="1"/>
    <col min="2300" max="2300" width="13.7109375" customWidth="1"/>
    <col min="2301" max="2304" width="9.28515625" customWidth="1"/>
    <col min="2542" max="2542" width="34" customWidth="1"/>
    <col min="2543" max="2543" width="11.28515625" customWidth="1"/>
    <col min="2544" max="2544" width="11" customWidth="1"/>
    <col min="2552" max="2553" width="10.7109375" customWidth="1"/>
    <col min="2555" max="2555" width="11.5703125" customWidth="1"/>
    <col min="2556" max="2556" width="13.7109375" customWidth="1"/>
    <col min="2557" max="2560" width="9.28515625" customWidth="1"/>
    <col min="2798" max="2798" width="34" customWidth="1"/>
    <col min="2799" max="2799" width="11.28515625" customWidth="1"/>
    <col min="2800" max="2800" width="11" customWidth="1"/>
    <col min="2808" max="2809" width="10.7109375" customWidth="1"/>
    <col min="2811" max="2811" width="11.5703125" customWidth="1"/>
    <col min="2812" max="2812" width="13.7109375" customWidth="1"/>
    <col min="2813" max="2816" width="9.28515625" customWidth="1"/>
    <col min="3054" max="3054" width="34" customWidth="1"/>
    <col min="3055" max="3055" width="11.28515625" customWidth="1"/>
    <col min="3056" max="3056" width="11" customWidth="1"/>
    <col min="3064" max="3065" width="10.7109375" customWidth="1"/>
    <col min="3067" max="3067" width="11.5703125" customWidth="1"/>
    <col min="3068" max="3068" width="13.7109375" customWidth="1"/>
    <col min="3069" max="3072" width="9.28515625" customWidth="1"/>
    <col min="3310" max="3310" width="34" customWidth="1"/>
    <col min="3311" max="3311" width="11.28515625" customWidth="1"/>
    <col min="3312" max="3312" width="11" customWidth="1"/>
    <col min="3320" max="3321" width="10.7109375" customWidth="1"/>
    <col min="3323" max="3323" width="11.5703125" customWidth="1"/>
    <col min="3324" max="3324" width="13.7109375" customWidth="1"/>
    <col min="3325" max="3328" width="9.28515625" customWidth="1"/>
    <col min="3566" max="3566" width="34" customWidth="1"/>
    <col min="3567" max="3567" width="11.28515625" customWidth="1"/>
    <col min="3568" max="3568" width="11" customWidth="1"/>
    <col min="3576" max="3577" width="10.7109375" customWidth="1"/>
    <col min="3579" max="3579" width="11.5703125" customWidth="1"/>
    <col min="3580" max="3580" width="13.7109375" customWidth="1"/>
    <col min="3581" max="3584" width="9.28515625" customWidth="1"/>
    <col min="3822" max="3822" width="34" customWidth="1"/>
    <col min="3823" max="3823" width="11.28515625" customWidth="1"/>
    <col min="3824" max="3824" width="11" customWidth="1"/>
    <col min="3832" max="3833" width="10.7109375" customWidth="1"/>
    <col min="3835" max="3835" width="11.5703125" customWidth="1"/>
    <col min="3836" max="3836" width="13.7109375" customWidth="1"/>
    <col min="3837" max="3840" width="9.28515625" customWidth="1"/>
    <col min="4078" max="4078" width="34" customWidth="1"/>
    <col min="4079" max="4079" width="11.28515625" customWidth="1"/>
    <col min="4080" max="4080" width="11" customWidth="1"/>
    <col min="4088" max="4089" width="10.7109375" customWidth="1"/>
    <col min="4091" max="4091" width="11.5703125" customWidth="1"/>
    <col min="4092" max="4092" width="13.7109375" customWidth="1"/>
    <col min="4093" max="4096" width="9.28515625" customWidth="1"/>
    <col min="4334" max="4334" width="34" customWidth="1"/>
    <col min="4335" max="4335" width="11.28515625" customWidth="1"/>
    <col min="4336" max="4336" width="11" customWidth="1"/>
    <col min="4344" max="4345" width="10.7109375" customWidth="1"/>
    <col min="4347" max="4347" width="11.5703125" customWidth="1"/>
    <col min="4348" max="4348" width="13.7109375" customWidth="1"/>
    <col min="4349" max="4352" width="9.28515625" customWidth="1"/>
    <col min="4590" max="4590" width="34" customWidth="1"/>
    <col min="4591" max="4591" width="11.28515625" customWidth="1"/>
    <col min="4592" max="4592" width="11" customWidth="1"/>
    <col min="4600" max="4601" width="10.7109375" customWidth="1"/>
    <col min="4603" max="4603" width="11.5703125" customWidth="1"/>
    <col min="4604" max="4604" width="13.7109375" customWidth="1"/>
    <col min="4605" max="4608" width="9.28515625" customWidth="1"/>
    <col min="4846" max="4846" width="34" customWidth="1"/>
    <col min="4847" max="4847" width="11.28515625" customWidth="1"/>
    <col min="4848" max="4848" width="11" customWidth="1"/>
    <col min="4856" max="4857" width="10.7109375" customWidth="1"/>
    <col min="4859" max="4859" width="11.5703125" customWidth="1"/>
    <col min="4860" max="4860" width="13.7109375" customWidth="1"/>
    <col min="4861" max="4864" width="9.28515625" customWidth="1"/>
    <col min="5102" max="5102" width="34" customWidth="1"/>
    <col min="5103" max="5103" width="11.28515625" customWidth="1"/>
    <col min="5104" max="5104" width="11" customWidth="1"/>
    <col min="5112" max="5113" width="10.7109375" customWidth="1"/>
    <col min="5115" max="5115" width="11.5703125" customWidth="1"/>
    <col min="5116" max="5116" width="13.7109375" customWidth="1"/>
    <col min="5117" max="5120" width="9.28515625" customWidth="1"/>
    <col min="5358" max="5358" width="34" customWidth="1"/>
    <col min="5359" max="5359" width="11.28515625" customWidth="1"/>
    <col min="5360" max="5360" width="11" customWidth="1"/>
    <col min="5368" max="5369" width="10.7109375" customWidth="1"/>
    <col min="5371" max="5371" width="11.5703125" customWidth="1"/>
    <col min="5372" max="5372" width="13.7109375" customWidth="1"/>
    <col min="5373" max="5376" width="9.28515625" customWidth="1"/>
    <col min="5614" max="5614" width="34" customWidth="1"/>
    <col min="5615" max="5615" width="11.28515625" customWidth="1"/>
    <col min="5616" max="5616" width="11" customWidth="1"/>
    <col min="5624" max="5625" width="10.7109375" customWidth="1"/>
    <col min="5627" max="5627" width="11.5703125" customWidth="1"/>
    <col min="5628" max="5628" width="13.7109375" customWidth="1"/>
    <col min="5629" max="5632" width="9.28515625" customWidth="1"/>
    <col min="5870" max="5870" width="34" customWidth="1"/>
    <col min="5871" max="5871" width="11.28515625" customWidth="1"/>
    <col min="5872" max="5872" width="11" customWidth="1"/>
    <col min="5880" max="5881" width="10.7109375" customWidth="1"/>
    <col min="5883" max="5883" width="11.5703125" customWidth="1"/>
    <col min="5884" max="5884" width="13.7109375" customWidth="1"/>
    <col min="5885" max="5888" width="9.28515625" customWidth="1"/>
    <col min="6126" max="6126" width="34" customWidth="1"/>
    <col min="6127" max="6127" width="11.28515625" customWidth="1"/>
    <col min="6128" max="6128" width="11" customWidth="1"/>
    <col min="6136" max="6137" width="10.7109375" customWidth="1"/>
    <col min="6139" max="6139" width="11.5703125" customWidth="1"/>
    <col min="6140" max="6140" width="13.7109375" customWidth="1"/>
    <col min="6141" max="6144" width="9.28515625" customWidth="1"/>
    <col min="6382" max="6382" width="34" customWidth="1"/>
    <col min="6383" max="6383" width="11.28515625" customWidth="1"/>
    <col min="6384" max="6384" width="11" customWidth="1"/>
    <col min="6392" max="6393" width="10.7109375" customWidth="1"/>
    <col min="6395" max="6395" width="11.5703125" customWidth="1"/>
    <col min="6396" max="6396" width="13.7109375" customWidth="1"/>
    <col min="6397" max="6400" width="9.28515625" customWidth="1"/>
    <col min="6638" max="6638" width="34" customWidth="1"/>
    <col min="6639" max="6639" width="11.28515625" customWidth="1"/>
    <col min="6640" max="6640" width="11" customWidth="1"/>
    <col min="6648" max="6649" width="10.7109375" customWidth="1"/>
    <col min="6651" max="6651" width="11.5703125" customWidth="1"/>
    <col min="6652" max="6652" width="13.7109375" customWidth="1"/>
    <col min="6653" max="6656" width="9.28515625" customWidth="1"/>
    <col min="6894" max="6894" width="34" customWidth="1"/>
    <col min="6895" max="6895" width="11.28515625" customWidth="1"/>
    <col min="6896" max="6896" width="11" customWidth="1"/>
    <col min="6904" max="6905" width="10.7109375" customWidth="1"/>
    <col min="6907" max="6907" width="11.5703125" customWidth="1"/>
    <col min="6908" max="6908" width="13.7109375" customWidth="1"/>
    <col min="6909" max="6912" width="9.28515625" customWidth="1"/>
    <col min="7150" max="7150" width="34" customWidth="1"/>
    <col min="7151" max="7151" width="11.28515625" customWidth="1"/>
    <col min="7152" max="7152" width="11" customWidth="1"/>
    <col min="7160" max="7161" width="10.7109375" customWidth="1"/>
    <col min="7163" max="7163" width="11.5703125" customWidth="1"/>
    <col min="7164" max="7164" width="13.7109375" customWidth="1"/>
    <col min="7165" max="7168" width="9.28515625" customWidth="1"/>
    <col min="7406" max="7406" width="34" customWidth="1"/>
    <col min="7407" max="7407" width="11.28515625" customWidth="1"/>
    <col min="7408" max="7408" width="11" customWidth="1"/>
    <col min="7416" max="7417" width="10.7109375" customWidth="1"/>
    <col min="7419" max="7419" width="11.5703125" customWidth="1"/>
    <col min="7420" max="7420" width="13.7109375" customWidth="1"/>
    <col min="7421" max="7424" width="9.28515625" customWidth="1"/>
    <col min="7662" max="7662" width="34" customWidth="1"/>
    <col min="7663" max="7663" width="11.28515625" customWidth="1"/>
    <col min="7664" max="7664" width="11" customWidth="1"/>
    <col min="7672" max="7673" width="10.7109375" customWidth="1"/>
    <col min="7675" max="7675" width="11.5703125" customWidth="1"/>
    <col min="7676" max="7676" width="13.7109375" customWidth="1"/>
    <col min="7677" max="7680" width="9.28515625" customWidth="1"/>
    <col min="7918" max="7918" width="34" customWidth="1"/>
    <col min="7919" max="7919" width="11.28515625" customWidth="1"/>
    <col min="7920" max="7920" width="11" customWidth="1"/>
    <col min="7928" max="7929" width="10.7109375" customWidth="1"/>
    <col min="7931" max="7931" width="11.5703125" customWidth="1"/>
    <col min="7932" max="7932" width="13.7109375" customWidth="1"/>
    <col min="7933" max="7936" width="9.28515625" customWidth="1"/>
    <col min="8174" max="8174" width="34" customWidth="1"/>
    <col min="8175" max="8175" width="11.28515625" customWidth="1"/>
    <col min="8176" max="8176" width="11" customWidth="1"/>
    <col min="8184" max="8185" width="10.7109375" customWidth="1"/>
    <col min="8187" max="8187" width="11.5703125" customWidth="1"/>
    <col min="8188" max="8188" width="13.7109375" customWidth="1"/>
    <col min="8189" max="8192" width="9.28515625" customWidth="1"/>
    <col min="8430" max="8430" width="34" customWidth="1"/>
    <col min="8431" max="8431" width="11.28515625" customWidth="1"/>
    <col min="8432" max="8432" width="11" customWidth="1"/>
    <col min="8440" max="8441" width="10.7109375" customWidth="1"/>
    <col min="8443" max="8443" width="11.5703125" customWidth="1"/>
    <col min="8444" max="8444" width="13.7109375" customWidth="1"/>
    <col min="8445" max="8448" width="9.28515625" customWidth="1"/>
    <col min="8686" max="8686" width="34" customWidth="1"/>
    <col min="8687" max="8687" width="11.28515625" customWidth="1"/>
    <col min="8688" max="8688" width="11" customWidth="1"/>
    <col min="8696" max="8697" width="10.7109375" customWidth="1"/>
    <col min="8699" max="8699" width="11.5703125" customWidth="1"/>
    <col min="8700" max="8700" width="13.7109375" customWidth="1"/>
    <col min="8701" max="8704" width="9.28515625" customWidth="1"/>
    <col min="8942" max="8942" width="34" customWidth="1"/>
    <col min="8943" max="8943" width="11.28515625" customWidth="1"/>
    <col min="8944" max="8944" width="11" customWidth="1"/>
    <col min="8952" max="8953" width="10.7109375" customWidth="1"/>
    <col min="8955" max="8955" width="11.5703125" customWidth="1"/>
    <col min="8956" max="8956" width="13.7109375" customWidth="1"/>
    <col min="8957" max="8960" width="9.28515625" customWidth="1"/>
    <col min="9198" max="9198" width="34" customWidth="1"/>
    <col min="9199" max="9199" width="11.28515625" customWidth="1"/>
    <col min="9200" max="9200" width="11" customWidth="1"/>
    <col min="9208" max="9209" width="10.7109375" customWidth="1"/>
    <col min="9211" max="9211" width="11.5703125" customWidth="1"/>
    <col min="9212" max="9212" width="13.7109375" customWidth="1"/>
    <col min="9213" max="9216" width="9.28515625" customWidth="1"/>
    <col min="9454" max="9454" width="34" customWidth="1"/>
    <col min="9455" max="9455" width="11.28515625" customWidth="1"/>
    <col min="9456" max="9456" width="11" customWidth="1"/>
    <col min="9464" max="9465" width="10.7109375" customWidth="1"/>
    <col min="9467" max="9467" width="11.5703125" customWidth="1"/>
    <col min="9468" max="9468" width="13.7109375" customWidth="1"/>
    <col min="9469" max="9472" width="9.28515625" customWidth="1"/>
    <col min="9710" max="9710" width="34" customWidth="1"/>
    <col min="9711" max="9711" width="11.28515625" customWidth="1"/>
    <col min="9712" max="9712" width="11" customWidth="1"/>
    <col min="9720" max="9721" width="10.7109375" customWidth="1"/>
    <col min="9723" max="9723" width="11.5703125" customWidth="1"/>
    <col min="9724" max="9724" width="13.7109375" customWidth="1"/>
    <col min="9725" max="9728" width="9.28515625" customWidth="1"/>
    <col min="9966" max="9966" width="34" customWidth="1"/>
    <col min="9967" max="9967" width="11.28515625" customWidth="1"/>
    <col min="9968" max="9968" width="11" customWidth="1"/>
    <col min="9976" max="9977" width="10.7109375" customWidth="1"/>
    <col min="9979" max="9979" width="11.5703125" customWidth="1"/>
    <col min="9980" max="9980" width="13.7109375" customWidth="1"/>
    <col min="9981" max="9984" width="9.28515625" customWidth="1"/>
    <col min="10222" max="10222" width="34" customWidth="1"/>
    <col min="10223" max="10223" width="11.28515625" customWidth="1"/>
    <col min="10224" max="10224" width="11" customWidth="1"/>
    <col min="10232" max="10233" width="10.7109375" customWidth="1"/>
    <col min="10235" max="10235" width="11.5703125" customWidth="1"/>
    <col min="10236" max="10236" width="13.7109375" customWidth="1"/>
    <col min="10237" max="10240" width="9.28515625" customWidth="1"/>
    <col min="10478" max="10478" width="34" customWidth="1"/>
    <col min="10479" max="10479" width="11.28515625" customWidth="1"/>
    <col min="10480" max="10480" width="11" customWidth="1"/>
    <col min="10488" max="10489" width="10.7109375" customWidth="1"/>
    <col min="10491" max="10491" width="11.5703125" customWidth="1"/>
    <col min="10492" max="10492" width="13.7109375" customWidth="1"/>
    <col min="10493" max="10496" width="9.28515625" customWidth="1"/>
    <col min="10734" max="10734" width="34" customWidth="1"/>
    <col min="10735" max="10735" width="11.28515625" customWidth="1"/>
    <col min="10736" max="10736" width="11" customWidth="1"/>
    <col min="10744" max="10745" width="10.7109375" customWidth="1"/>
    <col min="10747" max="10747" width="11.5703125" customWidth="1"/>
    <col min="10748" max="10748" width="13.7109375" customWidth="1"/>
    <col min="10749" max="10752" width="9.28515625" customWidth="1"/>
    <col min="10990" max="10990" width="34" customWidth="1"/>
    <col min="10991" max="10991" width="11.28515625" customWidth="1"/>
    <col min="10992" max="10992" width="11" customWidth="1"/>
    <col min="11000" max="11001" width="10.7109375" customWidth="1"/>
    <col min="11003" max="11003" width="11.5703125" customWidth="1"/>
    <col min="11004" max="11004" width="13.7109375" customWidth="1"/>
    <col min="11005" max="11008" width="9.28515625" customWidth="1"/>
    <col min="11246" max="11246" width="34" customWidth="1"/>
    <col min="11247" max="11247" width="11.28515625" customWidth="1"/>
    <col min="11248" max="11248" width="11" customWidth="1"/>
    <col min="11256" max="11257" width="10.7109375" customWidth="1"/>
    <col min="11259" max="11259" width="11.5703125" customWidth="1"/>
    <col min="11260" max="11260" width="13.7109375" customWidth="1"/>
    <col min="11261" max="11264" width="9.28515625" customWidth="1"/>
    <col min="11502" max="11502" width="34" customWidth="1"/>
    <col min="11503" max="11503" width="11.28515625" customWidth="1"/>
    <col min="11504" max="11504" width="11" customWidth="1"/>
    <col min="11512" max="11513" width="10.7109375" customWidth="1"/>
    <col min="11515" max="11515" width="11.5703125" customWidth="1"/>
    <col min="11516" max="11516" width="13.7109375" customWidth="1"/>
    <col min="11517" max="11520" width="9.28515625" customWidth="1"/>
    <col min="11758" max="11758" width="34" customWidth="1"/>
    <col min="11759" max="11759" width="11.28515625" customWidth="1"/>
    <col min="11760" max="11760" width="11" customWidth="1"/>
    <col min="11768" max="11769" width="10.7109375" customWidth="1"/>
    <col min="11771" max="11771" width="11.5703125" customWidth="1"/>
    <col min="11772" max="11772" width="13.7109375" customWidth="1"/>
    <col min="11773" max="11776" width="9.28515625" customWidth="1"/>
    <col min="12014" max="12014" width="34" customWidth="1"/>
    <col min="12015" max="12015" width="11.28515625" customWidth="1"/>
    <col min="12016" max="12016" width="11" customWidth="1"/>
    <col min="12024" max="12025" width="10.7109375" customWidth="1"/>
    <col min="12027" max="12027" width="11.5703125" customWidth="1"/>
    <col min="12028" max="12028" width="13.7109375" customWidth="1"/>
    <col min="12029" max="12032" width="9.28515625" customWidth="1"/>
    <col min="12270" max="12270" width="34" customWidth="1"/>
    <col min="12271" max="12271" width="11.28515625" customWidth="1"/>
    <col min="12272" max="12272" width="11" customWidth="1"/>
    <col min="12280" max="12281" width="10.7109375" customWidth="1"/>
    <col min="12283" max="12283" width="11.5703125" customWidth="1"/>
    <col min="12284" max="12284" width="13.7109375" customWidth="1"/>
    <col min="12285" max="12288" width="9.28515625" customWidth="1"/>
    <col min="12526" max="12526" width="34" customWidth="1"/>
    <col min="12527" max="12527" width="11.28515625" customWidth="1"/>
    <col min="12528" max="12528" width="11" customWidth="1"/>
    <col min="12536" max="12537" width="10.7109375" customWidth="1"/>
    <col min="12539" max="12539" width="11.5703125" customWidth="1"/>
    <col min="12540" max="12540" width="13.7109375" customWidth="1"/>
    <col min="12541" max="12544" width="9.28515625" customWidth="1"/>
    <col min="12782" max="12782" width="34" customWidth="1"/>
    <col min="12783" max="12783" width="11.28515625" customWidth="1"/>
    <col min="12784" max="12784" width="11" customWidth="1"/>
    <col min="12792" max="12793" width="10.7109375" customWidth="1"/>
    <col min="12795" max="12795" width="11.5703125" customWidth="1"/>
    <col min="12796" max="12796" width="13.7109375" customWidth="1"/>
    <col min="12797" max="12800" width="9.28515625" customWidth="1"/>
    <col min="13038" max="13038" width="34" customWidth="1"/>
    <col min="13039" max="13039" width="11.28515625" customWidth="1"/>
    <col min="13040" max="13040" width="11" customWidth="1"/>
    <col min="13048" max="13049" width="10.7109375" customWidth="1"/>
    <col min="13051" max="13051" width="11.5703125" customWidth="1"/>
    <col min="13052" max="13052" width="13.7109375" customWidth="1"/>
    <col min="13053" max="13056" width="9.28515625" customWidth="1"/>
    <col min="13294" max="13294" width="34" customWidth="1"/>
    <col min="13295" max="13295" width="11.28515625" customWidth="1"/>
    <col min="13296" max="13296" width="11" customWidth="1"/>
    <col min="13304" max="13305" width="10.7109375" customWidth="1"/>
    <col min="13307" max="13307" width="11.5703125" customWidth="1"/>
    <col min="13308" max="13308" width="13.7109375" customWidth="1"/>
    <col min="13309" max="13312" width="9.28515625" customWidth="1"/>
    <col min="13550" max="13550" width="34" customWidth="1"/>
    <col min="13551" max="13551" width="11.28515625" customWidth="1"/>
    <col min="13552" max="13552" width="11" customWidth="1"/>
    <col min="13560" max="13561" width="10.7109375" customWidth="1"/>
    <col min="13563" max="13563" width="11.5703125" customWidth="1"/>
    <col min="13564" max="13564" width="13.7109375" customWidth="1"/>
    <col min="13565" max="13568" width="9.28515625" customWidth="1"/>
    <col min="13806" max="13806" width="34" customWidth="1"/>
    <col min="13807" max="13807" width="11.28515625" customWidth="1"/>
    <col min="13808" max="13808" width="11" customWidth="1"/>
    <col min="13816" max="13817" width="10.7109375" customWidth="1"/>
    <col min="13819" max="13819" width="11.5703125" customWidth="1"/>
    <col min="13820" max="13820" width="13.7109375" customWidth="1"/>
    <col min="13821" max="13824" width="9.28515625" customWidth="1"/>
    <col min="14062" max="14062" width="34" customWidth="1"/>
    <col min="14063" max="14063" width="11.28515625" customWidth="1"/>
    <col min="14064" max="14064" width="11" customWidth="1"/>
    <col min="14072" max="14073" width="10.7109375" customWidth="1"/>
    <col min="14075" max="14075" width="11.5703125" customWidth="1"/>
    <col min="14076" max="14076" width="13.7109375" customWidth="1"/>
    <col min="14077" max="14080" width="9.28515625" customWidth="1"/>
    <col min="14318" max="14318" width="34" customWidth="1"/>
    <col min="14319" max="14319" width="11.28515625" customWidth="1"/>
    <col min="14320" max="14320" width="11" customWidth="1"/>
    <col min="14328" max="14329" width="10.7109375" customWidth="1"/>
    <col min="14331" max="14331" width="11.5703125" customWidth="1"/>
    <col min="14332" max="14332" width="13.7109375" customWidth="1"/>
    <col min="14333" max="14336" width="9.28515625" customWidth="1"/>
    <col min="14574" max="14574" width="34" customWidth="1"/>
    <col min="14575" max="14575" width="11.28515625" customWidth="1"/>
    <col min="14576" max="14576" width="11" customWidth="1"/>
    <col min="14584" max="14585" width="10.7109375" customWidth="1"/>
    <col min="14587" max="14587" width="11.5703125" customWidth="1"/>
    <col min="14588" max="14588" width="13.7109375" customWidth="1"/>
    <col min="14589" max="14592" width="9.28515625" customWidth="1"/>
    <col min="14830" max="14830" width="34" customWidth="1"/>
    <col min="14831" max="14831" width="11.28515625" customWidth="1"/>
    <col min="14832" max="14832" width="11" customWidth="1"/>
    <col min="14840" max="14841" width="10.7109375" customWidth="1"/>
    <col min="14843" max="14843" width="11.5703125" customWidth="1"/>
    <col min="14844" max="14844" width="13.7109375" customWidth="1"/>
    <col min="14845" max="14848" width="9.28515625" customWidth="1"/>
    <col min="15086" max="15086" width="34" customWidth="1"/>
    <col min="15087" max="15087" width="11.28515625" customWidth="1"/>
    <col min="15088" max="15088" width="11" customWidth="1"/>
    <col min="15096" max="15097" width="10.7109375" customWidth="1"/>
    <col min="15099" max="15099" width="11.5703125" customWidth="1"/>
    <col min="15100" max="15100" width="13.7109375" customWidth="1"/>
    <col min="15101" max="15104" width="9.28515625" customWidth="1"/>
    <col min="15342" max="15342" width="34" customWidth="1"/>
    <col min="15343" max="15343" width="11.28515625" customWidth="1"/>
    <col min="15344" max="15344" width="11" customWidth="1"/>
    <col min="15352" max="15353" width="10.7109375" customWidth="1"/>
    <col min="15355" max="15355" width="11.5703125" customWidth="1"/>
    <col min="15356" max="15356" width="13.7109375" customWidth="1"/>
    <col min="15357" max="15360" width="9.28515625" customWidth="1"/>
    <col min="15598" max="15598" width="34" customWidth="1"/>
    <col min="15599" max="15599" width="11.28515625" customWidth="1"/>
    <col min="15600" max="15600" width="11" customWidth="1"/>
    <col min="15608" max="15609" width="10.7109375" customWidth="1"/>
    <col min="15611" max="15611" width="11.5703125" customWidth="1"/>
    <col min="15612" max="15612" width="13.7109375" customWidth="1"/>
    <col min="15613" max="15616" width="9.28515625" customWidth="1"/>
    <col min="15854" max="15854" width="34" customWidth="1"/>
    <col min="15855" max="15855" width="11.28515625" customWidth="1"/>
    <col min="15856" max="15856" width="11" customWidth="1"/>
    <col min="15864" max="15865" width="10.7109375" customWidth="1"/>
    <col min="15867" max="15867" width="11.5703125" customWidth="1"/>
    <col min="15868" max="15868" width="13.7109375" customWidth="1"/>
    <col min="15869" max="15872" width="9.28515625" customWidth="1"/>
    <col min="16110" max="16110" width="34" customWidth="1"/>
    <col min="16111" max="16111" width="11.28515625" customWidth="1"/>
    <col min="16112" max="16112" width="11" customWidth="1"/>
    <col min="16120" max="16121" width="10.7109375" customWidth="1"/>
    <col min="16123" max="16123" width="11.5703125" customWidth="1"/>
    <col min="16124" max="16124" width="13.7109375" customWidth="1"/>
    <col min="16125" max="16128" width="9.2851562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499</v>
      </c>
      <c r="B2" s="458"/>
      <c r="C2" s="620"/>
      <c r="D2" s="620"/>
      <c r="E2" s="620"/>
      <c r="F2" s="620"/>
      <c r="G2" s="620"/>
      <c r="H2" s="620"/>
      <c r="I2" s="620"/>
      <c r="J2" s="620"/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7" right="0.7" top="0.36" bottom="0.45" header="0.24" footer="0.3"/>
  <pageSetup paperSize="9" scale="76" orientation="portrait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CCFF"/>
    <pageSetUpPr fitToPage="1"/>
  </sheetPr>
  <dimension ref="A1:L58"/>
  <sheetViews>
    <sheetView view="pageBreakPreview" topLeftCell="A28" zoomScale="60" zoomScaleNormal="60" workbookViewId="0">
      <selection activeCell="M25" sqref="M1:O1048576"/>
    </sheetView>
  </sheetViews>
  <sheetFormatPr defaultRowHeight="15.75" x14ac:dyDescent="0.25"/>
  <cols>
    <col min="1" max="1" width="30.7109375" style="36" customWidth="1"/>
    <col min="2" max="2" width="35.140625" style="36" customWidth="1"/>
    <col min="12" max="15" width="8.85546875" customWidth="1"/>
    <col min="235" max="235" width="34" customWidth="1"/>
    <col min="236" max="236" width="11.28515625" customWidth="1"/>
    <col min="237" max="237" width="11" customWidth="1"/>
    <col min="245" max="246" width="10.7109375" customWidth="1"/>
    <col min="248" max="248" width="11.5703125" customWidth="1"/>
    <col min="249" max="249" width="13.7109375" customWidth="1"/>
    <col min="250" max="253" width="9.28515625" customWidth="1"/>
    <col min="491" max="491" width="34" customWidth="1"/>
    <col min="492" max="492" width="11.28515625" customWidth="1"/>
    <col min="493" max="493" width="11" customWidth="1"/>
    <col min="501" max="502" width="10.7109375" customWidth="1"/>
    <col min="504" max="504" width="11.5703125" customWidth="1"/>
    <col min="505" max="505" width="13.7109375" customWidth="1"/>
    <col min="506" max="509" width="9.28515625" customWidth="1"/>
    <col min="747" max="747" width="34" customWidth="1"/>
    <col min="748" max="748" width="11.28515625" customWidth="1"/>
    <col min="749" max="749" width="11" customWidth="1"/>
    <col min="757" max="758" width="10.7109375" customWidth="1"/>
    <col min="760" max="760" width="11.5703125" customWidth="1"/>
    <col min="761" max="761" width="13.7109375" customWidth="1"/>
    <col min="762" max="765" width="9.28515625" customWidth="1"/>
    <col min="1003" max="1003" width="34" customWidth="1"/>
    <col min="1004" max="1004" width="11.28515625" customWidth="1"/>
    <col min="1005" max="1005" width="11" customWidth="1"/>
    <col min="1013" max="1014" width="10.7109375" customWidth="1"/>
    <col min="1016" max="1016" width="11.5703125" customWidth="1"/>
    <col min="1017" max="1017" width="13.7109375" customWidth="1"/>
    <col min="1018" max="1021" width="9.28515625" customWidth="1"/>
    <col min="1259" max="1259" width="34" customWidth="1"/>
    <col min="1260" max="1260" width="11.28515625" customWidth="1"/>
    <col min="1261" max="1261" width="11" customWidth="1"/>
    <col min="1269" max="1270" width="10.7109375" customWidth="1"/>
    <col min="1272" max="1272" width="11.5703125" customWidth="1"/>
    <col min="1273" max="1273" width="13.7109375" customWidth="1"/>
    <col min="1274" max="1277" width="9.28515625" customWidth="1"/>
    <col min="1515" max="1515" width="34" customWidth="1"/>
    <col min="1516" max="1516" width="11.28515625" customWidth="1"/>
    <col min="1517" max="1517" width="11" customWidth="1"/>
    <col min="1525" max="1526" width="10.7109375" customWidth="1"/>
    <col min="1528" max="1528" width="11.5703125" customWidth="1"/>
    <col min="1529" max="1529" width="13.7109375" customWidth="1"/>
    <col min="1530" max="1533" width="9.28515625" customWidth="1"/>
    <col min="1771" max="1771" width="34" customWidth="1"/>
    <col min="1772" max="1772" width="11.28515625" customWidth="1"/>
    <col min="1773" max="1773" width="11" customWidth="1"/>
    <col min="1781" max="1782" width="10.7109375" customWidth="1"/>
    <col min="1784" max="1784" width="11.5703125" customWidth="1"/>
    <col min="1785" max="1785" width="13.7109375" customWidth="1"/>
    <col min="1786" max="1789" width="9.28515625" customWidth="1"/>
    <col min="2027" max="2027" width="34" customWidth="1"/>
    <col min="2028" max="2028" width="11.28515625" customWidth="1"/>
    <col min="2029" max="2029" width="11" customWidth="1"/>
    <col min="2037" max="2038" width="10.7109375" customWidth="1"/>
    <col min="2040" max="2040" width="11.5703125" customWidth="1"/>
    <col min="2041" max="2041" width="13.7109375" customWidth="1"/>
    <col min="2042" max="2045" width="9.28515625" customWidth="1"/>
    <col min="2283" max="2283" width="34" customWidth="1"/>
    <col min="2284" max="2284" width="11.28515625" customWidth="1"/>
    <col min="2285" max="2285" width="11" customWidth="1"/>
    <col min="2293" max="2294" width="10.7109375" customWidth="1"/>
    <col min="2296" max="2296" width="11.5703125" customWidth="1"/>
    <col min="2297" max="2297" width="13.7109375" customWidth="1"/>
    <col min="2298" max="2301" width="9.28515625" customWidth="1"/>
    <col min="2539" max="2539" width="34" customWidth="1"/>
    <col min="2540" max="2540" width="11.28515625" customWidth="1"/>
    <col min="2541" max="2541" width="11" customWidth="1"/>
    <col min="2549" max="2550" width="10.7109375" customWidth="1"/>
    <col min="2552" max="2552" width="11.5703125" customWidth="1"/>
    <col min="2553" max="2553" width="13.7109375" customWidth="1"/>
    <col min="2554" max="2557" width="9.28515625" customWidth="1"/>
    <col min="2795" max="2795" width="34" customWidth="1"/>
    <col min="2796" max="2796" width="11.28515625" customWidth="1"/>
    <col min="2797" max="2797" width="11" customWidth="1"/>
    <col min="2805" max="2806" width="10.7109375" customWidth="1"/>
    <col min="2808" max="2808" width="11.5703125" customWidth="1"/>
    <col min="2809" max="2809" width="13.7109375" customWidth="1"/>
    <col min="2810" max="2813" width="9.28515625" customWidth="1"/>
    <col min="3051" max="3051" width="34" customWidth="1"/>
    <col min="3052" max="3052" width="11.28515625" customWidth="1"/>
    <col min="3053" max="3053" width="11" customWidth="1"/>
    <col min="3061" max="3062" width="10.7109375" customWidth="1"/>
    <col min="3064" max="3064" width="11.5703125" customWidth="1"/>
    <col min="3065" max="3065" width="13.7109375" customWidth="1"/>
    <col min="3066" max="3069" width="9.28515625" customWidth="1"/>
    <col min="3307" max="3307" width="34" customWidth="1"/>
    <col min="3308" max="3308" width="11.28515625" customWidth="1"/>
    <col min="3309" max="3309" width="11" customWidth="1"/>
    <col min="3317" max="3318" width="10.7109375" customWidth="1"/>
    <col min="3320" max="3320" width="11.5703125" customWidth="1"/>
    <col min="3321" max="3321" width="13.7109375" customWidth="1"/>
    <col min="3322" max="3325" width="9.28515625" customWidth="1"/>
    <col min="3563" max="3563" width="34" customWidth="1"/>
    <col min="3564" max="3564" width="11.28515625" customWidth="1"/>
    <col min="3565" max="3565" width="11" customWidth="1"/>
    <col min="3573" max="3574" width="10.7109375" customWidth="1"/>
    <col min="3576" max="3576" width="11.5703125" customWidth="1"/>
    <col min="3577" max="3577" width="13.7109375" customWidth="1"/>
    <col min="3578" max="3581" width="9.28515625" customWidth="1"/>
    <col min="3819" max="3819" width="34" customWidth="1"/>
    <col min="3820" max="3820" width="11.28515625" customWidth="1"/>
    <col min="3821" max="3821" width="11" customWidth="1"/>
    <col min="3829" max="3830" width="10.7109375" customWidth="1"/>
    <col min="3832" max="3832" width="11.5703125" customWidth="1"/>
    <col min="3833" max="3833" width="13.7109375" customWidth="1"/>
    <col min="3834" max="3837" width="9.28515625" customWidth="1"/>
    <col min="4075" max="4075" width="34" customWidth="1"/>
    <col min="4076" max="4076" width="11.28515625" customWidth="1"/>
    <col min="4077" max="4077" width="11" customWidth="1"/>
    <col min="4085" max="4086" width="10.7109375" customWidth="1"/>
    <col min="4088" max="4088" width="11.5703125" customWidth="1"/>
    <col min="4089" max="4089" width="13.7109375" customWidth="1"/>
    <col min="4090" max="4093" width="9.28515625" customWidth="1"/>
    <col min="4331" max="4331" width="34" customWidth="1"/>
    <col min="4332" max="4332" width="11.28515625" customWidth="1"/>
    <col min="4333" max="4333" width="11" customWidth="1"/>
    <col min="4341" max="4342" width="10.7109375" customWidth="1"/>
    <col min="4344" max="4344" width="11.5703125" customWidth="1"/>
    <col min="4345" max="4345" width="13.7109375" customWidth="1"/>
    <col min="4346" max="4349" width="9.28515625" customWidth="1"/>
    <col min="4587" max="4587" width="34" customWidth="1"/>
    <col min="4588" max="4588" width="11.28515625" customWidth="1"/>
    <col min="4589" max="4589" width="11" customWidth="1"/>
    <col min="4597" max="4598" width="10.7109375" customWidth="1"/>
    <col min="4600" max="4600" width="11.5703125" customWidth="1"/>
    <col min="4601" max="4601" width="13.7109375" customWidth="1"/>
    <col min="4602" max="4605" width="9.28515625" customWidth="1"/>
    <col min="4843" max="4843" width="34" customWidth="1"/>
    <col min="4844" max="4844" width="11.28515625" customWidth="1"/>
    <col min="4845" max="4845" width="11" customWidth="1"/>
    <col min="4853" max="4854" width="10.7109375" customWidth="1"/>
    <col min="4856" max="4856" width="11.5703125" customWidth="1"/>
    <col min="4857" max="4857" width="13.7109375" customWidth="1"/>
    <col min="4858" max="4861" width="9.28515625" customWidth="1"/>
    <col min="5099" max="5099" width="34" customWidth="1"/>
    <col min="5100" max="5100" width="11.28515625" customWidth="1"/>
    <col min="5101" max="5101" width="11" customWidth="1"/>
    <col min="5109" max="5110" width="10.7109375" customWidth="1"/>
    <col min="5112" max="5112" width="11.5703125" customWidth="1"/>
    <col min="5113" max="5113" width="13.7109375" customWidth="1"/>
    <col min="5114" max="5117" width="9.28515625" customWidth="1"/>
    <col min="5355" max="5355" width="34" customWidth="1"/>
    <col min="5356" max="5356" width="11.28515625" customWidth="1"/>
    <col min="5357" max="5357" width="11" customWidth="1"/>
    <col min="5365" max="5366" width="10.7109375" customWidth="1"/>
    <col min="5368" max="5368" width="11.5703125" customWidth="1"/>
    <col min="5369" max="5369" width="13.7109375" customWidth="1"/>
    <col min="5370" max="5373" width="9.28515625" customWidth="1"/>
    <col min="5611" max="5611" width="34" customWidth="1"/>
    <col min="5612" max="5612" width="11.28515625" customWidth="1"/>
    <col min="5613" max="5613" width="11" customWidth="1"/>
    <col min="5621" max="5622" width="10.7109375" customWidth="1"/>
    <col min="5624" max="5624" width="11.5703125" customWidth="1"/>
    <col min="5625" max="5625" width="13.7109375" customWidth="1"/>
    <col min="5626" max="5629" width="9.28515625" customWidth="1"/>
    <col min="5867" max="5867" width="34" customWidth="1"/>
    <col min="5868" max="5868" width="11.28515625" customWidth="1"/>
    <col min="5869" max="5869" width="11" customWidth="1"/>
    <col min="5877" max="5878" width="10.7109375" customWidth="1"/>
    <col min="5880" max="5880" width="11.5703125" customWidth="1"/>
    <col min="5881" max="5881" width="13.7109375" customWidth="1"/>
    <col min="5882" max="5885" width="9.28515625" customWidth="1"/>
    <col min="6123" max="6123" width="34" customWidth="1"/>
    <col min="6124" max="6124" width="11.28515625" customWidth="1"/>
    <col min="6125" max="6125" width="11" customWidth="1"/>
    <col min="6133" max="6134" width="10.7109375" customWidth="1"/>
    <col min="6136" max="6136" width="11.5703125" customWidth="1"/>
    <col min="6137" max="6137" width="13.7109375" customWidth="1"/>
    <col min="6138" max="6141" width="9.28515625" customWidth="1"/>
    <col min="6379" max="6379" width="34" customWidth="1"/>
    <col min="6380" max="6380" width="11.28515625" customWidth="1"/>
    <col min="6381" max="6381" width="11" customWidth="1"/>
    <col min="6389" max="6390" width="10.7109375" customWidth="1"/>
    <col min="6392" max="6392" width="11.5703125" customWidth="1"/>
    <col min="6393" max="6393" width="13.7109375" customWidth="1"/>
    <col min="6394" max="6397" width="9.28515625" customWidth="1"/>
    <col min="6635" max="6635" width="34" customWidth="1"/>
    <col min="6636" max="6636" width="11.28515625" customWidth="1"/>
    <col min="6637" max="6637" width="11" customWidth="1"/>
    <col min="6645" max="6646" width="10.7109375" customWidth="1"/>
    <col min="6648" max="6648" width="11.5703125" customWidth="1"/>
    <col min="6649" max="6649" width="13.7109375" customWidth="1"/>
    <col min="6650" max="6653" width="9.28515625" customWidth="1"/>
    <col min="6891" max="6891" width="34" customWidth="1"/>
    <col min="6892" max="6892" width="11.28515625" customWidth="1"/>
    <col min="6893" max="6893" width="11" customWidth="1"/>
    <col min="6901" max="6902" width="10.7109375" customWidth="1"/>
    <col min="6904" max="6904" width="11.5703125" customWidth="1"/>
    <col min="6905" max="6905" width="13.7109375" customWidth="1"/>
    <col min="6906" max="6909" width="9.28515625" customWidth="1"/>
    <col min="7147" max="7147" width="34" customWidth="1"/>
    <col min="7148" max="7148" width="11.28515625" customWidth="1"/>
    <col min="7149" max="7149" width="11" customWidth="1"/>
    <col min="7157" max="7158" width="10.7109375" customWidth="1"/>
    <col min="7160" max="7160" width="11.5703125" customWidth="1"/>
    <col min="7161" max="7161" width="13.7109375" customWidth="1"/>
    <col min="7162" max="7165" width="9.28515625" customWidth="1"/>
    <col min="7403" max="7403" width="34" customWidth="1"/>
    <col min="7404" max="7404" width="11.28515625" customWidth="1"/>
    <col min="7405" max="7405" width="11" customWidth="1"/>
    <col min="7413" max="7414" width="10.7109375" customWidth="1"/>
    <col min="7416" max="7416" width="11.5703125" customWidth="1"/>
    <col min="7417" max="7417" width="13.7109375" customWidth="1"/>
    <col min="7418" max="7421" width="9.28515625" customWidth="1"/>
    <col min="7659" max="7659" width="34" customWidth="1"/>
    <col min="7660" max="7660" width="11.28515625" customWidth="1"/>
    <col min="7661" max="7661" width="11" customWidth="1"/>
    <col min="7669" max="7670" width="10.7109375" customWidth="1"/>
    <col min="7672" max="7672" width="11.5703125" customWidth="1"/>
    <col min="7673" max="7673" width="13.7109375" customWidth="1"/>
    <col min="7674" max="7677" width="9.28515625" customWidth="1"/>
    <col min="7915" max="7915" width="34" customWidth="1"/>
    <col min="7916" max="7916" width="11.28515625" customWidth="1"/>
    <col min="7917" max="7917" width="11" customWidth="1"/>
    <col min="7925" max="7926" width="10.7109375" customWidth="1"/>
    <col min="7928" max="7928" width="11.5703125" customWidth="1"/>
    <col min="7929" max="7929" width="13.7109375" customWidth="1"/>
    <col min="7930" max="7933" width="9.28515625" customWidth="1"/>
    <col min="8171" max="8171" width="34" customWidth="1"/>
    <col min="8172" max="8172" width="11.28515625" customWidth="1"/>
    <col min="8173" max="8173" width="11" customWidth="1"/>
    <col min="8181" max="8182" width="10.7109375" customWidth="1"/>
    <col min="8184" max="8184" width="11.5703125" customWidth="1"/>
    <col min="8185" max="8185" width="13.7109375" customWidth="1"/>
    <col min="8186" max="8189" width="9.28515625" customWidth="1"/>
    <col min="8427" max="8427" width="34" customWidth="1"/>
    <col min="8428" max="8428" width="11.28515625" customWidth="1"/>
    <col min="8429" max="8429" width="11" customWidth="1"/>
    <col min="8437" max="8438" width="10.7109375" customWidth="1"/>
    <col min="8440" max="8440" width="11.5703125" customWidth="1"/>
    <col min="8441" max="8441" width="13.7109375" customWidth="1"/>
    <col min="8442" max="8445" width="9.28515625" customWidth="1"/>
    <col min="8683" max="8683" width="34" customWidth="1"/>
    <col min="8684" max="8684" width="11.28515625" customWidth="1"/>
    <col min="8685" max="8685" width="11" customWidth="1"/>
    <col min="8693" max="8694" width="10.7109375" customWidth="1"/>
    <col min="8696" max="8696" width="11.5703125" customWidth="1"/>
    <col min="8697" max="8697" width="13.7109375" customWidth="1"/>
    <col min="8698" max="8701" width="9.28515625" customWidth="1"/>
    <col min="8939" max="8939" width="34" customWidth="1"/>
    <col min="8940" max="8940" width="11.28515625" customWidth="1"/>
    <col min="8941" max="8941" width="11" customWidth="1"/>
    <col min="8949" max="8950" width="10.7109375" customWidth="1"/>
    <col min="8952" max="8952" width="11.5703125" customWidth="1"/>
    <col min="8953" max="8953" width="13.7109375" customWidth="1"/>
    <col min="8954" max="8957" width="9.28515625" customWidth="1"/>
    <col min="9195" max="9195" width="34" customWidth="1"/>
    <col min="9196" max="9196" width="11.28515625" customWidth="1"/>
    <col min="9197" max="9197" width="11" customWidth="1"/>
    <col min="9205" max="9206" width="10.7109375" customWidth="1"/>
    <col min="9208" max="9208" width="11.5703125" customWidth="1"/>
    <col min="9209" max="9209" width="13.7109375" customWidth="1"/>
    <col min="9210" max="9213" width="9.28515625" customWidth="1"/>
    <col min="9451" max="9451" width="34" customWidth="1"/>
    <col min="9452" max="9452" width="11.28515625" customWidth="1"/>
    <col min="9453" max="9453" width="11" customWidth="1"/>
    <col min="9461" max="9462" width="10.7109375" customWidth="1"/>
    <col min="9464" max="9464" width="11.5703125" customWidth="1"/>
    <col min="9465" max="9465" width="13.7109375" customWidth="1"/>
    <col min="9466" max="9469" width="9.28515625" customWidth="1"/>
    <col min="9707" max="9707" width="34" customWidth="1"/>
    <col min="9708" max="9708" width="11.28515625" customWidth="1"/>
    <col min="9709" max="9709" width="11" customWidth="1"/>
    <col min="9717" max="9718" width="10.7109375" customWidth="1"/>
    <col min="9720" max="9720" width="11.5703125" customWidth="1"/>
    <col min="9721" max="9721" width="13.7109375" customWidth="1"/>
    <col min="9722" max="9725" width="9.28515625" customWidth="1"/>
    <col min="9963" max="9963" width="34" customWidth="1"/>
    <col min="9964" max="9964" width="11.28515625" customWidth="1"/>
    <col min="9965" max="9965" width="11" customWidth="1"/>
    <col min="9973" max="9974" width="10.7109375" customWidth="1"/>
    <col min="9976" max="9976" width="11.5703125" customWidth="1"/>
    <col min="9977" max="9977" width="13.7109375" customWidth="1"/>
    <col min="9978" max="9981" width="9.28515625" customWidth="1"/>
    <col min="10219" max="10219" width="34" customWidth="1"/>
    <col min="10220" max="10220" width="11.28515625" customWidth="1"/>
    <col min="10221" max="10221" width="11" customWidth="1"/>
    <col min="10229" max="10230" width="10.7109375" customWidth="1"/>
    <col min="10232" max="10232" width="11.5703125" customWidth="1"/>
    <col min="10233" max="10233" width="13.7109375" customWidth="1"/>
    <col min="10234" max="10237" width="9.28515625" customWidth="1"/>
    <col min="10475" max="10475" width="34" customWidth="1"/>
    <col min="10476" max="10476" width="11.28515625" customWidth="1"/>
    <col min="10477" max="10477" width="11" customWidth="1"/>
    <col min="10485" max="10486" width="10.7109375" customWidth="1"/>
    <col min="10488" max="10488" width="11.5703125" customWidth="1"/>
    <col min="10489" max="10489" width="13.7109375" customWidth="1"/>
    <col min="10490" max="10493" width="9.28515625" customWidth="1"/>
    <col min="10731" max="10731" width="34" customWidth="1"/>
    <col min="10732" max="10732" width="11.28515625" customWidth="1"/>
    <col min="10733" max="10733" width="11" customWidth="1"/>
    <col min="10741" max="10742" width="10.7109375" customWidth="1"/>
    <col min="10744" max="10744" width="11.5703125" customWidth="1"/>
    <col min="10745" max="10745" width="13.7109375" customWidth="1"/>
    <col min="10746" max="10749" width="9.28515625" customWidth="1"/>
    <col min="10987" max="10987" width="34" customWidth="1"/>
    <col min="10988" max="10988" width="11.28515625" customWidth="1"/>
    <col min="10989" max="10989" width="11" customWidth="1"/>
    <col min="10997" max="10998" width="10.7109375" customWidth="1"/>
    <col min="11000" max="11000" width="11.5703125" customWidth="1"/>
    <col min="11001" max="11001" width="13.7109375" customWidth="1"/>
    <col min="11002" max="11005" width="9.28515625" customWidth="1"/>
    <col min="11243" max="11243" width="34" customWidth="1"/>
    <col min="11244" max="11244" width="11.28515625" customWidth="1"/>
    <col min="11245" max="11245" width="11" customWidth="1"/>
    <col min="11253" max="11254" width="10.7109375" customWidth="1"/>
    <col min="11256" max="11256" width="11.5703125" customWidth="1"/>
    <col min="11257" max="11257" width="13.7109375" customWidth="1"/>
    <col min="11258" max="11261" width="9.28515625" customWidth="1"/>
    <col min="11499" max="11499" width="34" customWidth="1"/>
    <col min="11500" max="11500" width="11.28515625" customWidth="1"/>
    <col min="11501" max="11501" width="11" customWidth="1"/>
    <col min="11509" max="11510" width="10.7109375" customWidth="1"/>
    <col min="11512" max="11512" width="11.5703125" customWidth="1"/>
    <col min="11513" max="11513" width="13.7109375" customWidth="1"/>
    <col min="11514" max="11517" width="9.28515625" customWidth="1"/>
    <col min="11755" max="11755" width="34" customWidth="1"/>
    <col min="11756" max="11756" width="11.28515625" customWidth="1"/>
    <col min="11757" max="11757" width="11" customWidth="1"/>
    <col min="11765" max="11766" width="10.7109375" customWidth="1"/>
    <col min="11768" max="11768" width="11.5703125" customWidth="1"/>
    <col min="11769" max="11769" width="13.7109375" customWidth="1"/>
    <col min="11770" max="11773" width="9.28515625" customWidth="1"/>
    <col min="12011" max="12011" width="34" customWidth="1"/>
    <col min="12012" max="12012" width="11.28515625" customWidth="1"/>
    <col min="12013" max="12013" width="11" customWidth="1"/>
    <col min="12021" max="12022" width="10.7109375" customWidth="1"/>
    <col min="12024" max="12024" width="11.5703125" customWidth="1"/>
    <col min="12025" max="12025" width="13.7109375" customWidth="1"/>
    <col min="12026" max="12029" width="9.28515625" customWidth="1"/>
    <col min="12267" max="12267" width="34" customWidth="1"/>
    <col min="12268" max="12268" width="11.28515625" customWidth="1"/>
    <col min="12269" max="12269" width="11" customWidth="1"/>
    <col min="12277" max="12278" width="10.7109375" customWidth="1"/>
    <col min="12280" max="12280" width="11.5703125" customWidth="1"/>
    <col min="12281" max="12281" width="13.7109375" customWidth="1"/>
    <col min="12282" max="12285" width="9.28515625" customWidth="1"/>
    <col min="12523" max="12523" width="34" customWidth="1"/>
    <col min="12524" max="12524" width="11.28515625" customWidth="1"/>
    <col min="12525" max="12525" width="11" customWidth="1"/>
    <col min="12533" max="12534" width="10.7109375" customWidth="1"/>
    <col min="12536" max="12536" width="11.5703125" customWidth="1"/>
    <col min="12537" max="12537" width="13.7109375" customWidth="1"/>
    <col min="12538" max="12541" width="9.28515625" customWidth="1"/>
    <col min="12779" max="12779" width="34" customWidth="1"/>
    <col min="12780" max="12780" width="11.28515625" customWidth="1"/>
    <col min="12781" max="12781" width="11" customWidth="1"/>
    <col min="12789" max="12790" width="10.7109375" customWidth="1"/>
    <col min="12792" max="12792" width="11.5703125" customWidth="1"/>
    <col min="12793" max="12793" width="13.7109375" customWidth="1"/>
    <col min="12794" max="12797" width="9.28515625" customWidth="1"/>
    <col min="13035" max="13035" width="34" customWidth="1"/>
    <col min="13036" max="13036" width="11.28515625" customWidth="1"/>
    <col min="13037" max="13037" width="11" customWidth="1"/>
    <col min="13045" max="13046" width="10.7109375" customWidth="1"/>
    <col min="13048" max="13048" width="11.5703125" customWidth="1"/>
    <col min="13049" max="13049" width="13.7109375" customWidth="1"/>
    <col min="13050" max="13053" width="9.28515625" customWidth="1"/>
    <col min="13291" max="13291" width="34" customWidth="1"/>
    <col min="13292" max="13292" width="11.28515625" customWidth="1"/>
    <col min="13293" max="13293" width="11" customWidth="1"/>
    <col min="13301" max="13302" width="10.7109375" customWidth="1"/>
    <col min="13304" max="13304" width="11.5703125" customWidth="1"/>
    <col min="13305" max="13305" width="13.7109375" customWidth="1"/>
    <col min="13306" max="13309" width="9.28515625" customWidth="1"/>
    <col min="13547" max="13547" width="34" customWidth="1"/>
    <col min="13548" max="13548" width="11.28515625" customWidth="1"/>
    <col min="13549" max="13549" width="11" customWidth="1"/>
    <col min="13557" max="13558" width="10.7109375" customWidth="1"/>
    <col min="13560" max="13560" width="11.5703125" customWidth="1"/>
    <col min="13561" max="13561" width="13.7109375" customWidth="1"/>
    <col min="13562" max="13565" width="9.28515625" customWidth="1"/>
    <col min="13803" max="13803" width="34" customWidth="1"/>
    <col min="13804" max="13804" width="11.28515625" customWidth="1"/>
    <col min="13805" max="13805" width="11" customWidth="1"/>
    <col min="13813" max="13814" width="10.7109375" customWidth="1"/>
    <col min="13816" max="13816" width="11.5703125" customWidth="1"/>
    <col min="13817" max="13817" width="13.7109375" customWidth="1"/>
    <col min="13818" max="13821" width="9.28515625" customWidth="1"/>
    <col min="14059" max="14059" width="34" customWidth="1"/>
    <col min="14060" max="14060" width="11.28515625" customWidth="1"/>
    <col min="14061" max="14061" width="11" customWidth="1"/>
    <col min="14069" max="14070" width="10.7109375" customWidth="1"/>
    <col min="14072" max="14072" width="11.5703125" customWidth="1"/>
    <col min="14073" max="14073" width="13.7109375" customWidth="1"/>
    <col min="14074" max="14077" width="9.28515625" customWidth="1"/>
    <col min="14315" max="14315" width="34" customWidth="1"/>
    <col min="14316" max="14316" width="11.28515625" customWidth="1"/>
    <col min="14317" max="14317" width="11" customWidth="1"/>
    <col min="14325" max="14326" width="10.7109375" customWidth="1"/>
    <col min="14328" max="14328" width="11.5703125" customWidth="1"/>
    <col min="14329" max="14329" width="13.7109375" customWidth="1"/>
    <col min="14330" max="14333" width="9.28515625" customWidth="1"/>
    <col min="14571" max="14571" width="34" customWidth="1"/>
    <col min="14572" max="14572" width="11.28515625" customWidth="1"/>
    <col min="14573" max="14573" width="11" customWidth="1"/>
    <col min="14581" max="14582" width="10.7109375" customWidth="1"/>
    <col min="14584" max="14584" width="11.5703125" customWidth="1"/>
    <col min="14585" max="14585" width="13.7109375" customWidth="1"/>
    <col min="14586" max="14589" width="9.28515625" customWidth="1"/>
    <col min="14827" max="14827" width="34" customWidth="1"/>
    <col min="14828" max="14828" width="11.28515625" customWidth="1"/>
    <col min="14829" max="14829" width="11" customWidth="1"/>
    <col min="14837" max="14838" width="10.7109375" customWidth="1"/>
    <col min="14840" max="14840" width="11.5703125" customWidth="1"/>
    <col min="14841" max="14841" width="13.7109375" customWidth="1"/>
    <col min="14842" max="14845" width="9.28515625" customWidth="1"/>
    <col min="15083" max="15083" width="34" customWidth="1"/>
    <col min="15084" max="15084" width="11.28515625" customWidth="1"/>
    <col min="15085" max="15085" width="11" customWidth="1"/>
    <col min="15093" max="15094" width="10.7109375" customWidth="1"/>
    <col min="15096" max="15096" width="11.5703125" customWidth="1"/>
    <col min="15097" max="15097" width="13.7109375" customWidth="1"/>
    <col min="15098" max="15101" width="9.28515625" customWidth="1"/>
    <col min="15339" max="15339" width="34" customWidth="1"/>
    <col min="15340" max="15340" width="11.28515625" customWidth="1"/>
    <col min="15341" max="15341" width="11" customWidth="1"/>
    <col min="15349" max="15350" width="10.7109375" customWidth="1"/>
    <col min="15352" max="15352" width="11.5703125" customWidth="1"/>
    <col min="15353" max="15353" width="13.7109375" customWidth="1"/>
    <col min="15354" max="15357" width="9.28515625" customWidth="1"/>
    <col min="15595" max="15595" width="34" customWidth="1"/>
    <col min="15596" max="15596" width="11.28515625" customWidth="1"/>
    <col min="15597" max="15597" width="11" customWidth="1"/>
    <col min="15605" max="15606" width="10.7109375" customWidth="1"/>
    <col min="15608" max="15608" width="11.5703125" customWidth="1"/>
    <col min="15609" max="15609" width="13.7109375" customWidth="1"/>
    <col min="15610" max="15613" width="9.28515625" customWidth="1"/>
    <col min="15851" max="15851" width="34" customWidth="1"/>
    <col min="15852" max="15852" width="11.28515625" customWidth="1"/>
    <col min="15853" max="15853" width="11" customWidth="1"/>
    <col min="15861" max="15862" width="10.7109375" customWidth="1"/>
    <col min="15864" max="15864" width="11.5703125" customWidth="1"/>
    <col min="15865" max="15865" width="13.7109375" customWidth="1"/>
    <col min="15866" max="15869" width="9.28515625" customWidth="1"/>
    <col min="16107" max="16107" width="34" customWidth="1"/>
    <col min="16108" max="16108" width="11.28515625" customWidth="1"/>
    <col min="16109" max="16109" width="11" customWidth="1"/>
    <col min="16117" max="16118" width="10.7109375" customWidth="1"/>
    <col min="16120" max="16120" width="11.5703125" customWidth="1"/>
    <col min="16121" max="16121" width="13.7109375" customWidth="1"/>
    <col min="16122" max="16125" width="9.28515625" customWidth="1"/>
  </cols>
  <sheetData>
    <row r="1" spans="1:11" ht="44.4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35" t="s">
        <v>72</v>
      </c>
      <c r="B2" s="36" t="s">
        <v>189</v>
      </c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637" t="s">
        <v>171</v>
      </c>
      <c r="G3" s="637"/>
      <c r="H3" s="637"/>
      <c r="I3" s="637"/>
      <c r="J3" s="637"/>
      <c r="K3" s="638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15" customHeight="1" x14ac:dyDescent="0.25">
      <c r="A6" s="297" t="s">
        <v>212</v>
      </c>
      <c r="B6" s="298" t="s">
        <v>213</v>
      </c>
      <c r="C6" s="297">
        <f>D6+E6</f>
        <v>330</v>
      </c>
      <c r="D6" s="297">
        <v>330</v>
      </c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34.15" customHeight="1" x14ac:dyDescent="0.25">
      <c r="A7" s="300"/>
      <c r="B7" s="301" t="s">
        <v>214</v>
      </c>
      <c r="C7" s="299">
        <f t="shared" ref="C7:C51" si="0">D7+E7</f>
        <v>259</v>
      </c>
      <c r="D7" s="299">
        <v>259</v>
      </c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26.45" customHeight="1" x14ac:dyDescent="0.25">
      <c r="A8" s="302"/>
      <c r="B8" s="301" t="s">
        <v>215</v>
      </c>
      <c r="C8" s="299">
        <f t="shared" si="0"/>
        <v>850</v>
      </c>
      <c r="D8" s="299">
        <v>850</v>
      </c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32.450000000000003" customHeight="1" x14ac:dyDescent="0.25">
      <c r="A9" s="301" t="s">
        <v>216</v>
      </c>
      <c r="B9" s="301" t="s">
        <v>217</v>
      </c>
      <c r="C9" s="299">
        <f t="shared" si="0"/>
        <v>0</v>
      </c>
      <c r="D9" s="299"/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0</v>
      </c>
      <c r="D10" s="299"/>
      <c r="E10" s="299"/>
      <c r="F10" s="299">
        <f t="shared" si="1"/>
        <v>0</v>
      </c>
      <c r="G10" s="299"/>
      <c r="H10" s="299"/>
      <c r="I10" s="299">
        <f t="shared" si="2"/>
        <v>0</v>
      </c>
      <c r="J10" s="299"/>
      <c r="K10" s="299"/>
    </row>
    <row r="11" spans="1:11" x14ac:dyDescent="0.25">
      <c r="A11" s="301" t="s">
        <v>220</v>
      </c>
      <c r="B11" s="301" t="s">
        <v>221</v>
      </c>
      <c r="C11" s="299">
        <f t="shared" si="0"/>
        <v>0</v>
      </c>
      <c r="D11" s="299"/>
      <c r="E11" s="299"/>
      <c r="F11" s="299">
        <f t="shared" si="1"/>
        <v>0</v>
      </c>
      <c r="G11" s="299"/>
      <c r="H11" s="299"/>
      <c r="I11" s="299">
        <f t="shared" si="2"/>
        <v>0</v>
      </c>
      <c r="J11" s="299"/>
      <c r="K11" s="299"/>
    </row>
    <row r="12" spans="1:11" x14ac:dyDescent="0.25">
      <c r="A12" s="301" t="s">
        <v>222</v>
      </c>
      <c r="B12" s="301" t="s">
        <v>223</v>
      </c>
      <c r="C12" s="299">
        <f t="shared" si="0"/>
        <v>0</v>
      </c>
      <c r="D12" s="299"/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0</v>
      </c>
      <c r="D14" s="299"/>
      <c r="E14" s="299"/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0</v>
      </c>
      <c r="D15" s="299"/>
      <c r="E15" s="299"/>
      <c r="F15" s="299">
        <f t="shared" si="1"/>
        <v>0</v>
      </c>
      <c r="G15" s="299"/>
      <c r="H15" s="299"/>
      <c r="I15" s="299">
        <f t="shared" si="2"/>
        <v>0</v>
      </c>
      <c r="J15" s="299"/>
      <c r="K15" s="299"/>
    </row>
    <row r="16" spans="1:11" ht="31.9" customHeight="1" x14ac:dyDescent="0.25">
      <c r="A16" s="301" t="s">
        <v>228</v>
      </c>
      <c r="B16" s="301" t="s">
        <v>229</v>
      </c>
      <c r="C16" s="299">
        <f t="shared" si="0"/>
        <v>0</v>
      </c>
      <c r="D16" s="299"/>
      <c r="E16" s="299"/>
      <c r="F16" s="299">
        <f t="shared" si="1"/>
        <v>0</v>
      </c>
      <c r="G16" s="299"/>
      <c r="H16" s="299"/>
      <c r="I16" s="299">
        <f t="shared" si="2"/>
        <v>0</v>
      </c>
      <c r="J16" s="299"/>
      <c r="K16" s="299"/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0</v>
      </c>
      <c r="D18" s="299"/>
      <c r="E18" s="299"/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149999999999999" customHeight="1" x14ac:dyDescent="0.25">
      <c r="A19" s="302" t="s">
        <v>147</v>
      </c>
      <c r="B19" s="302" t="s">
        <v>146</v>
      </c>
      <c r="C19" s="299">
        <f t="shared" si="0"/>
        <v>0</v>
      </c>
      <c r="D19" s="299"/>
      <c r="E19" s="299"/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149999999999999" customHeight="1" x14ac:dyDescent="0.25">
      <c r="A20" s="302" t="s">
        <v>234</v>
      </c>
      <c r="B20" s="301" t="s">
        <v>235</v>
      </c>
      <c r="C20" s="299">
        <f t="shared" si="0"/>
        <v>0</v>
      </c>
      <c r="D20" s="299"/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43.9" customHeight="1" x14ac:dyDescent="0.25">
      <c r="A21" s="302"/>
      <c r="B21" s="303" t="s">
        <v>236</v>
      </c>
      <c r="C21" s="299">
        <f t="shared" si="0"/>
        <v>0</v>
      </c>
      <c r="D21" s="299"/>
      <c r="E21" s="299"/>
      <c r="F21" s="299">
        <f t="shared" si="1"/>
        <v>0</v>
      </c>
      <c r="G21" s="299"/>
      <c r="H21" s="299"/>
      <c r="I21" s="299">
        <f t="shared" si="2"/>
        <v>0</v>
      </c>
      <c r="J21" s="299"/>
      <c r="K21" s="299"/>
    </row>
    <row r="22" spans="1:11" x14ac:dyDescent="0.25">
      <c r="A22" s="301" t="s">
        <v>237</v>
      </c>
      <c r="B22" s="301" t="s">
        <v>238</v>
      </c>
      <c r="C22" s="299">
        <f t="shared" si="0"/>
        <v>0</v>
      </c>
      <c r="D22" s="299"/>
      <c r="E22" s="299"/>
      <c r="F22" s="299">
        <f t="shared" si="1"/>
        <v>0</v>
      </c>
      <c r="G22" s="299"/>
      <c r="H22" s="299"/>
      <c r="I22" s="299">
        <f t="shared" si="2"/>
        <v>0</v>
      </c>
      <c r="J22" s="299"/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0</v>
      </c>
      <c r="D23" s="299">
        <f t="shared" ref="D23:E23" si="3">D24+D25+D26</f>
        <v>0</v>
      </c>
      <c r="E23" s="299">
        <f t="shared" si="3"/>
        <v>0</v>
      </c>
      <c r="F23" s="299">
        <f t="shared" si="1"/>
        <v>0</v>
      </c>
      <c r="G23" s="299">
        <f t="shared" ref="G23:K23" si="4">G24+G25+G26</f>
        <v>0</v>
      </c>
      <c r="H23" s="299">
        <f t="shared" si="4"/>
        <v>0</v>
      </c>
      <c r="I23" s="299">
        <f t="shared" si="2"/>
        <v>0</v>
      </c>
      <c r="J23" s="299">
        <f t="shared" si="4"/>
        <v>0</v>
      </c>
      <c r="K23" s="299">
        <f t="shared" si="4"/>
        <v>0</v>
      </c>
    </row>
    <row r="24" spans="1:11" x14ac:dyDescent="0.25">
      <c r="A24" s="643"/>
      <c r="B24" s="304" t="s">
        <v>241</v>
      </c>
      <c r="C24" s="299">
        <f t="shared" si="0"/>
        <v>0</v>
      </c>
      <c r="D24" s="299"/>
      <c r="E24" s="299"/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83.45" customHeight="1" x14ac:dyDescent="0.25">
      <c r="A25" s="643"/>
      <c r="B25" s="304" t="s">
        <v>242</v>
      </c>
      <c r="C25" s="299">
        <f t="shared" si="0"/>
        <v>0</v>
      </c>
      <c r="D25" s="299"/>
      <c r="E25" s="299"/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8.75" x14ac:dyDescent="0.25">
      <c r="A26" s="644"/>
      <c r="B26" s="304" t="s">
        <v>243</v>
      </c>
      <c r="C26" s="299">
        <f t="shared" si="0"/>
        <v>0</v>
      </c>
      <c r="D26" s="299"/>
      <c r="E26" s="299"/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x14ac:dyDescent="0.25">
      <c r="A27" s="645" t="s">
        <v>244</v>
      </c>
      <c r="B27" s="301" t="s">
        <v>245</v>
      </c>
      <c r="C27" s="299">
        <f t="shared" si="0"/>
        <v>400</v>
      </c>
      <c r="D27" s="299">
        <v>400</v>
      </c>
      <c r="E27" s="299"/>
      <c r="F27" s="299">
        <f t="shared" si="1"/>
        <v>0</v>
      </c>
      <c r="G27" s="299"/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f t="shared" si="0"/>
        <v>0</v>
      </c>
      <c r="D28" s="299"/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0</v>
      </c>
      <c r="D29" s="299"/>
      <c r="E29" s="299"/>
      <c r="F29" s="299">
        <f t="shared" si="1"/>
        <v>0</v>
      </c>
      <c r="G29" s="299"/>
      <c r="H29" s="299"/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0</v>
      </c>
      <c r="D30" s="299"/>
      <c r="E30" s="299"/>
      <c r="F30" s="299">
        <f t="shared" si="1"/>
        <v>0</v>
      </c>
      <c r="G30" s="299"/>
      <c r="H30" s="299"/>
      <c r="I30" s="299">
        <f t="shared" si="2"/>
        <v>0</v>
      </c>
      <c r="J30" s="299"/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0</v>
      </c>
      <c r="D31" s="299"/>
      <c r="E31" s="299"/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149999999999999" customHeight="1" x14ac:dyDescent="0.25">
      <c r="A32" s="301" t="s">
        <v>252</v>
      </c>
      <c r="B32" s="301" t="s">
        <v>253</v>
      </c>
      <c r="C32" s="299">
        <f t="shared" si="0"/>
        <v>0</v>
      </c>
      <c r="D32" s="299"/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0</v>
      </c>
      <c r="D33" s="299"/>
      <c r="E33" s="299"/>
      <c r="F33" s="299">
        <f t="shared" si="1"/>
        <v>0</v>
      </c>
      <c r="G33" s="299"/>
      <c r="H33" s="299"/>
      <c r="I33" s="299">
        <f t="shared" si="2"/>
        <v>0</v>
      </c>
      <c r="J33" s="299"/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0</v>
      </c>
      <c r="D34" s="299"/>
      <c r="E34" s="299"/>
      <c r="F34" s="299">
        <f t="shared" si="1"/>
        <v>0</v>
      </c>
      <c r="G34" s="299"/>
      <c r="H34" s="299"/>
      <c r="I34" s="299">
        <f t="shared" si="2"/>
        <v>0</v>
      </c>
      <c r="J34" s="299"/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0</v>
      </c>
      <c r="D35" s="299"/>
      <c r="E35" s="299"/>
      <c r="F35" s="299">
        <f t="shared" si="1"/>
        <v>0</v>
      </c>
      <c r="G35" s="299"/>
      <c r="H35" s="299"/>
      <c r="I35" s="299">
        <f t="shared" si="2"/>
        <v>0</v>
      </c>
      <c r="J35" s="299"/>
      <c r="K35" s="299"/>
    </row>
    <row r="36" spans="1:11" x14ac:dyDescent="0.25">
      <c r="A36" s="301" t="s">
        <v>257</v>
      </c>
      <c r="B36" s="301" t="s">
        <v>258</v>
      </c>
      <c r="C36" s="299">
        <f t="shared" si="0"/>
        <v>375</v>
      </c>
      <c r="D36" s="308"/>
      <c r="E36" s="299">
        <v>375</v>
      </c>
      <c r="F36" s="299">
        <f t="shared" si="1"/>
        <v>0</v>
      </c>
      <c r="G36" s="299"/>
      <c r="H36" s="299"/>
      <c r="I36" s="299">
        <f t="shared" si="2"/>
        <v>0</v>
      </c>
      <c r="J36" s="299"/>
      <c r="K36" s="299"/>
    </row>
    <row r="37" spans="1:11" x14ac:dyDescent="0.25">
      <c r="A37" s="301" t="s">
        <v>259</v>
      </c>
      <c r="B37" s="301" t="s">
        <v>260</v>
      </c>
      <c r="C37" s="299">
        <f t="shared" si="0"/>
        <v>0</v>
      </c>
      <c r="D37" s="299"/>
      <c r="E37" s="299"/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0</v>
      </c>
      <c r="D38" s="299"/>
      <c r="E38" s="299"/>
      <c r="F38" s="299">
        <f t="shared" si="1"/>
        <v>0</v>
      </c>
      <c r="G38" s="299"/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0</v>
      </c>
      <c r="D39" s="299"/>
      <c r="E39" s="299"/>
      <c r="F39" s="299">
        <f t="shared" si="1"/>
        <v>0</v>
      </c>
      <c r="G39" s="299"/>
      <c r="H39" s="299"/>
      <c r="I39" s="299">
        <f t="shared" si="2"/>
        <v>0</v>
      </c>
      <c r="J39" s="299"/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0</v>
      </c>
      <c r="D40" s="299"/>
      <c r="E40" s="299"/>
      <c r="F40" s="299">
        <f t="shared" si="1"/>
        <v>0</v>
      </c>
      <c r="G40" s="299"/>
      <c r="H40" s="299"/>
      <c r="I40" s="299">
        <f t="shared" si="2"/>
        <v>0</v>
      </c>
      <c r="J40" s="299"/>
      <c r="K40" s="299"/>
    </row>
    <row r="41" spans="1:11" x14ac:dyDescent="0.25">
      <c r="A41" s="627"/>
      <c r="B41" s="301" t="s">
        <v>267</v>
      </c>
      <c r="C41" s="299">
        <f t="shared" si="0"/>
        <v>0</v>
      </c>
      <c r="D41" s="299"/>
      <c r="E41" s="299"/>
      <c r="F41" s="299">
        <f t="shared" si="1"/>
        <v>0</v>
      </c>
      <c r="G41" s="299"/>
      <c r="H41" s="299"/>
      <c r="I41" s="299">
        <f t="shared" si="2"/>
        <v>0</v>
      </c>
      <c r="J41" s="299"/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845</v>
      </c>
      <c r="D42" s="309">
        <v>845</v>
      </c>
      <c r="E42" s="299"/>
      <c r="F42" s="299">
        <f t="shared" si="1"/>
        <v>0</v>
      </c>
      <c r="G42" s="309"/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0</v>
      </c>
      <c r="D43" s="299"/>
      <c r="E43" s="299"/>
      <c r="F43" s="299">
        <f t="shared" si="1"/>
        <v>0</v>
      </c>
      <c r="G43" s="299"/>
      <c r="H43" s="299"/>
      <c r="I43" s="299">
        <f t="shared" si="2"/>
        <v>0</v>
      </c>
      <c r="J43" s="299"/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200</v>
      </c>
      <c r="D44" s="299">
        <v>200</v>
      </c>
      <c r="E44" s="299"/>
      <c r="F44" s="299">
        <f t="shared" si="1"/>
        <v>0</v>
      </c>
      <c r="G44" s="299"/>
      <c r="H44" s="299"/>
      <c r="I44" s="299">
        <f t="shared" si="2"/>
        <v>0</v>
      </c>
      <c r="J44" s="299"/>
      <c r="K44" s="299"/>
    </row>
    <row r="45" spans="1:11" ht="18" customHeight="1" x14ac:dyDescent="0.25">
      <c r="A45" s="627"/>
      <c r="B45" s="301" t="s">
        <v>274</v>
      </c>
      <c r="C45" s="299">
        <f t="shared" si="0"/>
        <v>0</v>
      </c>
      <c r="D45" s="299"/>
      <c r="E45" s="299"/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0</v>
      </c>
      <c r="D46" s="299"/>
      <c r="E46" s="299"/>
      <c r="F46" s="299">
        <f t="shared" si="1"/>
        <v>0</v>
      </c>
      <c r="G46" s="299"/>
      <c r="H46" s="299"/>
      <c r="I46" s="299">
        <f t="shared" si="2"/>
        <v>0</v>
      </c>
      <c r="J46" s="299"/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1010</v>
      </c>
      <c r="D47" s="299">
        <v>1010</v>
      </c>
      <c r="E47" s="299"/>
      <c r="F47" s="299">
        <f t="shared" si="1"/>
        <v>0</v>
      </c>
      <c r="G47" s="299"/>
      <c r="H47" s="299"/>
      <c r="I47" s="299">
        <f t="shared" si="2"/>
        <v>0</v>
      </c>
      <c r="J47" s="299"/>
      <c r="K47" s="299"/>
    </row>
    <row r="48" spans="1:11" ht="19.899999999999999" customHeight="1" x14ac:dyDescent="0.25">
      <c r="A48" s="301" t="s">
        <v>278</v>
      </c>
      <c r="B48" s="301" t="s">
        <v>279</v>
      </c>
      <c r="C48" s="299">
        <f t="shared" si="0"/>
        <v>0</v>
      </c>
      <c r="D48" s="299"/>
      <c r="E48" s="299"/>
      <c r="F48" s="299">
        <f t="shared" si="1"/>
        <v>0</v>
      </c>
      <c r="G48" s="299"/>
      <c r="H48" s="299"/>
      <c r="I48" s="299">
        <f t="shared" si="2"/>
        <v>0</v>
      </c>
      <c r="J48" s="299"/>
      <c r="K48" s="299"/>
    </row>
    <row r="49" spans="1:12" ht="19.899999999999999" customHeight="1" x14ac:dyDescent="0.25">
      <c r="A49" s="301" t="s">
        <v>280</v>
      </c>
      <c r="B49" s="301" t="s">
        <v>281</v>
      </c>
      <c r="C49" s="299">
        <f t="shared" si="0"/>
        <v>0</v>
      </c>
      <c r="D49" s="299"/>
      <c r="E49" s="299"/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2" x14ac:dyDescent="0.25">
      <c r="A50" s="301" t="s">
        <v>282</v>
      </c>
      <c r="B50" s="301" t="s">
        <v>283</v>
      </c>
      <c r="C50" s="299">
        <f t="shared" si="0"/>
        <v>0</v>
      </c>
      <c r="D50" s="299"/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2" ht="31.5" x14ac:dyDescent="0.25">
      <c r="A51" s="311" t="s">
        <v>70</v>
      </c>
      <c r="B51" s="312"/>
      <c r="C51" s="271">
        <f t="shared" si="0"/>
        <v>4269</v>
      </c>
      <c r="D51" s="273">
        <f>SUM(D6:D23)+SUM(D27:D50)</f>
        <v>3894</v>
      </c>
      <c r="E51" s="273">
        <f>SUM(E6:E23)+SUM(E27:E50)</f>
        <v>375</v>
      </c>
      <c r="F51" s="271">
        <f t="shared" si="1"/>
        <v>0</v>
      </c>
      <c r="G51" s="273">
        <f>SUM(G6:G23)+SUM(G27:G50)</f>
        <v>0</v>
      </c>
      <c r="H51" s="273">
        <f>SUM(H6:H23)+SUM(H27:H50)</f>
        <v>0</v>
      </c>
      <c r="I51" s="271">
        <f t="shared" si="2"/>
        <v>0</v>
      </c>
      <c r="J51" s="273">
        <f>SUM(J6:J23)+SUM(J27:J50)</f>
        <v>0</v>
      </c>
      <c r="K51" s="273">
        <f>SUM(K6:K23)+SUM(K27:K50)</f>
        <v>0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1">
    <mergeCell ref="A23:A26"/>
    <mergeCell ref="A27:A29"/>
    <mergeCell ref="A40:A41"/>
    <mergeCell ref="A44:A45"/>
    <mergeCell ref="B1:K1"/>
    <mergeCell ref="A3:A5"/>
    <mergeCell ref="B3:B5"/>
    <mergeCell ref="C3:E4"/>
    <mergeCell ref="F3:K3"/>
    <mergeCell ref="F4:H4"/>
    <mergeCell ref="I4:K4"/>
  </mergeCells>
  <pageMargins left="0.7" right="0.7" top="0.75" bottom="0.75" header="0.3" footer="0.3"/>
  <pageSetup paperSize="9" scale="58" orientation="portrait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CCFF"/>
    <pageSetUpPr fitToPage="1"/>
  </sheetPr>
  <dimension ref="A1:Q39"/>
  <sheetViews>
    <sheetView view="pageBreakPreview" zoomScale="60" zoomScaleNormal="80" workbookViewId="0">
      <selection activeCell="M25" sqref="M1:O1048576"/>
    </sheetView>
  </sheetViews>
  <sheetFormatPr defaultRowHeight="15" x14ac:dyDescent="0.25"/>
  <cols>
    <col min="1" max="1" width="33.28515625" style="186" customWidth="1"/>
    <col min="2" max="2" width="35.7109375" style="186" customWidth="1"/>
    <col min="3" max="5" width="9.140625" style="186"/>
    <col min="6" max="11" width="9.28515625" style="3" customWidth="1"/>
    <col min="12" max="14" width="9.140625" style="186"/>
    <col min="15" max="15" width="13.140625" style="186" customWidth="1"/>
    <col min="16" max="17" width="8.85546875" style="186" customWidth="1"/>
    <col min="18" max="247" width="9.140625" style="186"/>
    <col min="248" max="248" width="37.28515625" style="186" customWidth="1"/>
    <col min="249" max="251" width="9.140625" style="186"/>
    <col min="252" max="257" width="9.28515625" style="186" customWidth="1"/>
    <col min="258" max="503" width="9.140625" style="186"/>
    <col min="504" max="504" width="37.28515625" style="186" customWidth="1"/>
    <col min="505" max="507" width="9.140625" style="186"/>
    <col min="508" max="513" width="9.28515625" style="186" customWidth="1"/>
    <col min="514" max="759" width="9.140625" style="186"/>
    <col min="760" max="760" width="37.28515625" style="186" customWidth="1"/>
    <col min="761" max="763" width="9.140625" style="186"/>
    <col min="764" max="769" width="9.28515625" style="186" customWidth="1"/>
    <col min="770" max="1015" width="9.140625" style="186"/>
    <col min="1016" max="1016" width="37.28515625" style="186" customWidth="1"/>
    <col min="1017" max="1019" width="9.140625" style="186"/>
    <col min="1020" max="1025" width="9.28515625" style="186" customWidth="1"/>
    <col min="1026" max="1271" width="9.140625" style="186"/>
    <col min="1272" max="1272" width="37.28515625" style="186" customWidth="1"/>
    <col min="1273" max="1275" width="9.140625" style="186"/>
    <col min="1276" max="1281" width="9.28515625" style="186" customWidth="1"/>
    <col min="1282" max="1527" width="9.140625" style="186"/>
    <col min="1528" max="1528" width="37.28515625" style="186" customWidth="1"/>
    <col min="1529" max="1531" width="9.140625" style="186"/>
    <col min="1532" max="1537" width="9.28515625" style="186" customWidth="1"/>
    <col min="1538" max="1783" width="9.140625" style="186"/>
    <col min="1784" max="1784" width="37.28515625" style="186" customWidth="1"/>
    <col min="1785" max="1787" width="9.140625" style="186"/>
    <col min="1788" max="1793" width="9.28515625" style="186" customWidth="1"/>
    <col min="1794" max="2039" width="9.140625" style="186"/>
    <col min="2040" max="2040" width="37.28515625" style="186" customWidth="1"/>
    <col min="2041" max="2043" width="9.140625" style="186"/>
    <col min="2044" max="2049" width="9.28515625" style="186" customWidth="1"/>
    <col min="2050" max="2295" width="9.140625" style="186"/>
    <col min="2296" max="2296" width="37.28515625" style="186" customWidth="1"/>
    <col min="2297" max="2299" width="9.140625" style="186"/>
    <col min="2300" max="2305" width="9.28515625" style="186" customWidth="1"/>
    <col min="2306" max="2551" width="9.140625" style="186"/>
    <col min="2552" max="2552" width="37.28515625" style="186" customWidth="1"/>
    <col min="2553" max="2555" width="9.140625" style="186"/>
    <col min="2556" max="2561" width="9.28515625" style="186" customWidth="1"/>
    <col min="2562" max="2807" width="9.140625" style="186"/>
    <col min="2808" max="2808" width="37.28515625" style="186" customWidth="1"/>
    <col min="2809" max="2811" width="9.140625" style="186"/>
    <col min="2812" max="2817" width="9.28515625" style="186" customWidth="1"/>
    <col min="2818" max="3063" width="9.140625" style="186"/>
    <col min="3064" max="3064" width="37.28515625" style="186" customWidth="1"/>
    <col min="3065" max="3067" width="9.140625" style="186"/>
    <col min="3068" max="3073" width="9.28515625" style="186" customWidth="1"/>
    <col min="3074" max="3319" width="9.140625" style="186"/>
    <col min="3320" max="3320" width="37.28515625" style="186" customWidth="1"/>
    <col min="3321" max="3323" width="9.140625" style="186"/>
    <col min="3324" max="3329" width="9.28515625" style="186" customWidth="1"/>
    <col min="3330" max="3575" width="9.140625" style="186"/>
    <col min="3576" max="3576" width="37.28515625" style="186" customWidth="1"/>
    <col min="3577" max="3579" width="9.140625" style="186"/>
    <col min="3580" max="3585" width="9.28515625" style="186" customWidth="1"/>
    <col min="3586" max="3831" width="9.140625" style="186"/>
    <col min="3832" max="3832" width="37.28515625" style="186" customWidth="1"/>
    <col min="3833" max="3835" width="9.140625" style="186"/>
    <col min="3836" max="3841" width="9.28515625" style="186" customWidth="1"/>
    <col min="3842" max="4087" width="9.140625" style="186"/>
    <col min="4088" max="4088" width="37.28515625" style="186" customWidth="1"/>
    <col min="4089" max="4091" width="9.140625" style="186"/>
    <col min="4092" max="4097" width="9.28515625" style="186" customWidth="1"/>
    <col min="4098" max="4343" width="9.140625" style="186"/>
    <col min="4344" max="4344" width="37.28515625" style="186" customWidth="1"/>
    <col min="4345" max="4347" width="9.140625" style="186"/>
    <col min="4348" max="4353" width="9.28515625" style="186" customWidth="1"/>
    <col min="4354" max="4599" width="9.140625" style="186"/>
    <col min="4600" max="4600" width="37.28515625" style="186" customWidth="1"/>
    <col min="4601" max="4603" width="9.140625" style="186"/>
    <col min="4604" max="4609" width="9.28515625" style="186" customWidth="1"/>
    <col min="4610" max="4855" width="9.140625" style="186"/>
    <col min="4856" max="4856" width="37.28515625" style="186" customWidth="1"/>
    <col min="4857" max="4859" width="9.140625" style="186"/>
    <col min="4860" max="4865" width="9.28515625" style="186" customWidth="1"/>
    <col min="4866" max="5111" width="9.140625" style="186"/>
    <col min="5112" max="5112" width="37.28515625" style="186" customWidth="1"/>
    <col min="5113" max="5115" width="9.140625" style="186"/>
    <col min="5116" max="5121" width="9.28515625" style="186" customWidth="1"/>
    <col min="5122" max="5367" width="9.140625" style="186"/>
    <col min="5368" max="5368" width="37.28515625" style="186" customWidth="1"/>
    <col min="5369" max="5371" width="9.140625" style="186"/>
    <col min="5372" max="5377" width="9.28515625" style="186" customWidth="1"/>
    <col min="5378" max="5623" width="9.140625" style="186"/>
    <col min="5624" max="5624" width="37.28515625" style="186" customWidth="1"/>
    <col min="5625" max="5627" width="9.140625" style="186"/>
    <col min="5628" max="5633" width="9.28515625" style="186" customWidth="1"/>
    <col min="5634" max="5879" width="9.140625" style="186"/>
    <col min="5880" max="5880" width="37.28515625" style="186" customWidth="1"/>
    <col min="5881" max="5883" width="9.140625" style="186"/>
    <col min="5884" max="5889" width="9.28515625" style="186" customWidth="1"/>
    <col min="5890" max="6135" width="9.140625" style="186"/>
    <col min="6136" max="6136" width="37.28515625" style="186" customWidth="1"/>
    <col min="6137" max="6139" width="9.140625" style="186"/>
    <col min="6140" max="6145" width="9.28515625" style="186" customWidth="1"/>
    <col min="6146" max="6391" width="9.140625" style="186"/>
    <col min="6392" max="6392" width="37.28515625" style="186" customWidth="1"/>
    <col min="6393" max="6395" width="9.140625" style="186"/>
    <col min="6396" max="6401" width="9.28515625" style="186" customWidth="1"/>
    <col min="6402" max="6647" width="9.140625" style="186"/>
    <col min="6648" max="6648" width="37.28515625" style="186" customWidth="1"/>
    <col min="6649" max="6651" width="9.140625" style="186"/>
    <col min="6652" max="6657" width="9.28515625" style="186" customWidth="1"/>
    <col min="6658" max="6903" width="9.140625" style="186"/>
    <col min="6904" max="6904" width="37.28515625" style="186" customWidth="1"/>
    <col min="6905" max="6907" width="9.140625" style="186"/>
    <col min="6908" max="6913" width="9.28515625" style="186" customWidth="1"/>
    <col min="6914" max="7159" width="9.140625" style="186"/>
    <col min="7160" max="7160" width="37.28515625" style="186" customWidth="1"/>
    <col min="7161" max="7163" width="9.140625" style="186"/>
    <col min="7164" max="7169" width="9.28515625" style="186" customWidth="1"/>
    <col min="7170" max="7415" width="9.140625" style="186"/>
    <col min="7416" max="7416" width="37.28515625" style="186" customWidth="1"/>
    <col min="7417" max="7419" width="9.140625" style="186"/>
    <col min="7420" max="7425" width="9.28515625" style="186" customWidth="1"/>
    <col min="7426" max="7671" width="9.140625" style="186"/>
    <col min="7672" max="7672" width="37.28515625" style="186" customWidth="1"/>
    <col min="7673" max="7675" width="9.140625" style="186"/>
    <col min="7676" max="7681" width="9.28515625" style="186" customWidth="1"/>
    <col min="7682" max="7927" width="9.140625" style="186"/>
    <col min="7928" max="7928" width="37.28515625" style="186" customWidth="1"/>
    <col min="7929" max="7931" width="9.140625" style="186"/>
    <col min="7932" max="7937" width="9.28515625" style="186" customWidth="1"/>
    <col min="7938" max="8183" width="9.140625" style="186"/>
    <col min="8184" max="8184" width="37.28515625" style="186" customWidth="1"/>
    <col min="8185" max="8187" width="9.140625" style="186"/>
    <col min="8188" max="8193" width="9.28515625" style="186" customWidth="1"/>
    <col min="8194" max="8439" width="9.140625" style="186"/>
    <col min="8440" max="8440" width="37.28515625" style="186" customWidth="1"/>
    <col min="8441" max="8443" width="9.140625" style="186"/>
    <col min="8444" max="8449" width="9.28515625" style="186" customWidth="1"/>
    <col min="8450" max="8695" width="9.140625" style="186"/>
    <col min="8696" max="8696" width="37.28515625" style="186" customWidth="1"/>
    <col min="8697" max="8699" width="9.140625" style="186"/>
    <col min="8700" max="8705" width="9.28515625" style="186" customWidth="1"/>
    <col min="8706" max="8951" width="9.140625" style="186"/>
    <col min="8952" max="8952" width="37.28515625" style="186" customWidth="1"/>
    <col min="8953" max="8955" width="9.140625" style="186"/>
    <col min="8956" max="8961" width="9.28515625" style="186" customWidth="1"/>
    <col min="8962" max="9207" width="9.140625" style="186"/>
    <col min="9208" max="9208" width="37.28515625" style="186" customWidth="1"/>
    <col min="9209" max="9211" width="9.140625" style="186"/>
    <col min="9212" max="9217" width="9.28515625" style="186" customWidth="1"/>
    <col min="9218" max="9463" width="9.140625" style="186"/>
    <col min="9464" max="9464" width="37.28515625" style="186" customWidth="1"/>
    <col min="9465" max="9467" width="9.140625" style="186"/>
    <col min="9468" max="9473" width="9.28515625" style="186" customWidth="1"/>
    <col min="9474" max="9719" width="9.140625" style="186"/>
    <col min="9720" max="9720" width="37.28515625" style="186" customWidth="1"/>
    <col min="9721" max="9723" width="9.140625" style="186"/>
    <col min="9724" max="9729" width="9.28515625" style="186" customWidth="1"/>
    <col min="9730" max="9975" width="9.140625" style="186"/>
    <col min="9976" max="9976" width="37.28515625" style="186" customWidth="1"/>
    <col min="9977" max="9979" width="9.140625" style="186"/>
    <col min="9980" max="9985" width="9.28515625" style="186" customWidth="1"/>
    <col min="9986" max="10231" width="9.140625" style="186"/>
    <col min="10232" max="10232" width="37.28515625" style="186" customWidth="1"/>
    <col min="10233" max="10235" width="9.140625" style="186"/>
    <col min="10236" max="10241" width="9.28515625" style="186" customWidth="1"/>
    <col min="10242" max="10487" width="9.140625" style="186"/>
    <col min="10488" max="10488" width="37.28515625" style="186" customWidth="1"/>
    <col min="10489" max="10491" width="9.140625" style="186"/>
    <col min="10492" max="10497" width="9.28515625" style="186" customWidth="1"/>
    <col min="10498" max="10743" width="9.140625" style="186"/>
    <col min="10744" max="10744" width="37.28515625" style="186" customWidth="1"/>
    <col min="10745" max="10747" width="9.140625" style="186"/>
    <col min="10748" max="10753" width="9.28515625" style="186" customWidth="1"/>
    <col min="10754" max="10999" width="9.140625" style="186"/>
    <col min="11000" max="11000" width="37.28515625" style="186" customWidth="1"/>
    <col min="11001" max="11003" width="9.140625" style="186"/>
    <col min="11004" max="11009" width="9.28515625" style="186" customWidth="1"/>
    <col min="11010" max="11255" width="9.140625" style="186"/>
    <col min="11256" max="11256" width="37.28515625" style="186" customWidth="1"/>
    <col min="11257" max="11259" width="9.140625" style="186"/>
    <col min="11260" max="11265" width="9.28515625" style="186" customWidth="1"/>
    <col min="11266" max="11511" width="9.140625" style="186"/>
    <col min="11512" max="11512" width="37.28515625" style="186" customWidth="1"/>
    <col min="11513" max="11515" width="9.140625" style="186"/>
    <col min="11516" max="11521" width="9.28515625" style="186" customWidth="1"/>
    <col min="11522" max="11767" width="9.140625" style="186"/>
    <col min="11768" max="11768" width="37.28515625" style="186" customWidth="1"/>
    <col min="11769" max="11771" width="9.140625" style="186"/>
    <col min="11772" max="11777" width="9.28515625" style="186" customWidth="1"/>
    <col min="11778" max="12023" width="9.140625" style="186"/>
    <col min="12024" max="12024" width="37.28515625" style="186" customWidth="1"/>
    <col min="12025" max="12027" width="9.140625" style="186"/>
    <col min="12028" max="12033" width="9.28515625" style="186" customWidth="1"/>
    <col min="12034" max="12279" width="9.140625" style="186"/>
    <col min="12280" max="12280" width="37.28515625" style="186" customWidth="1"/>
    <col min="12281" max="12283" width="9.140625" style="186"/>
    <col min="12284" max="12289" width="9.28515625" style="186" customWidth="1"/>
    <col min="12290" max="12535" width="9.140625" style="186"/>
    <col min="12536" max="12536" width="37.28515625" style="186" customWidth="1"/>
    <col min="12537" max="12539" width="9.140625" style="186"/>
    <col min="12540" max="12545" width="9.28515625" style="186" customWidth="1"/>
    <col min="12546" max="12791" width="9.140625" style="186"/>
    <col min="12792" max="12792" width="37.28515625" style="186" customWidth="1"/>
    <col min="12793" max="12795" width="9.140625" style="186"/>
    <col min="12796" max="12801" width="9.28515625" style="186" customWidth="1"/>
    <col min="12802" max="13047" width="9.140625" style="186"/>
    <col min="13048" max="13048" width="37.28515625" style="186" customWidth="1"/>
    <col min="13049" max="13051" width="9.140625" style="186"/>
    <col min="13052" max="13057" width="9.28515625" style="186" customWidth="1"/>
    <col min="13058" max="13303" width="9.140625" style="186"/>
    <col min="13304" max="13304" width="37.28515625" style="186" customWidth="1"/>
    <col min="13305" max="13307" width="9.140625" style="186"/>
    <col min="13308" max="13313" width="9.28515625" style="186" customWidth="1"/>
    <col min="13314" max="13559" width="9.140625" style="186"/>
    <col min="13560" max="13560" width="37.28515625" style="186" customWidth="1"/>
    <col min="13561" max="13563" width="9.140625" style="186"/>
    <col min="13564" max="13569" width="9.28515625" style="186" customWidth="1"/>
    <col min="13570" max="13815" width="9.140625" style="186"/>
    <col min="13816" max="13816" width="37.28515625" style="186" customWidth="1"/>
    <col min="13817" max="13819" width="9.140625" style="186"/>
    <col min="13820" max="13825" width="9.28515625" style="186" customWidth="1"/>
    <col min="13826" max="14071" width="9.140625" style="186"/>
    <col min="14072" max="14072" width="37.28515625" style="186" customWidth="1"/>
    <col min="14073" max="14075" width="9.140625" style="186"/>
    <col min="14076" max="14081" width="9.28515625" style="186" customWidth="1"/>
    <col min="14082" max="14327" width="9.140625" style="186"/>
    <col min="14328" max="14328" width="37.28515625" style="186" customWidth="1"/>
    <col min="14329" max="14331" width="9.140625" style="186"/>
    <col min="14332" max="14337" width="9.28515625" style="186" customWidth="1"/>
    <col min="14338" max="14583" width="9.140625" style="186"/>
    <col min="14584" max="14584" width="37.28515625" style="186" customWidth="1"/>
    <col min="14585" max="14587" width="9.140625" style="186"/>
    <col min="14588" max="14593" width="9.28515625" style="186" customWidth="1"/>
    <col min="14594" max="14839" width="9.140625" style="186"/>
    <col min="14840" max="14840" width="37.28515625" style="186" customWidth="1"/>
    <col min="14841" max="14843" width="9.140625" style="186"/>
    <col min="14844" max="14849" width="9.28515625" style="186" customWidth="1"/>
    <col min="14850" max="15095" width="9.140625" style="186"/>
    <col min="15096" max="15096" width="37.28515625" style="186" customWidth="1"/>
    <col min="15097" max="15099" width="9.140625" style="186"/>
    <col min="15100" max="15105" width="9.28515625" style="186" customWidth="1"/>
    <col min="15106" max="15351" width="9.140625" style="186"/>
    <col min="15352" max="15352" width="37.28515625" style="186" customWidth="1"/>
    <col min="15353" max="15355" width="9.140625" style="186"/>
    <col min="15356" max="15361" width="9.28515625" style="186" customWidth="1"/>
    <col min="15362" max="15607" width="9.140625" style="186"/>
    <col min="15608" max="15608" width="37.28515625" style="186" customWidth="1"/>
    <col min="15609" max="15611" width="9.140625" style="186"/>
    <col min="15612" max="15617" width="9.28515625" style="186" customWidth="1"/>
    <col min="15618" max="15863" width="9.140625" style="186"/>
    <col min="15864" max="15864" width="37.28515625" style="186" customWidth="1"/>
    <col min="15865" max="15867" width="9.140625" style="186"/>
    <col min="15868" max="15873" width="9.28515625" style="186" customWidth="1"/>
    <col min="15874" max="16119" width="9.140625" style="186"/>
    <col min="16120" max="16120" width="37.28515625" style="186" customWidth="1"/>
    <col min="16121" max="16123" width="9.140625" style="186"/>
    <col min="16124" max="16129" width="9.28515625" style="186" customWidth="1"/>
    <col min="16130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15.6" customHeight="1" thickBot="1" x14ac:dyDescent="0.3">
      <c r="A3" s="35" t="s">
        <v>72</v>
      </c>
      <c r="B3" s="36" t="s">
        <v>189</v>
      </c>
      <c r="F3" s="186"/>
      <c r="G3" s="186"/>
      <c r="H3" s="186"/>
      <c r="I3" s="186"/>
      <c r="J3" s="186"/>
      <c r="K3" s="186"/>
      <c r="M3" s="2"/>
      <c r="N3" s="2"/>
    </row>
    <row r="4" spans="1:17" ht="15.6" customHeight="1" x14ac:dyDescent="0.25">
      <c r="A4" s="720" t="s">
        <v>174</v>
      </c>
      <c r="B4" s="650" t="s">
        <v>173</v>
      </c>
      <c r="C4" s="652" t="s">
        <v>172</v>
      </c>
      <c r="D4" s="653"/>
      <c r="E4" s="719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721"/>
      <c r="B5" s="651"/>
      <c r="C5" s="646" t="s">
        <v>170</v>
      </c>
      <c r="D5" s="647"/>
      <c r="E5" s="655"/>
      <c r="F5" s="646" t="s">
        <v>169</v>
      </c>
      <c r="G5" s="647"/>
      <c r="H5" s="655"/>
      <c r="I5" s="646" t="s">
        <v>168</v>
      </c>
      <c r="J5" s="647"/>
      <c r="K5" s="655"/>
      <c r="L5" s="729" t="s">
        <v>167</v>
      </c>
      <c r="M5" s="729"/>
      <c r="N5" s="729"/>
      <c r="O5" s="646" t="s">
        <v>166</v>
      </c>
      <c r="P5" s="647"/>
      <c r="Q5" s="648"/>
    </row>
    <row r="6" spans="1:17" ht="22.9" customHeight="1" x14ac:dyDescent="0.25">
      <c r="A6" s="213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899999999999999" customHeight="1" x14ac:dyDescent="0.25">
      <c r="A7" s="209" t="s">
        <v>165</v>
      </c>
      <c r="B7" s="199" t="s">
        <v>164</v>
      </c>
      <c r="C7" s="198">
        <f t="shared" ref="C7:C38" si="0">D7+E7</f>
        <v>66</v>
      </c>
      <c r="D7" s="250">
        <v>66</v>
      </c>
      <c r="E7" s="250"/>
      <c r="F7" s="250">
        <f t="shared" ref="F7:F38" si="1">G7+H7</f>
        <v>0</v>
      </c>
      <c r="G7" s="250"/>
      <c r="H7" s="250"/>
      <c r="I7" s="250">
        <f t="shared" ref="I7:I38" si="2">J7+K7</f>
        <v>0</v>
      </c>
      <c r="J7" s="250"/>
      <c r="K7" s="198"/>
      <c r="L7" s="198">
        <f t="shared" ref="L7:L38" si="3">M7+N7</f>
        <v>66</v>
      </c>
      <c r="M7" s="198">
        <v>66</v>
      </c>
      <c r="N7" s="198"/>
      <c r="O7" s="198">
        <f t="shared" ref="O7:O38" si="4">P7+Q7</f>
        <v>0</v>
      </c>
      <c r="P7" s="198"/>
      <c r="Q7" s="197"/>
    </row>
    <row r="8" spans="1:17" ht="19.899999999999999" customHeight="1" x14ac:dyDescent="0.25">
      <c r="A8" s="209"/>
      <c r="B8" s="199" t="s">
        <v>163</v>
      </c>
      <c r="C8" s="198">
        <f t="shared" si="0"/>
        <v>0</v>
      </c>
      <c r="D8" s="250"/>
      <c r="E8" s="250"/>
      <c r="F8" s="250">
        <f t="shared" si="1"/>
        <v>0</v>
      </c>
      <c r="G8" s="250"/>
      <c r="H8" s="250"/>
      <c r="I8" s="250">
        <f t="shared" si="2"/>
        <v>0</v>
      </c>
      <c r="J8" s="250"/>
      <c r="K8" s="198"/>
      <c r="L8" s="198">
        <f t="shared" si="3"/>
        <v>0</v>
      </c>
      <c r="M8" s="198"/>
      <c r="N8" s="198"/>
      <c r="O8" s="198">
        <f t="shared" si="4"/>
        <v>0</v>
      </c>
      <c r="P8" s="198"/>
      <c r="Q8" s="197"/>
    </row>
    <row r="9" spans="1:17" ht="49.9" customHeight="1" x14ac:dyDescent="0.25">
      <c r="A9" s="208"/>
      <c r="B9" s="199" t="s">
        <v>162</v>
      </c>
      <c r="C9" s="198">
        <f t="shared" si="0"/>
        <v>0</v>
      </c>
      <c r="D9" s="250"/>
      <c r="E9" s="250"/>
      <c r="F9" s="250">
        <f t="shared" si="1"/>
        <v>0</v>
      </c>
      <c r="G9" s="250"/>
      <c r="H9" s="250"/>
      <c r="I9" s="250">
        <f t="shared" si="2"/>
        <v>0</v>
      </c>
      <c r="J9" s="250"/>
      <c r="K9" s="198"/>
      <c r="L9" s="198">
        <f t="shared" si="3"/>
        <v>0</v>
      </c>
      <c r="M9" s="198"/>
      <c r="N9" s="198"/>
      <c r="O9" s="198">
        <f t="shared" si="4"/>
        <v>0</v>
      </c>
      <c r="P9" s="198"/>
      <c r="Q9" s="197"/>
    </row>
    <row r="10" spans="1:17" ht="19.899999999999999" customHeight="1" x14ac:dyDescent="0.25">
      <c r="A10" s="200" t="s">
        <v>161</v>
      </c>
      <c r="B10" s="199" t="s">
        <v>160</v>
      </c>
      <c r="C10" s="198">
        <f t="shared" si="0"/>
        <v>0</v>
      </c>
      <c r="D10" s="250"/>
      <c r="E10" s="250"/>
      <c r="F10" s="250">
        <f t="shared" si="1"/>
        <v>0</v>
      </c>
      <c r="G10" s="250"/>
      <c r="H10" s="250"/>
      <c r="I10" s="250">
        <f t="shared" si="2"/>
        <v>0</v>
      </c>
      <c r="J10" s="250"/>
      <c r="K10" s="198"/>
      <c r="L10" s="198">
        <f t="shared" si="3"/>
        <v>0</v>
      </c>
      <c r="M10" s="198"/>
      <c r="N10" s="198"/>
      <c r="O10" s="198">
        <f t="shared" si="4"/>
        <v>0</v>
      </c>
      <c r="P10" s="198"/>
      <c r="Q10" s="197"/>
    </row>
    <row r="11" spans="1:17" ht="19.899999999999999" customHeight="1" x14ac:dyDescent="0.25">
      <c r="A11" s="200" t="s">
        <v>159</v>
      </c>
      <c r="B11" s="199" t="s">
        <v>158</v>
      </c>
      <c r="C11" s="198">
        <f t="shared" si="0"/>
        <v>0</v>
      </c>
      <c r="D11" s="250"/>
      <c r="E11" s="250"/>
      <c r="F11" s="250">
        <f t="shared" si="1"/>
        <v>0</v>
      </c>
      <c r="G11" s="250"/>
      <c r="H11" s="250"/>
      <c r="I11" s="250">
        <f t="shared" si="2"/>
        <v>0</v>
      </c>
      <c r="J11" s="250"/>
      <c r="K11" s="198"/>
      <c r="L11" s="198">
        <f t="shared" si="3"/>
        <v>0</v>
      </c>
      <c r="M11" s="198"/>
      <c r="N11" s="198"/>
      <c r="O11" s="198">
        <f t="shared" si="4"/>
        <v>0</v>
      </c>
      <c r="P11" s="198"/>
      <c r="Q11" s="197"/>
    </row>
    <row r="12" spans="1:17" ht="19.899999999999999" customHeight="1" x14ac:dyDescent="0.25">
      <c r="A12" s="200" t="s">
        <v>157</v>
      </c>
      <c r="B12" s="199" t="s">
        <v>156</v>
      </c>
      <c r="C12" s="198">
        <f t="shared" si="0"/>
        <v>0</v>
      </c>
      <c r="D12" s="250"/>
      <c r="E12" s="250"/>
      <c r="F12" s="250">
        <f t="shared" si="1"/>
        <v>0</v>
      </c>
      <c r="G12" s="250"/>
      <c r="H12" s="250"/>
      <c r="I12" s="250">
        <f t="shared" si="2"/>
        <v>0</v>
      </c>
      <c r="J12" s="250"/>
      <c r="K12" s="198"/>
      <c r="L12" s="198">
        <f t="shared" si="3"/>
        <v>0</v>
      </c>
      <c r="M12" s="198"/>
      <c r="N12" s="198"/>
      <c r="O12" s="198">
        <f t="shared" si="4"/>
        <v>0</v>
      </c>
      <c r="P12" s="198"/>
      <c r="Q12" s="197"/>
    </row>
    <row r="13" spans="1:17" ht="19.899999999999999" customHeight="1" x14ac:dyDescent="0.25">
      <c r="A13" s="203" t="s">
        <v>155</v>
      </c>
      <c r="B13" s="199" t="s">
        <v>154</v>
      </c>
      <c r="C13" s="198">
        <f t="shared" si="0"/>
        <v>0</v>
      </c>
      <c r="D13" s="250"/>
      <c r="E13" s="250"/>
      <c r="F13" s="250">
        <f t="shared" si="1"/>
        <v>0</v>
      </c>
      <c r="G13" s="250"/>
      <c r="H13" s="250"/>
      <c r="I13" s="250">
        <f t="shared" si="2"/>
        <v>0</v>
      </c>
      <c r="J13" s="250"/>
      <c r="K13" s="198"/>
      <c r="L13" s="198">
        <f t="shared" si="3"/>
        <v>0</v>
      </c>
      <c r="M13" s="198"/>
      <c r="N13" s="198"/>
      <c r="O13" s="198">
        <f t="shared" si="4"/>
        <v>0</v>
      </c>
      <c r="P13" s="198"/>
      <c r="Q13" s="197"/>
    </row>
    <row r="14" spans="1:17" ht="16.149999999999999" customHeight="1" x14ac:dyDescent="0.25">
      <c r="A14" s="200" t="s">
        <v>153</v>
      </c>
      <c r="B14" s="199" t="s">
        <v>152</v>
      </c>
      <c r="C14" s="198">
        <f t="shared" si="0"/>
        <v>0</v>
      </c>
      <c r="D14" s="250"/>
      <c r="E14" s="250"/>
      <c r="F14" s="250">
        <f t="shared" si="1"/>
        <v>0</v>
      </c>
      <c r="G14" s="250"/>
      <c r="H14" s="250"/>
      <c r="I14" s="250">
        <f t="shared" si="2"/>
        <v>0</v>
      </c>
      <c r="J14" s="250"/>
      <c r="K14" s="198"/>
      <c r="L14" s="198">
        <f t="shared" si="3"/>
        <v>0</v>
      </c>
      <c r="M14" s="198"/>
      <c r="N14" s="198"/>
      <c r="O14" s="198">
        <f t="shared" si="4"/>
        <v>0</v>
      </c>
      <c r="P14" s="198"/>
      <c r="Q14" s="197"/>
    </row>
    <row r="15" spans="1:17" ht="19.899999999999999" customHeight="1" x14ac:dyDescent="0.25">
      <c r="A15" s="200" t="s">
        <v>151</v>
      </c>
      <c r="B15" s="199" t="s">
        <v>150</v>
      </c>
      <c r="C15" s="198">
        <f t="shared" si="0"/>
        <v>0</v>
      </c>
      <c r="D15" s="250"/>
      <c r="E15" s="250"/>
      <c r="F15" s="250">
        <f t="shared" si="1"/>
        <v>0</v>
      </c>
      <c r="G15" s="250"/>
      <c r="H15" s="250"/>
      <c r="I15" s="250">
        <f t="shared" si="2"/>
        <v>0</v>
      </c>
      <c r="J15" s="250"/>
      <c r="K15" s="198"/>
      <c r="L15" s="198">
        <f t="shared" si="3"/>
        <v>0</v>
      </c>
      <c r="M15" s="198"/>
      <c r="N15" s="198"/>
      <c r="O15" s="198">
        <f t="shared" si="4"/>
        <v>0</v>
      </c>
      <c r="P15" s="198"/>
      <c r="Q15" s="197"/>
    </row>
    <row r="16" spans="1:17" ht="19.899999999999999" customHeight="1" x14ac:dyDescent="0.25">
      <c r="A16" s="200" t="s">
        <v>149</v>
      </c>
      <c r="B16" s="199" t="s">
        <v>148</v>
      </c>
      <c r="C16" s="198">
        <f t="shared" si="0"/>
        <v>0</v>
      </c>
      <c r="D16" s="250"/>
      <c r="E16" s="250"/>
      <c r="F16" s="250">
        <f t="shared" si="1"/>
        <v>0</v>
      </c>
      <c r="G16" s="250"/>
      <c r="H16" s="250"/>
      <c r="I16" s="250">
        <f t="shared" si="2"/>
        <v>0</v>
      </c>
      <c r="J16" s="250"/>
      <c r="K16" s="198"/>
      <c r="L16" s="198">
        <f t="shared" si="3"/>
        <v>0</v>
      </c>
      <c r="M16" s="198"/>
      <c r="N16" s="198"/>
      <c r="O16" s="198">
        <f t="shared" si="4"/>
        <v>0</v>
      </c>
      <c r="P16" s="198"/>
      <c r="Q16" s="197"/>
    </row>
    <row r="17" spans="1:17" ht="19.899999999999999" customHeight="1" x14ac:dyDescent="0.25">
      <c r="A17" s="200" t="s">
        <v>147</v>
      </c>
      <c r="B17" s="199" t="s">
        <v>146</v>
      </c>
      <c r="C17" s="198">
        <f t="shared" si="0"/>
        <v>0</v>
      </c>
      <c r="D17" s="250"/>
      <c r="E17" s="250"/>
      <c r="F17" s="250">
        <f t="shared" si="1"/>
        <v>0</v>
      </c>
      <c r="G17" s="250"/>
      <c r="H17" s="250"/>
      <c r="I17" s="250">
        <f t="shared" si="2"/>
        <v>0</v>
      </c>
      <c r="J17" s="250"/>
      <c r="K17" s="198"/>
      <c r="L17" s="198">
        <f t="shared" si="3"/>
        <v>0</v>
      </c>
      <c r="M17" s="198"/>
      <c r="N17" s="198"/>
      <c r="O17" s="198">
        <f t="shared" si="4"/>
        <v>0</v>
      </c>
      <c r="P17" s="198"/>
      <c r="Q17" s="197"/>
    </row>
    <row r="18" spans="1:17" ht="19.899999999999999" customHeight="1" x14ac:dyDescent="0.25">
      <c r="A18" s="200" t="s">
        <v>145</v>
      </c>
      <c r="B18" s="199" t="s">
        <v>144</v>
      </c>
      <c r="C18" s="198">
        <f t="shared" si="0"/>
        <v>0</v>
      </c>
      <c r="D18" s="250"/>
      <c r="E18" s="250"/>
      <c r="F18" s="250">
        <f t="shared" si="1"/>
        <v>0</v>
      </c>
      <c r="G18" s="250"/>
      <c r="H18" s="250"/>
      <c r="I18" s="250">
        <f t="shared" si="2"/>
        <v>0</v>
      </c>
      <c r="J18" s="250"/>
      <c r="K18" s="198"/>
      <c r="L18" s="198">
        <f t="shared" si="3"/>
        <v>0</v>
      </c>
      <c r="M18" s="198"/>
      <c r="N18" s="198"/>
      <c r="O18" s="198">
        <f t="shared" si="4"/>
        <v>0</v>
      </c>
      <c r="P18" s="198"/>
      <c r="Q18" s="197"/>
    </row>
    <row r="19" spans="1:17" ht="19.899999999999999" customHeight="1" x14ac:dyDescent="0.25">
      <c r="A19" s="200" t="s">
        <v>143</v>
      </c>
      <c r="B19" s="199"/>
      <c r="C19" s="198">
        <f t="shared" si="0"/>
        <v>0</v>
      </c>
      <c r="D19" s="250">
        <f>SUM(D20:D22)</f>
        <v>0</v>
      </c>
      <c r="E19" s="250">
        <f>SUM(E20:E22)</f>
        <v>0</v>
      </c>
      <c r="F19" s="250">
        <f t="shared" si="1"/>
        <v>0</v>
      </c>
      <c r="G19" s="250">
        <f>SUM(G20:G22)</f>
        <v>0</v>
      </c>
      <c r="H19" s="250">
        <f>SUM(H20:H22)</f>
        <v>0</v>
      </c>
      <c r="I19" s="250">
        <f t="shared" si="2"/>
        <v>0</v>
      </c>
      <c r="J19" s="250">
        <f>SUM(J20:J22)</f>
        <v>0</v>
      </c>
      <c r="K19" s="198">
        <f>SUM(K20:K22)</f>
        <v>0</v>
      </c>
      <c r="L19" s="198">
        <f t="shared" si="3"/>
        <v>0</v>
      </c>
      <c r="M19" s="198">
        <f>SUM(M20:M22)</f>
        <v>0</v>
      </c>
      <c r="N19" s="198">
        <f>SUM(N20:N22)</f>
        <v>0</v>
      </c>
      <c r="O19" s="198">
        <f t="shared" si="4"/>
        <v>0</v>
      </c>
      <c r="P19" s="198">
        <f>SUM(P20:P22)</f>
        <v>0</v>
      </c>
      <c r="Q19" s="197">
        <f>SUM(Q20:Q22)</f>
        <v>0</v>
      </c>
    </row>
    <row r="20" spans="1:17" ht="19.899999999999999" customHeight="1" x14ac:dyDescent="0.25">
      <c r="A20" s="207" t="s">
        <v>142</v>
      </c>
      <c r="B20" s="206" t="s">
        <v>141</v>
      </c>
      <c r="C20" s="198">
        <f t="shared" si="0"/>
        <v>0</v>
      </c>
      <c r="D20" s="250"/>
      <c r="E20" s="250"/>
      <c r="F20" s="250">
        <f t="shared" si="1"/>
        <v>0</v>
      </c>
      <c r="G20" s="250"/>
      <c r="H20" s="250"/>
      <c r="I20" s="250">
        <f t="shared" si="2"/>
        <v>0</v>
      </c>
      <c r="J20" s="250"/>
      <c r="K20" s="198"/>
      <c r="L20" s="198">
        <f t="shared" si="3"/>
        <v>0</v>
      </c>
      <c r="M20" s="198"/>
      <c r="N20" s="198"/>
      <c r="O20" s="198">
        <f t="shared" si="4"/>
        <v>0</v>
      </c>
      <c r="P20" s="198"/>
      <c r="Q20" s="197"/>
    </row>
    <row r="21" spans="1:17" ht="29.45" customHeight="1" x14ac:dyDescent="0.25">
      <c r="A21" s="200"/>
      <c r="B21" s="204" t="s">
        <v>140</v>
      </c>
      <c r="C21" s="198">
        <f t="shared" si="0"/>
        <v>0</v>
      </c>
      <c r="D21" s="250"/>
      <c r="E21" s="250"/>
      <c r="F21" s="250">
        <f t="shared" si="1"/>
        <v>0</v>
      </c>
      <c r="G21" s="250"/>
      <c r="H21" s="250"/>
      <c r="I21" s="250">
        <f t="shared" si="2"/>
        <v>0</v>
      </c>
      <c r="J21" s="250"/>
      <c r="K21" s="198"/>
      <c r="L21" s="198">
        <f t="shared" si="3"/>
        <v>0</v>
      </c>
      <c r="M21" s="198"/>
      <c r="N21" s="198"/>
      <c r="O21" s="198">
        <f t="shared" si="4"/>
        <v>0</v>
      </c>
      <c r="P21" s="198"/>
      <c r="Q21" s="197"/>
    </row>
    <row r="22" spans="1:17" ht="32.450000000000003" customHeight="1" x14ac:dyDescent="0.25">
      <c r="A22" s="205"/>
      <c r="B22" s="204" t="s">
        <v>139</v>
      </c>
      <c r="C22" s="198">
        <f t="shared" si="0"/>
        <v>0</v>
      </c>
      <c r="D22" s="250"/>
      <c r="E22" s="250"/>
      <c r="F22" s="250">
        <f t="shared" si="1"/>
        <v>0</v>
      </c>
      <c r="G22" s="250"/>
      <c r="H22" s="250"/>
      <c r="I22" s="250">
        <f t="shared" si="2"/>
        <v>0</v>
      </c>
      <c r="J22" s="250"/>
      <c r="K22" s="198"/>
      <c r="L22" s="198">
        <f t="shared" si="3"/>
        <v>0</v>
      </c>
      <c r="M22" s="198"/>
      <c r="N22" s="198"/>
      <c r="O22" s="198">
        <f t="shared" si="4"/>
        <v>0</v>
      </c>
      <c r="P22" s="198"/>
      <c r="Q22" s="197"/>
    </row>
    <row r="23" spans="1:17" ht="34.15" customHeight="1" x14ac:dyDescent="0.25">
      <c r="A23" s="200" t="s">
        <v>138</v>
      </c>
      <c r="B23" s="204" t="s">
        <v>137</v>
      </c>
      <c r="C23" s="198">
        <f t="shared" si="0"/>
        <v>550</v>
      </c>
      <c r="D23" s="250">
        <v>550</v>
      </c>
      <c r="E23" s="250"/>
      <c r="F23" s="250">
        <f t="shared" si="1"/>
        <v>0</v>
      </c>
      <c r="G23" s="250"/>
      <c r="H23" s="250"/>
      <c r="I23" s="250">
        <f t="shared" si="2"/>
        <v>0</v>
      </c>
      <c r="J23" s="250"/>
      <c r="K23" s="198"/>
      <c r="L23" s="198">
        <f t="shared" si="3"/>
        <v>550</v>
      </c>
      <c r="M23" s="198">
        <v>550</v>
      </c>
      <c r="N23" s="198"/>
      <c r="O23" s="198">
        <f t="shared" si="4"/>
        <v>0</v>
      </c>
      <c r="P23" s="198"/>
      <c r="Q23" s="197"/>
    </row>
    <row r="24" spans="1:17" ht="19.899999999999999" customHeight="1" x14ac:dyDescent="0.25">
      <c r="A24" s="203" t="s">
        <v>136</v>
      </c>
      <c r="B24" s="199" t="s">
        <v>135</v>
      </c>
      <c r="C24" s="198">
        <f t="shared" si="0"/>
        <v>0</v>
      </c>
      <c r="D24" s="250"/>
      <c r="E24" s="250"/>
      <c r="F24" s="250">
        <f t="shared" si="1"/>
        <v>0</v>
      </c>
      <c r="G24" s="250"/>
      <c r="H24" s="250"/>
      <c r="I24" s="250">
        <f t="shared" si="2"/>
        <v>0</v>
      </c>
      <c r="J24" s="250"/>
      <c r="K24" s="198"/>
      <c r="L24" s="198">
        <f t="shared" si="3"/>
        <v>0</v>
      </c>
      <c r="M24" s="198"/>
      <c r="N24" s="198"/>
      <c r="O24" s="198">
        <f t="shared" si="4"/>
        <v>0</v>
      </c>
      <c r="P24" s="198"/>
      <c r="Q24" s="197"/>
    </row>
    <row r="25" spans="1:17" ht="19.899999999999999" customHeight="1" x14ac:dyDescent="0.25">
      <c r="A25" s="200" t="s">
        <v>134</v>
      </c>
      <c r="B25" s="199" t="s">
        <v>133</v>
      </c>
      <c r="C25" s="198">
        <f t="shared" si="0"/>
        <v>0</v>
      </c>
      <c r="D25" s="250"/>
      <c r="E25" s="250"/>
      <c r="F25" s="250">
        <f t="shared" si="1"/>
        <v>0</v>
      </c>
      <c r="G25" s="250"/>
      <c r="H25" s="250"/>
      <c r="I25" s="250">
        <f t="shared" si="2"/>
        <v>0</v>
      </c>
      <c r="J25" s="250"/>
      <c r="K25" s="198"/>
      <c r="L25" s="198">
        <f t="shared" si="3"/>
        <v>0</v>
      </c>
      <c r="M25" s="198"/>
      <c r="N25" s="198"/>
      <c r="O25" s="198">
        <f t="shared" si="4"/>
        <v>0</v>
      </c>
      <c r="P25" s="198"/>
      <c r="Q25" s="197"/>
    </row>
    <row r="26" spans="1:17" ht="19.899999999999999" customHeight="1" x14ac:dyDescent="0.25">
      <c r="A26" s="200" t="s">
        <v>132</v>
      </c>
      <c r="B26" s="199" t="s">
        <v>131</v>
      </c>
      <c r="C26" s="198">
        <f t="shared" si="0"/>
        <v>0</v>
      </c>
      <c r="D26" s="250"/>
      <c r="E26" s="250"/>
      <c r="F26" s="250">
        <f t="shared" si="1"/>
        <v>0</v>
      </c>
      <c r="G26" s="250"/>
      <c r="H26" s="250"/>
      <c r="I26" s="250">
        <f t="shared" si="2"/>
        <v>0</v>
      </c>
      <c r="J26" s="250"/>
      <c r="K26" s="198"/>
      <c r="L26" s="198">
        <f t="shared" si="3"/>
        <v>0</v>
      </c>
      <c r="M26" s="198"/>
      <c r="N26" s="198"/>
      <c r="O26" s="198">
        <f t="shared" si="4"/>
        <v>0</v>
      </c>
      <c r="P26" s="198"/>
      <c r="Q26" s="197"/>
    </row>
    <row r="27" spans="1:17" ht="19.899999999999999" customHeight="1" x14ac:dyDescent="0.25">
      <c r="A27" s="200" t="s">
        <v>130</v>
      </c>
      <c r="B27" s="199" t="s">
        <v>129</v>
      </c>
      <c r="C27" s="198">
        <f t="shared" si="0"/>
        <v>0</v>
      </c>
      <c r="D27" s="251"/>
      <c r="E27" s="250"/>
      <c r="F27" s="250">
        <f t="shared" si="1"/>
        <v>0</v>
      </c>
      <c r="G27" s="250"/>
      <c r="H27" s="250"/>
      <c r="I27" s="250">
        <f t="shared" si="2"/>
        <v>0</v>
      </c>
      <c r="J27" s="250"/>
      <c r="K27" s="198"/>
      <c r="L27" s="198">
        <f t="shared" si="3"/>
        <v>0</v>
      </c>
      <c r="M27" s="198"/>
      <c r="N27" s="198"/>
      <c r="O27" s="198">
        <f t="shared" si="4"/>
        <v>0</v>
      </c>
      <c r="P27" s="198"/>
      <c r="Q27" s="197"/>
    </row>
    <row r="28" spans="1:17" ht="19.899999999999999" customHeight="1" x14ac:dyDescent="0.25">
      <c r="A28" s="200" t="s">
        <v>128</v>
      </c>
      <c r="B28" s="199" t="s">
        <v>127</v>
      </c>
      <c r="C28" s="198">
        <f t="shared" si="0"/>
        <v>0</v>
      </c>
      <c r="D28" s="250"/>
      <c r="E28" s="250"/>
      <c r="F28" s="250">
        <f t="shared" si="1"/>
        <v>0</v>
      </c>
      <c r="G28" s="250"/>
      <c r="H28" s="250"/>
      <c r="I28" s="250">
        <f t="shared" si="2"/>
        <v>0</v>
      </c>
      <c r="J28" s="250"/>
      <c r="K28" s="198"/>
      <c r="L28" s="198">
        <f t="shared" si="3"/>
        <v>0</v>
      </c>
      <c r="M28" s="198"/>
      <c r="N28" s="198"/>
      <c r="O28" s="198">
        <f t="shared" si="4"/>
        <v>0</v>
      </c>
      <c r="P28" s="198"/>
      <c r="Q28" s="197"/>
    </row>
    <row r="29" spans="1:17" ht="19.899999999999999" customHeight="1" x14ac:dyDescent="0.25">
      <c r="A29" s="201" t="s">
        <v>126</v>
      </c>
      <c r="B29" s="199" t="s">
        <v>125</v>
      </c>
      <c r="C29" s="198">
        <f t="shared" si="0"/>
        <v>0</v>
      </c>
      <c r="D29" s="250"/>
      <c r="E29" s="250"/>
      <c r="F29" s="250">
        <f t="shared" si="1"/>
        <v>0</v>
      </c>
      <c r="G29" s="250"/>
      <c r="H29" s="250"/>
      <c r="I29" s="250">
        <f t="shared" si="2"/>
        <v>0</v>
      </c>
      <c r="J29" s="250"/>
      <c r="K29" s="198"/>
      <c r="L29" s="198">
        <f t="shared" si="3"/>
        <v>0</v>
      </c>
      <c r="M29" s="198"/>
      <c r="N29" s="198"/>
      <c r="O29" s="198">
        <f t="shared" si="4"/>
        <v>0</v>
      </c>
      <c r="P29" s="198"/>
      <c r="Q29" s="197"/>
    </row>
    <row r="30" spans="1:17" ht="19.899999999999999" customHeight="1" x14ac:dyDescent="0.25">
      <c r="A30" s="200" t="s">
        <v>124</v>
      </c>
      <c r="B30" s="199" t="s">
        <v>123</v>
      </c>
      <c r="C30" s="198">
        <f t="shared" si="0"/>
        <v>0</v>
      </c>
      <c r="D30" s="250"/>
      <c r="E30" s="250"/>
      <c r="F30" s="250">
        <f t="shared" si="1"/>
        <v>0</v>
      </c>
      <c r="G30" s="250"/>
      <c r="H30" s="250"/>
      <c r="I30" s="250">
        <f t="shared" si="2"/>
        <v>0</v>
      </c>
      <c r="J30" s="250"/>
      <c r="K30" s="198"/>
      <c r="L30" s="198">
        <f t="shared" si="3"/>
        <v>0</v>
      </c>
      <c r="M30" s="198"/>
      <c r="N30" s="198"/>
      <c r="O30" s="198">
        <f t="shared" si="4"/>
        <v>0</v>
      </c>
      <c r="P30" s="198"/>
      <c r="Q30" s="197"/>
    </row>
    <row r="31" spans="1:17" ht="19.899999999999999" customHeight="1" x14ac:dyDescent="0.25">
      <c r="A31" s="200" t="s">
        <v>122</v>
      </c>
      <c r="B31" s="199" t="s">
        <v>121</v>
      </c>
      <c r="C31" s="198">
        <f t="shared" si="0"/>
        <v>1034</v>
      </c>
      <c r="D31" s="250">
        <v>1034</v>
      </c>
      <c r="E31" s="250"/>
      <c r="F31" s="250">
        <f t="shared" si="1"/>
        <v>0</v>
      </c>
      <c r="G31" s="250"/>
      <c r="H31" s="250"/>
      <c r="I31" s="250">
        <f t="shared" si="2"/>
        <v>1034</v>
      </c>
      <c r="J31" s="250">
        <v>1034</v>
      </c>
      <c r="K31" s="198"/>
      <c r="L31" s="198">
        <f t="shared" si="3"/>
        <v>0</v>
      </c>
      <c r="M31" s="198"/>
      <c r="N31" s="198"/>
      <c r="O31" s="198">
        <f t="shared" si="4"/>
        <v>0</v>
      </c>
      <c r="P31" s="198"/>
      <c r="Q31" s="197"/>
    </row>
    <row r="32" spans="1:17" ht="19.899999999999999" customHeight="1" x14ac:dyDescent="0.25">
      <c r="A32" s="200" t="s">
        <v>120</v>
      </c>
      <c r="B32" s="199" t="s">
        <v>119</v>
      </c>
      <c r="C32" s="198">
        <f t="shared" si="0"/>
        <v>0</v>
      </c>
      <c r="D32" s="250"/>
      <c r="E32" s="250"/>
      <c r="F32" s="250">
        <f t="shared" si="1"/>
        <v>0</v>
      </c>
      <c r="G32" s="250"/>
      <c r="H32" s="250"/>
      <c r="I32" s="250">
        <f t="shared" si="2"/>
        <v>0</v>
      </c>
      <c r="J32" s="250"/>
      <c r="K32" s="198"/>
      <c r="L32" s="198">
        <f t="shared" si="3"/>
        <v>0</v>
      </c>
      <c r="M32" s="198"/>
      <c r="N32" s="198"/>
      <c r="O32" s="198">
        <f t="shared" si="4"/>
        <v>0</v>
      </c>
      <c r="P32" s="198"/>
      <c r="Q32" s="197"/>
    </row>
    <row r="33" spans="1:17" ht="19.899999999999999" customHeight="1" x14ac:dyDescent="0.25">
      <c r="A33" s="201"/>
      <c r="B33" s="199" t="s">
        <v>118</v>
      </c>
      <c r="C33" s="198">
        <f t="shared" si="0"/>
        <v>0</v>
      </c>
      <c r="D33" s="250"/>
      <c r="E33" s="250"/>
      <c r="F33" s="250">
        <f t="shared" si="1"/>
        <v>0</v>
      </c>
      <c r="G33" s="250"/>
      <c r="H33" s="250"/>
      <c r="I33" s="250">
        <f t="shared" si="2"/>
        <v>0</v>
      </c>
      <c r="J33" s="250"/>
      <c r="K33" s="198"/>
      <c r="L33" s="198">
        <f t="shared" si="3"/>
        <v>0</v>
      </c>
      <c r="M33" s="198"/>
      <c r="N33" s="198"/>
      <c r="O33" s="198">
        <f t="shared" si="4"/>
        <v>0</v>
      </c>
      <c r="P33" s="198"/>
      <c r="Q33" s="197"/>
    </row>
    <row r="34" spans="1:17" ht="19.899999999999999" customHeight="1" x14ac:dyDescent="0.25">
      <c r="A34" s="201" t="s">
        <v>117</v>
      </c>
      <c r="B34" s="199" t="s">
        <v>116</v>
      </c>
      <c r="C34" s="198">
        <f t="shared" si="0"/>
        <v>0</v>
      </c>
      <c r="D34" s="250"/>
      <c r="E34" s="250"/>
      <c r="F34" s="250">
        <f t="shared" si="1"/>
        <v>0</v>
      </c>
      <c r="G34" s="250"/>
      <c r="H34" s="250"/>
      <c r="I34" s="250">
        <f t="shared" si="2"/>
        <v>0</v>
      </c>
      <c r="J34" s="250"/>
      <c r="K34" s="198"/>
      <c r="L34" s="198">
        <f t="shared" si="3"/>
        <v>0</v>
      </c>
      <c r="M34" s="198"/>
      <c r="N34" s="198"/>
      <c r="O34" s="198">
        <f t="shared" si="4"/>
        <v>0</v>
      </c>
      <c r="P34" s="198"/>
      <c r="Q34" s="197"/>
    </row>
    <row r="35" spans="1:17" ht="19.899999999999999" customHeight="1" x14ac:dyDescent="0.25">
      <c r="A35" s="201" t="s">
        <v>115</v>
      </c>
      <c r="B35" s="199" t="s">
        <v>114</v>
      </c>
      <c r="C35" s="198">
        <f t="shared" si="0"/>
        <v>0</v>
      </c>
      <c r="D35" s="250"/>
      <c r="E35" s="250"/>
      <c r="F35" s="250">
        <f t="shared" si="1"/>
        <v>0</v>
      </c>
      <c r="G35" s="250"/>
      <c r="H35" s="250"/>
      <c r="I35" s="250">
        <f t="shared" si="2"/>
        <v>0</v>
      </c>
      <c r="J35" s="250"/>
      <c r="K35" s="198"/>
      <c r="L35" s="198">
        <f t="shared" si="3"/>
        <v>0</v>
      </c>
      <c r="M35" s="198"/>
      <c r="N35" s="198"/>
      <c r="O35" s="198">
        <f t="shared" si="4"/>
        <v>0</v>
      </c>
      <c r="P35" s="198"/>
      <c r="Q35" s="197"/>
    </row>
    <row r="36" spans="1:17" ht="19.899999999999999" customHeight="1" x14ac:dyDescent="0.25">
      <c r="A36" s="200" t="s">
        <v>113</v>
      </c>
      <c r="B36" s="199" t="s">
        <v>112</v>
      </c>
      <c r="C36" s="198">
        <f t="shared" si="0"/>
        <v>0</v>
      </c>
      <c r="D36" s="250"/>
      <c r="E36" s="250"/>
      <c r="F36" s="250">
        <f t="shared" si="1"/>
        <v>0</v>
      </c>
      <c r="G36" s="250"/>
      <c r="H36" s="250"/>
      <c r="I36" s="250">
        <f t="shared" si="2"/>
        <v>0</v>
      </c>
      <c r="J36" s="250"/>
      <c r="K36" s="198"/>
      <c r="L36" s="198">
        <f t="shared" si="3"/>
        <v>0</v>
      </c>
      <c r="M36" s="198"/>
      <c r="N36" s="198"/>
      <c r="O36" s="198">
        <f t="shared" si="4"/>
        <v>0</v>
      </c>
      <c r="P36" s="198"/>
      <c r="Q36" s="197"/>
    </row>
    <row r="37" spans="1:17" ht="19.899999999999999" customHeight="1" x14ac:dyDescent="0.25">
      <c r="A37" s="200" t="s">
        <v>111</v>
      </c>
      <c r="B37" s="199" t="s">
        <v>110</v>
      </c>
      <c r="C37" s="198">
        <f t="shared" si="0"/>
        <v>0</v>
      </c>
      <c r="D37" s="250"/>
      <c r="E37" s="250"/>
      <c r="F37" s="250">
        <f t="shared" si="1"/>
        <v>0</v>
      </c>
      <c r="G37" s="250"/>
      <c r="H37" s="250"/>
      <c r="I37" s="250">
        <f t="shared" si="2"/>
        <v>0</v>
      </c>
      <c r="J37" s="250"/>
      <c r="K37" s="198"/>
      <c r="L37" s="198">
        <f t="shared" si="3"/>
        <v>0</v>
      </c>
      <c r="M37" s="198"/>
      <c r="N37" s="198"/>
      <c r="O37" s="198">
        <f t="shared" si="4"/>
        <v>0</v>
      </c>
      <c r="P37" s="198"/>
      <c r="Q37" s="197"/>
    </row>
    <row r="38" spans="1:17" s="187" customFormat="1" ht="31.9" customHeight="1" thickBot="1" x14ac:dyDescent="0.25">
      <c r="A38" s="196" t="s">
        <v>70</v>
      </c>
      <c r="B38" s="195"/>
      <c r="C38" s="194">
        <f t="shared" si="0"/>
        <v>1650</v>
      </c>
      <c r="D38" s="248">
        <f>SUM(D7:D19)+SUM(D23:D37)</f>
        <v>1650</v>
      </c>
      <c r="E38" s="248">
        <f>SUM(E7:E19)+SUM(E23:E37)</f>
        <v>0</v>
      </c>
      <c r="F38" s="249">
        <f t="shared" si="1"/>
        <v>0</v>
      </c>
      <c r="G38" s="248">
        <f>SUM(G7:G19)+SUM(G23:G37)</f>
        <v>0</v>
      </c>
      <c r="H38" s="248">
        <f>SUM(H7:H19)+SUM(H23:H37)</f>
        <v>0</v>
      </c>
      <c r="I38" s="248">
        <f t="shared" si="2"/>
        <v>1034</v>
      </c>
      <c r="J38" s="248">
        <f>SUM(J7:J19)+SUM(J23:J37)</f>
        <v>1034</v>
      </c>
      <c r="K38" s="194">
        <f>SUM(K7:K19)+SUM(K23:K37)</f>
        <v>0</v>
      </c>
      <c r="L38" s="194">
        <f t="shared" si="3"/>
        <v>616</v>
      </c>
      <c r="M38" s="194">
        <f>SUM(M7:M19)+SUM(M23:M37)</f>
        <v>616</v>
      </c>
      <c r="N38" s="194">
        <f>SUM(N7:N19)+SUM(N23:N37)</f>
        <v>0</v>
      </c>
      <c r="O38" s="194">
        <f t="shared" si="4"/>
        <v>0</v>
      </c>
      <c r="P38" s="194">
        <f>SUM(P7:P19)+SUM(P23:P37)</f>
        <v>0</v>
      </c>
      <c r="Q38" s="193">
        <f>SUM(Q7:Q19)+SUM(Q23:Q37)</f>
        <v>0</v>
      </c>
    </row>
    <row r="39" spans="1:17" s="187" customFormat="1" ht="31.9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  <c r="O39" s="188"/>
    </row>
  </sheetData>
  <mergeCells count="10">
    <mergeCell ref="O5:Q5"/>
    <mergeCell ref="F4:Q4"/>
    <mergeCell ref="F5:H5"/>
    <mergeCell ref="I5:K5"/>
    <mergeCell ref="L5:N5"/>
    <mergeCell ref="A1:K1"/>
    <mergeCell ref="C4:E4"/>
    <mergeCell ref="C5:E5"/>
    <mergeCell ref="B4:B5"/>
    <mergeCell ref="A4:A5"/>
  </mergeCells>
  <pageMargins left="0.70866141732283472" right="0.70866141732283472" top="0.74803149606299213" bottom="0.74803149606299213" header="0.31496062992125984" footer="0.31496062992125984"/>
  <pageSetup paperSize="9" scale="58" orientation="landscape" r:id="rId1"/>
  <colBreaks count="1" manualBreakCount="1">
    <brk id="11" max="37" man="1"/>
  </col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CCFF"/>
  </sheetPr>
  <dimension ref="A1:R73"/>
  <sheetViews>
    <sheetView view="pageBreakPreview" topLeftCell="A19" zoomScale="80" zoomScaleNormal="80" zoomScaleSheetLayoutView="80" workbookViewId="0">
      <selection activeCell="M25" sqref="M1:O1048576"/>
    </sheetView>
  </sheetViews>
  <sheetFormatPr defaultRowHeight="15" x14ac:dyDescent="0.25"/>
  <cols>
    <col min="1" max="1" width="48.140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1.5703125" style="3" customWidth="1"/>
    <col min="12" max="15" width="9.28515625" style="20" customWidth="1"/>
    <col min="16" max="252" width="8.85546875" style="3"/>
    <col min="253" max="253" width="34" style="3" customWidth="1"/>
    <col min="254" max="254" width="11.28515625" style="3" customWidth="1"/>
    <col min="255" max="255" width="11" style="3" customWidth="1"/>
    <col min="256" max="262" width="8.85546875" style="3"/>
    <col min="263" max="264" width="10.7109375" style="3" customWidth="1"/>
    <col min="265" max="265" width="8.85546875" style="3"/>
    <col min="266" max="266" width="11.5703125" style="3" customWidth="1"/>
    <col min="267" max="267" width="13.7109375" style="3" customWidth="1"/>
    <col min="268" max="271" width="9.28515625" style="3" customWidth="1"/>
    <col min="272" max="508" width="8.85546875" style="3"/>
    <col min="509" max="509" width="34" style="3" customWidth="1"/>
    <col min="510" max="510" width="11.28515625" style="3" customWidth="1"/>
    <col min="511" max="511" width="11" style="3" customWidth="1"/>
    <col min="512" max="518" width="8.85546875" style="3"/>
    <col min="519" max="520" width="10.7109375" style="3" customWidth="1"/>
    <col min="521" max="521" width="8.85546875" style="3"/>
    <col min="522" max="522" width="11.5703125" style="3" customWidth="1"/>
    <col min="523" max="523" width="13.7109375" style="3" customWidth="1"/>
    <col min="524" max="527" width="9.28515625" style="3" customWidth="1"/>
    <col min="528" max="764" width="8.85546875" style="3"/>
    <col min="765" max="765" width="34" style="3" customWidth="1"/>
    <col min="766" max="766" width="11.28515625" style="3" customWidth="1"/>
    <col min="767" max="767" width="11" style="3" customWidth="1"/>
    <col min="768" max="774" width="8.85546875" style="3"/>
    <col min="775" max="776" width="10.7109375" style="3" customWidth="1"/>
    <col min="777" max="777" width="8.85546875" style="3"/>
    <col min="778" max="778" width="11.5703125" style="3" customWidth="1"/>
    <col min="779" max="779" width="13.7109375" style="3" customWidth="1"/>
    <col min="780" max="783" width="9.28515625" style="3" customWidth="1"/>
    <col min="784" max="1020" width="8.85546875" style="3"/>
    <col min="1021" max="1021" width="34" style="3" customWidth="1"/>
    <col min="1022" max="1022" width="11.28515625" style="3" customWidth="1"/>
    <col min="1023" max="1023" width="11" style="3" customWidth="1"/>
    <col min="1024" max="1030" width="8.85546875" style="3"/>
    <col min="1031" max="1032" width="10.7109375" style="3" customWidth="1"/>
    <col min="1033" max="1033" width="8.85546875" style="3"/>
    <col min="1034" max="1034" width="11.5703125" style="3" customWidth="1"/>
    <col min="1035" max="1035" width="13.7109375" style="3" customWidth="1"/>
    <col min="1036" max="1039" width="9.28515625" style="3" customWidth="1"/>
    <col min="1040" max="1276" width="8.85546875" style="3"/>
    <col min="1277" max="1277" width="34" style="3" customWidth="1"/>
    <col min="1278" max="1278" width="11.28515625" style="3" customWidth="1"/>
    <col min="1279" max="1279" width="11" style="3" customWidth="1"/>
    <col min="1280" max="1286" width="8.85546875" style="3"/>
    <col min="1287" max="1288" width="10.7109375" style="3" customWidth="1"/>
    <col min="1289" max="1289" width="8.85546875" style="3"/>
    <col min="1290" max="1290" width="11.5703125" style="3" customWidth="1"/>
    <col min="1291" max="1291" width="13.7109375" style="3" customWidth="1"/>
    <col min="1292" max="1295" width="9.28515625" style="3" customWidth="1"/>
    <col min="1296" max="1532" width="8.85546875" style="3"/>
    <col min="1533" max="1533" width="34" style="3" customWidth="1"/>
    <col min="1534" max="1534" width="11.28515625" style="3" customWidth="1"/>
    <col min="1535" max="1535" width="11" style="3" customWidth="1"/>
    <col min="1536" max="1542" width="8.85546875" style="3"/>
    <col min="1543" max="1544" width="10.7109375" style="3" customWidth="1"/>
    <col min="1545" max="1545" width="8.85546875" style="3"/>
    <col min="1546" max="1546" width="11.5703125" style="3" customWidth="1"/>
    <col min="1547" max="1547" width="13.7109375" style="3" customWidth="1"/>
    <col min="1548" max="1551" width="9.28515625" style="3" customWidth="1"/>
    <col min="1552" max="1788" width="8.85546875" style="3"/>
    <col min="1789" max="1789" width="34" style="3" customWidth="1"/>
    <col min="1790" max="1790" width="11.28515625" style="3" customWidth="1"/>
    <col min="1791" max="1791" width="11" style="3" customWidth="1"/>
    <col min="1792" max="1798" width="8.85546875" style="3"/>
    <col min="1799" max="1800" width="10.7109375" style="3" customWidth="1"/>
    <col min="1801" max="1801" width="8.85546875" style="3"/>
    <col min="1802" max="1802" width="11.5703125" style="3" customWidth="1"/>
    <col min="1803" max="1803" width="13.7109375" style="3" customWidth="1"/>
    <col min="1804" max="1807" width="9.28515625" style="3" customWidth="1"/>
    <col min="1808" max="2044" width="8.85546875" style="3"/>
    <col min="2045" max="2045" width="34" style="3" customWidth="1"/>
    <col min="2046" max="2046" width="11.28515625" style="3" customWidth="1"/>
    <col min="2047" max="2047" width="11" style="3" customWidth="1"/>
    <col min="2048" max="2054" width="8.85546875" style="3"/>
    <col min="2055" max="2056" width="10.7109375" style="3" customWidth="1"/>
    <col min="2057" max="2057" width="8.85546875" style="3"/>
    <col min="2058" max="2058" width="11.5703125" style="3" customWidth="1"/>
    <col min="2059" max="2059" width="13.7109375" style="3" customWidth="1"/>
    <col min="2060" max="2063" width="9.28515625" style="3" customWidth="1"/>
    <col min="2064" max="2300" width="8.85546875" style="3"/>
    <col min="2301" max="2301" width="34" style="3" customWidth="1"/>
    <col min="2302" max="2302" width="11.28515625" style="3" customWidth="1"/>
    <col min="2303" max="2303" width="11" style="3" customWidth="1"/>
    <col min="2304" max="2310" width="8.85546875" style="3"/>
    <col min="2311" max="2312" width="10.7109375" style="3" customWidth="1"/>
    <col min="2313" max="2313" width="8.85546875" style="3"/>
    <col min="2314" max="2314" width="11.5703125" style="3" customWidth="1"/>
    <col min="2315" max="2315" width="13.7109375" style="3" customWidth="1"/>
    <col min="2316" max="2319" width="9.28515625" style="3" customWidth="1"/>
    <col min="2320" max="2556" width="8.85546875" style="3"/>
    <col min="2557" max="2557" width="34" style="3" customWidth="1"/>
    <col min="2558" max="2558" width="11.28515625" style="3" customWidth="1"/>
    <col min="2559" max="2559" width="11" style="3" customWidth="1"/>
    <col min="2560" max="2566" width="8.85546875" style="3"/>
    <col min="2567" max="2568" width="10.7109375" style="3" customWidth="1"/>
    <col min="2569" max="2569" width="8.85546875" style="3"/>
    <col min="2570" max="2570" width="11.5703125" style="3" customWidth="1"/>
    <col min="2571" max="2571" width="13.7109375" style="3" customWidth="1"/>
    <col min="2572" max="2575" width="9.28515625" style="3" customWidth="1"/>
    <col min="2576" max="2812" width="8.85546875" style="3"/>
    <col min="2813" max="2813" width="34" style="3" customWidth="1"/>
    <col min="2814" max="2814" width="11.28515625" style="3" customWidth="1"/>
    <col min="2815" max="2815" width="11" style="3" customWidth="1"/>
    <col min="2816" max="2822" width="8.85546875" style="3"/>
    <col min="2823" max="2824" width="10.7109375" style="3" customWidth="1"/>
    <col min="2825" max="2825" width="8.85546875" style="3"/>
    <col min="2826" max="2826" width="11.5703125" style="3" customWidth="1"/>
    <col min="2827" max="2827" width="13.7109375" style="3" customWidth="1"/>
    <col min="2828" max="2831" width="9.28515625" style="3" customWidth="1"/>
    <col min="2832" max="3068" width="8.85546875" style="3"/>
    <col min="3069" max="3069" width="34" style="3" customWidth="1"/>
    <col min="3070" max="3070" width="11.28515625" style="3" customWidth="1"/>
    <col min="3071" max="3071" width="11" style="3" customWidth="1"/>
    <col min="3072" max="3078" width="8.85546875" style="3"/>
    <col min="3079" max="3080" width="10.7109375" style="3" customWidth="1"/>
    <col min="3081" max="3081" width="8.85546875" style="3"/>
    <col min="3082" max="3082" width="11.5703125" style="3" customWidth="1"/>
    <col min="3083" max="3083" width="13.7109375" style="3" customWidth="1"/>
    <col min="3084" max="3087" width="9.28515625" style="3" customWidth="1"/>
    <col min="3088" max="3324" width="8.85546875" style="3"/>
    <col min="3325" max="3325" width="34" style="3" customWidth="1"/>
    <col min="3326" max="3326" width="11.28515625" style="3" customWidth="1"/>
    <col min="3327" max="3327" width="11" style="3" customWidth="1"/>
    <col min="3328" max="3334" width="8.85546875" style="3"/>
    <col min="3335" max="3336" width="10.7109375" style="3" customWidth="1"/>
    <col min="3337" max="3337" width="8.85546875" style="3"/>
    <col min="3338" max="3338" width="11.5703125" style="3" customWidth="1"/>
    <col min="3339" max="3339" width="13.7109375" style="3" customWidth="1"/>
    <col min="3340" max="3343" width="9.28515625" style="3" customWidth="1"/>
    <col min="3344" max="3580" width="8.85546875" style="3"/>
    <col min="3581" max="3581" width="34" style="3" customWidth="1"/>
    <col min="3582" max="3582" width="11.28515625" style="3" customWidth="1"/>
    <col min="3583" max="3583" width="11" style="3" customWidth="1"/>
    <col min="3584" max="3590" width="8.85546875" style="3"/>
    <col min="3591" max="3592" width="10.7109375" style="3" customWidth="1"/>
    <col min="3593" max="3593" width="8.85546875" style="3"/>
    <col min="3594" max="3594" width="11.5703125" style="3" customWidth="1"/>
    <col min="3595" max="3595" width="13.7109375" style="3" customWidth="1"/>
    <col min="3596" max="3599" width="9.28515625" style="3" customWidth="1"/>
    <col min="3600" max="3836" width="8.85546875" style="3"/>
    <col min="3837" max="3837" width="34" style="3" customWidth="1"/>
    <col min="3838" max="3838" width="11.28515625" style="3" customWidth="1"/>
    <col min="3839" max="3839" width="11" style="3" customWidth="1"/>
    <col min="3840" max="3846" width="8.85546875" style="3"/>
    <col min="3847" max="3848" width="10.7109375" style="3" customWidth="1"/>
    <col min="3849" max="3849" width="8.85546875" style="3"/>
    <col min="3850" max="3850" width="11.5703125" style="3" customWidth="1"/>
    <col min="3851" max="3851" width="13.7109375" style="3" customWidth="1"/>
    <col min="3852" max="3855" width="9.28515625" style="3" customWidth="1"/>
    <col min="3856" max="4092" width="8.85546875" style="3"/>
    <col min="4093" max="4093" width="34" style="3" customWidth="1"/>
    <col min="4094" max="4094" width="11.28515625" style="3" customWidth="1"/>
    <col min="4095" max="4095" width="11" style="3" customWidth="1"/>
    <col min="4096" max="4102" width="8.85546875" style="3"/>
    <col min="4103" max="4104" width="10.7109375" style="3" customWidth="1"/>
    <col min="4105" max="4105" width="8.85546875" style="3"/>
    <col min="4106" max="4106" width="11.5703125" style="3" customWidth="1"/>
    <col min="4107" max="4107" width="13.7109375" style="3" customWidth="1"/>
    <col min="4108" max="4111" width="9.28515625" style="3" customWidth="1"/>
    <col min="4112" max="4348" width="8.85546875" style="3"/>
    <col min="4349" max="4349" width="34" style="3" customWidth="1"/>
    <col min="4350" max="4350" width="11.28515625" style="3" customWidth="1"/>
    <col min="4351" max="4351" width="11" style="3" customWidth="1"/>
    <col min="4352" max="4358" width="8.85546875" style="3"/>
    <col min="4359" max="4360" width="10.7109375" style="3" customWidth="1"/>
    <col min="4361" max="4361" width="8.85546875" style="3"/>
    <col min="4362" max="4362" width="11.5703125" style="3" customWidth="1"/>
    <col min="4363" max="4363" width="13.7109375" style="3" customWidth="1"/>
    <col min="4364" max="4367" width="9.28515625" style="3" customWidth="1"/>
    <col min="4368" max="4604" width="8.85546875" style="3"/>
    <col min="4605" max="4605" width="34" style="3" customWidth="1"/>
    <col min="4606" max="4606" width="11.28515625" style="3" customWidth="1"/>
    <col min="4607" max="4607" width="11" style="3" customWidth="1"/>
    <col min="4608" max="4614" width="8.85546875" style="3"/>
    <col min="4615" max="4616" width="10.7109375" style="3" customWidth="1"/>
    <col min="4617" max="4617" width="8.85546875" style="3"/>
    <col min="4618" max="4618" width="11.5703125" style="3" customWidth="1"/>
    <col min="4619" max="4619" width="13.7109375" style="3" customWidth="1"/>
    <col min="4620" max="4623" width="9.28515625" style="3" customWidth="1"/>
    <col min="4624" max="4860" width="8.85546875" style="3"/>
    <col min="4861" max="4861" width="34" style="3" customWidth="1"/>
    <col min="4862" max="4862" width="11.28515625" style="3" customWidth="1"/>
    <col min="4863" max="4863" width="11" style="3" customWidth="1"/>
    <col min="4864" max="4870" width="8.85546875" style="3"/>
    <col min="4871" max="4872" width="10.7109375" style="3" customWidth="1"/>
    <col min="4873" max="4873" width="8.85546875" style="3"/>
    <col min="4874" max="4874" width="11.5703125" style="3" customWidth="1"/>
    <col min="4875" max="4875" width="13.7109375" style="3" customWidth="1"/>
    <col min="4876" max="4879" width="9.28515625" style="3" customWidth="1"/>
    <col min="4880" max="5116" width="8.85546875" style="3"/>
    <col min="5117" max="5117" width="34" style="3" customWidth="1"/>
    <col min="5118" max="5118" width="11.28515625" style="3" customWidth="1"/>
    <col min="5119" max="5119" width="11" style="3" customWidth="1"/>
    <col min="5120" max="5126" width="8.85546875" style="3"/>
    <col min="5127" max="5128" width="10.7109375" style="3" customWidth="1"/>
    <col min="5129" max="5129" width="8.85546875" style="3"/>
    <col min="5130" max="5130" width="11.5703125" style="3" customWidth="1"/>
    <col min="5131" max="5131" width="13.7109375" style="3" customWidth="1"/>
    <col min="5132" max="5135" width="9.28515625" style="3" customWidth="1"/>
    <col min="5136" max="5372" width="8.85546875" style="3"/>
    <col min="5373" max="5373" width="34" style="3" customWidth="1"/>
    <col min="5374" max="5374" width="11.28515625" style="3" customWidth="1"/>
    <col min="5375" max="5375" width="11" style="3" customWidth="1"/>
    <col min="5376" max="5382" width="8.85546875" style="3"/>
    <col min="5383" max="5384" width="10.7109375" style="3" customWidth="1"/>
    <col min="5385" max="5385" width="8.85546875" style="3"/>
    <col min="5386" max="5386" width="11.5703125" style="3" customWidth="1"/>
    <col min="5387" max="5387" width="13.7109375" style="3" customWidth="1"/>
    <col min="5388" max="5391" width="9.28515625" style="3" customWidth="1"/>
    <col min="5392" max="5628" width="8.85546875" style="3"/>
    <col min="5629" max="5629" width="34" style="3" customWidth="1"/>
    <col min="5630" max="5630" width="11.28515625" style="3" customWidth="1"/>
    <col min="5631" max="5631" width="11" style="3" customWidth="1"/>
    <col min="5632" max="5638" width="8.85546875" style="3"/>
    <col min="5639" max="5640" width="10.7109375" style="3" customWidth="1"/>
    <col min="5641" max="5641" width="8.85546875" style="3"/>
    <col min="5642" max="5642" width="11.5703125" style="3" customWidth="1"/>
    <col min="5643" max="5643" width="13.7109375" style="3" customWidth="1"/>
    <col min="5644" max="5647" width="9.28515625" style="3" customWidth="1"/>
    <col min="5648" max="5884" width="8.85546875" style="3"/>
    <col min="5885" max="5885" width="34" style="3" customWidth="1"/>
    <col min="5886" max="5886" width="11.28515625" style="3" customWidth="1"/>
    <col min="5887" max="5887" width="11" style="3" customWidth="1"/>
    <col min="5888" max="5894" width="8.85546875" style="3"/>
    <col min="5895" max="5896" width="10.7109375" style="3" customWidth="1"/>
    <col min="5897" max="5897" width="8.85546875" style="3"/>
    <col min="5898" max="5898" width="11.5703125" style="3" customWidth="1"/>
    <col min="5899" max="5899" width="13.7109375" style="3" customWidth="1"/>
    <col min="5900" max="5903" width="9.28515625" style="3" customWidth="1"/>
    <col min="5904" max="6140" width="8.85546875" style="3"/>
    <col min="6141" max="6141" width="34" style="3" customWidth="1"/>
    <col min="6142" max="6142" width="11.28515625" style="3" customWidth="1"/>
    <col min="6143" max="6143" width="11" style="3" customWidth="1"/>
    <col min="6144" max="6150" width="8.85546875" style="3"/>
    <col min="6151" max="6152" width="10.7109375" style="3" customWidth="1"/>
    <col min="6153" max="6153" width="8.85546875" style="3"/>
    <col min="6154" max="6154" width="11.5703125" style="3" customWidth="1"/>
    <col min="6155" max="6155" width="13.7109375" style="3" customWidth="1"/>
    <col min="6156" max="6159" width="9.28515625" style="3" customWidth="1"/>
    <col min="6160" max="6396" width="8.85546875" style="3"/>
    <col min="6397" max="6397" width="34" style="3" customWidth="1"/>
    <col min="6398" max="6398" width="11.28515625" style="3" customWidth="1"/>
    <col min="6399" max="6399" width="11" style="3" customWidth="1"/>
    <col min="6400" max="6406" width="8.85546875" style="3"/>
    <col min="6407" max="6408" width="10.7109375" style="3" customWidth="1"/>
    <col min="6409" max="6409" width="8.85546875" style="3"/>
    <col min="6410" max="6410" width="11.5703125" style="3" customWidth="1"/>
    <col min="6411" max="6411" width="13.7109375" style="3" customWidth="1"/>
    <col min="6412" max="6415" width="9.28515625" style="3" customWidth="1"/>
    <col min="6416" max="6652" width="8.85546875" style="3"/>
    <col min="6653" max="6653" width="34" style="3" customWidth="1"/>
    <col min="6654" max="6654" width="11.28515625" style="3" customWidth="1"/>
    <col min="6655" max="6655" width="11" style="3" customWidth="1"/>
    <col min="6656" max="6662" width="8.85546875" style="3"/>
    <col min="6663" max="6664" width="10.7109375" style="3" customWidth="1"/>
    <col min="6665" max="6665" width="8.85546875" style="3"/>
    <col min="6666" max="6666" width="11.5703125" style="3" customWidth="1"/>
    <col min="6667" max="6667" width="13.7109375" style="3" customWidth="1"/>
    <col min="6668" max="6671" width="9.28515625" style="3" customWidth="1"/>
    <col min="6672" max="6908" width="8.85546875" style="3"/>
    <col min="6909" max="6909" width="34" style="3" customWidth="1"/>
    <col min="6910" max="6910" width="11.28515625" style="3" customWidth="1"/>
    <col min="6911" max="6911" width="11" style="3" customWidth="1"/>
    <col min="6912" max="6918" width="8.85546875" style="3"/>
    <col min="6919" max="6920" width="10.7109375" style="3" customWidth="1"/>
    <col min="6921" max="6921" width="8.85546875" style="3"/>
    <col min="6922" max="6922" width="11.5703125" style="3" customWidth="1"/>
    <col min="6923" max="6923" width="13.7109375" style="3" customWidth="1"/>
    <col min="6924" max="6927" width="9.28515625" style="3" customWidth="1"/>
    <col min="6928" max="7164" width="8.85546875" style="3"/>
    <col min="7165" max="7165" width="34" style="3" customWidth="1"/>
    <col min="7166" max="7166" width="11.28515625" style="3" customWidth="1"/>
    <col min="7167" max="7167" width="11" style="3" customWidth="1"/>
    <col min="7168" max="7174" width="8.85546875" style="3"/>
    <col min="7175" max="7176" width="10.7109375" style="3" customWidth="1"/>
    <col min="7177" max="7177" width="8.85546875" style="3"/>
    <col min="7178" max="7178" width="11.5703125" style="3" customWidth="1"/>
    <col min="7179" max="7179" width="13.7109375" style="3" customWidth="1"/>
    <col min="7180" max="7183" width="9.28515625" style="3" customWidth="1"/>
    <col min="7184" max="7420" width="8.85546875" style="3"/>
    <col min="7421" max="7421" width="34" style="3" customWidth="1"/>
    <col min="7422" max="7422" width="11.28515625" style="3" customWidth="1"/>
    <col min="7423" max="7423" width="11" style="3" customWidth="1"/>
    <col min="7424" max="7430" width="8.85546875" style="3"/>
    <col min="7431" max="7432" width="10.7109375" style="3" customWidth="1"/>
    <col min="7433" max="7433" width="8.85546875" style="3"/>
    <col min="7434" max="7434" width="11.5703125" style="3" customWidth="1"/>
    <col min="7435" max="7435" width="13.7109375" style="3" customWidth="1"/>
    <col min="7436" max="7439" width="9.28515625" style="3" customWidth="1"/>
    <col min="7440" max="7676" width="8.85546875" style="3"/>
    <col min="7677" max="7677" width="34" style="3" customWidth="1"/>
    <col min="7678" max="7678" width="11.28515625" style="3" customWidth="1"/>
    <col min="7679" max="7679" width="11" style="3" customWidth="1"/>
    <col min="7680" max="7686" width="8.85546875" style="3"/>
    <col min="7687" max="7688" width="10.7109375" style="3" customWidth="1"/>
    <col min="7689" max="7689" width="8.85546875" style="3"/>
    <col min="7690" max="7690" width="11.5703125" style="3" customWidth="1"/>
    <col min="7691" max="7691" width="13.7109375" style="3" customWidth="1"/>
    <col min="7692" max="7695" width="9.28515625" style="3" customWidth="1"/>
    <col min="7696" max="7932" width="8.85546875" style="3"/>
    <col min="7933" max="7933" width="34" style="3" customWidth="1"/>
    <col min="7934" max="7934" width="11.28515625" style="3" customWidth="1"/>
    <col min="7935" max="7935" width="11" style="3" customWidth="1"/>
    <col min="7936" max="7942" width="8.85546875" style="3"/>
    <col min="7943" max="7944" width="10.7109375" style="3" customWidth="1"/>
    <col min="7945" max="7945" width="8.85546875" style="3"/>
    <col min="7946" max="7946" width="11.5703125" style="3" customWidth="1"/>
    <col min="7947" max="7947" width="13.7109375" style="3" customWidth="1"/>
    <col min="7948" max="7951" width="9.28515625" style="3" customWidth="1"/>
    <col min="7952" max="8188" width="8.85546875" style="3"/>
    <col min="8189" max="8189" width="34" style="3" customWidth="1"/>
    <col min="8190" max="8190" width="11.28515625" style="3" customWidth="1"/>
    <col min="8191" max="8191" width="11" style="3" customWidth="1"/>
    <col min="8192" max="8198" width="8.85546875" style="3"/>
    <col min="8199" max="8200" width="10.7109375" style="3" customWidth="1"/>
    <col min="8201" max="8201" width="8.85546875" style="3"/>
    <col min="8202" max="8202" width="11.5703125" style="3" customWidth="1"/>
    <col min="8203" max="8203" width="13.7109375" style="3" customWidth="1"/>
    <col min="8204" max="8207" width="9.28515625" style="3" customWidth="1"/>
    <col min="8208" max="8444" width="8.85546875" style="3"/>
    <col min="8445" max="8445" width="34" style="3" customWidth="1"/>
    <col min="8446" max="8446" width="11.28515625" style="3" customWidth="1"/>
    <col min="8447" max="8447" width="11" style="3" customWidth="1"/>
    <col min="8448" max="8454" width="8.85546875" style="3"/>
    <col min="8455" max="8456" width="10.7109375" style="3" customWidth="1"/>
    <col min="8457" max="8457" width="8.85546875" style="3"/>
    <col min="8458" max="8458" width="11.5703125" style="3" customWidth="1"/>
    <col min="8459" max="8459" width="13.7109375" style="3" customWidth="1"/>
    <col min="8460" max="8463" width="9.28515625" style="3" customWidth="1"/>
    <col min="8464" max="8700" width="8.85546875" style="3"/>
    <col min="8701" max="8701" width="34" style="3" customWidth="1"/>
    <col min="8702" max="8702" width="11.28515625" style="3" customWidth="1"/>
    <col min="8703" max="8703" width="11" style="3" customWidth="1"/>
    <col min="8704" max="8710" width="8.85546875" style="3"/>
    <col min="8711" max="8712" width="10.7109375" style="3" customWidth="1"/>
    <col min="8713" max="8713" width="8.85546875" style="3"/>
    <col min="8714" max="8714" width="11.5703125" style="3" customWidth="1"/>
    <col min="8715" max="8715" width="13.7109375" style="3" customWidth="1"/>
    <col min="8716" max="8719" width="9.28515625" style="3" customWidth="1"/>
    <col min="8720" max="8956" width="8.85546875" style="3"/>
    <col min="8957" max="8957" width="34" style="3" customWidth="1"/>
    <col min="8958" max="8958" width="11.28515625" style="3" customWidth="1"/>
    <col min="8959" max="8959" width="11" style="3" customWidth="1"/>
    <col min="8960" max="8966" width="8.85546875" style="3"/>
    <col min="8967" max="8968" width="10.7109375" style="3" customWidth="1"/>
    <col min="8969" max="8969" width="8.85546875" style="3"/>
    <col min="8970" max="8970" width="11.5703125" style="3" customWidth="1"/>
    <col min="8971" max="8971" width="13.7109375" style="3" customWidth="1"/>
    <col min="8972" max="8975" width="9.28515625" style="3" customWidth="1"/>
    <col min="8976" max="9212" width="8.85546875" style="3"/>
    <col min="9213" max="9213" width="34" style="3" customWidth="1"/>
    <col min="9214" max="9214" width="11.28515625" style="3" customWidth="1"/>
    <col min="9215" max="9215" width="11" style="3" customWidth="1"/>
    <col min="9216" max="9222" width="8.85546875" style="3"/>
    <col min="9223" max="9224" width="10.7109375" style="3" customWidth="1"/>
    <col min="9225" max="9225" width="8.85546875" style="3"/>
    <col min="9226" max="9226" width="11.5703125" style="3" customWidth="1"/>
    <col min="9227" max="9227" width="13.7109375" style="3" customWidth="1"/>
    <col min="9228" max="9231" width="9.28515625" style="3" customWidth="1"/>
    <col min="9232" max="9468" width="8.85546875" style="3"/>
    <col min="9469" max="9469" width="34" style="3" customWidth="1"/>
    <col min="9470" max="9470" width="11.28515625" style="3" customWidth="1"/>
    <col min="9471" max="9471" width="11" style="3" customWidth="1"/>
    <col min="9472" max="9478" width="8.85546875" style="3"/>
    <col min="9479" max="9480" width="10.7109375" style="3" customWidth="1"/>
    <col min="9481" max="9481" width="8.85546875" style="3"/>
    <col min="9482" max="9482" width="11.5703125" style="3" customWidth="1"/>
    <col min="9483" max="9483" width="13.7109375" style="3" customWidth="1"/>
    <col min="9484" max="9487" width="9.28515625" style="3" customWidth="1"/>
    <col min="9488" max="9724" width="8.85546875" style="3"/>
    <col min="9725" max="9725" width="34" style="3" customWidth="1"/>
    <col min="9726" max="9726" width="11.28515625" style="3" customWidth="1"/>
    <col min="9727" max="9727" width="11" style="3" customWidth="1"/>
    <col min="9728" max="9734" width="8.85546875" style="3"/>
    <col min="9735" max="9736" width="10.7109375" style="3" customWidth="1"/>
    <col min="9737" max="9737" width="8.85546875" style="3"/>
    <col min="9738" max="9738" width="11.5703125" style="3" customWidth="1"/>
    <col min="9739" max="9739" width="13.7109375" style="3" customWidth="1"/>
    <col min="9740" max="9743" width="9.28515625" style="3" customWidth="1"/>
    <col min="9744" max="9980" width="8.85546875" style="3"/>
    <col min="9981" max="9981" width="34" style="3" customWidth="1"/>
    <col min="9982" max="9982" width="11.28515625" style="3" customWidth="1"/>
    <col min="9983" max="9983" width="11" style="3" customWidth="1"/>
    <col min="9984" max="9990" width="8.85546875" style="3"/>
    <col min="9991" max="9992" width="10.7109375" style="3" customWidth="1"/>
    <col min="9993" max="9993" width="8.85546875" style="3"/>
    <col min="9994" max="9994" width="11.5703125" style="3" customWidth="1"/>
    <col min="9995" max="9995" width="13.7109375" style="3" customWidth="1"/>
    <col min="9996" max="9999" width="9.28515625" style="3" customWidth="1"/>
    <col min="10000" max="10236" width="8.85546875" style="3"/>
    <col min="10237" max="10237" width="34" style="3" customWidth="1"/>
    <col min="10238" max="10238" width="11.28515625" style="3" customWidth="1"/>
    <col min="10239" max="10239" width="11" style="3" customWidth="1"/>
    <col min="10240" max="10246" width="8.85546875" style="3"/>
    <col min="10247" max="10248" width="10.7109375" style="3" customWidth="1"/>
    <col min="10249" max="10249" width="8.85546875" style="3"/>
    <col min="10250" max="10250" width="11.5703125" style="3" customWidth="1"/>
    <col min="10251" max="10251" width="13.7109375" style="3" customWidth="1"/>
    <col min="10252" max="10255" width="9.28515625" style="3" customWidth="1"/>
    <col min="10256" max="10492" width="8.85546875" style="3"/>
    <col min="10493" max="10493" width="34" style="3" customWidth="1"/>
    <col min="10494" max="10494" width="11.28515625" style="3" customWidth="1"/>
    <col min="10495" max="10495" width="11" style="3" customWidth="1"/>
    <col min="10496" max="10502" width="8.85546875" style="3"/>
    <col min="10503" max="10504" width="10.7109375" style="3" customWidth="1"/>
    <col min="10505" max="10505" width="8.85546875" style="3"/>
    <col min="10506" max="10506" width="11.5703125" style="3" customWidth="1"/>
    <col min="10507" max="10507" width="13.7109375" style="3" customWidth="1"/>
    <col min="10508" max="10511" width="9.28515625" style="3" customWidth="1"/>
    <col min="10512" max="10748" width="8.85546875" style="3"/>
    <col min="10749" max="10749" width="34" style="3" customWidth="1"/>
    <col min="10750" max="10750" width="11.28515625" style="3" customWidth="1"/>
    <col min="10751" max="10751" width="11" style="3" customWidth="1"/>
    <col min="10752" max="10758" width="8.85546875" style="3"/>
    <col min="10759" max="10760" width="10.7109375" style="3" customWidth="1"/>
    <col min="10761" max="10761" width="8.85546875" style="3"/>
    <col min="10762" max="10762" width="11.5703125" style="3" customWidth="1"/>
    <col min="10763" max="10763" width="13.7109375" style="3" customWidth="1"/>
    <col min="10764" max="10767" width="9.28515625" style="3" customWidth="1"/>
    <col min="10768" max="11004" width="8.85546875" style="3"/>
    <col min="11005" max="11005" width="34" style="3" customWidth="1"/>
    <col min="11006" max="11006" width="11.28515625" style="3" customWidth="1"/>
    <col min="11007" max="11007" width="11" style="3" customWidth="1"/>
    <col min="11008" max="11014" width="8.85546875" style="3"/>
    <col min="11015" max="11016" width="10.7109375" style="3" customWidth="1"/>
    <col min="11017" max="11017" width="8.85546875" style="3"/>
    <col min="11018" max="11018" width="11.5703125" style="3" customWidth="1"/>
    <col min="11019" max="11019" width="13.7109375" style="3" customWidth="1"/>
    <col min="11020" max="11023" width="9.28515625" style="3" customWidth="1"/>
    <col min="11024" max="11260" width="8.85546875" style="3"/>
    <col min="11261" max="11261" width="34" style="3" customWidth="1"/>
    <col min="11262" max="11262" width="11.28515625" style="3" customWidth="1"/>
    <col min="11263" max="11263" width="11" style="3" customWidth="1"/>
    <col min="11264" max="11270" width="8.85546875" style="3"/>
    <col min="11271" max="11272" width="10.7109375" style="3" customWidth="1"/>
    <col min="11273" max="11273" width="8.85546875" style="3"/>
    <col min="11274" max="11274" width="11.5703125" style="3" customWidth="1"/>
    <col min="11275" max="11275" width="13.7109375" style="3" customWidth="1"/>
    <col min="11276" max="11279" width="9.28515625" style="3" customWidth="1"/>
    <col min="11280" max="11516" width="8.85546875" style="3"/>
    <col min="11517" max="11517" width="34" style="3" customWidth="1"/>
    <col min="11518" max="11518" width="11.28515625" style="3" customWidth="1"/>
    <col min="11519" max="11519" width="11" style="3" customWidth="1"/>
    <col min="11520" max="11526" width="8.85546875" style="3"/>
    <col min="11527" max="11528" width="10.7109375" style="3" customWidth="1"/>
    <col min="11529" max="11529" width="8.85546875" style="3"/>
    <col min="11530" max="11530" width="11.5703125" style="3" customWidth="1"/>
    <col min="11531" max="11531" width="13.7109375" style="3" customWidth="1"/>
    <col min="11532" max="11535" width="9.28515625" style="3" customWidth="1"/>
    <col min="11536" max="11772" width="8.85546875" style="3"/>
    <col min="11773" max="11773" width="34" style="3" customWidth="1"/>
    <col min="11774" max="11774" width="11.28515625" style="3" customWidth="1"/>
    <col min="11775" max="11775" width="11" style="3" customWidth="1"/>
    <col min="11776" max="11782" width="8.85546875" style="3"/>
    <col min="11783" max="11784" width="10.7109375" style="3" customWidth="1"/>
    <col min="11785" max="11785" width="8.85546875" style="3"/>
    <col min="11786" max="11786" width="11.5703125" style="3" customWidth="1"/>
    <col min="11787" max="11787" width="13.7109375" style="3" customWidth="1"/>
    <col min="11788" max="11791" width="9.28515625" style="3" customWidth="1"/>
    <col min="11792" max="12028" width="8.85546875" style="3"/>
    <col min="12029" max="12029" width="34" style="3" customWidth="1"/>
    <col min="12030" max="12030" width="11.28515625" style="3" customWidth="1"/>
    <col min="12031" max="12031" width="11" style="3" customWidth="1"/>
    <col min="12032" max="12038" width="8.85546875" style="3"/>
    <col min="12039" max="12040" width="10.7109375" style="3" customWidth="1"/>
    <col min="12041" max="12041" width="8.85546875" style="3"/>
    <col min="12042" max="12042" width="11.5703125" style="3" customWidth="1"/>
    <col min="12043" max="12043" width="13.7109375" style="3" customWidth="1"/>
    <col min="12044" max="12047" width="9.28515625" style="3" customWidth="1"/>
    <col min="12048" max="12284" width="8.85546875" style="3"/>
    <col min="12285" max="12285" width="34" style="3" customWidth="1"/>
    <col min="12286" max="12286" width="11.28515625" style="3" customWidth="1"/>
    <col min="12287" max="12287" width="11" style="3" customWidth="1"/>
    <col min="12288" max="12294" width="8.85546875" style="3"/>
    <col min="12295" max="12296" width="10.7109375" style="3" customWidth="1"/>
    <col min="12297" max="12297" width="8.85546875" style="3"/>
    <col min="12298" max="12298" width="11.5703125" style="3" customWidth="1"/>
    <col min="12299" max="12299" width="13.7109375" style="3" customWidth="1"/>
    <col min="12300" max="12303" width="9.28515625" style="3" customWidth="1"/>
    <col min="12304" max="12540" width="8.85546875" style="3"/>
    <col min="12541" max="12541" width="34" style="3" customWidth="1"/>
    <col min="12542" max="12542" width="11.28515625" style="3" customWidth="1"/>
    <col min="12543" max="12543" width="11" style="3" customWidth="1"/>
    <col min="12544" max="12550" width="8.85546875" style="3"/>
    <col min="12551" max="12552" width="10.7109375" style="3" customWidth="1"/>
    <col min="12553" max="12553" width="8.85546875" style="3"/>
    <col min="12554" max="12554" width="11.5703125" style="3" customWidth="1"/>
    <col min="12555" max="12555" width="13.7109375" style="3" customWidth="1"/>
    <col min="12556" max="12559" width="9.28515625" style="3" customWidth="1"/>
    <col min="12560" max="12796" width="8.85546875" style="3"/>
    <col min="12797" max="12797" width="34" style="3" customWidth="1"/>
    <col min="12798" max="12798" width="11.28515625" style="3" customWidth="1"/>
    <col min="12799" max="12799" width="11" style="3" customWidth="1"/>
    <col min="12800" max="12806" width="8.85546875" style="3"/>
    <col min="12807" max="12808" width="10.7109375" style="3" customWidth="1"/>
    <col min="12809" max="12809" width="8.85546875" style="3"/>
    <col min="12810" max="12810" width="11.5703125" style="3" customWidth="1"/>
    <col min="12811" max="12811" width="13.7109375" style="3" customWidth="1"/>
    <col min="12812" max="12815" width="9.28515625" style="3" customWidth="1"/>
    <col min="12816" max="13052" width="8.85546875" style="3"/>
    <col min="13053" max="13053" width="34" style="3" customWidth="1"/>
    <col min="13054" max="13054" width="11.28515625" style="3" customWidth="1"/>
    <col min="13055" max="13055" width="11" style="3" customWidth="1"/>
    <col min="13056" max="13062" width="8.85546875" style="3"/>
    <col min="13063" max="13064" width="10.7109375" style="3" customWidth="1"/>
    <col min="13065" max="13065" width="8.85546875" style="3"/>
    <col min="13066" max="13066" width="11.5703125" style="3" customWidth="1"/>
    <col min="13067" max="13067" width="13.7109375" style="3" customWidth="1"/>
    <col min="13068" max="13071" width="9.28515625" style="3" customWidth="1"/>
    <col min="13072" max="13308" width="8.85546875" style="3"/>
    <col min="13309" max="13309" width="34" style="3" customWidth="1"/>
    <col min="13310" max="13310" width="11.28515625" style="3" customWidth="1"/>
    <col min="13311" max="13311" width="11" style="3" customWidth="1"/>
    <col min="13312" max="13318" width="8.85546875" style="3"/>
    <col min="13319" max="13320" width="10.7109375" style="3" customWidth="1"/>
    <col min="13321" max="13321" width="8.85546875" style="3"/>
    <col min="13322" max="13322" width="11.5703125" style="3" customWidth="1"/>
    <col min="13323" max="13323" width="13.7109375" style="3" customWidth="1"/>
    <col min="13324" max="13327" width="9.28515625" style="3" customWidth="1"/>
    <col min="13328" max="13564" width="8.85546875" style="3"/>
    <col min="13565" max="13565" width="34" style="3" customWidth="1"/>
    <col min="13566" max="13566" width="11.28515625" style="3" customWidth="1"/>
    <col min="13567" max="13567" width="11" style="3" customWidth="1"/>
    <col min="13568" max="13574" width="8.85546875" style="3"/>
    <col min="13575" max="13576" width="10.7109375" style="3" customWidth="1"/>
    <col min="13577" max="13577" width="8.85546875" style="3"/>
    <col min="13578" max="13578" width="11.5703125" style="3" customWidth="1"/>
    <col min="13579" max="13579" width="13.7109375" style="3" customWidth="1"/>
    <col min="13580" max="13583" width="9.28515625" style="3" customWidth="1"/>
    <col min="13584" max="13820" width="8.85546875" style="3"/>
    <col min="13821" max="13821" width="34" style="3" customWidth="1"/>
    <col min="13822" max="13822" width="11.28515625" style="3" customWidth="1"/>
    <col min="13823" max="13823" width="11" style="3" customWidth="1"/>
    <col min="13824" max="13830" width="8.85546875" style="3"/>
    <col min="13831" max="13832" width="10.7109375" style="3" customWidth="1"/>
    <col min="13833" max="13833" width="8.85546875" style="3"/>
    <col min="13834" max="13834" width="11.5703125" style="3" customWidth="1"/>
    <col min="13835" max="13835" width="13.7109375" style="3" customWidth="1"/>
    <col min="13836" max="13839" width="9.28515625" style="3" customWidth="1"/>
    <col min="13840" max="14076" width="8.85546875" style="3"/>
    <col min="14077" max="14077" width="34" style="3" customWidth="1"/>
    <col min="14078" max="14078" width="11.28515625" style="3" customWidth="1"/>
    <col min="14079" max="14079" width="11" style="3" customWidth="1"/>
    <col min="14080" max="14086" width="8.85546875" style="3"/>
    <col min="14087" max="14088" width="10.7109375" style="3" customWidth="1"/>
    <col min="14089" max="14089" width="8.85546875" style="3"/>
    <col min="14090" max="14090" width="11.5703125" style="3" customWidth="1"/>
    <col min="14091" max="14091" width="13.7109375" style="3" customWidth="1"/>
    <col min="14092" max="14095" width="9.28515625" style="3" customWidth="1"/>
    <col min="14096" max="14332" width="8.85546875" style="3"/>
    <col min="14333" max="14333" width="34" style="3" customWidth="1"/>
    <col min="14334" max="14334" width="11.28515625" style="3" customWidth="1"/>
    <col min="14335" max="14335" width="11" style="3" customWidth="1"/>
    <col min="14336" max="14342" width="8.85546875" style="3"/>
    <col min="14343" max="14344" width="10.7109375" style="3" customWidth="1"/>
    <col min="14345" max="14345" width="8.85546875" style="3"/>
    <col min="14346" max="14346" width="11.5703125" style="3" customWidth="1"/>
    <col min="14347" max="14347" width="13.7109375" style="3" customWidth="1"/>
    <col min="14348" max="14351" width="9.28515625" style="3" customWidth="1"/>
    <col min="14352" max="14588" width="8.85546875" style="3"/>
    <col min="14589" max="14589" width="34" style="3" customWidth="1"/>
    <col min="14590" max="14590" width="11.28515625" style="3" customWidth="1"/>
    <col min="14591" max="14591" width="11" style="3" customWidth="1"/>
    <col min="14592" max="14598" width="8.85546875" style="3"/>
    <col min="14599" max="14600" width="10.7109375" style="3" customWidth="1"/>
    <col min="14601" max="14601" width="8.85546875" style="3"/>
    <col min="14602" max="14602" width="11.5703125" style="3" customWidth="1"/>
    <col min="14603" max="14603" width="13.7109375" style="3" customWidth="1"/>
    <col min="14604" max="14607" width="9.28515625" style="3" customWidth="1"/>
    <col min="14608" max="14844" width="8.85546875" style="3"/>
    <col min="14845" max="14845" width="34" style="3" customWidth="1"/>
    <col min="14846" max="14846" width="11.28515625" style="3" customWidth="1"/>
    <col min="14847" max="14847" width="11" style="3" customWidth="1"/>
    <col min="14848" max="14854" width="8.85546875" style="3"/>
    <col min="14855" max="14856" width="10.7109375" style="3" customWidth="1"/>
    <col min="14857" max="14857" width="8.85546875" style="3"/>
    <col min="14858" max="14858" width="11.5703125" style="3" customWidth="1"/>
    <col min="14859" max="14859" width="13.7109375" style="3" customWidth="1"/>
    <col min="14860" max="14863" width="9.28515625" style="3" customWidth="1"/>
    <col min="14864" max="15100" width="8.85546875" style="3"/>
    <col min="15101" max="15101" width="34" style="3" customWidth="1"/>
    <col min="15102" max="15102" width="11.28515625" style="3" customWidth="1"/>
    <col min="15103" max="15103" width="11" style="3" customWidth="1"/>
    <col min="15104" max="15110" width="8.85546875" style="3"/>
    <col min="15111" max="15112" width="10.7109375" style="3" customWidth="1"/>
    <col min="15113" max="15113" width="8.85546875" style="3"/>
    <col min="15114" max="15114" width="11.5703125" style="3" customWidth="1"/>
    <col min="15115" max="15115" width="13.7109375" style="3" customWidth="1"/>
    <col min="15116" max="15119" width="9.28515625" style="3" customWidth="1"/>
    <col min="15120" max="15356" width="8.85546875" style="3"/>
    <col min="15357" max="15357" width="34" style="3" customWidth="1"/>
    <col min="15358" max="15358" width="11.28515625" style="3" customWidth="1"/>
    <col min="15359" max="15359" width="11" style="3" customWidth="1"/>
    <col min="15360" max="15366" width="8.85546875" style="3"/>
    <col min="15367" max="15368" width="10.7109375" style="3" customWidth="1"/>
    <col min="15369" max="15369" width="8.85546875" style="3"/>
    <col min="15370" max="15370" width="11.5703125" style="3" customWidth="1"/>
    <col min="15371" max="15371" width="13.7109375" style="3" customWidth="1"/>
    <col min="15372" max="15375" width="9.28515625" style="3" customWidth="1"/>
    <col min="15376" max="15612" width="8.85546875" style="3"/>
    <col min="15613" max="15613" width="34" style="3" customWidth="1"/>
    <col min="15614" max="15614" width="11.28515625" style="3" customWidth="1"/>
    <col min="15615" max="15615" width="11" style="3" customWidth="1"/>
    <col min="15616" max="15622" width="8.85546875" style="3"/>
    <col min="15623" max="15624" width="10.7109375" style="3" customWidth="1"/>
    <col min="15625" max="15625" width="8.85546875" style="3"/>
    <col min="15626" max="15626" width="11.5703125" style="3" customWidth="1"/>
    <col min="15627" max="15627" width="13.7109375" style="3" customWidth="1"/>
    <col min="15628" max="15631" width="9.28515625" style="3" customWidth="1"/>
    <col min="15632" max="15868" width="8.85546875" style="3"/>
    <col min="15869" max="15869" width="34" style="3" customWidth="1"/>
    <col min="15870" max="15870" width="11.28515625" style="3" customWidth="1"/>
    <col min="15871" max="15871" width="11" style="3" customWidth="1"/>
    <col min="15872" max="15878" width="8.85546875" style="3"/>
    <col min="15879" max="15880" width="10.7109375" style="3" customWidth="1"/>
    <col min="15881" max="15881" width="8.85546875" style="3"/>
    <col min="15882" max="15882" width="11.5703125" style="3" customWidth="1"/>
    <col min="15883" max="15883" width="13.7109375" style="3" customWidth="1"/>
    <col min="15884" max="15887" width="9.28515625" style="3" customWidth="1"/>
    <col min="15888" max="16124" width="8.85546875" style="3"/>
    <col min="16125" max="16125" width="34" style="3" customWidth="1"/>
    <col min="16126" max="16126" width="11.28515625" style="3" customWidth="1"/>
    <col min="16127" max="16127" width="11" style="3" customWidth="1"/>
    <col min="16128" max="16134" width="8.85546875" style="3"/>
    <col min="16135" max="16136" width="10.7109375" style="3" customWidth="1"/>
    <col min="16137" max="16137" width="8.85546875" style="3"/>
    <col min="16138" max="16138" width="11.5703125" style="3" customWidth="1"/>
    <col min="16139" max="16139" width="13.7109375" style="3" customWidth="1"/>
    <col min="16140" max="16143" width="9.28515625" style="3" customWidth="1"/>
    <col min="16144" max="16384" width="8.85546875" style="3"/>
  </cols>
  <sheetData>
    <row r="1" spans="1:15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ht="15.75" x14ac:dyDescent="0.25">
      <c r="A3" s="4" t="s">
        <v>94</v>
      </c>
      <c r="L3" s="2"/>
      <c r="M3" s="2"/>
      <c r="N3" s="2"/>
      <c r="O3" s="2"/>
    </row>
    <row r="4" spans="1:15" ht="16.5" thickBot="1" x14ac:dyDescent="0.3">
      <c r="B4" s="36"/>
      <c r="L4" s="2"/>
      <c r="M4" s="2"/>
      <c r="N4" s="2"/>
      <c r="O4" s="2"/>
    </row>
    <row r="5" spans="1:15" ht="43.5" customHeight="1" x14ac:dyDescent="0.25">
      <c r="A5" s="661" t="s">
        <v>0</v>
      </c>
      <c r="B5" s="663" t="s">
        <v>1</v>
      </c>
      <c r="C5" s="664"/>
      <c r="D5" s="665"/>
      <c r="E5" s="666" t="s">
        <v>2</v>
      </c>
      <c r="F5" s="664"/>
      <c r="G5" s="667"/>
      <c r="H5" s="663" t="s">
        <v>3</v>
      </c>
      <c r="I5" s="664"/>
      <c r="J5" s="665"/>
      <c r="K5" s="658" t="s">
        <v>4</v>
      </c>
      <c r="L5" s="2"/>
      <c r="M5" s="2"/>
      <c r="N5" s="2"/>
      <c r="O5" s="2"/>
    </row>
    <row r="6" spans="1:15" ht="20.45" customHeight="1" thickBot="1" x14ac:dyDescent="0.3">
      <c r="A6" s="662"/>
      <c r="B6" s="76" t="s">
        <v>5</v>
      </c>
      <c r="C6" s="77" t="s">
        <v>6</v>
      </c>
      <c r="D6" s="78" t="s">
        <v>7</v>
      </c>
      <c r="E6" s="79" t="s">
        <v>5</v>
      </c>
      <c r="F6" s="77" t="s">
        <v>6</v>
      </c>
      <c r="G6" s="80" t="s">
        <v>7</v>
      </c>
      <c r="H6" s="76" t="s">
        <v>5</v>
      </c>
      <c r="I6" s="77" t="s">
        <v>6</v>
      </c>
      <c r="J6" s="78" t="s">
        <v>7</v>
      </c>
      <c r="K6" s="659"/>
      <c r="L6" s="2"/>
      <c r="M6" s="2"/>
      <c r="N6" s="2"/>
      <c r="O6" s="2"/>
    </row>
    <row r="7" spans="1:15" ht="15.75" x14ac:dyDescent="0.25">
      <c r="A7" s="53" t="s">
        <v>8</v>
      </c>
      <c r="B7" s="84">
        <f t="shared" ref="B7:B70" si="0">C7+D7</f>
        <v>4524</v>
      </c>
      <c r="C7" s="54">
        <v>4256</v>
      </c>
      <c r="D7" s="55">
        <v>268</v>
      </c>
      <c r="E7" s="84">
        <f t="shared" ref="E7:E70" si="1">F7+G7</f>
        <v>0</v>
      </c>
      <c r="F7" s="54"/>
      <c r="G7" s="55"/>
      <c r="H7" s="84">
        <f t="shared" ref="H7:H70" si="2">I7+J7</f>
        <v>4689</v>
      </c>
      <c r="I7" s="54">
        <v>4413</v>
      </c>
      <c r="J7" s="55">
        <v>276</v>
      </c>
      <c r="K7" s="56"/>
      <c r="L7" s="2"/>
      <c r="M7" s="2"/>
      <c r="N7" s="2"/>
      <c r="O7" s="2"/>
    </row>
    <row r="8" spans="1:15" ht="15.75" x14ac:dyDescent="0.25">
      <c r="A8" s="68" t="s">
        <v>9</v>
      </c>
      <c r="B8" s="84">
        <f t="shared" si="0"/>
        <v>0</v>
      </c>
      <c r="C8" s="88"/>
      <c r="D8" s="66"/>
      <c r="E8" s="84">
        <f t="shared" si="1"/>
        <v>0</v>
      </c>
      <c r="F8" s="88"/>
      <c r="G8" s="66"/>
      <c r="H8" s="84">
        <f t="shared" si="2"/>
        <v>0</v>
      </c>
      <c r="I8" s="88"/>
      <c r="J8" s="66"/>
      <c r="K8" s="67"/>
      <c r="L8" s="2"/>
      <c r="M8" s="2"/>
      <c r="N8" s="2"/>
      <c r="O8" s="2"/>
    </row>
    <row r="9" spans="1:15" ht="15.75" x14ac:dyDescent="0.25">
      <c r="A9" s="68" t="s">
        <v>10</v>
      </c>
      <c r="B9" s="84">
        <f t="shared" si="0"/>
        <v>0</v>
      </c>
      <c r="C9" s="88"/>
      <c r="D9" s="66"/>
      <c r="E9" s="84">
        <f t="shared" si="1"/>
        <v>0</v>
      </c>
      <c r="F9" s="88"/>
      <c r="G9" s="66"/>
      <c r="H9" s="84">
        <f t="shared" si="2"/>
        <v>0</v>
      </c>
      <c r="I9" s="88"/>
      <c r="J9" s="66"/>
      <c r="K9" s="67"/>
      <c r="L9" s="2"/>
      <c r="M9" s="2"/>
      <c r="N9" s="2"/>
      <c r="O9" s="2"/>
    </row>
    <row r="10" spans="1:15" ht="15.75" x14ac:dyDescent="0.25">
      <c r="A10" s="68" t="s">
        <v>11</v>
      </c>
      <c r="B10" s="84">
        <f t="shared" si="0"/>
        <v>0</v>
      </c>
      <c r="C10" s="88"/>
      <c r="D10" s="66"/>
      <c r="E10" s="84">
        <f t="shared" si="1"/>
        <v>0</v>
      </c>
      <c r="F10" s="88"/>
      <c r="G10" s="66"/>
      <c r="H10" s="84">
        <f t="shared" si="2"/>
        <v>0</v>
      </c>
      <c r="I10" s="88"/>
      <c r="J10" s="66"/>
      <c r="K10" s="67"/>
      <c r="L10" s="2"/>
      <c r="M10" s="2"/>
      <c r="N10" s="2"/>
      <c r="O10" s="2"/>
    </row>
    <row r="11" spans="1:15" ht="15.75" x14ac:dyDescent="0.25">
      <c r="A11" s="68" t="s">
        <v>12</v>
      </c>
      <c r="B11" s="84">
        <f t="shared" si="0"/>
        <v>0</v>
      </c>
      <c r="C11" s="88"/>
      <c r="D11" s="66"/>
      <c r="E11" s="84">
        <f t="shared" si="1"/>
        <v>0</v>
      </c>
      <c r="F11" s="88"/>
      <c r="G11" s="66"/>
      <c r="H11" s="84">
        <f t="shared" si="2"/>
        <v>0</v>
      </c>
      <c r="I11" s="88"/>
      <c r="J11" s="66"/>
      <c r="K11" s="67"/>
      <c r="L11" s="2"/>
      <c r="M11" s="2"/>
      <c r="N11" s="2"/>
      <c r="O11" s="2"/>
    </row>
    <row r="12" spans="1:15" ht="15.75" x14ac:dyDescent="0.25">
      <c r="A12" s="68" t="s">
        <v>13</v>
      </c>
      <c r="B12" s="84">
        <f t="shared" si="0"/>
        <v>0</v>
      </c>
      <c r="C12" s="88"/>
      <c r="D12" s="66"/>
      <c r="E12" s="84">
        <f t="shared" si="1"/>
        <v>0</v>
      </c>
      <c r="F12" s="88"/>
      <c r="G12" s="66"/>
      <c r="H12" s="84">
        <f t="shared" si="2"/>
        <v>0</v>
      </c>
      <c r="I12" s="88"/>
      <c r="J12" s="66"/>
      <c r="K12" s="67"/>
      <c r="L12" s="2"/>
      <c r="M12" s="2"/>
      <c r="N12" s="2"/>
      <c r="O12" s="2"/>
    </row>
    <row r="13" spans="1:15" ht="15.75" x14ac:dyDescent="0.25">
      <c r="A13" s="68" t="s">
        <v>14</v>
      </c>
      <c r="B13" s="84">
        <f t="shared" si="0"/>
        <v>0</v>
      </c>
      <c r="C13" s="88"/>
      <c r="D13" s="66"/>
      <c r="E13" s="84">
        <f t="shared" si="1"/>
        <v>0</v>
      </c>
      <c r="F13" s="88"/>
      <c r="G13" s="66"/>
      <c r="H13" s="84">
        <f t="shared" si="2"/>
        <v>0</v>
      </c>
      <c r="I13" s="88"/>
      <c r="J13" s="66"/>
      <c r="K13" s="67"/>
      <c r="L13" s="2"/>
      <c r="M13" s="2"/>
      <c r="N13" s="2"/>
      <c r="O13" s="2"/>
    </row>
    <row r="14" spans="1:15" ht="14.45" customHeight="1" x14ac:dyDescent="0.25">
      <c r="A14" s="68" t="s">
        <v>15</v>
      </c>
      <c r="B14" s="84">
        <f t="shared" si="0"/>
        <v>737</v>
      </c>
      <c r="C14" s="88"/>
      <c r="D14" s="98">
        <v>737</v>
      </c>
      <c r="E14" s="84">
        <f t="shared" si="1"/>
        <v>0</v>
      </c>
      <c r="F14" s="88"/>
      <c r="G14" s="66"/>
      <c r="H14" s="84">
        <f t="shared" si="2"/>
        <v>1600</v>
      </c>
      <c r="I14" s="88"/>
      <c r="J14" s="98">
        <v>1600</v>
      </c>
      <c r="K14" s="67"/>
      <c r="L14" s="2"/>
      <c r="M14" s="2"/>
      <c r="N14" s="2"/>
      <c r="O14" s="2"/>
    </row>
    <row r="15" spans="1:15" ht="15.75" x14ac:dyDescent="0.25">
      <c r="A15" s="68" t="s">
        <v>16</v>
      </c>
      <c r="B15" s="84">
        <f t="shared" si="0"/>
        <v>0</v>
      </c>
      <c r="C15" s="88"/>
      <c r="D15" s="66"/>
      <c r="E15" s="84">
        <f t="shared" si="1"/>
        <v>0</v>
      </c>
      <c r="F15" s="88"/>
      <c r="G15" s="66"/>
      <c r="H15" s="84">
        <f t="shared" si="2"/>
        <v>238</v>
      </c>
      <c r="I15" s="88"/>
      <c r="J15" s="66">
        <v>238</v>
      </c>
      <c r="K15" s="67"/>
      <c r="L15" s="2"/>
      <c r="M15" s="2"/>
      <c r="N15" s="2"/>
      <c r="O15" s="2"/>
    </row>
    <row r="16" spans="1:15" ht="15.75" x14ac:dyDescent="0.25">
      <c r="A16" s="68" t="s">
        <v>17</v>
      </c>
      <c r="B16" s="84">
        <f t="shared" si="0"/>
        <v>2033</v>
      </c>
      <c r="C16" s="88">
        <v>1340</v>
      </c>
      <c r="D16" s="66">
        <v>693</v>
      </c>
      <c r="E16" s="84">
        <f t="shared" si="1"/>
        <v>0</v>
      </c>
      <c r="F16" s="88"/>
      <c r="G16" s="66"/>
      <c r="H16" s="84">
        <f t="shared" si="2"/>
        <v>1363</v>
      </c>
      <c r="I16" s="88">
        <v>834</v>
      </c>
      <c r="J16" s="66">
        <v>529</v>
      </c>
      <c r="K16" s="67"/>
      <c r="L16" s="2"/>
      <c r="M16" s="2"/>
      <c r="N16" s="2"/>
      <c r="O16" s="2"/>
    </row>
    <row r="17" spans="1:15" ht="15.75" x14ac:dyDescent="0.25">
      <c r="A17" s="68" t="s">
        <v>18</v>
      </c>
      <c r="B17" s="84">
        <f t="shared" si="0"/>
        <v>783</v>
      </c>
      <c r="C17" s="88">
        <v>615</v>
      </c>
      <c r="D17" s="66">
        <v>168</v>
      </c>
      <c r="E17" s="84">
        <f t="shared" si="1"/>
        <v>0</v>
      </c>
      <c r="F17" s="88"/>
      <c r="G17" s="66"/>
      <c r="H17" s="84">
        <f t="shared" si="2"/>
        <v>1350</v>
      </c>
      <c r="I17" s="88">
        <v>873</v>
      </c>
      <c r="J17" s="66">
        <v>477</v>
      </c>
      <c r="K17" s="67"/>
      <c r="L17" s="2"/>
      <c r="M17" s="2"/>
      <c r="N17" s="2"/>
      <c r="O17" s="2"/>
    </row>
    <row r="18" spans="1:15" ht="15.75" x14ac:dyDescent="0.25">
      <c r="A18" s="68" t="s">
        <v>19</v>
      </c>
      <c r="B18" s="84">
        <f t="shared" si="0"/>
        <v>669</v>
      </c>
      <c r="C18" s="88">
        <v>669</v>
      </c>
      <c r="D18" s="66"/>
      <c r="E18" s="84">
        <f t="shared" si="1"/>
        <v>179</v>
      </c>
      <c r="F18" s="88">
        <v>179</v>
      </c>
      <c r="G18" s="66"/>
      <c r="H18" s="84">
        <f t="shared" si="2"/>
        <v>1319</v>
      </c>
      <c r="I18" s="88">
        <v>1319</v>
      </c>
      <c r="J18" s="66"/>
      <c r="K18" s="67"/>
      <c r="L18" s="2"/>
      <c r="M18" s="2"/>
      <c r="N18" s="2"/>
      <c r="O18" s="2"/>
    </row>
    <row r="19" spans="1:15" ht="15.75" x14ac:dyDescent="0.25">
      <c r="A19" s="68" t="s">
        <v>20</v>
      </c>
      <c r="B19" s="84">
        <f t="shared" si="0"/>
        <v>1046</v>
      </c>
      <c r="C19" s="88"/>
      <c r="D19" s="66">
        <v>1046</v>
      </c>
      <c r="E19" s="84">
        <f t="shared" si="1"/>
        <v>0</v>
      </c>
      <c r="F19" s="88"/>
      <c r="G19" s="66"/>
      <c r="H19" s="84">
        <f t="shared" si="2"/>
        <v>296</v>
      </c>
      <c r="I19" s="88"/>
      <c r="J19" s="66">
        <v>296</v>
      </c>
      <c r="K19" s="67"/>
      <c r="L19" s="2"/>
      <c r="M19" s="2"/>
      <c r="N19" s="2"/>
      <c r="O19" s="2"/>
    </row>
    <row r="20" spans="1:15" ht="15.75" x14ac:dyDescent="0.25">
      <c r="A20" s="68" t="s">
        <v>21</v>
      </c>
      <c r="B20" s="84">
        <f t="shared" si="0"/>
        <v>0</v>
      </c>
      <c r="C20" s="88"/>
      <c r="D20" s="66"/>
      <c r="E20" s="84">
        <f t="shared" si="1"/>
        <v>0</v>
      </c>
      <c r="F20" s="88"/>
      <c r="G20" s="66"/>
      <c r="H20" s="84">
        <f t="shared" si="2"/>
        <v>0</v>
      </c>
      <c r="I20" s="88"/>
      <c r="J20" s="66"/>
      <c r="K20" s="67"/>
      <c r="L20" s="2"/>
      <c r="M20" s="2"/>
      <c r="N20" s="2"/>
      <c r="O20" s="2"/>
    </row>
    <row r="21" spans="1:15" ht="15.75" x14ac:dyDescent="0.25">
      <c r="A21" s="68" t="s">
        <v>22</v>
      </c>
      <c r="B21" s="84">
        <f t="shared" si="0"/>
        <v>4034</v>
      </c>
      <c r="C21" s="88">
        <v>1005</v>
      </c>
      <c r="D21" s="66">
        <v>3029</v>
      </c>
      <c r="E21" s="84">
        <f t="shared" si="1"/>
        <v>174</v>
      </c>
      <c r="F21" s="88">
        <v>174</v>
      </c>
      <c r="G21" s="66"/>
      <c r="H21" s="84">
        <f t="shared" si="2"/>
        <v>4204</v>
      </c>
      <c r="I21" s="88">
        <v>3215</v>
      </c>
      <c r="J21" s="66">
        <v>989</v>
      </c>
      <c r="K21" s="67"/>
      <c r="L21" s="2"/>
      <c r="M21" s="2"/>
      <c r="N21" s="2"/>
      <c r="O21" s="2"/>
    </row>
    <row r="22" spans="1:15" ht="15.6" customHeight="1" x14ac:dyDescent="0.25">
      <c r="A22" s="68" t="s">
        <v>23</v>
      </c>
      <c r="B22" s="84">
        <f t="shared" si="0"/>
        <v>0</v>
      </c>
      <c r="C22" s="88"/>
      <c r="D22" s="66"/>
      <c r="E22" s="84">
        <f t="shared" si="1"/>
        <v>0</v>
      </c>
      <c r="F22" s="88"/>
      <c r="G22" s="66"/>
      <c r="H22" s="84">
        <f t="shared" si="2"/>
        <v>0</v>
      </c>
      <c r="I22" s="88"/>
      <c r="J22" s="66"/>
      <c r="K22" s="67"/>
      <c r="L22" s="2"/>
      <c r="M22" s="2"/>
      <c r="N22" s="2"/>
      <c r="O22" s="2"/>
    </row>
    <row r="23" spans="1:15" ht="15.75" x14ac:dyDescent="0.25">
      <c r="A23" s="68" t="s">
        <v>24</v>
      </c>
      <c r="B23" s="84">
        <f t="shared" si="0"/>
        <v>0</v>
      </c>
      <c r="C23" s="88"/>
      <c r="D23" s="66"/>
      <c r="E23" s="84">
        <f t="shared" si="1"/>
        <v>0</v>
      </c>
      <c r="F23" s="88"/>
      <c r="G23" s="66"/>
      <c r="H23" s="84">
        <f t="shared" si="2"/>
        <v>0</v>
      </c>
      <c r="I23" s="88"/>
      <c r="J23" s="66"/>
      <c r="K23" s="67"/>
      <c r="L23" s="2"/>
      <c r="M23" s="2"/>
      <c r="N23" s="2"/>
      <c r="O23" s="2"/>
    </row>
    <row r="24" spans="1:15" ht="15.75" x14ac:dyDescent="0.25">
      <c r="A24" s="68" t="s">
        <v>25</v>
      </c>
      <c r="B24" s="84">
        <f t="shared" si="0"/>
        <v>0</v>
      </c>
      <c r="C24" s="88"/>
      <c r="D24" s="66"/>
      <c r="E24" s="84">
        <f t="shared" si="1"/>
        <v>0</v>
      </c>
      <c r="F24" s="88"/>
      <c r="G24" s="66"/>
      <c r="H24" s="84">
        <f t="shared" si="2"/>
        <v>0</v>
      </c>
      <c r="I24" s="88"/>
      <c r="J24" s="66"/>
      <c r="K24" s="67"/>
      <c r="L24" s="2"/>
      <c r="M24" s="2"/>
      <c r="N24" s="2"/>
      <c r="O24" s="2"/>
    </row>
    <row r="25" spans="1:15" ht="15.6" customHeight="1" x14ac:dyDescent="0.25">
      <c r="A25" s="68" t="s">
        <v>26</v>
      </c>
      <c r="B25" s="84">
        <f t="shared" si="0"/>
        <v>7343</v>
      </c>
      <c r="C25" s="88">
        <v>7343</v>
      </c>
      <c r="D25" s="66"/>
      <c r="E25" s="84">
        <f t="shared" si="1"/>
        <v>2537</v>
      </c>
      <c r="F25" s="88">
        <v>2537</v>
      </c>
      <c r="G25" s="66"/>
      <c r="H25" s="84">
        <f t="shared" si="2"/>
        <v>5282</v>
      </c>
      <c r="I25" s="88">
        <v>5282</v>
      </c>
      <c r="J25" s="66"/>
      <c r="K25" s="67"/>
      <c r="L25" s="2"/>
      <c r="M25" s="2"/>
      <c r="N25" s="2"/>
      <c r="O25" s="2"/>
    </row>
    <row r="26" spans="1:15" ht="15.6" customHeight="1" x14ac:dyDescent="0.25">
      <c r="A26" s="68" t="s">
        <v>27</v>
      </c>
      <c r="B26" s="84">
        <f t="shared" si="0"/>
        <v>1991</v>
      </c>
      <c r="C26" s="88">
        <v>1991</v>
      </c>
      <c r="D26" s="66"/>
      <c r="E26" s="84">
        <f t="shared" si="1"/>
        <v>0</v>
      </c>
      <c r="F26" s="88"/>
      <c r="G26" s="66"/>
      <c r="H26" s="84">
        <f t="shared" si="2"/>
        <v>921</v>
      </c>
      <c r="I26" s="88">
        <v>921</v>
      </c>
      <c r="J26" s="66"/>
      <c r="K26" s="67"/>
      <c r="L26" s="2"/>
      <c r="M26" s="2"/>
      <c r="N26" s="2"/>
      <c r="O26" s="2"/>
    </row>
    <row r="27" spans="1:15" ht="15.6" customHeight="1" x14ac:dyDescent="0.25">
      <c r="A27" s="68" t="s">
        <v>28</v>
      </c>
      <c r="B27" s="84">
        <f t="shared" si="0"/>
        <v>0</v>
      </c>
      <c r="C27" s="88"/>
      <c r="D27" s="66"/>
      <c r="E27" s="84">
        <f t="shared" si="1"/>
        <v>0</v>
      </c>
      <c r="F27" s="88"/>
      <c r="G27" s="66"/>
      <c r="H27" s="84">
        <f t="shared" si="2"/>
        <v>0</v>
      </c>
      <c r="I27" s="88"/>
      <c r="J27" s="66"/>
      <c r="K27" s="67"/>
      <c r="L27" s="2"/>
      <c r="M27" s="2"/>
      <c r="N27" s="2"/>
      <c r="O27" s="2"/>
    </row>
    <row r="28" spans="1:15" ht="15.6" customHeight="1" x14ac:dyDescent="0.25">
      <c r="A28" s="68" t="s">
        <v>29</v>
      </c>
      <c r="B28" s="84">
        <f t="shared" si="0"/>
        <v>0</v>
      </c>
      <c r="C28" s="88"/>
      <c r="D28" s="66"/>
      <c r="E28" s="84">
        <f t="shared" si="1"/>
        <v>0</v>
      </c>
      <c r="F28" s="88"/>
      <c r="G28" s="66"/>
      <c r="H28" s="84">
        <f t="shared" si="2"/>
        <v>0</v>
      </c>
      <c r="I28" s="88"/>
      <c r="J28" s="66"/>
      <c r="K28" s="67"/>
      <c r="L28" s="2"/>
      <c r="M28" s="2"/>
      <c r="N28" s="2"/>
      <c r="O28" s="2"/>
    </row>
    <row r="29" spans="1:15" ht="15.6" customHeight="1" x14ac:dyDescent="0.25">
      <c r="A29" s="68" t="s">
        <v>30</v>
      </c>
      <c r="B29" s="84">
        <f t="shared" si="0"/>
        <v>0</v>
      </c>
      <c r="C29" s="88"/>
      <c r="D29" s="66"/>
      <c r="E29" s="84">
        <f t="shared" si="1"/>
        <v>0</v>
      </c>
      <c r="F29" s="88"/>
      <c r="G29" s="66"/>
      <c r="H29" s="84">
        <f t="shared" si="2"/>
        <v>0</v>
      </c>
      <c r="I29" s="88"/>
      <c r="J29" s="66"/>
      <c r="K29" s="67"/>
      <c r="L29" s="2"/>
      <c r="M29" s="2"/>
      <c r="N29" s="2"/>
      <c r="O29" s="2"/>
    </row>
    <row r="30" spans="1:15" ht="15.6" customHeight="1" x14ac:dyDescent="0.25">
      <c r="A30" s="68" t="s">
        <v>31</v>
      </c>
      <c r="B30" s="84">
        <f t="shared" si="0"/>
        <v>0</v>
      </c>
      <c r="C30" s="88"/>
      <c r="D30" s="66"/>
      <c r="E30" s="84">
        <f t="shared" si="1"/>
        <v>0</v>
      </c>
      <c r="F30" s="88"/>
      <c r="G30" s="66"/>
      <c r="H30" s="84">
        <f t="shared" si="2"/>
        <v>0</v>
      </c>
      <c r="I30" s="88"/>
      <c r="J30" s="66"/>
      <c r="K30" s="67"/>
      <c r="L30" s="2"/>
      <c r="M30" s="2"/>
      <c r="N30" s="2"/>
      <c r="O30" s="2"/>
    </row>
    <row r="31" spans="1:15" ht="15.6" customHeight="1" x14ac:dyDescent="0.25">
      <c r="A31" s="68" t="s">
        <v>32</v>
      </c>
      <c r="B31" s="84">
        <f t="shared" si="0"/>
        <v>0</v>
      </c>
      <c r="C31" s="88"/>
      <c r="D31" s="66"/>
      <c r="E31" s="84">
        <f t="shared" si="1"/>
        <v>0</v>
      </c>
      <c r="F31" s="88"/>
      <c r="G31" s="66"/>
      <c r="H31" s="84">
        <f t="shared" si="2"/>
        <v>0</v>
      </c>
      <c r="I31" s="88"/>
      <c r="J31" s="66"/>
      <c r="K31" s="67"/>
      <c r="L31" s="19"/>
      <c r="M31" s="19"/>
      <c r="N31" s="19"/>
      <c r="O31" s="19"/>
    </row>
    <row r="32" spans="1:15" ht="15.6" customHeight="1" x14ac:dyDescent="0.25">
      <c r="A32" s="68" t="s">
        <v>33</v>
      </c>
      <c r="B32" s="84">
        <f t="shared" si="0"/>
        <v>0</v>
      </c>
      <c r="C32" s="88"/>
      <c r="D32" s="66"/>
      <c r="E32" s="84">
        <f t="shared" si="1"/>
        <v>0</v>
      </c>
      <c r="F32" s="88"/>
      <c r="G32" s="66"/>
      <c r="H32" s="84">
        <f t="shared" si="2"/>
        <v>0</v>
      </c>
      <c r="I32" s="88"/>
      <c r="J32" s="66"/>
      <c r="K32" s="67"/>
      <c r="L32" s="2"/>
      <c r="M32" s="2"/>
      <c r="N32" s="2"/>
      <c r="O32" s="2"/>
    </row>
    <row r="33" spans="1:18" ht="17.45" customHeight="1" x14ac:dyDescent="0.25">
      <c r="A33" s="68" t="s">
        <v>34</v>
      </c>
      <c r="B33" s="84">
        <f t="shared" si="0"/>
        <v>0</v>
      </c>
      <c r="C33" s="88"/>
      <c r="D33" s="66"/>
      <c r="E33" s="84">
        <f t="shared" si="1"/>
        <v>0</v>
      </c>
      <c r="F33" s="88"/>
      <c r="G33" s="66"/>
      <c r="H33" s="84">
        <f t="shared" si="2"/>
        <v>0</v>
      </c>
      <c r="I33" s="88"/>
      <c r="J33" s="66"/>
      <c r="K33" s="67"/>
      <c r="L33" s="2"/>
      <c r="M33" s="2"/>
      <c r="N33" s="2"/>
      <c r="O33" s="2"/>
    </row>
    <row r="34" spans="1:18" ht="15.75" x14ac:dyDescent="0.25">
      <c r="A34" s="68" t="s">
        <v>35</v>
      </c>
      <c r="B34" s="84">
        <f t="shared" si="0"/>
        <v>0</v>
      </c>
      <c r="C34" s="88"/>
      <c r="D34" s="66"/>
      <c r="E34" s="84">
        <f t="shared" si="1"/>
        <v>0</v>
      </c>
      <c r="F34" s="88"/>
      <c r="G34" s="66"/>
      <c r="H34" s="84">
        <f t="shared" si="2"/>
        <v>0</v>
      </c>
      <c r="I34" s="88"/>
      <c r="J34" s="66"/>
      <c r="K34" s="67"/>
      <c r="L34" s="2"/>
      <c r="M34" s="2"/>
      <c r="N34" s="2"/>
      <c r="O34" s="2"/>
    </row>
    <row r="35" spans="1:18" ht="16.899999999999999" customHeight="1" x14ac:dyDescent="0.25">
      <c r="A35" s="68" t="s">
        <v>36</v>
      </c>
      <c r="B35" s="84">
        <f t="shared" si="0"/>
        <v>0</v>
      </c>
      <c r="C35" s="88"/>
      <c r="D35" s="66"/>
      <c r="E35" s="84">
        <f t="shared" si="1"/>
        <v>0</v>
      </c>
      <c r="F35" s="88"/>
      <c r="G35" s="66"/>
      <c r="H35" s="84">
        <f t="shared" si="2"/>
        <v>0</v>
      </c>
      <c r="I35" s="88"/>
      <c r="J35" s="66"/>
      <c r="K35" s="67"/>
      <c r="L35" s="2"/>
      <c r="M35" s="2"/>
      <c r="N35" s="2"/>
      <c r="O35" s="2"/>
    </row>
    <row r="36" spans="1:18" ht="15.6" customHeight="1" x14ac:dyDescent="0.25">
      <c r="A36" s="68" t="s">
        <v>37</v>
      </c>
      <c r="B36" s="84">
        <f t="shared" si="0"/>
        <v>0</v>
      </c>
      <c r="C36" s="88"/>
      <c r="D36" s="66"/>
      <c r="E36" s="84">
        <f t="shared" si="1"/>
        <v>0</v>
      </c>
      <c r="F36" s="88"/>
      <c r="G36" s="66"/>
      <c r="H36" s="84">
        <f t="shared" si="2"/>
        <v>0</v>
      </c>
      <c r="I36" s="88"/>
      <c r="J36" s="66"/>
      <c r="K36" s="171">
        <f>ROUND(((B36+E36)*2.7)+H36*8.5,2)</f>
        <v>0</v>
      </c>
      <c r="L36" s="2"/>
      <c r="M36" s="2"/>
      <c r="N36" s="2"/>
      <c r="O36" s="2"/>
    </row>
    <row r="37" spans="1:18" ht="15.6" customHeight="1" x14ac:dyDescent="0.25">
      <c r="A37" s="68" t="s">
        <v>38</v>
      </c>
      <c r="B37" s="84">
        <f t="shared" si="0"/>
        <v>3469</v>
      </c>
      <c r="C37" s="88">
        <v>989</v>
      </c>
      <c r="D37" s="66">
        <v>2480</v>
      </c>
      <c r="E37" s="84">
        <f t="shared" si="1"/>
        <v>92</v>
      </c>
      <c r="F37" s="88"/>
      <c r="G37" s="66">
        <v>92</v>
      </c>
      <c r="H37" s="84">
        <f t="shared" si="2"/>
        <v>2456</v>
      </c>
      <c r="I37" s="88">
        <v>1302</v>
      </c>
      <c r="J37" s="66">
        <v>1154</v>
      </c>
      <c r="K37" s="96"/>
      <c r="L37" s="2"/>
      <c r="M37" s="2"/>
      <c r="N37" s="2"/>
      <c r="O37" s="2"/>
    </row>
    <row r="38" spans="1:18" ht="15.75" x14ac:dyDescent="0.25">
      <c r="A38" s="68" t="s">
        <v>39</v>
      </c>
      <c r="B38" s="84">
        <f t="shared" si="0"/>
        <v>0</v>
      </c>
      <c r="C38" s="88"/>
      <c r="D38" s="66"/>
      <c r="E38" s="84">
        <f t="shared" si="1"/>
        <v>0</v>
      </c>
      <c r="F38" s="88"/>
      <c r="G38" s="66"/>
      <c r="H38" s="84">
        <f t="shared" si="2"/>
        <v>0</v>
      </c>
      <c r="I38" s="88"/>
      <c r="J38" s="66"/>
      <c r="K38" s="96"/>
      <c r="L38" s="2"/>
      <c r="M38" s="2"/>
      <c r="N38" s="2"/>
      <c r="O38" s="2"/>
    </row>
    <row r="39" spans="1:18" ht="15.6" customHeight="1" x14ac:dyDescent="0.25">
      <c r="A39" s="68" t="s">
        <v>40</v>
      </c>
      <c r="B39" s="84">
        <f t="shared" si="0"/>
        <v>4019</v>
      </c>
      <c r="C39" s="88">
        <v>1536</v>
      </c>
      <c r="D39" s="66">
        <v>2483</v>
      </c>
      <c r="E39" s="84">
        <f t="shared" si="1"/>
        <v>92</v>
      </c>
      <c r="F39" s="88"/>
      <c r="G39" s="66">
        <v>92</v>
      </c>
      <c r="H39" s="84">
        <f t="shared" si="2"/>
        <v>2699</v>
      </c>
      <c r="I39" s="88">
        <v>1458</v>
      </c>
      <c r="J39" s="66">
        <v>1241</v>
      </c>
      <c r="K39" s="96"/>
      <c r="L39" s="2"/>
      <c r="M39" s="2"/>
      <c r="N39" s="2"/>
      <c r="O39" s="2"/>
    </row>
    <row r="40" spans="1:18" ht="15.6" customHeight="1" x14ac:dyDescent="0.25">
      <c r="A40" s="68" t="s">
        <v>41</v>
      </c>
      <c r="B40" s="84">
        <f t="shared" si="0"/>
        <v>0</v>
      </c>
      <c r="C40" s="88"/>
      <c r="D40" s="66"/>
      <c r="E40" s="84">
        <f t="shared" si="1"/>
        <v>0</v>
      </c>
      <c r="F40" s="88"/>
      <c r="G40" s="66"/>
      <c r="H40" s="84">
        <f t="shared" si="2"/>
        <v>0</v>
      </c>
      <c r="I40" s="88"/>
      <c r="J40" s="66"/>
      <c r="K40" s="96"/>
      <c r="L40" s="2"/>
      <c r="M40" s="2"/>
      <c r="N40" s="2"/>
      <c r="O40" s="2"/>
    </row>
    <row r="41" spans="1:18" ht="15.6" customHeight="1" x14ac:dyDescent="0.25">
      <c r="A41" s="68" t="s">
        <v>42</v>
      </c>
      <c r="B41" s="84">
        <f t="shared" si="0"/>
        <v>19890</v>
      </c>
      <c r="C41" s="88"/>
      <c r="D41" s="66">
        <v>19890</v>
      </c>
      <c r="E41" s="84">
        <f t="shared" si="1"/>
        <v>3788</v>
      </c>
      <c r="F41" s="88"/>
      <c r="G41" s="66">
        <v>3788</v>
      </c>
      <c r="H41" s="84">
        <f t="shared" si="2"/>
        <v>12503</v>
      </c>
      <c r="I41" s="88"/>
      <c r="J41" s="66">
        <v>12503</v>
      </c>
      <c r="K41" s="96"/>
      <c r="L41" s="2"/>
      <c r="M41" s="2"/>
      <c r="N41" s="2"/>
      <c r="O41" s="2"/>
    </row>
    <row r="42" spans="1:18" ht="15.6" customHeight="1" x14ac:dyDescent="0.25">
      <c r="A42" s="68" t="s">
        <v>43</v>
      </c>
      <c r="B42" s="84">
        <f t="shared" si="0"/>
        <v>0</v>
      </c>
      <c r="C42" s="88"/>
      <c r="D42" s="66"/>
      <c r="E42" s="84">
        <f t="shared" si="1"/>
        <v>0</v>
      </c>
      <c r="F42" s="88"/>
      <c r="G42" s="66"/>
      <c r="H42" s="84">
        <f t="shared" si="2"/>
        <v>0</v>
      </c>
      <c r="I42" s="88"/>
      <c r="J42" s="66"/>
      <c r="K42" s="96"/>
      <c r="L42" s="2"/>
      <c r="M42" s="2"/>
      <c r="N42" s="2"/>
      <c r="O42" s="2"/>
    </row>
    <row r="43" spans="1:18" ht="15.6" customHeight="1" x14ac:dyDescent="0.25">
      <c r="A43" s="68" t="s">
        <v>44</v>
      </c>
      <c r="B43" s="84">
        <f t="shared" si="0"/>
        <v>0</v>
      </c>
      <c r="C43" s="88"/>
      <c r="D43" s="66"/>
      <c r="E43" s="84">
        <f t="shared" si="1"/>
        <v>0</v>
      </c>
      <c r="F43" s="88"/>
      <c r="G43" s="66"/>
      <c r="H43" s="84">
        <f t="shared" si="2"/>
        <v>0</v>
      </c>
      <c r="I43" s="88"/>
      <c r="J43" s="66"/>
      <c r="K43" s="96"/>
      <c r="L43" s="2"/>
      <c r="M43" s="2"/>
      <c r="N43" s="2"/>
      <c r="O43" s="2"/>
    </row>
    <row r="44" spans="1:18" ht="15" customHeight="1" x14ac:dyDescent="0.25">
      <c r="A44" s="68" t="s">
        <v>45</v>
      </c>
      <c r="B44" s="84">
        <f t="shared" si="0"/>
        <v>0</v>
      </c>
      <c r="C44" s="88"/>
      <c r="D44" s="66"/>
      <c r="E44" s="84">
        <f t="shared" si="1"/>
        <v>0</v>
      </c>
      <c r="F44" s="88"/>
      <c r="G44" s="66"/>
      <c r="H44" s="84">
        <f t="shared" si="2"/>
        <v>0</v>
      </c>
      <c r="I44" s="88"/>
      <c r="J44" s="66"/>
      <c r="K44" s="96"/>
      <c r="L44" s="19"/>
      <c r="M44" s="2"/>
      <c r="N44" s="19"/>
      <c r="O44" s="19"/>
    </row>
    <row r="45" spans="1:18" ht="30.6" customHeight="1" x14ac:dyDescent="0.25">
      <c r="A45" s="68" t="s">
        <v>78</v>
      </c>
      <c r="B45" s="84">
        <f t="shared" si="0"/>
        <v>0</v>
      </c>
      <c r="C45" s="88"/>
      <c r="D45" s="66"/>
      <c r="E45" s="84">
        <f t="shared" si="1"/>
        <v>0</v>
      </c>
      <c r="F45" s="88"/>
      <c r="G45" s="66"/>
      <c r="H45" s="84">
        <f t="shared" si="2"/>
        <v>0</v>
      </c>
      <c r="I45" s="88"/>
      <c r="J45" s="66"/>
      <c r="K45" s="172"/>
    </row>
    <row r="46" spans="1:18" ht="17.45" customHeight="1" x14ac:dyDescent="0.25">
      <c r="A46" s="68" t="s">
        <v>46</v>
      </c>
      <c r="B46" s="84">
        <f t="shared" si="0"/>
        <v>0</v>
      </c>
      <c r="C46" s="88"/>
      <c r="D46" s="66"/>
      <c r="E46" s="84">
        <f t="shared" si="1"/>
        <v>0</v>
      </c>
      <c r="F46" s="88"/>
      <c r="G46" s="66"/>
      <c r="H46" s="84">
        <f t="shared" si="2"/>
        <v>0</v>
      </c>
      <c r="I46" s="88"/>
      <c r="J46" s="66"/>
      <c r="K46" s="172"/>
    </row>
    <row r="47" spans="1:18" ht="15.6" customHeight="1" x14ac:dyDescent="0.25">
      <c r="A47" s="68" t="s">
        <v>47</v>
      </c>
      <c r="B47" s="84">
        <f t="shared" si="0"/>
        <v>0</v>
      </c>
      <c r="C47" s="93"/>
      <c r="D47" s="94"/>
      <c r="E47" s="84">
        <f t="shared" si="1"/>
        <v>0</v>
      </c>
      <c r="F47" s="93"/>
      <c r="G47" s="94"/>
      <c r="H47" s="84">
        <f t="shared" si="2"/>
        <v>0</v>
      </c>
      <c r="I47" s="93"/>
      <c r="J47" s="94"/>
      <c r="K47" s="96"/>
      <c r="P47" s="20"/>
      <c r="Q47" s="20"/>
      <c r="R47" s="20"/>
    </row>
    <row r="48" spans="1:18" s="20" customFormat="1" ht="15.75" x14ac:dyDescent="0.25">
      <c r="A48" s="68" t="s">
        <v>48</v>
      </c>
      <c r="B48" s="84">
        <f t="shared" si="0"/>
        <v>0</v>
      </c>
      <c r="C48" s="93"/>
      <c r="D48" s="94"/>
      <c r="E48" s="84">
        <f t="shared" si="1"/>
        <v>0</v>
      </c>
      <c r="F48" s="93"/>
      <c r="G48" s="94"/>
      <c r="H48" s="84">
        <f t="shared" si="2"/>
        <v>0</v>
      </c>
      <c r="I48" s="93"/>
      <c r="J48" s="94"/>
      <c r="K48" s="96"/>
    </row>
    <row r="49" spans="1:11" ht="15.75" x14ac:dyDescent="0.25">
      <c r="A49" s="68" t="s">
        <v>49</v>
      </c>
      <c r="B49" s="84">
        <f t="shared" si="0"/>
        <v>0</v>
      </c>
      <c r="C49" s="88"/>
      <c r="D49" s="66"/>
      <c r="E49" s="84">
        <f t="shared" si="1"/>
        <v>0</v>
      </c>
      <c r="F49" s="88"/>
      <c r="G49" s="66"/>
      <c r="H49" s="84">
        <f t="shared" si="2"/>
        <v>0</v>
      </c>
      <c r="I49" s="88"/>
      <c r="J49" s="66"/>
      <c r="K49" s="96"/>
    </row>
    <row r="50" spans="1:11" ht="15.75" x14ac:dyDescent="0.25">
      <c r="A50" s="68" t="s">
        <v>50</v>
      </c>
      <c r="B50" s="84">
        <f t="shared" si="0"/>
        <v>0</v>
      </c>
      <c r="C50" s="88"/>
      <c r="D50" s="66"/>
      <c r="E50" s="84">
        <f t="shared" si="1"/>
        <v>0</v>
      </c>
      <c r="F50" s="88"/>
      <c r="G50" s="66"/>
      <c r="H50" s="84">
        <f t="shared" si="2"/>
        <v>0</v>
      </c>
      <c r="I50" s="88"/>
      <c r="J50" s="66"/>
      <c r="K50" s="96"/>
    </row>
    <row r="51" spans="1:11" ht="17.45" customHeight="1" x14ac:dyDescent="0.25">
      <c r="A51" s="68" t="s">
        <v>51</v>
      </c>
      <c r="B51" s="84">
        <f t="shared" si="0"/>
        <v>0</v>
      </c>
      <c r="C51" s="88"/>
      <c r="D51" s="66"/>
      <c r="E51" s="84">
        <f t="shared" si="1"/>
        <v>0</v>
      </c>
      <c r="F51" s="88"/>
      <c r="G51" s="66"/>
      <c r="H51" s="84">
        <f t="shared" si="2"/>
        <v>0</v>
      </c>
      <c r="I51" s="88"/>
      <c r="J51" s="66"/>
      <c r="K51" s="96"/>
    </row>
    <row r="52" spans="1:11" ht="15" customHeight="1" x14ac:dyDescent="0.25">
      <c r="A52" s="68" t="s">
        <v>52</v>
      </c>
      <c r="B52" s="84">
        <f t="shared" si="0"/>
        <v>5027</v>
      </c>
      <c r="C52" s="88">
        <v>5027</v>
      </c>
      <c r="D52" s="66"/>
      <c r="E52" s="84">
        <f t="shared" si="1"/>
        <v>0</v>
      </c>
      <c r="F52" s="88"/>
      <c r="G52" s="66"/>
      <c r="H52" s="84">
        <f t="shared" si="2"/>
        <v>13627</v>
      </c>
      <c r="I52" s="88">
        <v>13627</v>
      </c>
      <c r="J52" s="66"/>
      <c r="K52" s="171">
        <f t="shared" ref="K52:K55" si="3">ROUND(((B52+E52)*2.7)+H52*8.5,2)</f>
        <v>129402.4</v>
      </c>
    </row>
    <row r="53" spans="1:11" ht="15.75" x14ac:dyDescent="0.25">
      <c r="A53" s="68" t="s">
        <v>53</v>
      </c>
      <c r="B53" s="84">
        <f t="shared" si="0"/>
        <v>1676</v>
      </c>
      <c r="C53" s="97"/>
      <c r="D53" s="98">
        <v>1676</v>
      </c>
      <c r="E53" s="84">
        <f t="shared" si="1"/>
        <v>0</v>
      </c>
      <c r="F53" s="97"/>
      <c r="G53" s="98"/>
      <c r="H53" s="84">
        <f t="shared" si="2"/>
        <v>3076</v>
      </c>
      <c r="I53" s="99"/>
      <c r="J53" s="98">
        <v>3076</v>
      </c>
      <c r="K53" s="171">
        <f t="shared" si="3"/>
        <v>30671.200000000001</v>
      </c>
    </row>
    <row r="54" spans="1:11" ht="15.75" x14ac:dyDescent="0.25">
      <c r="A54" s="68" t="s">
        <v>54</v>
      </c>
      <c r="B54" s="84">
        <f t="shared" si="0"/>
        <v>0</v>
      </c>
      <c r="C54" s="97"/>
      <c r="D54" s="98"/>
      <c r="E54" s="84">
        <f t="shared" si="1"/>
        <v>0</v>
      </c>
      <c r="F54" s="97"/>
      <c r="G54" s="98"/>
      <c r="H54" s="84">
        <f t="shared" si="2"/>
        <v>0</v>
      </c>
      <c r="I54" s="97"/>
      <c r="J54" s="98"/>
      <c r="K54" s="171">
        <f t="shared" si="3"/>
        <v>0</v>
      </c>
    </row>
    <row r="55" spans="1:11" ht="15.75" x14ac:dyDescent="0.25">
      <c r="A55" s="68" t="s">
        <v>55</v>
      </c>
      <c r="B55" s="84">
        <f t="shared" si="0"/>
        <v>0</v>
      </c>
      <c r="C55" s="97"/>
      <c r="D55" s="98"/>
      <c r="E55" s="84">
        <f t="shared" si="1"/>
        <v>0</v>
      </c>
      <c r="F55" s="97"/>
      <c r="G55" s="98"/>
      <c r="H55" s="84">
        <f t="shared" si="2"/>
        <v>0</v>
      </c>
      <c r="I55" s="97"/>
      <c r="J55" s="98"/>
      <c r="K55" s="171">
        <f t="shared" si="3"/>
        <v>0</v>
      </c>
    </row>
    <row r="56" spans="1:11" ht="15.75" x14ac:dyDescent="0.25">
      <c r="A56" s="68" t="s">
        <v>56</v>
      </c>
      <c r="B56" s="84">
        <f t="shared" si="0"/>
        <v>0</v>
      </c>
      <c r="C56" s="97"/>
      <c r="D56" s="98"/>
      <c r="E56" s="84">
        <f t="shared" si="1"/>
        <v>0</v>
      </c>
      <c r="F56" s="97"/>
      <c r="G56" s="98"/>
      <c r="H56" s="84">
        <f t="shared" si="2"/>
        <v>0</v>
      </c>
      <c r="I56" s="97"/>
      <c r="J56" s="98"/>
      <c r="K56" s="171"/>
    </row>
    <row r="57" spans="1:11" ht="15.75" x14ac:dyDescent="0.25">
      <c r="A57" s="68" t="s">
        <v>57</v>
      </c>
      <c r="B57" s="84">
        <f t="shared" si="0"/>
        <v>0</v>
      </c>
      <c r="C57" s="97"/>
      <c r="D57" s="98"/>
      <c r="E57" s="84">
        <f t="shared" si="1"/>
        <v>0</v>
      </c>
      <c r="F57" s="97"/>
      <c r="G57" s="98"/>
      <c r="H57" s="84">
        <f t="shared" si="2"/>
        <v>0</v>
      </c>
      <c r="I57" s="97"/>
      <c r="J57" s="98"/>
      <c r="K57" s="171"/>
    </row>
    <row r="58" spans="1:11" ht="15.75" x14ac:dyDescent="0.25">
      <c r="A58" s="68" t="s">
        <v>58</v>
      </c>
      <c r="B58" s="84">
        <f t="shared" si="0"/>
        <v>16787</v>
      </c>
      <c r="C58" s="97">
        <v>16787</v>
      </c>
      <c r="D58" s="98"/>
      <c r="E58" s="84">
        <f t="shared" si="1"/>
        <v>4765</v>
      </c>
      <c r="F58" s="97">
        <v>4765</v>
      </c>
      <c r="G58" s="98"/>
      <c r="H58" s="84">
        <f t="shared" si="2"/>
        <v>10100</v>
      </c>
      <c r="I58" s="97">
        <v>10100</v>
      </c>
      <c r="J58" s="98"/>
      <c r="K58" s="171"/>
    </row>
    <row r="59" spans="1:11" ht="16.149999999999999" customHeight="1" x14ac:dyDescent="0.25">
      <c r="A59" s="68" t="s">
        <v>59</v>
      </c>
      <c r="B59" s="84">
        <f t="shared" si="0"/>
        <v>0</v>
      </c>
      <c r="C59" s="97"/>
      <c r="D59" s="98"/>
      <c r="E59" s="84">
        <f t="shared" si="1"/>
        <v>0</v>
      </c>
      <c r="F59" s="97"/>
      <c r="G59" s="98"/>
      <c r="H59" s="84">
        <f t="shared" si="2"/>
        <v>0</v>
      </c>
      <c r="I59" s="97"/>
      <c r="J59" s="98"/>
      <c r="K59" s="171"/>
    </row>
    <row r="60" spans="1:11" ht="15.75" x14ac:dyDescent="0.25">
      <c r="A60" s="68" t="s">
        <v>60</v>
      </c>
      <c r="B60" s="84">
        <f t="shared" si="0"/>
        <v>0</v>
      </c>
      <c r="C60" s="97"/>
      <c r="D60" s="98"/>
      <c r="E60" s="84">
        <f t="shared" si="1"/>
        <v>0</v>
      </c>
      <c r="F60" s="97"/>
      <c r="G60" s="98"/>
      <c r="H60" s="84">
        <f t="shared" si="2"/>
        <v>0</v>
      </c>
      <c r="I60" s="97"/>
      <c r="J60" s="98"/>
      <c r="K60" s="171"/>
    </row>
    <row r="61" spans="1:11" ht="15.6" customHeight="1" x14ac:dyDescent="0.25">
      <c r="A61" s="68" t="s">
        <v>61</v>
      </c>
      <c r="B61" s="84">
        <f t="shared" si="0"/>
        <v>537</v>
      </c>
      <c r="C61" s="97">
        <v>201</v>
      </c>
      <c r="D61" s="98">
        <v>336</v>
      </c>
      <c r="E61" s="84">
        <f t="shared" si="1"/>
        <v>0</v>
      </c>
      <c r="F61" s="97"/>
      <c r="G61" s="98"/>
      <c r="H61" s="84">
        <f t="shared" si="2"/>
        <v>1816</v>
      </c>
      <c r="I61" s="97">
        <v>1450</v>
      </c>
      <c r="J61" s="98">
        <v>366</v>
      </c>
      <c r="K61" s="171"/>
    </row>
    <row r="62" spans="1:11" ht="35.25" customHeight="1" x14ac:dyDescent="0.25">
      <c r="A62" s="68" t="s">
        <v>62</v>
      </c>
      <c r="B62" s="84">
        <f t="shared" si="0"/>
        <v>0</v>
      </c>
      <c r="C62" s="97"/>
      <c r="D62" s="98"/>
      <c r="E62" s="84">
        <f t="shared" si="1"/>
        <v>0</v>
      </c>
      <c r="F62" s="97"/>
      <c r="G62" s="98"/>
      <c r="H62" s="84">
        <f t="shared" si="2"/>
        <v>0</v>
      </c>
      <c r="I62" s="97"/>
      <c r="J62" s="98"/>
      <c r="K62" s="171"/>
    </row>
    <row r="63" spans="1:11" ht="15.75" x14ac:dyDescent="0.25">
      <c r="A63" s="68" t="s">
        <v>63</v>
      </c>
      <c r="B63" s="84">
        <f t="shared" si="0"/>
        <v>672</v>
      </c>
      <c r="C63" s="97">
        <v>672</v>
      </c>
      <c r="D63" s="98"/>
      <c r="E63" s="84">
        <f t="shared" si="1"/>
        <v>0</v>
      </c>
      <c r="F63" s="97"/>
      <c r="G63" s="98"/>
      <c r="H63" s="84">
        <f t="shared" si="2"/>
        <v>635</v>
      </c>
      <c r="I63" s="97">
        <v>635</v>
      </c>
      <c r="J63" s="98"/>
      <c r="K63" s="171"/>
    </row>
    <row r="64" spans="1:11" ht="15.6" customHeight="1" x14ac:dyDescent="0.25">
      <c r="A64" s="68" t="s">
        <v>64</v>
      </c>
      <c r="B64" s="84">
        <f t="shared" si="0"/>
        <v>603</v>
      </c>
      <c r="C64" s="97">
        <v>603</v>
      </c>
      <c r="D64" s="100"/>
      <c r="E64" s="84">
        <f t="shared" si="1"/>
        <v>44</v>
      </c>
      <c r="F64" s="97">
        <v>44</v>
      </c>
      <c r="G64" s="100"/>
      <c r="H64" s="84">
        <f t="shared" si="2"/>
        <v>6207</v>
      </c>
      <c r="I64" s="97">
        <v>6207</v>
      </c>
      <c r="J64" s="100"/>
      <c r="K64" s="171"/>
    </row>
    <row r="65" spans="1:12" ht="15.75" x14ac:dyDescent="0.25">
      <c r="A65" s="68" t="s">
        <v>65</v>
      </c>
      <c r="B65" s="84">
        <f t="shared" si="0"/>
        <v>0</v>
      </c>
      <c r="C65" s="97"/>
      <c r="D65" s="98"/>
      <c r="E65" s="84">
        <f t="shared" si="1"/>
        <v>0</v>
      </c>
      <c r="F65" s="97"/>
      <c r="G65" s="98"/>
      <c r="H65" s="84">
        <f t="shared" si="2"/>
        <v>0</v>
      </c>
      <c r="I65" s="97"/>
      <c r="J65" s="98"/>
      <c r="K65" s="171"/>
    </row>
    <row r="66" spans="1:12" ht="15.75" x14ac:dyDescent="0.25">
      <c r="A66" s="68" t="s">
        <v>66</v>
      </c>
      <c r="B66" s="84">
        <f t="shared" si="0"/>
        <v>689</v>
      </c>
      <c r="C66" s="97">
        <v>689</v>
      </c>
      <c r="D66" s="98"/>
      <c r="E66" s="84">
        <f t="shared" si="1"/>
        <v>0</v>
      </c>
      <c r="F66" s="97"/>
      <c r="G66" s="98"/>
      <c r="H66" s="84">
        <f t="shared" si="2"/>
        <v>1726</v>
      </c>
      <c r="I66" s="97">
        <v>1726</v>
      </c>
      <c r="J66" s="98"/>
      <c r="K66" s="171"/>
    </row>
    <row r="67" spans="1:12" ht="15.75" x14ac:dyDescent="0.25">
      <c r="A67" s="68" t="s">
        <v>67</v>
      </c>
      <c r="B67" s="84">
        <f t="shared" si="0"/>
        <v>0</v>
      </c>
      <c r="C67" s="97"/>
      <c r="D67" s="98"/>
      <c r="E67" s="84">
        <f t="shared" si="1"/>
        <v>0</v>
      </c>
      <c r="F67" s="97"/>
      <c r="G67" s="98"/>
      <c r="H67" s="84">
        <f t="shared" si="2"/>
        <v>0</v>
      </c>
      <c r="I67" s="97"/>
      <c r="J67" s="98"/>
      <c r="K67" s="171">
        <f>ROUND(((B67+E67)*2.7)+H67*8.5,2)</f>
        <v>0</v>
      </c>
    </row>
    <row r="68" spans="1:12" ht="15.75" x14ac:dyDescent="0.25">
      <c r="A68" s="68" t="s">
        <v>68</v>
      </c>
      <c r="B68" s="84">
        <f t="shared" si="0"/>
        <v>821</v>
      </c>
      <c r="C68" s="97">
        <v>821</v>
      </c>
      <c r="D68" s="98"/>
      <c r="E68" s="84">
        <f t="shared" si="1"/>
        <v>8751</v>
      </c>
      <c r="F68" s="97">
        <v>8751</v>
      </c>
      <c r="G68" s="98"/>
      <c r="H68" s="84">
        <f t="shared" si="2"/>
        <v>2793</v>
      </c>
      <c r="I68" s="97">
        <v>2793</v>
      </c>
      <c r="J68" s="98"/>
      <c r="K68" s="171"/>
    </row>
    <row r="69" spans="1:12" ht="16.5" thickBot="1" x14ac:dyDescent="0.3">
      <c r="A69" s="101" t="s">
        <v>69</v>
      </c>
      <c r="B69" s="84">
        <f t="shared" si="0"/>
        <v>0</v>
      </c>
      <c r="C69" s="102"/>
      <c r="D69" s="103"/>
      <c r="E69" s="84">
        <f t="shared" si="1"/>
        <v>0</v>
      </c>
      <c r="F69" s="102"/>
      <c r="G69" s="103"/>
      <c r="H69" s="84">
        <f t="shared" si="2"/>
        <v>0</v>
      </c>
      <c r="I69" s="102"/>
      <c r="J69" s="103"/>
      <c r="K69" s="173"/>
    </row>
    <row r="70" spans="1:12" ht="16.5" thickBot="1" x14ac:dyDescent="0.3">
      <c r="A70" s="60" t="s">
        <v>70</v>
      </c>
      <c r="B70" s="61">
        <f t="shared" si="0"/>
        <v>77350</v>
      </c>
      <c r="C70" s="62">
        <f>SUM(C7:C69)</f>
        <v>44544</v>
      </c>
      <c r="D70" s="62">
        <f>SUM(D7:D69)</f>
        <v>32806</v>
      </c>
      <c r="E70" s="61">
        <f t="shared" si="1"/>
        <v>20422</v>
      </c>
      <c r="F70" s="62">
        <f>SUM(F7:F69)</f>
        <v>16450</v>
      </c>
      <c r="G70" s="62">
        <f>SUM(G7:G69)</f>
        <v>3972</v>
      </c>
      <c r="H70" s="61">
        <f t="shared" si="2"/>
        <v>78900</v>
      </c>
      <c r="I70" s="62">
        <f>SUM(I7:I69)</f>
        <v>56155</v>
      </c>
      <c r="J70" s="62">
        <f>SUM(J7:J69)</f>
        <v>22745</v>
      </c>
      <c r="K70" s="174">
        <f>K36+K52+K53+K54+K55+K67</f>
        <v>160073.60000000001</v>
      </c>
    </row>
    <row r="71" spans="1:12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32"/>
    </row>
    <row r="72" spans="1:12" ht="51" customHeight="1" x14ac:dyDescent="0.25">
      <c r="A72" s="656" t="s">
        <v>80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353"/>
    </row>
    <row r="73" spans="1:12" x14ac:dyDescent="0.25">
      <c r="A73" s="354"/>
      <c r="B73" s="354"/>
      <c r="C73" s="354"/>
      <c r="D73" s="354"/>
      <c r="E73" s="354"/>
      <c r="F73" s="354"/>
      <c r="G73" s="354"/>
      <c r="H73" s="354"/>
      <c r="I73" s="354"/>
      <c r="J73" s="354"/>
      <c r="K73" s="354"/>
      <c r="L73" s="353"/>
    </row>
  </sheetData>
  <mergeCells count="8">
    <mergeCell ref="A72:K72"/>
    <mergeCell ref="K5:K6"/>
    <mergeCell ref="A1:A2"/>
    <mergeCell ref="B1:J2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55" orientation="portrait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CCFF"/>
  </sheetPr>
  <dimension ref="A1:N74"/>
  <sheetViews>
    <sheetView view="pageBreakPreview" topLeftCell="A13" zoomScale="76" zoomScaleNormal="60" zoomScaleSheetLayoutView="76" workbookViewId="0">
      <selection activeCell="M25" sqref="M1:O1048576"/>
    </sheetView>
  </sheetViews>
  <sheetFormatPr defaultRowHeight="15" x14ac:dyDescent="0.25"/>
  <cols>
    <col min="1" max="1" width="30.42578125" customWidth="1"/>
    <col min="2" max="3" width="8.85546875" customWidth="1"/>
    <col min="4" max="4" width="10.7109375" customWidth="1"/>
    <col min="6" max="6" width="9.28515625" customWidth="1"/>
    <col min="7" max="7" width="9.7109375" customWidth="1"/>
    <col min="12" max="12" width="9.7109375" customWidth="1"/>
    <col min="13" max="14" width="10.28515625" customWidth="1"/>
    <col min="221" max="221" width="34" customWidth="1"/>
    <col min="222" max="222" width="11.28515625" customWidth="1"/>
    <col min="223" max="223" width="11" customWidth="1"/>
    <col min="231" max="232" width="10.7109375" customWidth="1"/>
    <col min="234" max="234" width="11.5703125" customWidth="1"/>
    <col min="235" max="235" width="13.7109375" customWidth="1"/>
    <col min="236" max="239" width="9.28515625" customWidth="1"/>
    <col min="477" max="477" width="34" customWidth="1"/>
    <col min="478" max="478" width="11.28515625" customWidth="1"/>
    <col min="479" max="479" width="11" customWidth="1"/>
    <col min="487" max="488" width="10.7109375" customWidth="1"/>
    <col min="490" max="490" width="11.5703125" customWidth="1"/>
    <col min="491" max="491" width="13.7109375" customWidth="1"/>
    <col min="492" max="495" width="9.28515625" customWidth="1"/>
    <col min="733" max="733" width="34" customWidth="1"/>
    <col min="734" max="734" width="11.28515625" customWidth="1"/>
    <col min="735" max="735" width="11" customWidth="1"/>
    <col min="743" max="744" width="10.7109375" customWidth="1"/>
    <col min="746" max="746" width="11.5703125" customWidth="1"/>
    <col min="747" max="747" width="13.7109375" customWidth="1"/>
    <col min="748" max="751" width="9.28515625" customWidth="1"/>
    <col min="989" max="989" width="34" customWidth="1"/>
    <col min="990" max="990" width="11.28515625" customWidth="1"/>
    <col min="991" max="991" width="11" customWidth="1"/>
    <col min="999" max="1000" width="10.7109375" customWidth="1"/>
    <col min="1002" max="1002" width="11.5703125" customWidth="1"/>
    <col min="1003" max="1003" width="13.7109375" customWidth="1"/>
    <col min="1004" max="1007" width="9.28515625" customWidth="1"/>
    <col min="1245" max="1245" width="34" customWidth="1"/>
    <col min="1246" max="1246" width="11.28515625" customWidth="1"/>
    <col min="1247" max="1247" width="11" customWidth="1"/>
    <col min="1255" max="1256" width="10.7109375" customWidth="1"/>
    <col min="1258" max="1258" width="11.5703125" customWidth="1"/>
    <col min="1259" max="1259" width="13.7109375" customWidth="1"/>
    <col min="1260" max="1263" width="9.28515625" customWidth="1"/>
    <col min="1501" max="1501" width="34" customWidth="1"/>
    <col min="1502" max="1502" width="11.28515625" customWidth="1"/>
    <col min="1503" max="1503" width="11" customWidth="1"/>
    <col min="1511" max="1512" width="10.7109375" customWidth="1"/>
    <col min="1514" max="1514" width="11.5703125" customWidth="1"/>
    <col min="1515" max="1515" width="13.7109375" customWidth="1"/>
    <col min="1516" max="1519" width="9.28515625" customWidth="1"/>
    <col min="1757" max="1757" width="34" customWidth="1"/>
    <col min="1758" max="1758" width="11.28515625" customWidth="1"/>
    <col min="1759" max="1759" width="11" customWidth="1"/>
    <col min="1767" max="1768" width="10.7109375" customWidth="1"/>
    <col min="1770" max="1770" width="11.5703125" customWidth="1"/>
    <col min="1771" max="1771" width="13.7109375" customWidth="1"/>
    <col min="1772" max="1775" width="9.28515625" customWidth="1"/>
    <col min="2013" max="2013" width="34" customWidth="1"/>
    <col min="2014" max="2014" width="11.28515625" customWidth="1"/>
    <col min="2015" max="2015" width="11" customWidth="1"/>
    <col min="2023" max="2024" width="10.7109375" customWidth="1"/>
    <col min="2026" max="2026" width="11.5703125" customWidth="1"/>
    <col min="2027" max="2027" width="13.7109375" customWidth="1"/>
    <col min="2028" max="2031" width="9.28515625" customWidth="1"/>
    <col min="2269" max="2269" width="34" customWidth="1"/>
    <col min="2270" max="2270" width="11.28515625" customWidth="1"/>
    <col min="2271" max="2271" width="11" customWidth="1"/>
    <col min="2279" max="2280" width="10.7109375" customWidth="1"/>
    <col min="2282" max="2282" width="11.5703125" customWidth="1"/>
    <col min="2283" max="2283" width="13.7109375" customWidth="1"/>
    <col min="2284" max="2287" width="9.28515625" customWidth="1"/>
    <col min="2525" max="2525" width="34" customWidth="1"/>
    <col min="2526" max="2526" width="11.28515625" customWidth="1"/>
    <col min="2527" max="2527" width="11" customWidth="1"/>
    <col min="2535" max="2536" width="10.7109375" customWidth="1"/>
    <col min="2538" max="2538" width="11.5703125" customWidth="1"/>
    <col min="2539" max="2539" width="13.7109375" customWidth="1"/>
    <col min="2540" max="2543" width="9.28515625" customWidth="1"/>
    <col min="2781" max="2781" width="34" customWidth="1"/>
    <col min="2782" max="2782" width="11.28515625" customWidth="1"/>
    <col min="2783" max="2783" width="11" customWidth="1"/>
    <col min="2791" max="2792" width="10.7109375" customWidth="1"/>
    <col min="2794" max="2794" width="11.5703125" customWidth="1"/>
    <col min="2795" max="2795" width="13.7109375" customWidth="1"/>
    <col min="2796" max="2799" width="9.28515625" customWidth="1"/>
    <col min="3037" max="3037" width="34" customWidth="1"/>
    <col min="3038" max="3038" width="11.28515625" customWidth="1"/>
    <col min="3039" max="3039" width="11" customWidth="1"/>
    <col min="3047" max="3048" width="10.7109375" customWidth="1"/>
    <col min="3050" max="3050" width="11.5703125" customWidth="1"/>
    <col min="3051" max="3051" width="13.7109375" customWidth="1"/>
    <col min="3052" max="3055" width="9.28515625" customWidth="1"/>
    <col min="3293" max="3293" width="34" customWidth="1"/>
    <col min="3294" max="3294" width="11.28515625" customWidth="1"/>
    <col min="3295" max="3295" width="11" customWidth="1"/>
    <col min="3303" max="3304" width="10.7109375" customWidth="1"/>
    <col min="3306" max="3306" width="11.5703125" customWidth="1"/>
    <col min="3307" max="3307" width="13.7109375" customWidth="1"/>
    <col min="3308" max="3311" width="9.28515625" customWidth="1"/>
    <col min="3549" max="3549" width="34" customWidth="1"/>
    <col min="3550" max="3550" width="11.28515625" customWidth="1"/>
    <col min="3551" max="3551" width="11" customWidth="1"/>
    <col min="3559" max="3560" width="10.7109375" customWidth="1"/>
    <col min="3562" max="3562" width="11.5703125" customWidth="1"/>
    <col min="3563" max="3563" width="13.7109375" customWidth="1"/>
    <col min="3564" max="3567" width="9.28515625" customWidth="1"/>
    <col min="3805" max="3805" width="34" customWidth="1"/>
    <col min="3806" max="3806" width="11.28515625" customWidth="1"/>
    <col min="3807" max="3807" width="11" customWidth="1"/>
    <col min="3815" max="3816" width="10.7109375" customWidth="1"/>
    <col min="3818" max="3818" width="11.5703125" customWidth="1"/>
    <col min="3819" max="3819" width="13.7109375" customWidth="1"/>
    <col min="3820" max="3823" width="9.28515625" customWidth="1"/>
    <col min="4061" max="4061" width="34" customWidth="1"/>
    <col min="4062" max="4062" width="11.28515625" customWidth="1"/>
    <col min="4063" max="4063" width="11" customWidth="1"/>
    <col min="4071" max="4072" width="10.7109375" customWidth="1"/>
    <col min="4074" max="4074" width="11.5703125" customWidth="1"/>
    <col min="4075" max="4075" width="13.7109375" customWidth="1"/>
    <col min="4076" max="4079" width="9.28515625" customWidth="1"/>
    <col min="4317" max="4317" width="34" customWidth="1"/>
    <col min="4318" max="4318" width="11.28515625" customWidth="1"/>
    <col min="4319" max="4319" width="11" customWidth="1"/>
    <col min="4327" max="4328" width="10.7109375" customWidth="1"/>
    <col min="4330" max="4330" width="11.5703125" customWidth="1"/>
    <col min="4331" max="4331" width="13.7109375" customWidth="1"/>
    <col min="4332" max="4335" width="9.28515625" customWidth="1"/>
    <col min="4573" max="4573" width="34" customWidth="1"/>
    <col min="4574" max="4574" width="11.28515625" customWidth="1"/>
    <col min="4575" max="4575" width="11" customWidth="1"/>
    <col min="4583" max="4584" width="10.7109375" customWidth="1"/>
    <col min="4586" max="4586" width="11.5703125" customWidth="1"/>
    <col min="4587" max="4587" width="13.7109375" customWidth="1"/>
    <col min="4588" max="4591" width="9.28515625" customWidth="1"/>
    <col min="4829" max="4829" width="34" customWidth="1"/>
    <col min="4830" max="4830" width="11.28515625" customWidth="1"/>
    <col min="4831" max="4831" width="11" customWidth="1"/>
    <col min="4839" max="4840" width="10.7109375" customWidth="1"/>
    <col min="4842" max="4842" width="11.5703125" customWidth="1"/>
    <col min="4843" max="4843" width="13.7109375" customWidth="1"/>
    <col min="4844" max="4847" width="9.28515625" customWidth="1"/>
    <col min="5085" max="5085" width="34" customWidth="1"/>
    <col min="5086" max="5086" width="11.28515625" customWidth="1"/>
    <col min="5087" max="5087" width="11" customWidth="1"/>
    <col min="5095" max="5096" width="10.7109375" customWidth="1"/>
    <col min="5098" max="5098" width="11.5703125" customWidth="1"/>
    <col min="5099" max="5099" width="13.7109375" customWidth="1"/>
    <col min="5100" max="5103" width="9.28515625" customWidth="1"/>
    <col min="5341" max="5341" width="34" customWidth="1"/>
    <col min="5342" max="5342" width="11.28515625" customWidth="1"/>
    <col min="5343" max="5343" width="11" customWidth="1"/>
    <col min="5351" max="5352" width="10.7109375" customWidth="1"/>
    <col min="5354" max="5354" width="11.5703125" customWidth="1"/>
    <col min="5355" max="5355" width="13.7109375" customWidth="1"/>
    <col min="5356" max="5359" width="9.28515625" customWidth="1"/>
    <col min="5597" max="5597" width="34" customWidth="1"/>
    <col min="5598" max="5598" width="11.28515625" customWidth="1"/>
    <col min="5599" max="5599" width="11" customWidth="1"/>
    <col min="5607" max="5608" width="10.7109375" customWidth="1"/>
    <col min="5610" max="5610" width="11.5703125" customWidth="1"/>
    <col min="5611" max="5611" width="13.7109375" customWidth="1"/>
    <col min="5612" max="5615" width="9.28515625" customWidth="1"/>
    <col min="5853" max="5853" width="34" customWidth="1"/>
    <col min="5854" max="5854" width="11.28515625" customWidth="1"/>
    <col min="5855" max="5855" width="11" customWidth="1"/>
    <col min="5863" max="5864" width="10.7109375" customWidth="1"/>
    <col min="5866" max="5866" width="11.5703125" customWidth="1"/>
    <col min="5867" max="5867" width="13.7109375" customWidth="1"/>
    <col min="5868" max="5871" width="9.28515625" customWidth="1"/>
    <col min="6109" max="6109" width="34" customWidth="1"/>
    <col min="6110" max="6110" width="11.28515625" customWidth="1"/>
    <col min="6111" max="6111" width="11" customWidth="1"/>
    <col min="6119" max="6120" width="10.7109375" customWidth="1"/>
    <col min="6122" max="6122" width="11.5703125" customWidth="1"/>
    <col min="6123" max="6123" width="13.7109375" customWidth="1"/>
    <col min="6124" max="6127" width="9.28515625" customWidth="1"/>
    <col min="6365" max="6365" width="34" customWidth="1"/>
    <col min="6366" max="6366" width="11.28515625" customWidth="1"/>
    <col min="6367" max="6367" width="11" customWidth="1"/>
    <col min="6375" max="6376" width="10.7109375" customWidth="1"/>
    <col min="6378" max="6378" width="11.5703125" customWidth="1"/>
    <col min="6379" max="6379" width="13.7109375" customWidth="1"/>
    <col min="6380" max="6383" width="9.28515625" customWidth="1"/>
    <col min="6621" max="6621" width="34" customWidth="1"/>
    <col min="6622" max="6622" width="11.28515625" customWidth="1"/>
    <col min="6623" max="6623" width="11" customWidth="1"/>
    <col min="6631" max="6632" width="10.7109375" customWidth="1"/>
    <col min="6634" max="6634" width="11.5703125" customWidth="1"/>
    <col min="6635" max="6635" width="13.7109375" customWidth="1"/>
    <col min="6636" max="6639" width="9.28515625" customWidth="1"/>
    <col min="6877" max="6877" width="34" customWidth="1"/>
    <col min="6878" max="6878" width="11.28515625" customWidth="1"/>
    <col min="6879" max="6879" width="11" customWidth="1"/>
    <col min="6887" max="6888" width="10.7109375" customWidth="1"/>
    <col min="6890" max="6890" width="11.5703125" customWidth="1"/>
    <col min="6891" max="6891" width="13.7109375" customWidth="1"/>
    <col min="6892" max="6895" width="9.28515625" customWidth="1"/>
    <col min="7133" max="7133" width="34" customWidth="1"/>
    <col min="7134" max="7134" width="11.28515625" customWidth="1"/>
    <col min="7135" max="7135" width="11" customWidth="1"/>
    <col min="7143" max="7144" width="10.7109375" customWidth="1"/>
    <col min="7146" max="7146" width="11.5703125" customWidth="1"/>
    <col min="7147" max="7147" width="13.7109375" customWidth="1"/>
    <col min="7148" max="7151" width="9.28515625" customWidth="1"/>
    <col min="7389" max="7389" width="34" customWidth="1"/>
    <col min="7390" max="7390" width="11.28515625" customWidth="1"/>
    <col min="7391" max="7391" width="11" customWidth="1"/>
    <col min="7399" max="7400" width="10.7109375" customWidth="1"/>
    <col min="7402" max="7402" width="11.5703125" customWidth="1"/>
    <col min="7403" max="7403" width="13.7109375" customWidth="1"/>
    <col min="7404" max="7407" width="9.28515625" customWidth="1"/>
    <col min="7645" max="7645" width="34" customWidth="1"/>
    <col min="7646" max="7646" width="11.28515625" customWidth="1"/>
    <col min="7647" max="7647" width="11" customWidth="1"/>
    <col min="7655" max="7656" width="10.7109375" customWidth="1"/>
    <col min="7658" max="7658" width="11.5703125" customWidth="1"/>
    <col min="7659" max="7659" width="13.7109375" customWidth="1"/>
    <col min="7660" max="7663" width="9.28515625" customWidth="1"/>
    <col min="7901" max="7901" width="34" customWidth="1"/>
    <col min="7902" max="7902" width="11.28515625" customWidth="1"/>
    <col min="7903" max="7903" width="11" customWidth="1"/>
    <col min="7911" max="7912" width="10.7109375" customWidth="1"/>
    <col min="7914" max="7914" width="11.5703125" customWidth="1"/>
    <col min="7915" max="7915" width="13.7109375" customWidth="1"/>
    <col min="7916" max="7919" width="9.28515625" customWidth="1"/>
    <col min="8157" max="8157" width="34" customWidth="1"/>
    <col min="8158" max="8158" width="11.28515625" customWidth="1"/>
    <col min="8159" max="8159" width="11" customWidth="1"/>
    <col min="8167" max="8168" width="10.7109375" customWidth="1"/>
    <col min="8170" max="8170" width="11.5703125" customWidth="1"/>
    <col min="8171" max="8171" width="13.7109375" customWidth="1"/>
    <col min="8172" max="8175" width="9.28515625" customWidth="1"/>
    <col min="8413" max="8413" width="34" customWidth="1"/>
    <col min="8414" max="8414" width="11.28515625" customWidth="1"/>
    <col min="8415" max="8415" width="11" customWidth="1"/>
    <col min="8423" max="8424" width="10.7109375" customWidth="1"/>
    <col min="8426" max="8426" width="11.5703125" customWidth="1"/>
    <col min="8427" max="8427" width="13.7109375" customWidth="1"/>
    <col min="8428" max="8431" width="9.28515625" customWidth="1"/>
    <col min="8669" max="8669" width="34" customWidth="1"/>
    <col min="8670" max="8670" width="11.28515625" customWidth="1"/>
    <col min="8671" max="8671" width="11" customWidth="1"/>
    <col min="8679" max="8680" width="10.7109375" customWidth="1"/>
    <col min="8682" max="8682" width="11.5703125" customWidth="1"/>
    <col min="8683" max="8683" width="13.7109375" customWidth="1"/>
    <col min="8684" max="8687" width="9.28515625" customWidth="1"/>
    <col min="8925" max="8925" width="34" customWidth="1"/>
    <col min="8926" max="8926" width="11.28515625" customWidth="1"/>
    <col min="8927" max="8927" width="11" customWidth="1"/>
    <col min="8935" max="8936" width="10.7109375" customWidth="1"/>
    <col min="8938" max="8938" width="11.5703125" customWidth="1"/>
    <col min="8939" max="8939" width="13.7109375" customWidth="1"/>
    <col min="8940" max="8943" width="9.28515625" customWidth="1"/>
    <col min="9181" max="9181" width="34" customWidth="1"/>
    <col min="9182" max="9182" width="11.28515625" customWidth="1"/>
    <col min="9183" max="9183" width="11" customWidth="1"/>
    <col min="9191" max="9192" width="10.7109375" customWidth="1"/>
    <col min="9194" max="9194" width="11.5703125" customWidth="1"/>
    <col min="9195" max="9195" width="13.7109375" customWidth="1"/>
    <col min="9196" max="9199" width="9.28515625" customWidth="1"/>
    <col min="9437" max="9437" width="34" customWidth="1"/>
    <col min="9438" max="9438" width="11.28515625" customWidth="1"/>
    <col min="9439" max="9439" width="11" customWidth="1"/>
    <col min="9447" max="9448" width="10.7109375" customWidth="1"/>
    <col min="9450" max="9450" width="11.5703125" customWidth="1"/>
    <col min="9451" max="9451" width="13.7109375" customWidth="1"/>
    <col min="9452" max="9455" width="9.28515625" customWidth="1"/>
    <col min="9693" max="9693" width="34" customWidth="1"/>
    <col min="9694" max="9694" width="11.28515625" customWidth="1"/>
    <col min="9695" max="9695" width="11" customWidth="1"/>
    <col min="9703" max="9704" width="10.7109375" customWidth="1"/>
    <col min="9706" max="9706" width="11.5703125" customWidth="1"/>
    <col min="9707" max="9707" width="13.7109375" customWidth="1"/>
    <col min="9708" max="9711" width="9.28515625" customWidth="1"/>
    <col min="9949" max="9949" width="34" customWidth="1"/>
    <col min="9950" max="9950" width="11.28515625" customWidth="1"/>
    <col min="9951" max="9951" width="11" customWidth="1"/>
    <col min="9959" max="9960" width="10.7109375" customWidth="1"/>
    <col min="9962" max="9962" width="11.5703125" customWidth="1"/>
    <col min="9963" max="9963" width="13.7109375" customWidth="1"/>
    <col min="9964" max="9967" width="9.28515625" customWidth="1"/>
    <col min="10205" max="10205" width="34" customWidth="1"/>
    <col min="10206" max="10206" width="11.28515625" customWidth="1"/>
    <col min="10207" max="10207" width="11" customWidth="1"/>
    <col min="10215" max="10216" width="10.7109375" customWidth="1"/>
    <col min="10218" max="10218" width="11.5703125" customWidth="1"/>
    <col min="10219" max="10219" width="13.7109375" customWidth="1"/>
    <col min="10220" max="10223" width="9.28515625" customWidth="1"/>
    <col min="10461" max="10461" width="34" customWidth="1"/>
    <col min="10462" max="10462" width="11.28515625" customWidth="1"/>
    <col min="10463" max="10463" width="11" customWidth="1"/>
    <col min="10471" max="10472" width="10.7109375" customWidth="1"/>
    <col min="10474" max="10474" width="11.5703125" customWidth="1"/>
    <col min="10475" max="10475" width="13.7109375" customWidth="1"/>
    <col min="10476" max="10479" width="9.28515625" customWidth="1"/>
    <col min="10717" max="10717" width="34" customWidth="1"/>
    <col min="10718" max="10718" width="11.28515625" customWidth="1"/>
    <col min="10719" max="10719" width="11" customWidth="1"/>
    <col min="10727" max="10728" width="10.7109375" customWidth="1"/>
    <col min="10730" max="10730" width="11.5703125" customWidth="1"/>
    <col min="10731" max="10731" width="13.7109375" customWidth="1"/>
    <col min="10732" max="10735" width="9.28515625" customWidth="1"/>
    <col min="10973" max="10973" width="34" customWidth="1"/>
    <col min="10974" max="10974" width="11.28515625" customWidth="1"/>
    <col min="10975" max="10975" width="11" customWidth="1"/>
    <col min="10983" max="10984" width="10.7109375" customWidth="1"/>
    <col min="10986" max="10986" width="11.5703125" customWidth="1"/>
    <col min="10987" max="10987" width="13.7109375" customWidth="1"/>
    <col min="10988" max="10991" width="9.28515625" customWidth="1"/>
    <col min="11229" max="11229" width="34" customWidth="1"/>
    <col min="11230" max="11230" width="11.28515625" customWidth="1"/>
    <col min="11231" max="11231" width="11" customWidth="1"/>
    <col min="11239" max="11240" width="10.7109375" customWidth="1"/>
    <col min="11242" max="11242" width="11.5703125" customWidth="1"/>
    <col min="11243" max="11243" width="13.7109375" customWidth="1"/>
    <col min="11244" max="11247" width="9.28515625" customWidth="1"/>
    <col min="11485" max="11485" width="34" customWidth="1"/>
    <col min="11486" max="11486" width="11.28515625" customWidth="1"/>
    <col min="11487" max="11487" width="11" customWidth="1"/>
    <col min="11495" max="11496" width="10.7109375" customWidth="1"/>
    <col min="11498" max="11498" width="11.5703125" customWidth="1"/>
    <col min="11499" max="11499" width="13.7109375" customWidth="1"/>
    <col min="11500" max="11503" width="9.28515625" customWidth="1"/>
    <col min="11741" max="11741" width="34" customWidth="1"/>
    <col min="11742" max="11742" width="11.28515625" customWidth="1"/>
    <col min="11743" max="11743" width="11" customWidth="1"/>
    <col min="11751" max="11752" width="10.7109375" customWidth="1"/>
    <col min="11754" max="11754" width="11.5703125" customWidth="1"/>
    <col min="11755" max="11755" width="13.7109375" customWidth="1"/>
    <col min="11756" max="11759" width="9.28515625" customWidth="1"/>
    <col min="11997" max="11997" width="34" customWidth="1"/>
    <col min="11998" max="11998" width="11.28515625" customWidth="1"/>
    <col min="11999" max="11999" width="11" customWidth="1"/>
    <col min="12007" max="12008" width="10.7109375" customWidth="1"/>
    <col min="12010" max="12010" width="11.5703125" customWidth="1"/>
    <col min="12011" max="12011" width="13.7109375" customWidth="1"/>
    <col min="12012" max="12015" width="9.28515625" customWidth="1"/>
    <col min="12253" max="12253" width="34" customWidth="1"/>
    <col min="12254" max="12254" width="11.28515625" customWidth="1"/>
    <col min="12255" max="12255" width="11" customWidth="1"/>
    <col min="12263" max="12264" width="10.7109375" customWidth="1"/>
    <col min="12266" max="12266" width="11.5703125" customWidth="1"/>
    <col min="12267" max="12267" width="13.7109375" customWidth="1"/>
    <col min="12268" max="12271" width="9.28515625" customWidth="1"/>
    <col min="12509" max="12509" width="34" customWidth="1"/>
    <col min="12510" max="12510" width="11.28515625" customWidth="1"/>
    <col min="12511" max="12511" width="11" customWidth="1"/>
    <col min="12519" max="12520" width="10.7109375" customWidth="1"/>
    <col min="12522" max="12522" width="11.5703125" customWidth="1"/>
    <col min="12523" max="12523" width="13.7109375" customWidth="1"/>
    <col min="12524" max="12527" width="9.28515625" customWidth="1"/>
    <col min="12765" max="12765" width="34" customWidth="1"/>
    <col min="12766" max="12766" width="11.28515625" customWidth="1"/>
    <col min="12767" max="12767" width="11" customWidth="1"/>
    <col min="12775" max="12776" width="10.7109375" customWidth="1"/>
    <col min="12778" max="12778" width="11.5703125" customWidth="1"/>
    <col min="12779" max="12779" width="13.7109375" customWidth="1"/>
    <col min="12780" max="12783" width="9.28515625" customWidth="1"/>
    <col min="13021" max="13021" width="34" customWidth="1"/>
    <col min="13022" max="13022" width="11.28515625" customWidth="1"/>
    <col min="13023" max="13023" width="11" customWidth="1"/>
    <col min="13031" max="13032" width="10.7109375" customWidth="1"/>
    <col min="13034" max="13034" width="11.5703125" customWidth="1"/>
    <col min="13035" max="13035" width="13.7109375" customWidth="1"/>
    <col min="13036" max="13039" width="9.28515625" customWidth="1"/>
    <col min="13277" max="13277" width="34" customWidth="1"/>
    <col min="13278" max="13278" width="11.28515625" customWidth="1"/>
    <col min="13279" max="13279" width="11" customWidth="1"/>
    <col min="13287" max="13288" width="10.7109375" customWidth="1"/>
    <col min="13290" max="13290" width="11.5703125" customWidth="1"/>
    <col min="13291" max="13291" width="13.7109375" customWidth="1"/>
    <col min="13292" max="13295" width="9.28515625" customWidth="1"/>
    <col min="13533" max="13533" width="34" customWidth="1"/>
    <col min="13534" max="13534" width="11.28515625" customWidth="1"/>
    <col min="13535" max="13535" width="11" customWidth="1"/>
    <col min="13543" max="13544" width="10.7109375" customWidth="1"/>
    <col min="13546" max="13546" width="11.5703125" customWidth="1"/>
    <col min="13547" max="13547" width="13.7109375" customWidth="1"/>
    <col min="13548" max="13551" width="9.28515625" customWidth="1"/>
    <col min="13789" max="13789" width="34" customWidth="1"/>
    <col min="13790" max="13790" width="11.28515625" customWidth="1"/>
    <col min="13791" max="13791" width="11" customWidth="1"/>
    <col min="13799" max="13800" width="10.7109375" customWidth="1"/>
    <col min="13802" max="13802" width="11.5703125" customWidth="1"/>
    <col min="13803" max="13803" width="13.7109375" customWidth="1"/>
    <col min="13804" max="13807" width="9.28515625" customWidth="1"/>
    <col min="14045" max="14045" width="34" customWidth="1"/>
    <col min="14046" max="14046" width="11.28515625" customWidth="1"/>
    <col min="14047" max="14047" width="11" customWidth="1"/>
    <col min="14055" max="14056" width="10.7109375" customWidth="1"/>
    <col min="14058" max="14058" width="11.5703125" customWidth="1"/>
    <col min="14059" max="14059" width="13.7109375" customWidth="1"/>
    <col min="14060" max="14063" width="9.28515625" customWidth="1"/>
    <col min="14301" max="14301" width="34" customWidth="1"/>
    <col min="14302" max="14302" width="11.28515625" customWidth="1"/>
    <col min="14303" max="14303" width="11" customWidth="1"/>
    <col min="14311" max="14312" width="10.7109375" customWidth="1"/>
    <col min="14314" max="14314" width="11.5703125" customWidth="1"/>
    <col min="14315" max="14315" width="13.7109375" customWidth="1"/>
    <col min="14316" max="14319" width="9.28515625" customWidth="1"/>
    <col min="14557" max="14557" width="34" customWidth="1"/>
    <col min="14558" max="14558" width="11.28515625" customWidth="1"/>
    <col min="14559" max="14559" width="11" customWidth="1"/>
    <col min="14567" max="14568" width="10.7109375" customWidth="1"/>
    <col min="14570" max="14570" width="11.5703125" customWidth="1"/>
    <col min="14571" max="14571" width="13.7109375" customWidth="1"/>
    <col min="14572" max="14575" width="9.28515625" customWidth="1"/>
    <col min="14813" max="14813" width="34" customWidth="1"/>
    <col min="14814" max="14814" width="11.28515625" customWidth="1"/>
    <col min="14815" max="14815" width="11" customWidth="1"/>
    <col min="14823" max="14824" width="10.7109375" customWidth="1"/>
    <col min="14826" max="14826" width="11.5703125" customWidth="1"/>
    <col min="14827" max="14827" width="13.7109375" customWidth="1"/>
    <col min="14828" max="14831" width="9.28515625" customWidth="1"/>
    <col min="15069" max="15069" width="34" customWidth="1"/>
    <col min="15070" max="15070" width="11.28515625" customWidth="1"/>
    <col min="15071" max="15071" width="11" customWidth="1"/>
    <col min="15079" max="15080" width="10.7109375" customWidth="1"/>
    <col min="15082" max="15082" width="11.5703125" customWidth="1"/>
    <col min="15083" max="15083" width="13.7109375" customWidth="1"/>
    <col min="15084" max="15087" width="9.28515625" customWidth="1"/>
    <col min="15325" max="15325" width="34" customWidth="1"/>
    <col min="15326" max="15326" width="11.28515625" customWidth="1"/>
    <col min="15327" max="15327" width="11" customWidth="1"/>
    <col min="15335" max="15336" width="10.7109375" customWidth="1"/>
    <col min="15338" max="15338" width="11.5703125" customWidth="1"/>
    <col min="15339" max="15339" width="13.7109375" customWidth="1"/>
    <col min="15340" max="15343" width="9.28515625" customWidth="1"/>
    <col min="15581" max="15581" width="34" customWidth="1"/>
    <col min="15582" max="15582" width="11.28515625" customWidth="1"/>
    <col min="15583" max="15583" width="11" customWidth="1"/>
    <col min="15591" max="15592" width="10.7109375" customWidth="1"/>
    <col min="15594" max="15594" width="11.5703125" customWidth="1"/>
    <col min="15595" max="15595" width="13.7109375" customWidth="1"/>
    <col min="15596" max="15599" width="9.28515625" customWidth="1"/>
    <col min="15837" max="15837" width="34" customWidth="1"/>
    <col min="15838" max="15838" width="11.28515625" customWidth="1"/>
    <col min="15839" max="15839" width="11" customWidth="1"/>
    <col min="15847" max="15848" width="10.7109375" customWidth="1"/>
    <col min="15850" max="15850" width="11.5703125" customWidth="1"/>
    <col min="15851" max="15851" width="13.7109375" customWidth="1"/>
    <col min="15852" max="15855" width="9.28515625" customWidth="1"/>
    <col min="16093" max="16093" width="34" customWidth="1"/>
    <col min="16094" max="16094" width="11.28515625" customWidth="1"/>
    <col min="16095" max="16095" width="11" customWidth="1"/>
    <col min="16103" max="16104" width="10.7109375" customWidth="1"/>
    <col min="16106" max="16106" width="11.5703125" customWidth="1"/>
    <col min="16107" max="16107" width="13.7109375" customWidth="1"/>
    <col min="16108" max="16111" width="9.28515625" customWidth="1"/>
  </cols>
  <sheetData>
    <row r="1" spans="1:14" ht="44.45" customHeight="1" x14ac:dyDescent="0.25"/>
    <row r="2" spans="1:14" ht="49.9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477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15.6" customHeight="1" x14ac:dyDescent="0.25">
      <c r="A5" s="730" t="s">
        <v>435</v>
      </c>
      <c r="B5" s="733" t="s">
        <v>436</v>
      </c>
      <c r="C5" s="679"/>
      <c r="D5" s="679"/>
      <c r="E5" s="680"/>
      <c r="F5" s="681"/>
      <c r="G5" s="734" t="s">
        <v>437</v>
      </c>
      <c r="H5" s="734"/>
      <c r="I5" s="734"/>
      <c r="J5" s="734"/>
      <c r="K5" s="734"/>
      <c r="L5" s="734"/>
      <c r="M5" s="685" t="s">
        <v>438</v>
      </c>
      <c r="N5" s="685" t="s">
        <v>439</v>
      </c>
    </row>
    <row r="6" spans="1:14" ht="64.900000000000006" customHeight="1" x14ac:dyDescent="0.25">
      <c r="A6" s="731"/>
      <c r="B6" s="735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6.149999999999999" customHeight="1" x14ac:dyDescent="0.25">
      <c r="A7" s="731"/>
      <c r="B7" s="735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ht="31.15" customHeight="1" x14ac:dyDescent="0.25">
      <c r="A8" s="731"/>
      <c r="B8" s="735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34.15" customHeight="1" thickBot="1" x14ac:dyDescent="0.3">
      <c r="A9" s="732"/>
      <c r="B9" s="736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501"/>
      <c r="B10" s="466" t="s">
        <v>450</v>
      </c>
      <c r="C10" s="467" t="s">
        <v>451</v>
      </c>
      <c r="D10" s="467" t="s">
        <v>452</v>
      </c>
      <c r="E10" s="465" t="s">
        <v>453</v>
      </c>
      <c r="F10" s="502" t="s">
        <v>454</v>
      </c>
      <c r="G10" s="465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469" t="s">
        <v>461</v>
      </c>
      <c r="N10" s="469" t="s">
        <v>462</v>
      </c>
    </row>
    <row r="11" spans="1:14" ht="17.45" customHeight="1" x14ac:dyDescent="0.25">
      <c r="A11" s="53" t="s">
        <v>8</v>
      </c>
      <c r="B11" s="545"/>
      <c r="C11" s="546"/>
      <c r="D11" s="546"/>
      <c r="E11" s="546"/>
      <c r="F11" s="513">
        <f>B11+C11+D11+E11</f>
        <v>0</v>
      </c>
      <c r="G11" s="548"/>
      <c r="H11" s="546">
        <v>222</v>
      </c>
      <c r="I11" s="549"/>
      <c r="J11" s="549">
        <v>787</v>
      </c>
      <c r="K11" s="550"/>
      <c r="L11" s="476">
        <f>G11+H11+I11+J11+K11</f>
        <v>1009</v>
      </c>
      <c r="M11" s="476">
        <f t="shared" ref="M11:N42" si="0">E11+K11</f>
        <v>0</v>
      </c>
      <c r="N11" s="476">
        <f t="shared" si="0"/>
        <v>1009</v>
      </c>
    </row>
    <row r="12" spans="1:14" ht="18.75" x14ac:dyDescent="0.25">
      <c r="A12" s="68" t="s">
        <v>9</v>
      </c>
      <c r="B12" s="553"/>
      <c r="C12" s="554"/>
      <c r="D12" s="554"/>
      <c r="E12" s="554"/>
      <c r="F12" s="519">
        <f t="shared" ref="F12:F74" si="1">B12+C12+D12+E12</f>
        <v>0</v>
      </c>
      <c r="G12" s="556"/>
      <c r="H12" s="554"/>
      <c r="I12" s="557"/>
      <c r="J12" s="557"/>
      <c r="K12" s="558"/>
      <c r="L12" s="483">
        <f t="shared" ref="L12:L74" si="2">G12+H12+I12+J12+K12</f>
        <v>0</v>
      </c>
      <c r="M12" s="483">
        <f t="shared" si="0"/>
        <v>0</v>
      </c>
      <c r="N12" s="483">
        <f t="shared" si="0"/>
        <v>0</v>
      </c>
    </row>
    <row r="13" spans="1:14" ht="18.75" x14ac:dyDescent="0.25">
      <c r="A13" s="68" t="s">
        <v>10</v>
      </c>
      <c r="B13" s="553"/>
      <c r="C13" s="554"/>
      <c r="D13" s="554"/>
      <c r="E13" s="554"/>
      <c r="F13" s="519">
        <f t="shared" si="1"/>
        <v>0</v>
      </c>
      <c r="G13" s="556"/>
      <c r="H13" s="554"/>
      <c r="I13" s="557"/>
      <c r="J13" s="557"/>
      <c r="K13" s="558"/>
      <c r="L13" s="483">
        <f t="shared" si="2"/>
        <v>0</v>
      </c>
      <c r="M13" s="483">
        <f t="shared" si="0"/>
        <v>0</v>
      </c>
      <c r="N13" s="483">
        <f t="shared" si="0"/>
        <v>0</v>
      </c>
    </row>
    <row r="14" spans="1:14" ht="18.75" x14ac:dyDescent="0.25">
      <c r="A14" s="68" t="s">
        <v>11</v>
      </c>
      <c r="B14" s="553"/>
      <c r="C14" s="554"/>
      <c r="D14" s="554"/>
      <c r="E14" s="554"/>
      <c r="F14" s="519">
        <f t="shared" si="1"/>
        <v>0</v>
      </c>
      <c r="G14" s="556"/>
      <c r="H14" s="554"/>
      <c r="I14" s="557"/>
      <c r="J14" s="557"/>
      <c r="K14" s="558"/>
      <c r="L14" s="483">
        <f t="shared" si="2"/>
        <v>0</v>
      </c>
      <c r="M14" s="483">
        <f t="shared" si="0"/>
        <v>0</v>
      </c>
      <c r="N14" s="483">
        <f t="shared" si="0"/>
        <v>0</v>
      </c>
    </row>
    <row r="15" spans="1:14" ht="18.75" x14ac:dyDescent="0.25">
      <c r="A15" s="68" t="s">
        <v>12</v>
      </c>
      <c r="B15" s="553"/>
      <c r="C15" s="554"/>
      <c r="D15" s="554"/>
      <c r="E15" s="554"/>
      <c r="F15" s="519">
        <f t="shared" si="1"/>
        <v>0</v>
      </c>
      <c r="G15" s="556"/>
      <c r="H15" s="554"/>
      <c r="I15" s="557"/>
      <c r="J15" s="557"/>
      <c r="K15" s="558"/>
      <c r="L15" s="483">
        <f t="shared" si="2"/>
        <v>0</v>
      </c>
      <c r="M15" s="483">
        <f t="shared" si="0"/>
        <v>0</v>
      </c>
      <c r="N15" s="483">
        <f t="shared" si="0"/>
        <v>0</v>
      </c>
    </row>
    <row r="16" spans="1:14" ht="18.75" x14ac:dyDescent="0.25">
      <c r="A16" s="68" t="s">
        <v>13</v>
      </c>
      <c r="B16" s="553"/>
      <c r="C16" s="554"/>
      <c r="D16" s="554"/>
      <c r="E16" s="554"/>
      <c r="F16" s="519">
        <f t="shared" si="1"/>
        <v>0</v>
      </c>
      <c r="G16" s="556"/>
      <c r="H16" s="554"/>
      <c r="I16" s="557"/>
      <c r="J16" s="557"/>
      <c r="K16" s="558"/>
      <c r="L16" s="483">
        <f t="shared" si="2"/>
        <v>0</v>
      </c>
      <c r="M16" s="483">
        <f t="shared" si="0"/>
        <v>0</v>
      </c>
      <c r="N16" s="483">
        <f t="shared" si="0"/>
        <v>0</v>
      </c>
    </row>
    <row r="17" spans="1:14" ht="19.899999999999999" customHeight="1" x14ac:dyDescent="0.25">
      <c r="A17" s="68" t="s">
        <v>14</v>
      </c>
      <c r="B17" s="553"/>
      <c r="C17" s="554"/>
      <c r="D17" s="554"/>
      <c r="E17" s="554"/>
      <c r="F17" s="519">
        <f t="shared" si="1"/>
        <v>0</v>
      </c>
      <c r="G17" s="556"/>
      <c r="H17" s="554"/>
      <c r="I17" s="557"/>
      <c r="J17" s="557"/>
      <c r="K17" s="558"/>
      <c r="L17" s="483">
        <f t="shared" si="2"/>
        <v>0</v>
      </c>
      <c r="M17" s="483">
        <f t="shared" si="0"/>
        <v>0</v>
      </c>
      <c r="N17" s="483">
        <f t="shared" si="0"/>
        <v>0</v>
      </c>
    </row>
    <row r="18" spans="1:14" ht="31.9" customHeight="1" x14ac:dyDescent="0.25">
      <c r="A18" s="68" t="s">
        <v>15</v>
      </c>
      <c r="B18" s="553"/>
      <c r="C18" s="554"/>
      <c r="D18" s="554"/>
      <c r="E18" s="554"/>
      <c r="F18" s="519">
        <f t="shared" si="1"/>
        <v>0</v>
      </c>
      <c r="G18" s="556"/>
      <c r="H18" s="554"/>
      <c r="I18" s="557"/>
      <c r="J18" s="557"/>
      <c r="K18" s="558"/>
      <c r="L18" s="483">
        <f t="shared" si="2"/>
        <v>0</v>
      </c>
      <c r="M18" s="483">
        <f t="shared" si="0"/>
        <v>0</v>
      </c>
      <c r="N18" s="483">
        <f t="shared" si="0"/>
        <v>0</v>
      </c>
    </row>
    <row r="19" spans="1:14" ht="18.75" x14ac:dyDescent="0.25">
      <c r="A19" s="68" t="s">
        <v>16</v>
      </c>
      <c r="B19" s="553"/>
      <c r="C19" s="554"/>
      <c r="D19" s="554"/>
      <c r="E19" s="554"/>
      <c r="F19" s="519">
        <f t="shared" si="1"/>
        <v>0</v>
      </c>
      <c r="G19" s="556"/>
      <c r="H19" s="554"/>
      <c r="I19" s="557"/>
      <c r="J19" s="557"/>
      <c r="K19" s="558"/>
      <c r="L19" s="483">
        <f t="shared" si="2"/>
        <v>0</v>
      </c>
      <c r="M19" s="483">
        <f t="shared" si="0"/>
        <v>0</v>
      </c>
      <c r="N19" s="483">
        <f t="shared" si="0"/>
        <v>0</v>
      </c>
    </row>
    <row r="20" spans="1:14" ht="18.75" x14ac:dyDescent="0.25">
      <c r="A20" s="68" t="s">
        <v>17</v>
      </c>
      <c r="B20" s="553"/>
      <c r="C20" s="554"/>
      <c r="D20" s="554"/>
      <c r="E20" s="554"/>
      <c r="F20" s="519">
        <f t="shared" si="1"/>
        <v>0</v>
      </c>
      <c r="G20" s="556"/>
      <c r="H20" s="554"/>
      <c r="I20" s="557"/>
      <c r="J20" s="557"/>
      <c r="K20" s="558"/>
      <c r="L20" s="483">
        <f t="shared" si="2"/>
        <v>0</v>
      </c>
      <c r="M20" s="483">
        <f t="shared" si="0"/>
        <v>0</v>
      </c>
      <c r="N20" s="483">
        <f t="shared" si="0"/>
        <v>0</v>
      </c>
    </row>
    <row r="21" spans="1:14" ht="16.149999999999999" customHeight="1" x14ac:dyDescent="0.25">
      <c r="A21" s="68" t="s">
        <v>18</v>
      </c>
      <c r="B21" s="553"/>
      <c r="C21" s="554"/>
      <c r="D21" s="554"/>
      <c r="E21" s="554"/>
      <c r="F21" s="519">
        <f t="shared" si="1"/>
        <v>0</v>
      </c>
      <c r="G21" s="556"/>
      <c r="H21" s="554"/>
      <c r="I21" s="557"/>
      <c r="J21" s="557"/>
      <c r="K21" s="558"/>
      <c r="L21" s="483">
        <f t="shared" si="2"/>
        <v>0</v>
      </c>
      <c r="M21" s="483">
        <f t="shared" si="0"/>
        <v>0</v>
      </c>
      <c r="N21" s="483">
        <f t="shared" si="0"/>
        <v>0</v>
      </c>
    </row>
    <row r="22" spans="1:14" ht="16.149999999999999" customHeight="1" x14ac:dyDescent="0.25">
      <c r="A22" s="68" t="s">
        <v>19</v>
      </c>
      <c r="B22" s="553"/>
      <c r="C22" s="554"/>
      <c r="D22" s="554"/>
      <c r="E22" s="554"/>
      <c r="F22" s="519">
        <f t="shared" si="1"/>
        <v>0</v>
      </c>
      <c r="G22" s="556"/>
      <c r="H22" s="554"/>
      <c r="I22" s="557"/>
      <c r="J22" s="557">
        <v>122</v>
      </c>
      <c r="K22" s="558"/>
      <c r="L22" s="483">
        <f t="shared" si="2"/>
        <v>122</v>
      </c>
      <c r="M22" s="483">
        <f t="shared" si="0"/>
        <v>0</v>
      </c>
      <c r="N22" s="483">
        <f t="shared" si="0"/>
        <v>122</v>
      </c>
    </row>
    <row r="23" spans="1:14" ht="19.149999999999999" customHeight="1" x14ac:dyDescent="0.25">
      <c r="A23" s="68" t="s">
        <v>20</v>
      </c>
      <c r="B23" s="553"/>
      <c r="C23" s="554"/>
      <c r="D23" s="554"/>
      <c r="E23" s="554"/>
      <c r="F23" s="519">
        <f t="shared" si="1"/>
        <v>0</v>
      </c>
      <c r="G23" s="556"/>
      <c r="H23" s="554"/>
      <c r="I23" s="557"/>
      <c r="J23" s="557"/>
      <c r="K23" s="558"/>
      <c r="L23" s="483">
        <f t="shared" si="2"/>
        <v>0</v>
      </c>
      <c r="M23" s="483">
        <f t="shared" si="0"/>
        <v>0</v>
      </c>
      <c r="N23" s="483">
        <f t="shared" si="0"/>
        <v>0</v>
      </c>
    </row>
    <row r="24" spans="1:14" ht="18.75" x14ac:dyDescent="0.25">
      <c r="A24" s="68" t="s">
        <v>21</v>
      </c>
      <c r="B24" s="553"/>
      <c r="C24" s="554"/>
      <c r="D24" s="554"/>
      <c r="E24" s="554"/>
      <c r="F24" s="519">
        <f t="shared" si="1"/>
        <v>0</v>
      </c>
      <c r="G24" s="556"/>
      <c r="H24" s="554"/>
      <c r="I24" s="557"/>
      <c r="J24" s="557"/>
      <c r="K24" s="558"/>
      <c r="L24" s="483">
        <f t="shared" si="2"/>
        <v>0</v>
      </c>
      <c r="M24" s="483">
        <f t="shared" si="0"/>
        <v>0</v>
      </c>
      <c r="N24" s="483">
        <f t="shared" si="0"/>
        <v>0</v>
      </c>
    </row>
    <row r="25" spans="1:14" ht="18.75" x14ac:dyDescent="0.25">
      <c r="A25" s="68" t="s">
        <v>22</v>
      </c>
      <c r="B25" s="553"/>
      <c r="C25" s="554"/>
      <c r="D25" s="554"/>
      <c r="E25" s="554"/>
      <c r="F25" s="519">
        <f t="shared" si="1"/>
        <v>0</v>
      </c>
      <c r="G25" s="556"/>
      <c r="H25" s="554">
        <v>51</v>
      </c>
      <c r="I25" s="557"/>
      <c r="J25" s="557">
        <v>179</v>
      </c>
      <c r="K25" s="558"/>
      <c r="L25" s="483">
        <f t="shared" si="2"/>
        <v>230</v>
      </c>
      <c r="M25" s="483">
        <f t="shared" si="0"/>
        <v>0</v>
      </c>
      <c r="N25" s="483">
        <f t="shared" si="0"/>
        <v>230</v>
      </c>
    </row>
    <row r="26" spans="1:14" ht="31.5" x14ac:dyDescent="0.25">
      <c r="A26" s="68" t="s">
        <v>23</v>
      </c>
      <c r="B26" s="553"/>
      <c r="C26" s="554"/>
      <c r="D26" s="554"/>
      <c r="E26" s="554"/>
      <c r="F26" s="519">
        <f t="shared" si="1"/>
        <v>0</v>
      </c>
      <c r="G26" s="556"/>
      <c r="H26" s="554"/>
      <c r="I26" s="557"/>
      <c r="J26" s="557"/>
      <c r="K26" s="558"/>
      <c r="L26" s="483">
        <f t="shared" si="2"/>
        <v>0</v>
      </c>
      <c r="M26" s="483">
        <f t="shared" si="0"/>
        <v>0</v>
      </c>
      <c r="N26" s="483">
        <f t="shared" si="0"/>
        <v>0</v>
      </c>
    </row>
    <row r="27" spans="1:14" ht="24" customHeight="1" x14ac:dyDescent="0.25">
      <c r="A27" s="68" t="s">
        <v>24</v>
      </c>
      <c r="B27" s="553"/>
      <c r="C27" s="554"/>
      <c r="D27" s="554"/>
      <c r="E27" s="554"/>
      <c r="F27" s="519">
        <f t="shared" si="1"/>
        <v>0</v>
      </c>
      <c r="G27" s="556"/>
      <c r="H27" s="554"/>
      <c r="I27" s="557"/>
      <c r="J27" s="557"/>
      <c r="K27" s="558"/>
      <c r="L27" s="483">
        <f t="shared" si="2"/>
        <v>0</v>
      </c>
      <c r="M27" s="483">
        <f t="shared" si="0"/>
        <v>0</v>
      </c>
      <c r="N27" s="483">
        <f t="shared" si="0"/>
        <v>0</v>
      </c>
    </row>
    <row r="28" spans="1:14" ht="18.75" x14ac:dyDescent="0.25">
      <c r="A28" s="68" t="s">
        <v>25</v>
      </c>
      <c r="B28" s="553"/>
      <c r="C28" s="554"/>
      <c r="D28" s="554"/>
      <c r="E28" s="554"/>
      <c r="F28" s="519">
        <f t="shared" si="1"/>
        <v>0</v>
      </c>
      <c r="G28" s="556"/>
      <c r="H28" s="554"/>
      <c r="I28" s="557"/>
      <c r="J28" s="557"/>
      <c r="K28" s="558"/>
      <c r="L28" s="483">
        <f t="shared" si="2"/>
        <v>0</v>
      </c>
      <c r="M28" s="483">
        <f t="shared" si="0"/>
        <v>0</v>
      </c>
      <c r="N28" s="483">
        <f t="shared" si="0"/>
        <v>0</v>
      </c>
    </row>
    <row r="29" spans="1:14" ht="31.5" x14ac:dyDescent="0.25">
      <c r="A29" s="68" t="s">
        <v>26</v>
      </c>
      <c r="B29" s="553"/>
      <c r="C29" s="554"/>
      <c r="D29" s="554"/>
      <c r="E29" s="554"/>
      <c r="F29" s="519">
        <f t="shared" si="1"/>
        <v>0</v>
      </c>
      <c r="G29" s="556">
        <v>2341</v>
      </c>
      <c r="H29" s="554">
        <v>519</v>
      </c>
      <c r="I29" s="557">
        <v>175</v>
      </c>
      <c r="J29" s="557">
        <v>1323</v>
      </c>
      <c r="K29" s="558"/>
      <c r="L29" s="483">
        <f t="shared" si="2"/>
        <v>4358</v>
      </c>
      <c r="M29" s="483">
        <f t="shared" si="0"/>
        <v>0</v>
      </c>
      <c r="N29" s="483">
        <f t="shared" si="0"/>
        <v>4358</v>
      </c>
    </row>
    <row r="30" spans="1:14" ht="18.75" x14ac:dyDescent="0.25">
      <c r="A30" s="68" t="s">
        <v>27</v>
      </c>
      <c r="B30" s="553"/>
      <c r="C30" s="554"/>
      <c r="D30" s="554"/>
      <c r="E30" s="554"/>
      <c r="F30" s="519">
        <f t="shared" si="1"/>
        <v>0</v>
      </c>
      <c r="G30" s="556"/>
      <c r="H30" s="554"/>
      <c r="I30" s="557"/>
      <c r="J30" s="557">
        <v>358</v>
      </c>
      <c r="K30" s="558"/>
      <c r="L30" s="483">
        <f t="shared" si="2"/>
        <v>358</v>
      </c>
      <c r="M30" s="483">
        <f t="shared" si="0"/>
        <v>0</v>
      </c>
      <c r="N30" s="483">
        <f t="shared" si="0"/>
        <v>358</v>
      </c>
    </row>
    <row r="31" spans="1:14" ht="19.899999999999999" customHeight="1" x14ac:dyDescent="0.25">
      <c r="A31" s="68" t="s">
        <v>28</v>
      </c>
      <c r="B31" s="553"/>
      <c r="C31" s="554"/>
      <c r="D31" s="554"/>
      <c r="E31" s="554"/>
      <c r="F31" s="519">
        <f t="shared" si="1"/>
        <v>0</v>
      </c>
      <c r="G31" s="556"/>
      <c r="H31" s="554"/>
      <c r="I31" s="557"/>
      <c r="J31" s="557"/>
      <c r="K31" s="558"/>
      <c r="L31" s="483">
        <f t="shared" si="2"/>
        <v>0</v>
      </c>
      <c r="M31" s="483">
        <f t="shared" si="0"/>
        <v>0</v>
      </c>
      <c r="N31" s="483">
        <f t="shared" si="0"/>
        <v>0</v>
      </c>
    </row>
    <row r="32" spans="1:14" ht="18.75" x14ac:dyDescent="0.25">
      <c r="A32" s="68" t="s">
        <v>29</v>
      </c>
      <c r="B32" s="553"/>
      <c r="C32" s="554"/>
      <c r="D32" s="554"/>
      <c r="E32" s="554"/>
      <c r="F32" s="519">
        <f t="shared" si="1"/>
        <v>0</v>
      </c>
      <c r="G32" s="556"/>
      <c r="H32" s="554"/>
      <c r="I32" s="557"/>
      <c r="J32" s="557"/>
      <c r="K32" s="558"/>
      <c r="L32" s="483">
        <f t="shared" si="2"/>
        <v>0</v>
      </c>
      <c r="M32" s="483">
        <f t="shared" si="0"/>
        <v>0</v>
      </c>
      <c r="N32" s="483">
        <f t="shared" si="0"/>
        <v>0</v>
      </c>
    </row>
    <row r="33" spans="1:14" ht="18.600000000000001" customHeight="1" x14ac:dyDescent="0.25">
      <c r="A33" s="68" t="s">
        <v>30</v>
      </c>
      <c r="B33" s="553"/>
      <c r="C33" s="554"/>
      <c r="D33" s="554"/>
      <c r="E33" s="554"/>
      <c r="F33" s="519">
        <f t="shared" si="1"/>
        <v>0</v>
      </c>
      <c r="G33" s="556"/>
      <c r="H33" s="554"/>
      <c r="I33" s="557"/>
      <c r="J33" s="557"/>
      <c r="K33" s="558"/>
      <c r="L33" s="483">
        <f t="shared" si="2"/>
        <v>0</v>
      </c>
      <c r="M33" s="483">
        <f t="shared" si="0"/>
        <v>0</v>
      </c>
      <c r="N33" s="483">
        <f t="shared" si="0"/>
        <v>0</v>
      </c>
    </row>
    <row r="34" spans="1:14" ht="16.149999999999999" customHeight="1" x14ac:dyDescent="0.25">
      <c r="A34" s="68" t="s">
        <v>31</v>
      </c>
      <c r="B34" s="553"/>
      <c r="C34" s="554"/>
      <c r="D34" s="554"/>
      <c r="E34" s="554"/>
      <c r="F34" s="519">
        <f t="shared" si="1"/>
        <v>0</v>
      </c>
      <c r="G34" s="556"/>
      <c r="H34" s="554"/>
      <c r="I34" s="557"/>
      <c r="J34" s="557"/>
      <c r="K34" s="558"/>
      <c r="L34" s="483">
        <f t="shared" si="2"/>
        <v>0</v>
      </c>
      <c r="M34" s="483">
        <f t="shared" si="0"/>
        <v>0</v>
      </c>
      <c r="N34" s="483">
        <f t="shared" si="0"/>
        <v>0</v>
      </c>
    </row>
    <row r="35" spans="1:14" ht="18.75" x14ac:dyDescent="0.25">
      <c r="A35" s="68" t="s">
        <v>32</v>
      </c>
      <c r="B35" s="553"/>
      <c r="C35" s="554"/>
      <c r="D35" s="554"/>
      <c r="E35" s="554"/>
      <c r="F35" s="519">
        <f t="shared" si="1"/>
        <v>0</v>
      </c>
      <c r="G35" s="556"/>
      <c r="H35" s="554"/>
      <c r="I35" s="557"/>
      <c r="J35" s="557"/>
      <c r="K35" s="558"/>
      <c r="L35" s="483">
        <f t="shared" si="2"/>
        <v>0</v>
      </c>
      <c r="M35" s="483">
        <f t="shared" si="0"/>
        <v>0</v>
      </c>
      <c r="N35" s="483">
        <f t="shared" si="0"/>
        <v>0</v>
      </c>
    </row>
    <row r="36" spans="1:14" ht="18.75" x14ac:dyDescent="0.25">
      <c r="A36" s="68" t="s">
        <v>33</v>
      </c>
      <c r="B36" s="553"/>
      <c r="C36" s="554"/>
      <c r="D36" s="554"/>
      <c r="E36" s="554"/>
      <c r="F36" s="519">
        <f t="shared" si="1"/>
        <v>0</v>
      </c>
      <c r="G36" s="556"/>
      <c r="H36" s="554"/>
      <c r="I36" s="557"/>
      <c r="J36" s="557"/>
      <c r="K36" s="558"/>
      <c r="L36" s="483">
        <f t="shared" si="2"/>
        <v>0</v>
      </c>
      <c r="M36" s="483">
        <f t="shared" si="0"/>
        <v>0</v>
      </c>
      <c r="N36" s="483">
        <f t="shared" si="0"/>
        <v>0</v>
      </c>
    </row>
    <row r="37" spans="1:14" ht="19.899999999999999" customHeight="1" x14ac:dyDescent="0.25">
      <c r="A37" s="68" t="s">
        <v>34</v>
      </c>
      <c r="B37" s="553"/>
      <c r="C37" s="554"/>
      <c r="D37" s="554"/>
      <c r="E37" s="554"/>
      <c r="F37" s="519">
        <f t="shared" si="1"/>
        <v>0</v>
      </c>
      <c r="G37" s="556"/>
      <c r="H37" s="554"/>
      <c r="I37" s="557"/>
      <c r="J37" s="557"/>
      <c r="K37" s="558"/>
      <c r="L37" s="483">
        <f t="shared" si="2"/>
        <v>0</v>
      </c>
      <c r="M37" s="483">
        <f t="shared" si="0"/>
        <v>0</v>
      </c>
      <c r="N37" s="483">
        <f t="shared" si="0"/>
        <v>0</v>
      </c>
    </row>
    <row r="38" spans="1:14" ht="18.75" x14ac:dyDescent="0.25">
      <c r="A38" s="68" t="s">
        <v>35</v>
      </c>
      <c r="B38" s="553"/>
      <c r="C38" s="554"/>
      <c r="D38" s="554"/>
      <c r="E38" s="554"/>
      <c r="F38" s="519">
        <f t="shared" si="1"/>
        <v>0</v>
      </c>
      <c r="G38" s="556"/>
      <c r="H38" s="554"/>
      <c r="I38" s="557"/>
      <c r="J38" s="557"/>
      <c r="K38" s="558"/>
      <c r="L38" s="483">
        <f t="shared" si="2"/>
        <v>0</v>
      </c>
      <c r="M38" s="483">
        <f t="shared" si="0"/>
        <v>0</v>
      </c>
      <c r="N38" s="483">
        <f t="shared" si="0"/>
        <v>0</v>
      </c>
    </row>
    <row r="39" spans="1:14" ht="31.5" x14ac:dyDescent="0.25">
      <c r="A39" s="68" t="s">
        <v>36</v>
      </c>
      <c r="B39" s="553"/>
      <c r="C39" s="554"/>
      <c r="D39" s="554"/>
      <c r="E39" s="554"/>
      <c r="F39" s="519">
        <f t="shared" si="1"/>
        <v>0</v>
      </c>
      <c r="G39" s="556"/>
      <c r="H39" s="554"/>
      <c r="I39" s="557"/>
      <c r="J39" s="557"/>
      <c r="K39" s="558"/>
      <c r="L39" s="483">
        <f t="shared" si="2"/>
        <v>0</v>
      </c>
      <c r="M39" s="483">
        <f t="shared" si="0"/>
        <v>0</v>
      </c>
      <c r="N39" s="483">
        <f t="shared" si="0"/>
        <v>0</v>
      </c>
    </row>
    <row r="40" spans="1:14" ht="18.75" x14ac:dyDescent="0.25">
      <c r="A40" s="68" t="s">
        <v>37</v>
      </c>
      <c r="B40" s="553"/>
      <c r="C40" s="554"/>
      <c r="D40" s="554"/>
      <c r="E40" s="554"/>
      <c r="F40" s="519">
        <f t="shared" si="1"/>
        <v>0</v>
      </c>
      <c r="G40" s="556"/>
      <c r="H40" s="554"/>
      <c r="I40" s="557"/>
      <c r="J40" s="557"/>
      <c r="K40" s="558"/>
      <c r="L40" s="483">
        <f t="shared" si="2"/>
        <v>0</v>
      </c>
      <c r="M40" s="483">
        <f t="shared" si="0"/>
        <v>0</v>
      </c>
      <c r="N40" s="483">
        <f t="shared" si="0"/>
        <v>0</v>
      </c>
    </row>
    <row r="41" spans="1:14" ht="18.75" x14ac:dyDescent="0.25">
      <c r="A41" s="68" t="s">
        <v>38</v>
      </c>
      <c r="B41" s="553"/>
      <c r="C41" s="554"/>
      <c r="D41" s="554"/>
      <c r="E41" s="554"/>
      <c r="F41" s="519">
        <f t="shared" si="1"/>
        <v>0</v>
      </c>
      <c r="G41" s="556"/>
      <c r="H41" s="554">
        <v>51</v>
      </c>
      <c r="I41" s="557"/>
      <c r="J41" s="557">
        <v>179</v>
      </c>
      <c r="K41" s="558"/>
      <c r="L41" s="483">
        <f t="shared" si="2"/>
        <v>230</v>
      </c>
      <c r="M41" s="483">
        <f t="shared" si="0"/>
        <v>0</v>
      </c>
      <c r="N41" s="483">
        <f t="shared" si="0"/>
        <v>230</v>
      </c>
    </row>
    <row r="42" spans="1:14" ht="15.6" customHeight="1" x14ac:dyDescent="0.25">
      <c r="A42" s="68" t="s">
        <v>39</v>
      </c>
      <c r="B42" s="553"/>
      <c r="C42" s="554"/>
      <c r="D42" s="554"/>
      <c r="E42" s="554"/>
      <c r="F42" s="519">
        <f t="shared" si="1"/>
        <v>0</v>
      </c>
      <c r="G42" s="556"/>
      <c r="H42" s="554"/>
      <c r="I42" s="557"/>
      <c r="J42" s="557"/>
      <c r="K42" s="558"/>
      <c r="L42" s="483">
        <f t="shared" si="2"/>
        <v>0</v>
      </c>
      <c r="M42" s="483">
        <f t="shared" si="0"/>
        <v>0</v>
      </c>
      <c r="N42" s="483">
        <f t="shared" si="0"/>
        <v>0</v>
      </c>
    </row>
    <row r="43" spans="1:14" ht="18.75" x14ac:dyDescent="0.25">
      <c r="A43" s="68" t="s">
        <v>40</v>
      </c>
      <c r="B43" s="553"/>
      <c r="C43" s="554"/>
      <c r="D43" s="554"/>
      <c r="E43" s="554"/>
      <c r="F43" s="519">
        <f t="shared" si="1"/>
        <v>0</v>
      </c>
      <c r="G43" s="556"/>
      <c r="H43" s="554">
        <v>79</v>
      </c>
      <c r="I43" s="557"/>
      <c r="J43" s="557">
        <v>279</v>
      </c>
      <c r="K43" s="558"/>
      <c r="L43" s="483">
        <f t="shared" si="2"/>
        <v>358</v>
      </c>
      <c r="M43" s="483">
        <f t="shared" ref="M43:N74" si="3">E43+K43</f>
        <v>0</v>
      </c>
      <c r="N43" s="483">
        <f t="shared" si="3"/>
        <v>358</v>
      </c>
    </row>
    <row r="44" spans="1:14" ht="18.75" x14ac:dyDescent="0.25">
      <c r="A44" s="68" t="s">
        <v>41</v>
      </c>
      <c r="B44" s="553"/>
      <c r="C44" s="554"/>
      <c r="D44" s="554"/>
      <c r="E44" s="554"/>
      <c r="F44" s="519">
        <f t="shared" si="1"/>
        <v>0</v>
      </c>
      <c r="G44" s="556"/>
      <c r="H44" s="554"/>
      <c r="I44" s="557"/>
      <c r="J44" s="557"/>
      <c r="K44" s="558"/>
      <c r="L44" s="483">
        <f t="shared" si="2"/>
        <v>0</v>
      </c>
      <c r="M44" s="483">
        <f t="shared" si="3"/>
        <v>0</v>
      </c>
      <c r="N44" s="483">
        <f t="shared" si="3"/>
        <v>0</v>
      </c>
    </row>
    <row r="45" spans="1:14" ht="18.75" x14ac:dyDescent="0.25">
      <c r="A45" s="68" t="s">
        <v>42</v>
      </c>
      <c r="B45" s="553">
        <v>7018</v>
      </c>
      <c r="C45" s="554">
        <v>52</v>
      </c>
      <c r="D45" s="554">
        <v>184</v>
      </c>
      <c r="E45" s="554"/>
      <c r="F45" s="519">
        <f t="shared" si="1"/>
        <v>7254</v>
      </c>
      <c r="G45" s="556"/>
      <c r="H45" s="554"/>
      <c r="I45" s="557"/>
      <c r="J45" s="557"/>
      <c r="K45" s="558"/>
      <c r="L45" s="483">
        <f t="shared" si="2"/>
        <v>0</v>
      </c>
      <c r="M45" s="483">
        <f t="shared" si="3"/>
        <v>0</v>
      </c>
      <c r="N45" s="483">
        <f t="shared" si="3"/>
        <v>7254</v>
      </c>
    </row>
    <row r="46" spans="1:14" ht="15" customHeight="1" x14ac:dyDescent="0.25">
      <c r="A46" s="68" t="s">
        <v>43</v>
      </c>
      <c r="B46" s="553"/>
      <c r="C46" s="554"/>
      <c r="D46" s="554"/>
      <c r="E46" s="554"/>
      <c r="F46" s="519">
        <f t="shared" si="1"/>
        <v>0</v>
      </c>
      <c r="G46" s="556"/>
      <c r="H46" s="554"/>
      <c r="I46" s="557"/>
      <c r="J46" s="557"/>
      <c r="K46" s="558"/>
      <c r="L46" s="483">
        <f t="shared" si="2"/>
        <v>0</v>
      </c>
      <c r="M46" s="483">
        <f t="shared" si="3"/>
        <v>0</v>
      </c>
      <c r="N46" s="483">
        <f t="shared" si="3"/>
        <v>0</v>
      </c>
    </row>
    <row r="47" spans="1:14" ht="18" customHeight="1" x14ac:dyDescent="0.25">
      <c r="A47" s="68" t="s">
        <v>44</v>
      </c>
      <c r="B47" s="553"/>
      <c r="C47" s="554"/>
      <c r="D47" s="554"/>
      <c r="E47" s="554"/>
      <c r="F47" s="519">
        <f t="shared" si="1"/>
        <v>0</v>
      </c>
      <c r="G47" s="556"/>
      <c r="H47" s="554"/>
      <c r="I47" s="557"/>
      <c r="J47" s="557"/>
      <c r="K47" s="558"/>
      <c r="L47" s="483">
        <f t="shared" si="2"/>
        <v>0</v>
      </c>
      <c r="M47" s="483">
        <f t="shared" si="3"/>
        <v>0</v>
      </c>
      <c r="N47" s="483">
        <f t="shared" si="3"/>
        <v>0</v>
      </c>
    </row>
    <row r="48" spans="1:14" ht="18.600000000000001" customHeight="1" x14ac:dyDescent="0.25">
      <c r="A48" s="68" t="s">
        <v>45</v>
      </c>
      <c r="B48" s="553"/>
      <c r="C48" s="554"/>
      <c r="D48" s="554"/>
      <c r="E48" s="554"/>
      <c r="F48" s="519">
        <f t="shared" si="1"/>
        <v>0</v>
      </c>
      <c r="G48" s="556"/>
      <c r="H48" s="554"/>
      <c r="I48" s="557"/>
      <c r="J48" s="557"/>
      <c r="K48" s="558"/>
      <c r="L48" s="483">
        <f t="shared" si="2"/>
        <v>0</v>
      </c>
      <c r="M48" s="483">
        <f t="shared" si="3"/>
        <v>0</v>
      </c>
      <c r="N48" s="483">
        <f t="shared" si="3"/>
        <v>0</v>
      </c>
    </row>
    <row r="49" spans="1:14" ht="39" customHeight="1" x14ac:dyDescent="0.25">
      <c r="A49" s="68" t="s">
        <v>78</v>
      </c>
      <c r="B49" s="553"/>
      <c r="C49" s="554"/>
      <c r="D49" s="554"/>
      <c r="E49" s="554"/>
      <c r="F49" s="519">
        <f t="shared" si="1"/>
        <v>0</v>
      </c>
      <c r="G49" s="556"/>
      <c r="H49" s="554"/>
      <c r="I49" s="557"/>
      <c r="J49" s="557"/>
      <c r="K49" s="558"/>
      <c r="L49" s="483">
        <f t="shared" si="2"/>
        <v>0</v>
      </c>
      <c r="M49" s="483">
        <f t="shared" si="3"/>
        <v>0</v>
      </c>
      <c r="N49" s="483">
        <f t="shared" si="3"/>
        <v>0</v>
      </c>
    </row>
    <row r="50" spans="1:14" ht="19.899999999999999" customHeight="1" x14ac:dyDescent="0.25">
      <c r="A50" s="68" t="s">
        <v>46</v>
      </c>
      <c r="B50" s="553"/>
      <c r="C50" s="554"/>
      <c r="D50" s="554"/>
      <c r="E50" s="554"/>
      <c r="F50" s="519">
        <f t="shared" si="1"/>
        <v>0</v>
      </c>
      <c r="G50" s="556"/>
      <c r="H50" s="554"/>
      <c r="I50" s="557"/>
      <c r="J50" s="557"/>
      <c r="K50" s="558"/>
      <c r="L50" s="483">
        <f t="shared" si="2"/>
        <v>0</v>
      </c>
      <c r="M50" s="483">
        <f t="shared" si="3"/>
        <v>0</v>
      </c>
      <c r="N50" s="483">
        <f t="shared" si="3"/>
        <v>0</v>
      </c>
    </row>
    <row r="51" spans="1:14" ht="19.899999999999999" customHeight="1" x14ac:dyDescent="0.25">
      <c r="A51" s="68" t="s">
        <v>47</v>
      </c>
      <c r="B51" s="553"/>
      <c r="C51" s="554"/>
      <c r="D51" s="554"/>
      <c r="E51" s="554"/>
      <c r="F51" s="519">
        <f t="shared" si="1"/>
        <v>0</v>
      </c>
      <c r="G51" s="556"/>
      <c r="H51" s="554"/>
      <c r="I51" s="557"/>
      <c r="J51" s="557"/>
      <c r="K51" s="558"/>
      <c r="L51" s="483">
        <f t="shared" si="2"/>
        <v>0</v>
      </c>
      <c r="M51" s="483">
        <f t="shared" si="3"/>
        <v>0</v>
      </c>
      <c r="N51" s="483">
        <f t="shared" si="3"/>
        <v>0</v>
      </c>
    </row>
    <row r="52" spans="1:14" ht="18.75" x14ac:dyDescent="0.25">
      <c r="A52" s="68" t="s">
        <v>48</v>
      </c>
      <c r="B52" s="553"/>
      <c r="C52" s="554"/>
      <c r="D52" s="554"/>
      <c r="E52" s="554"/>
      <c r="F52" s="519">
        <f t="shared" si="1"/>
        <v>0</v>
      </c>
      <c r="G52" s="556"/>
      <c r="H52" s="554"/>
      <c r="I52" s="557"/>
      <c r="J52" s="557"/>
      <c r="K52" s="558"/>
      <c r="L52" s="483">
        <f t="shared" si="2"/>
        <v>0</v>
      </c>
      <c r="M52" s="483">
        <f t="shared" si="3"/>
        <v>0</v>
      </c>
      <c r="N52" s="483">
        <f t="shared" si="3"/>
        <v>0</v>
      </c>
    </row>
    <row r="53" spans="1:14" ht="18.75" x14ac:dyDescent="0.25">
      <c r="A53" s="68" t="s">
        <v>49</v>
      </c>
      <c r="B53" s="553"/>
      <c r="C53" s="554"/>
      <c r="D53" s="554"/>
      <c r="E53" s="554"/>
      <c r="F53" s="519">
        <f t="shared" si="1"/>
        <v>0</v>
      </c>
      <c r="G53" s="556"/>
      <c r="H53" s="554"/>
      <c r="I53" s="557"/>
      <c r="J53" s="557"/>
      <c r="K53" s="558"/>
      <c r="L53" s="483">
        <f t="shared" si="2"/>
        <v>0</v>
      </c>
      <c r="M53" s="483">
        <f t="shared" si="3"/>
        <v>0</v>
      </c>
      <c r="N53" s="483">
        <f t="shared" si="3"/>
        <v>0</v>
      </c>
    </row>
    <row r="54" spans="1:14" ht="18.75" x14ac:dyDescent="0.25">
      <c r="A54" s="68" t="s">
        <v>50</v>
      </c>
      <c r="B54" s="553"/>
      <c r="C54" s="554"/>
      <c r="D54" s="554"/>
      <c r="E54" s="554"/>
      <c r="F54" s="519">
        <f t="shared" si="1"/>
        <v>0</v>
      </c>
      <c r="G54" s="556"/>
      <c r="H54" s="554"/>
      <c r="I54" s="557"/>
      <c r="J54" s="557"/>
      <c r="K54" s="558"/>
      <c r="L54" s="483">
        <f t="shared" si="2"/>
        <v>0</v>
      </c>
      <c r="M54" s="483">
        <f t="shared" si="3"/>
        <v>0</v>
      </c>
      <c r="N54" s="483">
        <f t="shared" si="3"/>
        <v>0</v>
      </c>
    </row>
    <row r="55" spans="1:14" ht="31.5" x14ac:dyDescent="0.25">
      <c r="A55" s="68" t="s">
        <v>51</v>
      </c>
      <c r="B55" s="553"/>
      <c r="C55" s="554"/>
      <c r="D55" s="554"/>
      <c r="E55" s="554"/>
      <c r="F55" s="519">
        <f t="shared" si="1"/>
        <v>0</v>
      </c>
      <c r="G55" s="556"/>
      <c r="H55" s="554"/>
      <c r="I55" s="557"/>
      <c r="J55" s="557"/>
      <c r="K55" s="558"/>
      <c r="L55" s="483">
        <f t="shared" si="2"/>
        <v>0</v>
      </c>
      <c r="M55" s="483">
        <f t="shared" si="3"/>
        <v>0</v>
      </c>
      <c r="N55" s="483">
        <f t="shared" si="3"/>
        <v>0</v>
      </c>
    </row>
    <row r="56" spans="1:14" ht="18.75" x14ac:dyDescent="0.25">
      <c r="A56" s="68" t="s">
        <v>52</v>
      </c>
      <c r="B56" s="553"/>
      <c r="C56" s="554"/>
      <c r="D56" s="554"/>
      <c r="E56" s="554"/>
      <c r="F56" s="519">
        <f t="shared" si="1"/>
        <v>0</v>
      </c>
      <c r="G56" s="556"/>
      <c r="H56" s="554"/>
      <c r="I56" s="557"/>
      <c r="J56" s="557"/>
      <c r="K56" s="558"/>
      <c r="L56" s="483">
        <f t="shared" si="2"/>
        <v>0</v>
      </c>
      <c r="M56" s="483">
        <f t="shared" si="3"/>
        <v>0</v>
      </c>
      <c r="N56" s="483">
        <f t="shared" si="3"/>
        <v>0</v>
      </c>
    </row>
    <row r="57" spans="1:14" ht="18.75" x14ac:dyDescent="0.25">
      <c r="A57" s="68" t="s">
        <v>53</v>
      </c>
      <c r="B57" s="553"/>
      <c r="C57" s="554"/>
      <c r="D57" s="554"/>
      <c r="E57" s="554"/>
      <c r="F57" s="519">
        <f t="shared" si="1"/>
        <v>0</v>
      </c>
      <c r="G57" s="556"/>
      <c r="H57" s="554"/>
      <c r="I57" s="557"/>
      <c r="J57" s="557"/>
      <c r="K57" s="558"/>
      <c r="L57" s="483">
        <f t="shared" si="2"/>
        <v>0</v>
      </c>
      <c r="M57" s="483">
        <f t="shared" si="3"/>
        <v>0</v>
      </c>
      <c r="N57" s="483">
        <f t="shared" si="3"/>
        <v>0</v>
      </c>
    </row>
    <row r="58" spans="1:14" ht="18.75" x14ac:dyDescent="0.25">
      <c r="A58" s="68" t="s">
        <v>54</v>
      </c>
      <c r="B58" s="553"/>
      <c r="C58" s="554"/>
      <c r="D58" s="554"/>
      <c r="E58" s="554"/>
      <c r="F58" s="519">
        <f t="shared" si="1"/>
        <v>0</v>
      </c>
      <c r="G58" s="556"/>
      <c r="H58" s="554"/>
      <c r="I58" s="557"/>
      <c r="J58" s="557"/>
      <c r="K58" s="558"/>
      <c r="L58" s="483">
        <f t="shared" si="2"/>
        <v>0</v>
      </c>
      <c r="M58" s="483">
        <f t="shared" si="3"/>
        <v>0</v>
      </c>
      <c r="N58" s="483">
        <f t="shared" si="3"/>
        <v>0</v>
      </c>
    </row>
    <row r="59" spans="1:14" ht="18.75" x14ac:dyDescent="0.25">
      <c r="A59" s="68" t="s">
        <v>55</v>
      </c>
      <c r="B59" s="553"/>
      <c r="C59" s="554"/>
      <c r="D59" s="554"/>
      <c r="E59" s="554"/>
      <c r="F59" s="519">
        <f t="shared" si="1"/>
        <v>0</v>
      </c>
      <c r="G59" s="556"/>
      <c r="H59" s="554"/>
      <c r="I59" s="557"/>
      <c r="J59" s="557"/>
      <c r="K59" s="558"/>
      <c r="L59" s="483">
        <f t="shared" si="2"/>
        <v>0</v>
      </c>
      <c r="M59" s="483">
        <f t="shared" si="3"/>
        <v>0</v>
      </c>
      <c r="N59" s="483">
        <f t="shared" si="3"/>
        <v>0</v>
      </c>
    </row>
    <row r="60" spans="1:14" ht="31.5" x14ac:dyDescent="0.25">
      <c r="A60" s="68" t="s">
        <v>56</v>
      </c>
      <c r="B60" s="553"/>
      <c r="C60" s="554"/>
      <c r="D60" s="554"/>
      <c r="E60" s="554"/>
      <c r="F60" s="519">
        <f t="shared" si="1"/>
        <v>0</v>
      </c>
      <c r="G60" s="556"/>
      <c r="H60" s="554"/>
      <c r="I60" s="557"/>
      <c r="J60" s="557"/>
      <c r="K60" s="558"/>
      <c r="L60" s="483">
        <f t="shared" si="2"/>
        <v>0</v>
      </c>
      <c r="M60" s="483">
        <f t="shared" si="3"/>
        <v>0</v>
      </c>
      <c r="N60" s="483">
        <f t="shared" si="3"/>
        <v>0</v>
      </c>
    </row>
    <row r="61" spans="1:14" ht="18.75" x14ac:dyDescent="0.25">
      <c r="A61" s="68" t="s">
        <v>57</v>
      </c>
      <c r="B61" s="553"/>
      <c r="C61" s="554"/>
      <c r="D61" s="554"/>
      <c r="E61" s="554"/>
      <c r="F61" s="519">
        <f t="shared" si="1"/>
        <v>0</v>
      </c>
      <c r="G61" s="556"/>
      <c r="H61" s="554"/>
      <c r="I61" s="557"/>
      <c r="J61" s="557"/>
      <c r="K61" s="558"/>
      <c r="L61" s="483">
        <f t="shared" si="2"/>
        <v>0</v>
      </c>
      <c r="M61" s="483">
        <f t="shared" si="3"/>
        <v>0</v>
      </c>
      <c r="N61" s="483">
        <f t="shared" si="3"/>
        <v>0</v>
      </c>
    </row>
    <row r="62" spans="1:14" ht="18.75" x14ac:dyDescent="0.25">
      <c r="A62" s="68" t="s">
        <v>58</v>
      </c>
      <c r="B62" s="553"/>
      <c r="C62" s="554"/>
      <c r="D62" s="554"/>
      <c r="E62" s="554"/>
      <c r="F62" s="519">
        <f t="shared" si="1"/>
        <v>0</v>
      </c>
      <c r="G62" s="556">
        <v>4300</v>
      </c>
      <c r="H62" s="554">
        <v>960</v>
      </c>
      <c r="I62" s="557">
        <v>328</v>
      </c>
      <c r="J62" s="557">
        <v>3410</v>
      </c>
      <c r="K62" s="558"/>
      <c r="L62" s="483">
        <f t="shared" si="2"/>
        <v>8998</v>
      </c>
      <c r="M62" s="483">
        <f t="shared" si="3"/>
        <v>0</v>
      </c>
      <c r="N62" s="483">
        <f t="shared" si="3"/>
        <v>8998</v>
      </c>
    </row>
    <row r="63" spans="1:14" ht="19.899999999999999" customHeight="1" x14ac:dyDescent="0.25">
      <c r="A63" s="68" t="s">
        <v>59</v>
      </c>
      <c r="B63" s="553"/>
      <c r="C63" s="554"/>
      <c r="D63" s="554"/>
      <c r="E63" s="554"/>
      <c r="F63" s="519">
        <f t="shared" si="1"/>
        <v>0</v>
      </c>
      <c r="G63" s="556"/>
      <c r="H63" s="554"/>
      <c r="I63" s="557"/>
      <c r="J63" s="557"/>
      <c r="K63" s="558"/>
      <c r="L63" s="483">
        <f t="shared" si="2"/>
        <v>0</v>
      </c>
      <c r="M63" s="483">
        <f t="shared" si="3"/>
        <v>0</v>
      </c>
      <c r="N63" s="483">
        <f t="shared" si="3"/>
        <v>0</v>
      </c>
    </row>
    <row r="64" spans="1:14" ht="18.75" x14ac:dyDescent="0.25">
      <c r="A64" s="68" t="s">
        <v>60</v>
      </c>
      <c r="B64" s="553"/>
      <c r="C64" s="554"/>
      <c r="D64" s="554"/>
      <c r="E64" s="554"/>
      <c r="F64" s="519">
        <f t="shared" si="1"/>
        <v>0</v>
      </c>
      <c r="G64" s="556"/>
      <c r="H64" s="554"/>
      <c r="I64" s="557"/>
      <c r="J64" s="557"/>
      <c r="K64" s="558"/>
      <c r="L64" s="483">
        <f t="shared" si="2"/>
        <v>0</v>
      </c>
      <c r="M64" s="483">
        <f t="shared" si="3"/>
        <v>0</v>
      </c>
      <c r="N64" s="483">
        <f t="shared" si="3"/>
        <v>0</v>
      </c>
    </row>
    <row r="65" spans="1:14" ht="18.75" x14ac:dyDescent="0.25">
      <c r="A65" s="68" t="s">
        <v>61</v>
      </c>
      <c r="B65" s="553"/>
      <c r="C65" s="554"/>
      <c r="D65" s="554"/>
      <c r="E65" s="554"/>
      <c r="F65" s="519">
        <f t="shared" si="1"/>
        <v>0</v>
      </c>
      <c r="G65" s="556"/>
      <c r="H65" s="554"/>
      <c r="I65" s="557"/>
      <c r="J65" s="557">
        <v>36</v>
      </c>
      <c r="K65" s="558"/>
      <c r="L65" s="483">
        <f t="shared" si="2"/>
        <v>36</v>
      </c>
      <c r="M65" s="483">
        <f t="shared" si="3"/>
        <v>0</v>
      </c>
      <c r="N65" s="483">
        <f t="shared" si="3"/>
        <v>36</v>
      </c>
    </row>
    <row r="66" spans="1:14" ht="31.5" x14ac:dyDescent="0.25">
      <c r="A66" s="68" t="s">
        <v>62</v>
      </c>
      <c r="B66" s="553"/>
      <c r="C66" s="554"/>
      <c r="D66" s="554"/>
      <c r="E66" s="554"/>
      <c r="F66" s="519">
        <f t="shared" si="1"/>
        <v>0</v>
      </c>
      <c r="G66" s="556"/>
      <c r="H66" s="554"/>
      <c r="I66" s="557"/>
      <c r="J66" s="557"/>
      <c r="K66" s="558"/>
      <c r="L66" s="483">
        <f t="shared" si="2"/>
        <v>0</v>
      </c>
      <c r="M66" s="483">
        <f t="shared" si="3"/>
        <v>0</v>
      </c>
      <c r="N66" s="483">
        <f t="shared" si="3"/>
        <v>0</v>
      </c>
    </row>
    <row r="67" spans="1:14" ht="18.75" x14ac:dyDescent="0.25">
      <c r="A67" s="68" t="s">
        <v>63</v>
      </c>
      <c r="B67" s="553"/>
      <c r="C67" s="554"/>
      <c r="D67" s="554"/>
      <c r="E67" s="554"/>
      <c r="F67" s="519">
        <f t="shared" si="1"/>
        <v>0</v>
      </c>
      <c r="G67" s="556"/>
      <c r="H67" s="554">
        <v>34</v>
      </c>
      <c r="I67" s="557"/>
      <c r="J67" s="557"/>
      <c r="K67" s="558"/>
      <c r="L67" s="483">
        <f t="shared" si="2"/>
        <v>34</v>
      </c>
      <c r="M67" s="483">
        <f t="shared" si="3"/>
        <v>0</v>
      </c>
      <c r="N67" s="483">
        <f t="shared" si="3"/>
        <v>34</v>
      </c>
    </row>
    <row r="68" spans="1:14" ht="18.75" x14ac:dyDescent="0.25">
      <c r="A68" s="68" t="s">
        <v>64</v>
      </c>
      <c r="B68" s="553"/>
      <c r="C68" s="554"/>
      <c r="D68" s="554"/>
      <c r="E68" s="554"/>
      <c r="F68" s="519">
        <f t="shared" si="1"/>
        <v>0</v>
      </c>
      <c r="G68" s="556"/>
      <c r="H68" s="554">
        <v>76</v>
      </c>
      <c r="I68" s="557"/>
      <c r="J68" s="557">
        <v>229</v>
      </c>
      <c r="K68" s="558"/>
      <c r="L68" s="483">
        <f t="shared" si="2"/>
        <v>305</v>
      </c>
      <c r="M68" s="483">
        <f t="shared" si="3"/>
        <v>0</v>
      </c>
      <c r="N68" s="483">
        <f t="shared" si="3"/>
        <v>305</v>
      </c>
    </row>
    <row r="69" spans="1:14" ht="21" customHeight="1" x14ac:dyDescent="0.25">
      <c r="A69" s="68" t="s">
        <v>65</v>
      </c>
      <c r="B69" s="553"/>
      <c r="C69" s="554"/>
      <c r="D69" s="554"/>
      <c r="E69" s="554"/>
      <c r="F69" s="519">
        <f t="shared" si="1"/>
        <v>0</v>
      </c>
      <c r="G69" s="556"/>
      <c r="H69" s="554"/>
      <c r="I69" s="557"/>
      <c r="J69" s="557"/>
      <c r="K69" s="558"/>
      <c r="L69" s="483">
        <f t="shared" si="2"/>
        <v>0</v>
      </c>
      <c r="M69" s="483">
        <f t="shared" si="3"/>
        <v>0</v>
      </c>
      <c r="N69" s="483">
        <f t="shared" si="3"/>
        <v>0</v>
      </c>
    </row>
    <row r="70" spans="1:14" ht="18.75" x14ac:dyDescent="0.25">
      <c r="A70" s="68" t="s">
        <v>66</v>
      </c>
      <c r="B70" s="553"/>
      <c r="C70" s="554"/>
      <c r="D70" s="554"/>
      <c r="E70" s="554"/>
      <c r="F70" s="519">
        <f t="shared" si="1"/>
        <v>0</v>
      </c>
      <c r="G70" s="556"/>
      <c r="H70" s="554"/>
      <c r="I70" s="557"/>
      <c r="J70" s="557">
        <v>122</v>
      </c>
      <c r="K70" s="558"/>
      <c r="L70" s="483">
        <f t="shared" si="2"/>
        <v>122</v>
      </c>
      <c r="M70" s="483">
        <f t="shared" si="3"/>
        <v>0</v>
      </c>
      <c r="N70" s="483">
        <f t="shared" si="3"/>
        <v>122</v>
      </c>
    </row>
    <row r="71" spans="1:14" ht="18.75" x14ac:dyDescent="0.25">
      <c r="A71" s="68" t="s">
        <v>67</v>
      </c>
      <c r="B71" s="553"/>
      <c r="C71" s="554"/>
      <c r="D71" s="554"/>
      <c r="E71" s="554"/>
      <c r="F71" s="519">
        <f t="shared" si="1"/>
        <v>0</v>
      </c>
      <c r="G71" s="556"/>
      <c r="H71" s="554"/>
      <c r="I71" s="557"/>
      <c r="J71" s="557"/>
      <c r="K71" s="558"/>
      <c r="L71" s="483">
        <f t="shared" si="2"/>
        <v>0</v>
      </c>
      <c r="M71" s="483">
        <f t="shared" si="3"/>
        <v>0</v>
      </c>
      <c r="N71" s="483">
        <f t="shared" si="3"/>
        <v>0</v>
      </c>
    </row>
    <row r="72" spans="1:14" ht="31.5" x14ac:dyDescent="0.25">
      <c r="A72" s="68" t="s">
        <v>68</v>
      </c>
      <c r="B72" s="553"/>
      <c r="C72" s="554"/>
      <c r="D72" s="554"/>
      <c r="E72" s="554"/>
      <c r="F72" s="519">
        <f t="shared" si="1"/>
        <v>0</v>
      </c>
      <c r="G72" s="556">
        <v>105</v>
      </c>
      <c r="H72" s="554">
        <v>32</v>
      </c>
      <c r="I72" s="557">
        <v>9</v>
      </c>
      <c r="J72" s="557">
        <v>129</v>
      </c>
      <c r="K72" s="558"/>
      <c r="L72" s="483">
        <f t="shared" si="2"/>
        <v>275</v>
      </c>
      <c r="M72" s="483">
        <f t="shared" si="3"/>
        <v>0</v>
      </c>
      <c r="N72" s="483">
        <f t="shared" si="3"/>
        <v>275</v>
      </c>
    </row>
    <row r="73" spans="1:14" ht="32.25" thickBot="1" x14ac:dyDescent="0.3">
      <c r="A73" s="101" t="s">
        <v>69</v>
      </c>
      <c r="B73" s="561"/>
      <c r="C73" s="562"/>
      <c r="D73" s="562"/>
      <c r="E73" s="562"/>
      <c r="F73" s="529">
        <f t="shared" si="1"/>
        <v>0</v>
      </c>
      <c r="G73" s="564"/>
      <c r="H73" s="565"/>
      <c r="I73" s="566"/>
      <c r="J73" s="566"/>
      <c r="K73" s="567"/>
      <c r="L73" s="491">
        <f t="shared" si="2"/>
        <v>0</v>
      </c>
      <c r="M73" s="491">
        <f t="shared" si="3"/>
        <v>0</v>
      </c>
      <c r="N73" s="491">
        <f t="shared" si="3"/>
        <v>0</v>
      </c>
    </row>
    <row r="74" spans="1:14" ht="35.450000000000003" customHeight="1" thickBot="1" x14ac:dyDescent="0.3">
      <c r="A74" s="492" t="s">
        <v>70</v>
      </c>
      <c r="B74" s="503">
        <f>SUM(B11:B73)</f>
        <v>7018</v>
      </c>
      <c r="C74" s="503">
        <f>SUM(C11:C73)</f>
        <v>52</v>
      </c>
      <c r="D74" s="503">
        <f>SUM(D11:D73)</f>
        <v>184</v>
      </c>
      <c r="E74" s="504">
        <f>SUM(E11:E73)</f>
        <v>0</v>
      </c>
      <c r="F74" s="505">
        <f t="shared" si="1"/>
        <v>7254</v>
      </c>
      <c r="G74" s="503">
        <f>SUM(G11:G73)</f>
        <v>6746</v>
      </c>
      <c r="H74" s="503">
        <f>SUM(H11:H73)</f>
        <v>2024</v>
      </c>
      <c r="I74" s="503">
        <f>SUM(I11:I73)</f>
        <v>512</v>
      </c>
      <c r="J74" s="503">
        <f>SUM(J11:J73)</f>
        <v>7153</v>
      </c>
      <c r="K74" s="503">
        <f>SUM(K11:K73)</f>
        <v>0</v>
      </c>
      <c r="L74" s="506">
        <f t="shared" si="2"/>
        <v>16435</v>
      </c>
      <c r="M74" s="507">
        <f t="shared" si="3"/>
        <v>0</v>
      </c>
      <c r="N74" s="507">
        <f t="shared" si="3"/>
        <v>23689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CCFF"/>
  </sheetPr>
  <dimension ref="A2:B27"/>
  <sheetViews>
    <sheetView workbookViewId="0">
      <selection activeCell="M25" sqref="M1:O1048576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705" t="s">
        <v>338</v>
      </c>
      <c r="B4" s="705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6">
        <f>B9+B10</f>
        <v>0</v>
      </c>
    </row>
    <row r="9" spans="1:2" ht="15.6" customHeight="1" x14ac:dyDescent="0.25">
      <c r="A9" s="365" t="s">
        <v>321</v>
      </c>
      <c r="B9" s="366"/>
    </row>
    <row r="10" spans="1:2" ht="15.6" customHeight="1" x14ac:dyDescent="0.25">
      <c r="A10" s="365" t="s">
        <v>320</v>
      </c>
      <c r="B10" s="366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/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/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7">
    <mergeCell ref="A26:B26"/>
    <mergeCell ref="A2:B3"/>
    <mergeCell ref="A4:B4"/>
    <mergeCell ref="A6:B6"/>
    <mergeCell ref="A7:B7"/>
    <mergeCell ref="A22:B22"/>
    <mergeCell ref="A25:B25"/>
  </mergeCells>
  <pageMargins left="0.7" right="0.7" top="0.75" bottom="0.75" header="0.3" footer="0.3"/>
  <pageSetup paperSize="9" orientation="portrait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CCFF"/>
  </sheetPr>
  <dimension ref="A1:H14"/>
  <sheetViews>
    <sheetView view="pageBreakPreview" zoomScale="60" zoomScaleNormal="100" workbookViewId="0">
      <selection activeCell="M25" sqref="M1:O1048576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11" t="s">
        <v>375</v>
      </c>
      <c r="B4" s="711"/>
      <c r="C4" s="711"/>
      <c r="D4" s="711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0</v>
      </c>
      <c r="C7" s="381"/>
      <c r="D7" s="382"/>
      <c r="F7" s="421">
        <f>G7+H7</f>
        <v>0</v>
      </c>
      <c r="G7" s="381"/>
      <c r="H7" s="382"/>
    </row>
    <row r="8" spans="1:8" ht="19.899999999999999" customHeight="1" thickBot="1" x14ac:dyDescent="0.3">
      <c r="A8" s="386" t="s">
        <v>358</v>
      </c>
      <c r="B8" s="422">
        <f>C8+D8</f>
        <v>0</v>
      </c>
      <c r="C8" s="423"/>
      <c r="D8" s="424"/>
      <c r="F8" s="422">
        <f>G8+H8</f>
        <v>0</v>
      </c>
      <c r="G8" s="423"/>
      <c r="H8" s="424"/>
    </row>
    <row r="9" spans="1:8" ht="15.75" thickBot="1" x14ac:dyDescent="0.3">
      <c r="A9" s="391" t="s">
        <v>359</v>
      </c>
      <c r="B9" s="425">
        <f>B7+B8</f>
        <v>0</v>
      </c>
      <c r="C9" s="426">
        <f>C7+C8</f>
        <v>0</v>
      </c>
      <c r="D9" s="427">
        <f>D7+D8</f>
        <v>0</v>
      </c>
      <c r="F9" s="425">
        <f>F7+F8</f>
        <v>0</v>
      </c>
      <c r="G9" s="426">
        <f>G7+G8</f>
        <v>0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CCFF"/>
  </sheetPr>
  <dimension ref="A1:E6"/>
  <sheetViews>
    <sheetView workbookViewId="0">
      <selection activeCell="M25" sqref="M1:O1048576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18.42578125" customWidth="1"/>
    <col min="259" max="259" width="19.28515625" customWidth="1"/>
    <col min="513" max="513" width="32.7109375" customWidth="1"/>
    <col min="514" max="514" width="18.42578125" customWidth="1"/>
    <col min="515" max="515" width="19.28515625" customWidth="1"/>
    <col min="769" max="769" width="32.7109375" customWidth="1"/>
    <col min="770" max="770" width="18.42578125" customWidth="1"/>
    <col min="771" max="771" width="19.28515625" customWidth="1"/>
    <col min="1025" max="1025" width="32.7109375" customWidth="1"/>
    <col min="1026" max="1026" width="18.42578125" customWidth="1"/>
    <col min="1027" max="1027" width="19.28515625" customWidth="1"/>
    <col min="1281" max="1281" width="32.7109375" customWidth="1"/>
    <col min="1282" max="1282" width="18.42578125" customWidth="1"/>
    <col min="1283" max="1283" width="19.28515625" customWidth="1"/>
    <col min="1537" max="1537" width="32.7109375" customWidth="1"/>
    <col min="1538" max="1538" width="18.42578125" customWidth="1"/>
    <col min="1539" max="1539" width="19.28515625" customWidth="1"/>
    <col min="1793" max="1793" width="32.7109375" customWidth="1"/>
    <col min="1794" max="1794" width="18.42578125" customWidth="1"/>
    <col min="1795" max="1795" width="19.28515625" customWidth="1"/>
    <col min="2049" max="2049" width="32.7109375" customWidth="1"/>
    <col min="2050" max="2050" width="18.42578125" customWidth="1"/>
    <col min="2051" max="2051" width="19.28515625" customWidth="1"/>
    <col min="2305" max="2305" width="32.7109375" customWidth="1"/>
    <col min="2306" max="2306" width="18.42578125" customWidth="1"/>
    <col min="2307" max="2307" width="19.28515625" customWidth="1"/>
    <col min="2561" max="2561" width="32.7109375" customWidth="1"/>
    <col min="2562" max="2562" width="18.42578125" customWidth="1"/>
    <col min="2563" max="2563" width="19.28515625" customWidth="1"/>
    <col min="2817" max="2817" width="32.7109375" customWidth="1"/>
    <col min="2818" max="2818" width="18.42578125" customWidth="1"/>
    <col min="2819" max="2819" width="19.28515625" customWidth="1"/>
    <col min="3073" max="3073" width="32.7109375" customWidth="1"/>
    <col min="3074" max="3074" width="18.42578125" customWidth="1"/>
    <col min="3075" max="3075" width="19.28515625" customWidth="1"/>
    <col min="3329" max="3329" width="32.7109375" customWidth="1"/>
    <col min="3330" max="3330" width="18.42578125" customWidth="1"/>
    <col min="3331" max="3331" width="19.28515625" customWidth="1"/>
    <col min="3585" max="3585" width="32.7109375" customWidth="1"/>
    <col min="3586" max="3586" width="18.42578125" customWidth="1"/>
    <col min="3587" max="3587" width="19.28515625" customWidth="1"/>
    <col min="3841" max="3841" width="32.7109375" customWidth="1"/>
    <col min="3842" max="3842" width="18.42578125" customWidth="1"/>
    <col min="3843" max="3843" width="19.28515625" customWidth="1"/>
    <col min="4097" max="4097" width="32.7109375" customWidth="1"/>
    <col min="4098" max="4098" width="18.42578125" customWidth="1"/>
    <col min="4099" max="4099" width="19.28515625" customWidth="1"/>
    <col min="4353" max="4353" width="32.7109375" customWidth="1"/>
    <col min="4354" max="4354" width="18.42578125" customWidth="1"/>
    <col min="4355" max="4355" width="19.28515625" customWidth="1"/>
    <col min="4609" max="4609" width="32.7109375" customWidth="1"/>
    <col min="4610" max="4610" width="18.42578125" customWidth="1"/>
    <col min="4611" max="4611" width="19.28515625" customWidth="1"/>
    <col min="4865" max="4865" width="32.7109375" customWidth="1"/>
    <col min="4866" max="4866" width="18.42578125" customWidth="1"/>
    <col min="4867" max="4867" width="19.28515625" customWidth="1"/>
    <col min="5121" max="5121" width="32.7109375" customWidth="1"/>
    <col min="5122" max="5122" width="18.42578125" customWidth="1"/>
    <col min="5123" max="5123" width="19.28515625" customWidth="1"/>
    <col min="5377" max="5377" width="32.7109375" customWidth="1"/>
    <col min="5378" max="5378" width="18.42578125" customWidth="1"/>
    <col min="5379" max="5379" width="19.28515625" customWidth="1"/>
    <col min="5633" max="5633" width="32.7109375" customWidth="1"/>
    <col min="5634" max="5634" width="18.42578125" customWidth="1"/>
    <col min="5635" max="5635" width="19.28515625" customWidth="1"/>
    <col min="5889" max="5889" width="32.7109375" customWidth="1"/>
    <col min="5890" max="5890" width="18.42578125" customWidth="1"/>
    <col min="5891" max="5891" width="19.28515625" customWidth="1"/>
    <col min="6145" max="6145" width="32.7109375" customWidth="1"/>
    <col min="6146" max="6146" width="18.42578125" customWidth="1"/>
    <col min="6147" max="6147" width="19.28515625" customWidth="1"/>
    <col min="6401" max="6401" width="32.7109375" customWidth="1"/>
    <col min="6402" max="6402" width="18.42578125" customWidth="1"/>
    <col min="6403" max="6403" width="19.28515625" customWidth="1"/>
    <col min="6657" max="6657" width="32.7109375" customWidth="1"/>
    <col min="6658" max="6658" width="18.42578125" customWidth="1"/>
    <col min="6659" max="6659" width="19.28515625" customWidth="1"/>
    <col min="6913" max="6913" width="32.7109375" customWidth="1"/>
    <col min="6914" max="6914" width="18.42578125" customWidth="1"/>
    <col min="6915" max="6915" width="19.28515625" customWidth="1"/>
    <col min="7169" max="7169" width="32.7109375" customWidth="1"/>
    <col min="7170" max="7170" width="18.42578125" customWidth="1"/>
    <col min="7171" max="7171" width="19.28515625" customWidth="1"/>
    <col min="7425" max="7425" width="32.7109375" customWidth="1"/>
    <col min="7426" max="7426" width="18.42578125" customWidth="1"/>
    <col min="7427" max="7427" width="19.28515625" customWidth="1"/>
    <col min="7681" max="7681" width="32.7109375" customWidth="1"/>
    <col min="7682" max="7682" width="18.42578125" customWidth="1"/>
    <col min="7683" max="7683" width="19.28515625" customWidth="1"/>
    <col min="7937" max="7937" width="32.7109375" customWidth="1"/>
    <col min="7938" max="7938" width="18.42578125" customWidth="1"/>
    <col min="7939" max="7939" width="19.28515625" customWidth="1"/>
    <col min="8193" max="8193" width="32.7109375" customWidth="1"/>
    <col min="8194" max="8194" width="18.42578125" customWidth="1"/>
    <col min="8195" max="8195" width="19.28515625" customWidth="1"/>
    <col min="8449" max="8449" width="32.7109375" customWidth="1"/>
    <col min="8450" max="8450" width="18.42578125" customWidth="1"/>
    <col min="8451" max="8451" width="19.28515625" customWidth="1"/>
    <col min="8705" max="8705" width="32.7109375" customWidth="1"/>
    <col min="8706" max="8706" width="18.42578125" customWidth="1"/>
    <col min="8707" max="8707" width="19.28515625" customWidth="1"/>
    <col min="8961" max="8961" width="32.7109375" customWidth="1"/>
    <col min="8962" max="8962" width="18.42578125" customWidth="1"/>
    <col min="8963" max="8963" width="19.28515625" customWidth="1"/>
    <col min="9217" max="9217" width="32.7109375" customWidth="1"/>
    <col min="9218" max="9218" width="18.42578125" customWidth="1"/>
    <col min="9219" max="9219" width="19.28515625" customWidth="1"/>
    <col min="9473" max="9473" width="32.7109375" customWidth="1"/>
    <col min="9474" max="9474" width="18.42578125" customWidth="1"/>
    <col min="9475" max="9475" width="19.28515625" customWidth="1"/>
    <col min="9729" max="9729" width="32.7109375" customWidth="1"/>
    <col min="9730" max="9730" width="18.42578125" customWidth="1"/>
    <col min="9731" max="9731" width="19.28515625" customWidth="1"/>
    <col min="9985" max="9985" width="32.7109375" customWidth="1"/>
    <col min="9986" max="9986" width="18.42578125" customWidth="1"/>
    <col min="9987" max="9987" width="19.28515625" customWidth="1"/>
    <col min="10241" max="10241" width="32.7109375" customWidth="1"/>
    <col min="10242" max="10242" width="18.42578125" customWidth="1"/>
    <col min="10243" max="10243" width="19.28515625" customWidth="1"/>
    <col min="10497" max="10497" width="32.7109375" customWidth="1"/>
    <col min="10498" max="10498" width="18.42578125" customWidth="1"/>
    <col min="10499" max="10499" width="19.28515625" customWidth="1"/>
    <col min="10753" max="10753" width="32.7109375" customWidth="1"/>
    <col min="10754" max="10754" width="18.42578125" customWidth="1"/>
    <col min="10755" max="10755" width="19.28515625" customWidth="1"/>
    <col min="11009" max="11009" width="32.7109375" customWidth="1"/>
    <col min="11010" max="11010" width="18.42578125" customWidth="1"/>
    <col min="11011" max="11011" width="19.28515625" customWidth="1"/>
    <col min="11265" max="11265" width="32.7109375" customWidth="1"/>
    <col min="11266" max="11266" width="18.42578125" customWidth="1"/>
    <col min="11267" max="11267" width="19.28515625" customWidth="1"/>
    <col min="11521" max="11521" width="32.7109375" customWidth="1"/>
    <col min="11522" max="11522" width="18.42578125" customWidth="1"/>
    <col min="11523" max="11523" width="19.28515625" customWidth="1"/>
    <col min="11777" max="11777" width="32.7109375" customWidth="1"/>
    <col min="11778" max="11778" width="18.42578125" customWidth="1"/>
    <col min="11779" max="11779" width="19.28515625" customWidth="1"/>
    <col min="12033" max="12033" width="32.7109375" customWidth="1"/>
    <col min="12034" max="12034" width="18.42578125" customWidth="1"/>
    <col min="12035" max="12035" width="19.28515625" customWidth="1"/>
    <col min="12289" max="12289" width="32.7109375" customWidth="1"/>
    <col min="12290" max="12290" width="18.42578125" customWidth="1"/>
    <col min="12291" max="12291" width="19.28515625" customWidth="1"/>
    <col min="12545" max="12545" width="32.7109375" customWidth="1"/>
    <col min="12546" max="12546" width="18.42578125" customWidth="1"/>
    <col min="12547" max="12547" width="19.28515625" customWidth="1"/>
    <col min="12801" max="12801" width="32.7109375" customWidth="1"/>
    <col min="12802" max="12802" width="18.42578125" customWidth="1"/>
    <col min="12803" max="12803" width="19.28515625" customWidth="1"/>
    <col min="13057" max="13057" width="32.7109375" customWidth="1"/>
    <col min="13058" max="13058" width="18.42578125" customWidth="1"/>
    <col min="13059" max="13059" width="19.28515625" customWidth="1"/>
    <col min="13313" max="13313" width="32.7109375" customWidth="1"/>
    <col min="13314" max="13314" width="18.42578125" customWidth="1"/>
    <col min="13315" max="13315" width="19.28515625" customWidth="1"/>
    <col min="13569" max="13569" width="32.7109375" customWidth="1"/>
    <col min="13570" max="13570" width="18.42578125" customWidth="1"/>
    <col min="13571" max="13571" width="19.28515625" customWidth="1"/>
    <col min="13825" max="13825" width="32.7109375" customWidth="1"/>
    <col min="13826" max="13826" width="18.42578125" customWidth="1"/>
    <col min="13827" max="13827" width="19.28515625" customWidth="1"/>
    <col min="14081" max="14081" width="32.7109375" customWidth="1"/>
    <col min="14082" max="14082" width="18.42578125" customWidth="1"/>
    <col min="14083" max="14083" width="19.28515625" customWidth="1"/>
    <col min="14337" max="14337" width="32.7109375" customWidth="1"/>
    <col min="14338" max="14338" width="18.42578125" customWidth="1"/>
    <col min="14339" max="14339" width="19.28515625" customWidth="1"/>
    <col min="14593" max="14593" width="32.7109375" customWidth="1"/>
    <col min="14594" max="14594" width="18.42578125" customWidth="1"/>
    <col min="14595" max="14595" width="19.28515625" customWidth="1"/>
    <col min="14849" max="14849" width="32.7109375" customWidth="1"/>
    <col min="14850" max="14850" width="18.42578125" customWidth="1"/>
    <col min="14851" max="14851" width="19.28515625" customWidth="1"/>
    <col min="15105" max="15105" width="32.7109375" customWidth="1"/>
    <col min="15106" max="15106" width="18.42578125" customWidth="1"/>
    <col min="15107" max="15107" width="19.28515625" customWidth="1"/>
    <col min="15361" max="15361" width="32.7109375" customWidth="1"/>
    <col min="15362" max="15362" width="18.42578125" customWidth="1"/>
    <col min="15363" max="15363" width="19.28515625" customWidth="1"/>
    <col min="15617" max="15617" width="32.7109375" customWidth="1"/>
    <col min="15618" max="15618" width="18.42578125" customWidth="1"/>
    <col min="15619" max="15619" width="19.28515625" customWidth="1"/>
    <col min="15873" max="15873" width="32.7109375" customWidth="1"/>
    <col min="15874" max="15874" width="18.42578125" customWidth="1"/>
    <col min="15875" max="15875" width="19.28515625" customWidth="1"/>
    <col min="16129" max="16129" width="32.7109375" customWidth="1"/>
    <col min="16130" max="16130" width="18.42578125" customWidth="1"/>
    <col min="16131" max="16131" width="19.28515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18.75" x14ac:dyDescent="0.25">
      <c r="A2" s="41" t="s">
        <v>338</v>
      </c>
      <c r="B2" s="439"/>
      <c r="C2" s="439"/>
    </row>
    <row r="3" spans="1:5" ht="18.75" x14ac:dyDescent="0.25">
      <c r="A3" s="440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>
        <v>12274</v>
      </c>
      <c r="C6" s="443">
        <v>5</v>
      </c>
      <c r="D6" s="346">
        <v>5</v>
      </c>
      <c r="E6" s="346">
        <v>10</v>
      </c>
    </row>
  </sheetData>
  <mergeCells count="4">
    <mergeCell ref="A1:D1"/>
    <mergeCell ref="A4:A5"/>
    <mergeCell ref="B4:B5"/>
    <mergeCell ref="C4:E4"/>
  </mergeCells>
  <pageMargins left="0.7" right="0.7" top="0.75" bottom="0.75" header="0.3" footer="0.3"/>
  <pageSetup paperSize="9" orientation="portrait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CCFF"/>
    <pageSetUpPr fitToPage="1"/>
  </sheetPr>
  <dimension ref="A1:O10"/>
  <sheetViews>
    <sheetView view="pageBreakPreview" zoomScale="60" zoomScaleNormal="60" workbookViewId="0">
      <selection activeCell="M25" sqref="M1:O1048576"/>
    </sheetView>
  </sheetViews>
  <sheetFormatPr defaultRowHeight="15.75" x14ac:dyDescent="0.25"/>
  <cols>
    <col min="1" max="1" width="75.42578125" style="36" customWidth="1"/>
    <col min="2" max="2" width="30.140625" style="36" customWidth="1"/>
    <col min="12" max="12" width="0" hidden="1" customWidth="1"/>
    <col min="13" max="15" width="8.85546875" hidden="1" customWidth="1"/>
    <col min="16" max="18" width="8.85546875" customWidth="1"/>
    <col min="238" max="238" width="34" customWidth="1"/>
    <col min="239" max="239" width="11.28515625" customWidth="1"/>
    <col min="240" max="240" width="11" customWidth="1"/>
    <col min="248" max="249" width="10.7109375" customWidth="1"/>
    <col min="251" max="251" width="11.5703125" customWidth="1"/>
    <col min="252" max="252" width="13.7109375" customWidth="1"/>
    <col min="253" max="256" width="9.28515625" customWidth="1"/>
    <col min="494" max="494" width="34" customWidth="1"/>
    <col min="495" max="495" width="11.28515625" customWidth="1"/>
    <col min="496" max="496" width="11" customWidth="1"/>
    <col min="504" max="505" width="10.7109375" customWidth="1"/>
    <col min="507" max="507" width="11.5703125" customWidth="1"/>
    <col min="508" max="508" width="13.7109375" customWidth="1"/>
    <col min="509" max="512" width="9.28515625" customWidth="1"/>
    <col min="750" max="750" width="34" customWidth="1"/>
    <col min="751" max="751" width="11.28515625" customWidth="1"/>
    <col min="752" max="752" width="11" customWidth="1"/>
    <col min="760" max="761" width="10.7109375" customWidth="1"/>
    <col min="763" max="763" width="11.5703125" customWidth="1"/>
    <col min="764" max="764" width="13.7109375" customWidth="1"/>
    <col min="765" max="768" width="9.28515625" customWidth="1"/>
    <col min="1006" max="1006" width="34" customWidth="1"/>
    <col min="1007" max="1007" width="11.28515625" customWidth="1"/>
    <col min="1008" max="1008" width="11" customWidth="1"/>
    <col min="1016" max="1017" width="10.7109375" customWidth="1"/>
    <col min="1019" max="1019" width="11.5703125" customWidth="1"/>
    <col min="1020" max="1020" width="13.7109375" customWidth="1"/>
    <col min="1021" max="1024" width="9.28515625" customWidth="1"/>
    <col min="1262" max="1262" width="34" customWidth="1"/>
    <col min="1263" max="1263" width="11.28515625" customWidth="1"/>
    <col min="1264" max="1264" width="11" customWidth="1"/>
    <col min="1272" max="1273" width="10.7109375" customWidth="1"/>
    <col min="1275" max="1275" width="11.5703125" customWidth="1"/>
    <col min="1276" max="1276" width="13.7109375" customWidth="1"/>
    <col min="1277" max="1280" width="9.28515625" customWidth="1"/>
    <col min="1518" max="1518" width="34" customWidth="1"/>
    <col min="1519" max="1519" width="11.28515625" customWidth="1"/>
    <col min="1520" max="1520" width="11" customWidth="1"/>
    <col min="1528" max="1529" width="10.7109375" customWidth="1"/>
    <col min="1531" max="1531" width="11.5703125" customWidth="1"/>
    <col min="1532" max="1532" width="13.7109375" customWidth="1"/>
    <col min="1533" max="1536" width="9.28515625" customWidth="1"/>
    <col min="1774" max="1774" width="34" customWidth="1"/>
    <col min="1775" max="1775" width="11.28515625" customWidth="1"/>
    <col min="1776" max="1776" width="11" customWidth="1"/>
    <col min="1784" max="1785" width="10.7109375" customWidth="1"/>
    <col min="1787" max="1787" width="11.5703125" customWidth="1"/>
    <col min="1788" max="1788" width="13.7109375" customWidth="1"/>
    <col min="1789" max="1792" width="9.28515625" customWidth="1"/>
    <col min="2030" max="2030" width="34" customWidth="1"/>
    <col min="2031" max="2031" width="11.28515625" customWidth="1"/>
    <col min="2032" max="2032" width="11" customWidth="1"/>
    <col min="2040" max="2041" width="10.7109375" customWidth="1"/>
    <col min="2043" max="2043" width="11.5703125" customWidth="1"/>
    <col min="2044" max="2044" width="13.7109375" customWidth="1"/>
    <col min="2045" max="2048" width="9.28515625" customWidth="1"/>
    <col min="2286" max="2286" width="34" customWidth="1"/>
    <col min="2287" max="2287" width="11.28515625" customWidth="1"/>
    <col min="2288" max="2288" width="11" customWidth="1"/>
    <col min="2296" max="2297" width="10.7109375" customWidth="1"/>
    <col min="2299" max="2299" width="11.5703125" customWidth="1"/>
    <col min="2300" max="2300" width="13.7109375" customWidth="1"/>
    <col min="2301" max="2304" width="9.28515625" customWidth="1"/>
    <col min="2542" max="2542" width="34" customWidth="1"/>
    <col min="2543" max="2543" width="11.28515625" customWidth="1"/>
    <col min="2544" max="2544" width="11" customWidth="1"/>
    <col min="2552" max="2553" width="10.7109375" customWidth="1"/>
    <col min="2555" max="2555" width="11.5703125" customWidth="1"/>
    <col min="2556" max="2556" width="13.7109375" customWidth="1"/>
    <col min="2557" max="2560" width="9.28515625" customWidth="1"/>
    <col min="2798" max="2798" width="34" customWidth="1"/>
    <col min="2799" max="2799" width="11.28515625" customWidth="1"/>
    <col min="2800" max="2800" width="11" customWidth="1"/>
    <col min="2808" max="2809" width="10.7109375" customWidth="1"/>
    <col min="2811" max="2811" width="11.5703125" customWidth="1"/>
    <col min="2812" max="2812" width="13.7109375" customWidth="1"/>
    <col min="2813" max="2816" width="9.28515625" customWidth="1"/>
    <col min="3054" max="3054" width="34" customWidth="1"/>
    <col min="3055" max="3055" width="11.28515625" customWidth="1"/>
    <col min="3056" max="3056" width="11" customWidth="1"/>
    <col min="3064" max="3065" width="10.7109375" customWidth="1"/>
    <col min="3067" max="3067" width="11.5703125" customWidth="1"/>
    <col min="3068" max="3068" width="13.7109375" customWidth="1"/>
    <col min="3069" max="3072" width="9.28515625" customWidth="1"/>
    <col min="3310" max="3310" width="34" customWidth="1"/>
    <col min="3311" max="3311" width="11.28515625" customWidth="1"/>
    <col min="3312" max="3312" width="11" customWidth="1"/>
    <col min="3320" max="3321" width="10.7109375" customWidth="1"/>
    <col min="3323" max="3323" width="11.5703125" customWidth="1"/>
    <col min="3324" max="3324" width="13.7109375" customWidth="1"/>
    <col min="3325" max="3328" width="9.28515625" customWidth="1"/>
    <col min="3566" max="3566" width="34" customWidth="1"/>
    <col min="3567" max="3567" width="11.28515625" customWidth="1"/>
    <col min="3568" max="3568" width="11" customWidth="1"/>
    <col min="3576" max="3577" width="10.7109375" customWidth="1"/>
    <col min="3579" max="3579" width="11.5703125" customWidth="1"/>
    <col min="3580" max="3580" width="13.7109375" customWidth="1"/>
    <col min="3581" max="3584" width="9.28515625" customWidth="1"/>
    <col min="3822" max="3822" width="34" customWidth="1"/>
    <col min="3823" max="3823" width="11.28515625" customWidth="1"/>
    <col min="3824" max="3824" width="11" customWidth="1"/>
    <col min="3832" max="3833" width="10.7109375" customWidth="1"/>
    <col min="3835" max="3835" width="11.5703125" customWidth="1"/>
    <col min="3836" max="3836" width="13.7109375" customWidth="1"/>
    <col min="3837" max="3840" width="9.28515625" customWidth="1"/>
    <col min="4078" max="4078" width="34" customWidth="1"/>
    <col min="4079" max="4079" width="11.28515625" customWidth="1"/>
    <col min="4080" max="4080" width="11" customWidth="1"/>
    <col min="4088" max="4089" width="10.7109375" customWidth="1"/>
    <col min="4091" max="4091" width="11.5703125" customWidth="1"/>
    <col min="4092" max="4092" width="13.7109375" customWidth="1"/>
    <col min="4093" max="4096" width="9.28515625" customWidth="1"/>
    <col min="4334" max="4334" width="34" customWidth="1"/>
    <col min="4335" max="4335" width="11.28515625" customWidth="1"/>
    <col min="4336" max="4336" width="11" customWidth="1"/>
    <col min="4344" max="4345" width="10.7109375" customWidth="1"/>
    <col min="4347" max="4347" width="11.5703125" customWidth="1"/>
    <col min="4348" max="4348" width="13.7109375" customWidth="1"/>
    <col min="4349" max="4352" width="9.28515625" customWidth="1"/>
    <col min="4590" max="4590" width="34" customWidth="1"/>
    <col min="4591" max="4591" width="11.28515625" customWidth="1"/>
    <col min="4592" max="4592" width="11" customWidth="1"/>
    <col min="4600" max="4601" width="10.7109375" customWidth="1"/>
    <col min="4603" max="4603" width="11.5703125" customWidth="1"/>
    <col min="4604" max="4604" width="13.7109375" customWidth="1"/>
    <col min="4605" max="4608" width="9.28515625" customWidth="1"/>
    <col min="4846" max="4846" width="34" customWidth="1"/>
    <col min="4847" max="4847" width="11.28515625" customWidth="1"/>
    <col min="4848" max="4848" width="11" customWidth="1"/>
    <col min="4856" max="4857" width="10.7109375" customWidth="1"/>
    <col min="4859" max="4859" width="11.5703125" customWidth="1"/>
    <col min="4860" max="4860" width="13.7109375" customWidth="1"/>
    <col min="4861" max="4864" width="9.28515625" customWidth="1"/>
    <col min="5102" max="5102" width="34" customWidth="1"/>
    <col min="5103" max="5103" width="11.28515625" customWidth="1"/>
    <col min="5104" max="5104" width="11" customWidth="1"/>
    <col min="5112" max="5113" width="10.7109375" customWidth="1"/>
    <col min="5115" max="5115" width="11.5703125" customWidth="1"/>
    <col min="5116" max="5116" width="13.7109375" customWidth="1"/>
    <col min="5117" max="5120" width="9.28515625" customWidth="1"/>
    <col min="5358" max="5358" width="34" customWidth="1"/>
    <col min="5359" max="5359" width="11.28515625" customWidth="1"/>
    <col min="5360" max="5360" width="11" customWidth="1"/>
    <col min="5368" max="5369" width="10.7109375" customWidth="1"/>
    <col min="5371" max="5371" width="11.5703125" customWidth="1"/>
    <col min="5372" max="5372" width="13.7109375" customWidth="1"/>
    <col min="5373" max="5376" width="9.28515625" customWidth="1"/>
    <col min="5614" max="5614" width="34" customWidth="1"/>
    <col min="5615" max="5615" width="11.28515625" customWidth="1"/>
    <col min="5616" max="5616" width="11" customWidth="1"/>
    <col min="5624" max="5625" width="10.7109375" customWidth="1"/>
    <col min="5627" max="5627" width="11.5703125" customWidth="1"/>
    <col min="5628" max="5628" width="13.7109375" customWidth="1"/>
    <col min="5629" max="5632" width="9.28515625" customWidth="1"/>
    <col min="5870" max="5870" width="34" customWidth="1"/>
    <col min="5871" max="5871" width="11.28515625" customWidth="1"/>
    <col min="5872" max="5872" width="11" customWidth="1"/>
    <col min="5880" max="5881" width="10.7109375" customWidth="1"/>
    <col min="5883" max="5883" width="11.5703125" customWidth="1"/>
    <col min="5884" max="5884" width="13.7109375" customWidth="1"/>
    <col min="5885" max="5888" width="9.28515625" customWidth="1"/>
    <col min="6126" max="6126" width="34" customWidth="1"/>
    <col min="6127" max="6127" width="11.28515625" customWidth="1"/>
    <col min="6128" max="6128" width="11" customWidth="1"/>
    <col min="6136" max="6137" width="10.7109375" customWidth="1"/>
    <col min="6139" max="6139" width="11.5703125" customWidth="1"/>
    <col min="6140" max="6140" width="13.7109375" customWidth="1"/>
    <col min="6141" max="6144" width="9.28515625" customWidth="1"/>
    <col min="6382" max="6382" width="34" customWidth="1"/>
    <col min="6383" max="6383" width="11.28515625" customWidth="1"/>
    <col min="6384" max="6384" width="11" customWidth="1"/>
    <col min="6392" max="6393" width="10.7109375" customWidth="1"/>
    <col min="6395" max="6395" width="11.5703125" customWidth="1"/>
    <col min="6396" max="6396" width="13.7109375" customWidth="1"/>
    <col min="6397" max="6400" width="9.28515625" customWidth="1"/>
    <col min="6638" max="6638" width="34" customWidth="1"/>
    <col min="6639" max="6639" width="11.28515625" customWidth="1"/>
    <col min="6640" max="6640" width="11" customWidth="1"/>
    <col min="6648" max="6649" width="10.7109375" customWidth="1"/>
    <col min="6651" max="6651" width="11.5703125" customWidth="1"/>
    <col min="6652" max="6652" width="13.7109375" customWidth="1"/>
    <col min="6653" max="6656" width="9.28515625" customWidth="1"/>
    <col min="6894" max="6894" width="34" customWidth="1"/>
    <col min="6895" max="6895" width="11.28515625" customWidth="1"/>
    <col min="6896" max="6896" width="11" customWidth="1"/>
    <col min="6904" max="6905" width="10.7109375" customWidth="1"/>
    <col min="6907" max="6907" width="11.5703125" customWidth="1"/>
    <col min="6908" max="6908" width="13.7109375" customWidth="1"/>
    <col min="6909" max="6912" width="9.28515625" customWidth="1"/>
    <col min="7150" max="7150" width="34" customWidth="1"/>
    <col min="7151" max="7151" width="11.28515625" customWidth="1"/>
    <col min="7152" max="7152" width="11" customWidth="1"/>
    <col min="7160" max="7161" width="10.7109375" customWidth="1"/>
    <col min="7163" max="7163" width="11.5703125" customWidth="1"/>
    <col min="7164" max="7164" width="13.7109375" customWidth="1"/>
    <col min="7165" max="7168" width="9.28515625" customWidth="1"/>
    <col min="7406" max="7406" width="34" customWidth="1"/>
    <col min="7407" max="7407" width="11.28515625" customWidth="1"/>
    <col min="7408" max="7408" width="11" customWidth="1"/>
    <col min="7416" max="7417" width="10.7109375" customWidth="1"/>
    <col min="7419" max="7419" width="11.5703125" customWidth="1"/>
    <col min="7420" max="7420" width="13.7109375" customWidth="1"/>
    <col min="7421" max="7424" width="9.28515625" customWidth="1"/>
    <col min="7662" max="7662" width="34" customWidth="1"/>
    <col min="7663" max="7663" width="11.28515625" customWidth="1"/>
    <col min="7664" max="7664" width="11" customWidth="1"/>
    <col min="7672" max="7673" width="10.7109375" customWidth="1"/>
    <col min="7675" max="7675" width="11.5703125" customWidth="1"/>
    <col min="7676" max="7676" width="13.7109375" customWidth="1"/>
    <col min="7677" max="7680" width="9.28515625" customWidth="1"/>
    <col min="7918" max="7918" width="34" customWidth="1"/>
    <col min="7919" max="7919" width="11.28515625" customWidth="1"/>
    <col min="7920" max="7920" width="11" customWidth="1"/>
    <col min="7928" max="7929" width="10.7109375" customWidth="1"/>
    <col min="7931" max="7931" width="11.5703125" customWidth="1"/>
    <col min="7932" max="7932" width="13.7109375" customWidth="1"/>
    <col min="7933" max="7936" width="9.28515625" customWidth="1"/>
    <col min="8174" max="8174" width="34" customWidth="1"/>
    <col min="8175" max="8175" width="11.28515625" customWidth="1"/>
    <col min="8176" max="8176" width="11" customWidth="1"/>
    <col min="8184" max="8185" width="10.7109375" customWidth="1"/>
    <col min="8187" max="8187" width="11.5703125" customWidth="1"/>
    <col min="8188" max="8188" width="13.7109375" customWidth="1"/>
    <col min="8189" max="8192" width="9.28515625" customWidth="1"/>
    <col min="8430" max="8430" width="34" customWidth="1"/>
    <col min="8431" max="8431" width="11.28515625" customWidth="1"/>
    <col min="8432" max="8432" width="11" customWidth="1"/>
    <col min="8440" max="8441" width="10.7109375" customWidth="1"/>
    <col min="8443" max="8443" width="11.5703125" customWidth="1"/>
    <col min="8444" max="8444" width="13.7109375" customWidth="1"/>
    <col min="8445" max="8448" width="9.28515625" customWidth="1"/>
    <col min="8686" max="8686" width="34" customWidth="1"/>
    <col min="8687" max="8687" width="11.28515625" customWidth="1"/>
    <col min="8688" max="8688" width="11" customWidth="1"/>
    <col min="8696" max="8697" width="10.7109375" customWidth="1"/>
    <col min="8699" max="8699" width="11.5703125" customWidth="1"/>
    <col min="8700" max="8700" width="13.7109375" customWidth="1"/>
    <col min="8701" max="8704" width="9.28515625" customWidth="1"/>
    <col min="8942" max="8942" width="34" customWidth="1"/>
    <col min="8943" max="8943" width="11.28515625" customWidth="1"/>
    <col min="8944" max="8944" width="11" customWidth="1"/>
    <col min="8952" max="8953" width="10.7109375" customWidth="1"/>
    <col min="8955" max="8955" width="11.5703125" customWidth="1"/>
    <col min="8956" max="8956" width="13.7109375" customWidth="1"/>
    <col min="8957" max="8960" width="9.28515625" customWidth="1"/>
    <col min="9198" max="9198" width="34" customWidth="1"/>
    <col min="9199" max="9199" width="11.28515625" customWidth="1"/>
    <col min="9200" max="9200" width="11" customWidth="1"/>
    <col min="9208" max="9209" width="10.7109375" customWidth="1"/>
    <col min="9211" max="9211" width="11.5703125" customWidth="1"/>
    <col min="9212" max="9212" width="13.7109375" customWidth="1"/>
    <col min="9213" max="9216" width="9.28515625" customWidth="1"/>
    <col min="9454" max="9454" width="34" customWidth="1"/>
    <col min="9455" max="9455" width="11.28515625" customWidth="1"/>
    <col min="9456" max="9456" width="11" customWidth="1"/>
    <col min="9464" max="9465" width="10.7109375" customWidth="1"/>
    <col min="9467" max="9467" width="11.5703125" customWidth="1"/>
    <col min="9468" max="9468" width="13.7109375" customWidth="1"/>
    <col min="9469" max="9472" width="9.28515625" customWidth="1"/>
    <col min="9710" max="9710" width="34" customWidth="1"/>
    <col min="9711" max="9711" width="11.28515625" customWidth="1"/>
    <col min="9712" max="9712" width="11" customWidth="1"/>
    <col min="9720" max="9721" width="10.7109375" customWidth="1"/>
    <col min="9723" max="9723" width="11.5703125" customWidth="1"/>
    <col min="9724" max="9724" width="13.7109375" customWidth="1"/>
    <col min="9725" max="9728" width="9.28515625" customWidth="1"/>
    <col min="9966" max="9966" width="34" customWidth="1"/>
    <col min="9967" max="9967" width="11.28515625" customWidth="1"/>
    <col min="9968" max="9968" width="11" customWidth="1"/>
    <col min="9976" max="9977" width="10.7109375" customWidth="1"/>
    <col min="9979" max="9979" width="11.5703125" customWidth="1"/>
    <col min="9980" max="9980" width="13.7109375" customWidth="1"/>
    <col min="9981" max="9984" width="9.28515625" customWidth="1"/>
    <col min="10222" max="10222" width="34" customWidth="1"/>
    <col min="10223" max="10223" width="11.28515625" customWidth="1"/>
    <col min="10224" max="10224" width="11" customWidth="1"/>
    <col min="10232" max="10233" width="10.7109375" customWidth="1"/>
    <col min="10235" max="10235" width="11.5703125" customWidth="1"/>
    <col min="10236" max="10236" width="13.7109375" customWidth="1"/>
    <col min="10237" max="10240" width="9.28515625" customWidth="1"/>
    <col min="10478" max="10478" width="34" customWidth="1"/>
    <col min="10479" max="10479" width="11.28515625" customWidth="1"/>
    <col min="10480" max="10480" width="11" customWidth="1"/>
    <col min="10488" max="10489" width="10.7109375" customWidth="1"/>
    <col min="10491" max="10491" width="11.5703125" customWidth="1"/>
    <col min="10492" max="10492" width="13.7109375" customWidth="1"/>
    <col min="10493" max="10496" width="9.28515625" customWidth="1"/>
    <col min="10734" max="10734" width="34" customWidth="1"/>
    <col min="10735" max="10735" width="11.28515625" customWidth="1"/>
    <col min="10736" max="10736" width="11" customWidth="1"/>
    <col min="10744" max="10745" width="10.7109375" customWidth="1"/>
    <col min="10747" max="10747" width="11.5703125" customWidth="1"/>
    <col min="10748" max="10748" width="13.7109375" customWidth="1"/>
    <col min="10749" max="10752" width="9.28515625" customWidth="1"/>
    <col min="10990" max="10990" width="34" customWidth="1"/>
    <col min="10991" max="10991" width="11.28515625" customWidth="1"/>
    <col min="10992" max="10992" width="11" customWidth="1"/>
    <col min="11000" max="11001" width="10.7109375" customWidth="1"/>
    <col min="11003" max="11003" width="11.5703125" customWidth="1"/>
    <col min="11004" max="11004" width="13.7109375" customWidth="1"/>
    <col min="11005" max="11008" width="9.28515625" customWidth="1"/>
    <col min="11246" max="11246" width="34" customWidth="1"/>
    <col min="11247" max="11247" width="11.28515625" customWidth="1"/>
    <col min="11248" max="11248" width="11" customWidth="1"/>
    <col min="11256" max="11257" width="10.7109375" customWidth="1"/>
    <col min="11259" max="11259" width="11.5703125" customWidth="1"/>
    <col min="11260" max="11260" width="13.7109375" customWidth="1"/>
    <col min="11261" max="11264" width="9.28515625" customWidth="1"/>
    <col min="11502" max="11502" width="34" customWidth="1"/>
    <col min="11503" max="11503" width="11.28515625" customWidth="1"/>
    <col min="11504" max="11504" width="11" customWidth="1"/>
    <col min="11512" max="11513" width="10.7109375" customWidth="1"/>
    <col min="11515" max="11515" width="11.5703125" customWidth="1"/>
    <col min="11516" max="11516" width="13.7109375" customWidth="1"/>
    <col min="11517" max="11520" width="9.28515625" customWidth="1"/>
    <col min="11758" max="11758" width="34" customWidth="1"/>
    <col min="11759" max="11759" width="11.28515625" customWidth="1"/>
    <col min="11760" max="11760" width="11" customWidth="1"/>
    <col min="11768" max="11769" width="10.7109375" customWidth="1"/>
    <col min="11771" max="11771" width="11.5703125" customWidth="1"/>
    <col min="11772" max="11772" width="13.7109375" customWidth="1"/>
    <col min="11773" max="11776" width="9.28515625" customWidth="1"/>
    <col min="12014" max="12014" width="34" customWidth="1"/>
    <col min="12015" max="12015" width="11.28515625" customWidth="1"/>
    <col min="12016" max="12016" width="11" customWidth="1"/>
    <col min="12024" max="12025" width="10.7109375" customWidth="1"/>
    <col min="12027" max="12027" width="11.5703125" customWidth="1"/>
    <col min="12028" max="12028" width="13.7109375" customWidth="1"/>
    <col min="12029" max="12032" width="9.28515625" customWidth="1"/>
    <col min="12270" max="12270" width="34" customWidth="1"/>
    <col min="12271" max="12271" width="11.28515625" customWidth="1"/>
    <col min="12272" max="12272" width="11" customWidth="1"/>
    <col min="12280" max="12281" width="10.7109375" customWidth="1"/>
    <col min="12283" max="12283" width="11.5703125" customWidth="1"/>
    <col min="12284" max="12284" width="13.7109375" customWidth="1"/>
    <col min="12285" max="12288" width="9.28515625" customWidth="1"/>
    <col min="12526" max="12526" width="34" customWidth="1"/>
    <col min="12527" max="12527" width="11.28515625" customWidth="1"/>
    <col min="12528" max="12528" width="11" customWidth="1"/>
    <col min="12536" max="12537" width="10.7109375" customWidth="1"/>
    <col min="12539" max="12539" width="11.5703125" customWidth="1"/>
    <col min="12540" max="12540" width="13.7109375" customWidth="1"/>
    <col min="12541" max="12544" width="9.28515625" customWidth="1"/>
    <col min="12782" max="12782" width="34" customWidth="1"/>
    <col min="12783" max="12783" width="11.28515625" customWidth="1"/>
    <col min="12784" max="12784" width="11" customWidth="1"/>
    <col min="12792" max="12793" width="10.7109375" customWidth="1"/>
    <col min="12795" max="12795" width="11.5703125" customWidth="1"/>
    <col min="12796" max="12796" width="13.7109375" customWidth="1"/>
    <col min="12797" max="12800" width="9.28515625" customWidth="1"/>
    <col min="13038" max="13038" width="34" customWidth="1"/>
    <col min="13039" max="13039" width="11.28515625" customWidth="1"/>
    <col min="13040" max="13040" width="11" customWidth="1"/>
    <col min="13048" max="13049" width="10.7109375" customWidth="1"/>
    <col min="13051" max="13051" width="11.5703125" customWidth="1"/>
    <col min="13052" max="13052" width="13.7109375" customWidth="1"/>
    <col min="13053" max="13056" width="9.28515625" customWidth="1"/>
    <col min="13294" max="13294" width="34" customWidth="1"/>
    <col min="13295" max="13295" width="11.28515625" customWidth="1"/>
    <col min="13296" max="13296" width="11" customWidth="1"/>
    <col min="13304" max="13305" width="10.7109375" customWidth="1"/>
    <col min="13307" max="13307" width="11.5703125" customWidth="1"/>
    <col min="13308" max="13308" width="13.7109375" customWidth="1"/>
    <col min="13309" max="13312" width="9.28515625" customWidth="1"/>
    <col min="13550" max="13550" width="34" customWidth="1"/>
    <col min="13551" max="13551" width="11.28515625" customWidth="1"/>
    <col min="13552" max="13552" width="11" customWidth="1"/>
    <col min="13560" max="13561" width="10.7109375" customWidth="1"/>
    <col min="13563" max="13563" width="11.5703125" customWidth="1"/>
    <col min="13564" max="13564" width="13.7109375" customWidth="1"/>
    <col min="13565" max="13568" width="9.28515625" customWidth="1"/>
    <col min="13806" max="13806" width="34" customWidth="1"/>
    <col min="13807" max="13807" width="11.28515625" customWidth="1"/>
    <col min="13808" max="13808" width="11" customWidth="1"/>
    <col min="13816" max="13817" width="10.7109375" customWidth="1"/>
    <col min="13819" max="13819" width="11.5703125" customWidth="1"/>
    <col min="13820" max="13820" width="13.7109375" customWidth="1"/>
    <col min="13821" max="13824" width="9.28515625" customWidth="1"/>
    <col min="14062" max="14062" width="34" customWidth="1"/>
    <col min="14063" max="14063" width="11.28515625" customWidth="1"/>
    <col min="14064" max="14064" width="11" customWidth="1"/>
    <col min="14072" max="14073" width="10.7109375" customWidth="1"/>
    <col min="14075" max="14075" width="11.5703125" customWidth="1"/>
    <col min="14076" max="14076" width="13.7109375" customWidth="1"/>
    <col min="14077" max="14080" width="9.28515625" customWidth="1"/>
    <col min="14318" max="14318" width="34" customWidth="1"/>
    <col min="14319" max="14319" width="11.28515625" customWidth="1"/>
    <col min="14320" max="14320" width="11" customWidth="1"/>
    <col min="14328" max="14329" width="10.7109375" customWidth="1"/>
    <col min="14331" max="14331" width="11.5703125" customWidth="1"/>
    <col min="14332" max="14332" width="13.7109375" customWidth="1"/>
    <col min="14333" max="14336" width="9.28515625" customWidth="1"/>
    <col min="14574" max="14574" width="34" customWidth="1"/>
    <col min="14575" max="14575" width="11.28515625" customWidth="1"/>
    <col min="14576" max="14576" width="11" customWidth="1"/>
    <col min="14584" max="14585" width="10.7109375" customWidth="1"/>
    <col min="14587" max="14587" width="11.5703125" customWidth="1"/>
    <col min="14588" max="14588" width="13.7109375" customWidth="1"/>
    <col min="14589" max="14592" width="9.28515625" customWidth="1"/>
    <col min="14830" max="14830" width="34" customWidth="1"/>
    <col min="14831" max="14831" width="11.28515625" customWidth="1"/>
    <col min="14832" max="14832" width="11" customWidth="1"/>
    <col min="14840" max="14841" width="10.7109375" customWidth="1"/>
    <col min="14843" max="14843" width="11.5703125" customWidth="1"/>
    <col min="14844" max="14844" width="13.7109375" customWidth="1"/>
    <col min="14845" max="14848" width="9.28515625" customWidth="1"/>
    <col min="15086" max="15086" width="34" customWidth="1"/>
    <col min="15087" max="15087" width="11.28515625" customWidth="1"/>
    <col min="15088" max="15088" width="11" customWidth="1"/>
    <col min="15096" max="15097" width="10.7109375" customWidth="1"/>
    <col min="15099" max="15099" width="11.5703125" customWidth="1"/>
    <col min="15100" max="15100" width="13.7109375" customWidth="1"/>
    <col min="15101" max="15104" width="9.28515625" customWidth="1"/>
    <col min="15342" max="15342" width="34" customWidth="1"/>
    <col min="15343" max="15343" width="11.28515625" customWidth="1"/>
    <col min="15344" max="15344" width="11" customWidth="1"/>
    <col min="15352" max="15353" width="10.7109375" customWidth="1"/>
    <col min="15355" max="15355" width="11.5703125" customWidth="1"/>
    <col min="15356" max="15356" width="13.7109375" customWidth="1"/>
    <col min="15357" max="15360" width="9.28515625" customWidth="1"/>
    <col min="15598" max="15598" width="34" customWidth="1"/>
    <col min="15599" max="15599" width="11.28515625" customWidth="1"/>
    <col min="15600" max="15600" width="11" customWidth="1"/>
    <col min="15608" max="15609" width="10.7109375" customWidth="1"/>
    <col min="15611" max="15611" width="11.5703125" customWidth="1"/>
    <col min="15612" max="15612" width="13.7109375" customWidth="1"/>
    <col min="15613" max="15616" width="9.28515625" customWidth="1"/>
    <col min="15854" max="15854" width="34" customWidth="1"/>
    <col min="15855" max="15855" width="11.28515625" customWidth="1"/>
    <col min="15856" max="15856" width="11" customWidth="1"/>
    <col min="15864" max="15865" width="10.7109375" customWidth="1"/>
    <col min="15867" max="15867" width="11.5703125" customWidth="1"/>
    <col min="15868" max="15868" width="13.7109375" customWidth="1"/>
    <col min="15869" max="15872" width="9.28515625" customWidth="1"/>
    <col min="16110" max="16110" width="34" customWidth="1"/>
    <col min="16111" max="16111" width="11.28515625" customWidth="1"/>
    <col min="16112" max="16112" width="11" customWidth="1"/>
    <col min="16120" max="16121" width="10.7109375" customWidth="1"/>
    <col min="16123" max="16123" width="11.5703125" customWidth="1"/>
    <col min="16124" max="16124" width="13.7109375" customWidth="1"/>
    <col min="16125" max="16128" width="9.2851562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500</v>
      </c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7" right="0.7" top="0.75" bottom="0.75" header="0.3" footer="0.3"/>
  <pageSetup paperSize="9" scale="76" orientation="portrait"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  <pageSetUpPr fitToPage="1"/>
  </sheetPr>
  <dimension ref="A1:L58"/>
  <sheetViews>
    <sheetView view="pageBreakPreview" topLeftCell="A28" zoomScale="60" zoomScaleNormal="60" workbookViewId="0">
      <selection activeCell="M25" sqref="M1:O1048576"/>
    </sheetView>
  </sheetViews>
  <sheetFormatPr defaultRowHeight="15.75" x14ac:dyDescent="0.25"/>
  <cols>
    <col min="1" max="1" width="30.7109375" style="36" customWidth="1"/>
    <col min="2" max="2" width="35.140625" style="36" customWidth="1"/>
    <col min="12" max="15" width="8.85546875" customWidth="1"/>
    <col min="235" max="235" width="34" customWidth="1"/>
    <col min="236" max="236" width="11.28515625" customWidth="1"/>
    <col min="237" max="237" width="11" customWidth="1"/>
    <col min="245" max="246" width="10.7109375" customWidth="1"/>
    <col min="248" max="248" width="11.5703125" customWidth="1"/>
    <col min="249" max="249" width="13.7109375" customWidth="1"/>
    <col min="250" max="253" width="9.28515625" customWidth="1"/>
    <col min="491" max="491" width="34" customWidth="1"/>
    <col min="492" max="492" width="11.28515625" customWidth="1"/>
    <col min="493" max="493" width="11" customWidth="1"/>
    <col min="501" max="502" width="10.7109375" customWidth="1"/>
    <col min="504" max="504" width="11.5703125" customWidth="1"/>
    <col min="505" max="505" width="13.7109375" customWidth="1"/>
    <col min="506" max="509" width="9.28515625" customWidth="1"/>
    <col min="747" max="747" width="34" customWidth="1"/>
    <col min="748" max="748" width="11.28515625" customWidth="1"/>
    <col min="749" max="749" width="11" customWidth="1"/>
    <col min="757" max="758" width="10.7109375" customWidth="1"/>
    <col min="760" max="760" width="11.5703125" customWidth="1"/>
    <col min="761" max="761" width="13.7109375" customWidth="1"/>
    <col min="762" max="765" width="9.28515625" customWidth="1"/>
    <col min="1003" max="1003" width="34" customWidth="1"/>
    <col min="1004" max="1004" width="11.28515625" customWidth="1"/>
    <col min="1005" max="1005" width="11" customWidth="1"/>
    <col min="1013" max="1014" width="10.7109375" customWidth="1"/>
    <col min="1016" max="1016" width="11.5703125" customWidth="1"/>
    <col min="1017" max="1017" width="13.7109375" customWidth="1"/>
    <col min="1018" max="1021" width="9.28515625" customWidth="1"/>
    <col min="1259" max="1259" width="34" customWidth="1"/>
    <col min="1260" max="1260" width="11.28515625" customWidth="1"/>
    <col min="1261" max="1261" width="11" customWidth="1"/>
    <col min="1269" max="1270" width="10.7109375" customWidth="1"/>
    <col min="1272" max="1272" width="11.5703125" customWidth="1"/>
    <col min="1273" max="1273" width="13.7109375" customWidth="1"/>
    <col min="1274" max="1277" width="9.28515625" customWidth="1"/>
    <col min="1515" max="1515" width="34" customWidth="1"/>
    <col min="1516" max="1516" width="11.28515625" customWidth="1"/>
    <col min="1517" max="1517" width="11" customWidth="1"/>
    <col min="1525" max="1526" width="10.7109375" customWidth="1"/>
    <col min="1528" max="1528" width="11.5703125" customWidth="1"/>
    <col min="1529" max="1529" width="13.7109375" customWidth="1"/>
    <col min="1530" max="1533" width="9.28515625" customWidth="1"/>
    <col min="1771" max="1771" width="34" customWidth="1"/>
    <col min="1772" max="1772" width="11.28515625" customWidth="1"/>
    <col min="1773" max="1773" width="11" customWidth="1"/>
    <col min="1781" max="1782" width="10.7109375" customWidth="1"/>
    <col min="1784" max="1784" width="11.5703125" customWidth="1"/>
    <col min="1785" max="1785" width="13.7109375" customWidth="1"/>
    <col min="1786" max="1789" width="9.28515625" customWidth="1"/>
    <col min="2027" max="2027" width="34" customWidth="1"/>
    <col min="2028" max="2028" width="11.28515625" customWidth="1"/>
    <col min="2029" max="2029" width="11" customWidth="1"/>
    <col min="2037" max="2038" width="10.7109375" customWidth="1"/>
    <col min="2040" max="2040" width="11.5703125" customWidth="1"/>
    <col min="2041" max="2041" width="13.7109375" customWidth="1"/>
    <col min="2042" max="2045" width="9.28515625" customWidth="1"/>
    <col min="2283" max="2283" width="34" customWidth="1"/>
    <col min="2284" max="2284" width="11.28515625" customWidth="1"/>
    <col min="2285" max="2285" width="11" customWidth="1"/>
    <col min="2293" max="2294" width="10.7109375" customWidth="1"/>
    <col min="2296" max="2296" width="11.5703125" customWidth="1"/>
    <col min="2297" max="2297" width="13.7109375" customWidth="1"/>
    <col min="2298" max="2301" width="9.28515625" customWidth="1"/>
    <col min="2539" max="2539" width="34" customWidth="1"/>
    <col min="2540" max="2540" width="11.28515625" customWidth="1"/>
    <col min="2541" max="2541" width="11" customWidth="1"/>
    <col min="2549" max="2550" width="10.7109375" customWidth="1"/>
    <col min="2552" max="2552" width="11.5703125" customWidth="1"/>
    <col min="2553" max="2553" width="13.7109375" customWidth="1"/>
    <col min="2554" max="2557" width="9.28515625" customWidth="1"/>
    <col min="2795" max="2795" width="34" customWidth="1"/>
    <col min="2796" max="2796" width="11.28515625" customWidth="1"/>
    <col min="2797" max="2797" width="11" customWidth="1"/>
    <col min="2805" max="2806" width="10.7109375" customWidth="1"/>
    <col min="2808" max="2808" width="11.5703125" customWidth="1"/>
    <col min="2809" max="2809" width="13.7109375" customWidth="1"/>
    <col min="2810" max="2813" width="9.28515625" customWidth="1"/>
    <col min="3051" max="3051" width="34" customWidth="1"/>
    <col min="3052" max="3052" width="11.28515625" customWidth="1"/>
    <col min="3053" max="3053" width="11" customWidth="1"/>
    <col min="3061" max="3062" width="10.7109375" customWidth="1"/>
    <col min="3064" max="3064" width="11.5703125" customWidth="1"/>
    <col min="3065" max="3065" width="13.7109375" customWidth="1"/>
    <col min="3066" max="3069" width="9.28515625" customWidth="1"/>
    <col min="3307" max="3307" width="34" customWidth="1"/>
    <col min="3308" max="3308" width="11.28515625" customWidth="1"/>
    <col min="3309" max="3309" width="11" customWidth="1"/>
    <col min="3317" max="3318" width="10.7109375" customWidth="1"/>
    <col min="3320" max="3320" width="11.5703125" customWidth="1"/>
    <col min="3321" max="3321" width="13.7109375" customWidth="1"/>
    <col min="3322" max="3325" width="9.28515625" customWidth="1"/>
    <col min="3563" max="3563" width="34" customWidth="1"/>
    <col min="3564" max="3564" width="11.28515625" customWidth="1"/>
    <col min="3565" max="3565" width="11" customWidth="1"/>
    <col min="3573" max="3574" width="10.7109375" customWidth="1"/>
    <col min="3576" max="3576" width="11.5703125" customWidth="1"/>
    <col min="3577" max="3577" width="13.7109375" customWidth="1"/>
    <col min="3578" max="3581" width="9.28515625" customWidth="1"/>
    <col min="3819" max="3819" width="34" customWidth="1"/>
    <col min="3820" max="3820" width="11.28515625" customWidth="1"/>
    <col min="3821" max="3821" width="11" customWidth="1"/>
    <col min="3829" max="3830" width="10.7109375" customWidth="1"/>
    <col min="3832" max="3832" width="11.5703125" customWidth="1"/>
    <col min="3833" max="3833" width="13.7109375" customWidth="1"/>
    <col min="3834" max="3837" width="9.28515625" customWidth="1"/>
    <col min="4075" max="4075" width="34" customWidth="1"/>
    <col min="4076" max="4076" width="11.28515625" customWidth="1"/>
    <col min="4077" max="4077" width="11" customWidth="1"/>
    <col min="4085" max="4086" width="10.7109375" customWidth="1"/>
    <col min="4088" max="4088" width="11.5703125" customWidth="1"/>
    <col min="4089" max="4089" width="13.7109375" customWidth="1"/>
    <col min="4090" max="4093" width="9.28515625" customWidth="1"/>
    <col min="4331" max="4331" width="34" customWidth="1"/>
    <col min="4332" max="4332" width="11.28515625" customWidth="1"/>
    <col min="4333" max="4333" width="11" customWidth="1"/>
    <col min="4341" max="4342" width="10.7109375" customWidth="1"/>
    <col min="4344" max="4344" width="11.5703125" customWidth="1"/>
    <col min="4345" max="4345" width="13.7109375" customWidth="1"/>
    <col min="4346" max="4349" width="9.28515625" customWidth="1"/>
    <col min="4587" max="4587" width="34" customWidth="1"/>
    <col min="4588" max="4588" width="11.28515625" customWidth="1"/>
    <col min="4589" max="4589" width="11" customWidth="1"/>
    <col min="4597" max="4598" width="10.7109375" customWidth="1"/>
    <col min="4600" max="4600" width="11.5703125" customWidth="1"/>
    <col min="4601" max="4601" width="13.7109375" customWidth="1"/>
    <col min="4602" max="4605" width="9.28515625" customWidth="1"/>
    <col min="4843" max="4843" width="34" customWidth="1"/>
    <col min="4844" max="4844" width="11.28515625" customWidth="1"/>
    <col min="4845" max="4845" width="11" customWidth="1"/>
    <col min="4853" max="4854" width="10.7109375" customWidth="1"/>
    <col min="4856" max="4856" width="11.5703125" customWidth="1"/>
    <col min="4857" max="4857" width="13.7109375" customWidth="1"/>
    <col min="4858" max="4861" width="9.28515625" customWidth="1"/>
    <col min="5099" max="5099" width="34" customWidth="1"/>
    <col min="5100" max="5100" width="11.28515625" customWidth="1"/>
    <col min="5101" max="5101" width="11" customWidth="1"/>
    <col min="5109" max="5110" width="10.7109375" customWidth="1"/>
    <col min="5112" max="5112" width="11.5703125" customWidth="1"/>
    <col min="5113" max="5113" width="13.7109375" customWidth="1"/>
    <col min="5114" max="5117" width="9.28515625" customWidth="1"/>
    <col min="5355" max="5355" width="34" customWidth="1"/>
    <col min="5356" max="5356" width="11.28515625" customWidth="1"/>
    <col min="5357" max="5357" width="11" customWidth="1"/>
    <col min="5365" max="5366" width="10.7109375" customWidth="1"/>
    <col min="5368" max="5368" width="11.5703125" customWidth="1"/>
    <col min="5369" max="5369" width="13.7109375" customWidth="1"/>
    <col min="5370" max="5373" width="9.28515625" customWidth="1"/>
    <col min="5611" max="5611" width="34" customWidth="1"/>
    <col min="5612" max="5612" width="11.28515625" customWidth="1"/>
    <col min="5613" max="5613" width="11" customWidth="1"/>
    <col min="5621" max="5622" width="10.7109375" customWidth="1"/>
    <col min="5624" max="5624" width="11.5703125" customWidth="1"/>
    <col min="5625" max="5625" width="13.7109375" customWidth="1"/>
    <col min="5626" max="5629" width="9.28515625" customWidth="1"/>
    <col min="5867" max="5867" width="34" customWidth="1"/>
    <col min="5868" max="5868" width="11.28515625" customWidth="1"/>
    <col min="5869" max="5869" width="11" customWidth="1"/>
    <col min="5877" max="5878" width="10.7109375" customWidth="1"/>
    <col min="5880" max="5880" width="11.5703125" customWidth="1"/>
    <col min="5881" max="5881" width="13.7109375" customWidth="1"/>
    <col min="5882" max="5885" width="9.28515625" customWidth="1"/>
    <col min="6123" max="6123" width="34" customWidth="1"/>
    <col min="6124" max="6124" width="11.28515625" customWidth="1"/>
    <col min="6125" max="6125" width="11" customWidth="1"/>
    <col min="6133" max="6134" width="10.7109375" customWidth="1"/>
    <col min="6136" max="6136" width="11.5703125" customWidth="1"/>
    <col min="6137" max="6137" width="13.7109375" customWidth="1"/>
    <col min="6138" max="6141" width="9.28515625" customWidth="1"/>
    <col min="6379" max="6379" width="34" customWidth="1"/>
    <col min="6380" max="6380" width="11.28515625" customWidth="1"/>
    <col min="6381" max="6381" width="11" customWidth="1"/>
    <col min="6389" max="6390" width="10.7109375" customWidth="1"/>
    <col min="6392" max="6392" width="11.5703125" customWidth="1"/>
    <col min="6393" max="6393" width="13.7109375" customWidth="1"/>
    <col min="6394" max="6397" width="9.28515625" customWidth="1"/>
    <col min="6635" max="6635" width="34" customWidth="1"/>
    <col min="6636" max="6636" width="11.28515625" customWidth="1"/>
    <col min="6637" max="6637" width="11" customWidth="1"/>
    <col min="6645" max="6646" width="10.7109375" customWidth="1"/>
    <col min="6648" max="6648" width="11.5703125" customWidth="1"/>
    <col min="6649" max="6649" width="13.7109375" customWidth="1"/>
    <col min="6650" max="6653" width="9.28515625" customWidth="1"/>
    <col min="6891" max="6891" width="34" customWidth="1"/>
    <col min="6892" max="6892" width="11.28515625" customWidth="1"/>
    <col min="6893" max="6893" width="11" customWidth="1"/>
    <col min="6901" max="6902" width="10.7109375" customWidth="1"/>
    <col min="6904" max="6904" width="11.5703125" customWidth="1"/>
    <col min="6905" max="6905" width="13.7109375" customWidth="1"/>
    <col min="6906" max="6909" width="9.28515625" customWidth="1"/>
    <col min="7147" max="7147" width="34" customWidth="1"/>
    <col min="7148" max="7148" width="11.28515625" customWidth="1"/>
    <col min="7149" max="7149" width="11" customWidth="1"/>
    <col min="7157" max="7158" width="10.7109375" customWidth="1"/>
    <col min="7160" max="7160" width="11.5703125" customWidth="1"/>
    <col min="7161" max="7161" width="13.7109375" customWidth="1"/>
    <col min="7162" max="7165" width="9.28515625" customWidth="1"/>
    <col min="7403" max="7403" width="34" customWidth="1"/>
    <col min="7404" max="7404" width="11.28515625" customWidth="1"/>
    <col min="7405" max="7405" width="11" customWidth="1"/>
    <col min="7413" max="7414" width="10.7109375" customWidth="1"/>
    <col min="7416" max="7416" width="11.5703125" customWidth="1"/>
    <col min="7417" max="7417" width="13.7109375" customWidth="1"/>
    <col min="7418" max="7421" width="9.28515625" customWidth="1"/>
    <col min="7659" max="7659" width="34" customWidth="1"/>
    <col min="7660" max="7660" width="11.28515625" customWidth="1"/>
    <col min="7661" max="7661" width="11" customWidth="1"/>
    <col min="7669" max="7670" width="10.7109375" customWidth="1"/>
    <col min="7672" max="7672" width="11.5703125" customWidth="1"/>
    <col min="7673" max="7673" width="13.7109375" customWidth="1"/>
    <col min="7674" max="7677" width="9.28515625" customWidth="1"/>
    <col min="7915" max="7915" width="34" customWidth="1"/>
    <col min="7916" max="7916" width="11.28515625" customWidth="1"/>
    <col min="7917" max="7917" width="11" customWidth="1"/>
    <col min="7925" max="7926" width="10.7109375" customWidth="1"/>
    <col min="7928" max="7928" width="11.5703125" customWidth="1"/>
    <col min="7929" max="7929" width="13.7109375" customWidth="1"/>
    <col min="7930" max="7933" width="9.28515625" customWidth="1"/>
    <col min="8171" max="8171" width="34" customWidth="1"/>
    <col min="8172" max="8172" width="11.28515625" customWidth="1"/>
    <col min="8173" max="8173" width="11" customWidth="1"/>
    <col min="8181" max="8182" width="10.7109375" customWidth="1"/>
    <col min="8184" max="8184" width="11.5703125" customWidth="1"/>
    <col min="8185" max="8185" width="13.7109375" customWidth="1"/>
    <col min="8186" max="8189" width="9.28515625" customWidth="1"/>
    <col min="8427" max="8427" width="34" customWidth="1"/>
    <col min="8428" max="8428" width="11.28515625" customWidth="1"/>
    <col min="8429" max="8429" width="11" customWidth="1"/>
    <col min="8437" max="8438" width="10.7109375" customWidth="1"/>
    <col min="8440" max="8440" width="11.5703125" customWidth="1"/>
    <col min="8441" max="8441" width="13.7109375" customWidth="1"/>
    <col min="8442" max="8445" width="9.28515625" customWidth="1"/>
    <col min="8683" max="8683" width="34" customWidth="1"/>
    <col min="8684" max="8684" width="11.28515625" customWidth="1"/>
    <col min="8685" max="8685" width="11" customWidth="1"/>
    <col min="8693" max="8694" width="10.7109375" customWidth="1"/>
    <col min="8696" max="8696" width="11.5703125" customWidth="1"/>
    <col min="8697" max="8697" width="13.7109375" customWidth="1"/>
    <col min="8698" max="8701" width="9.28515625" customWidth="1"/>
    <col min="8939" max="8939" width="34" customWidth="1"/>
    <col min="8940" max="8940" width="11.28515625" customWidth="1"/>
    <col min="8941" max="8941" width="11" customWidth="1"/>
    <col min="8949" max="8950" width="10.7109375" customWidth="1"/>
    <col min="8952" max="8952" width="11.5703125" customWidth="1"/>
    <col min="8953" max="8953" width="13.7109375" customWidth="1"/>
    <col min="8954" max="8957" width="9.28515625" customWidth="1"/>
    <col min="9195" max="9195" width="34" customWidth="1"/>
    <col min="9196" max="9196" width="11.28515625" customWidth="1"/>
    <col min="9197" max="9197" width="11" customWidth="1"/>
    <col min="9205" max="9206" width="10.7109375" customWidth="1"/>
    <col min="9208" max="9208" width="11.5703125" customWidth="1"/>
    <col min="9209" max="9209" width="13.7109375" customWidth="1"/>
    <col min="9210" max="9213" width="9.28515625" customWidth="1"/>
    <col min="9451" max="9451" width="34" customWidth="1"/>
    <col min="9452" max="9452" width="11.28515625" customWidth="1"/>
    <col min="9453" max="9453" width="11" customWidth="1"/>
    <col min="9461" max="9462" width="10.7109375" customWidth="1"/>
    <col min="9464" max="9464" width="11.5703125" customWidth="1"/>
    <col min="9465" max="9465" width="13.7109375" customWidth="1"/>
    <col min="9466" max="9469" width="9.28515625" customWidth="1"/>
    <col min="9707" max="9707" width="34" customWidth="1"/>
    <col min="9708" max="9708" width="11.28515625" customWidth="1"/>
    <col min="9709" max="9709" width="11" customWidth="1"/>
    <col min="9717" max="9718" width="10.7109375" customWidth="1"/>
    <col min="9720" max="9720" width="11.5703125" customWidth="1"/>
    <col min="9721" max="9721" width="13.7109375" customWidth="1"/>
    <col min="9722" max="9725" width="9.28515625" customWidth="1"/>
    <col min="9963" max="9963" width="34" customWidth="1"/>
    <col min="9964" max="9964" width="11.28515625" customWidth="1"/>
    <col min="9965" max="9965" width="11" customWidth="1"/>
    <col min="9973" max="9974" width="10.7109375" customWidth="1"/>
    <col min="9976" max="9976" width="11.5703125" customWidth="1"/>
    <col min="9977" max="9977" width="13.7109375" customWidth="1"/>
    <col min="9978" max="9981" width="9.28515625" customWidth="1"/>
    <col min="10219" max="10219" width="34" customWidth="1"/>
    <col min="10220" max="10220" width="11.28515625" customWidth="1"/>
    <col min="10221" max="10221" width="11" customWidth="1"/>
    <col min="10229" max="10230" width="10.7109375" customWidth="1"/>
    <col min="10232" max="10232" width="11.5703125" customWidth="1"/>
    <col min="10233" max="10233" width="13.7109375" customWidth="1"/>
    <col min="10234" max="10237" width="9.28515625" customWidth="1"/>
    <col min="10475" max="10475" width="34" customWidth="1"/>
    <col min="10476" max="10476" width="11.28515625" customWidth="1"/>
    <col min="10477" max="10477" width="11" customWidth="1"/>
    <col min="10485" max="10486" width="10.7109375" customWidth="1"/>
    <col min="10488" max="10488" width="11.5703125" customWidth="1"/>
    <col min="10489" max="10489" width="13.7109375" customWidth="1"/>
    <col min="10490" max="10493" width="9.28515625" customWidth="1"/>
    <col min="10731" max="10731" width="34" customWidth="1"/>
    <col min="10732" max="10732" width="11.28515625" customWidth="1"/>
    <col min="10733" max="10733" width="11" customWidth="1"/>
    <col min="10741" max="10742" width="10.7109375" customWidth="1"/>
    <col min="10744" max="10744" width="11.5703125" customWidth="1"/>
    <col min="10745" max="10745" width="13.7109375" customWidth="1"/>
    <col min="10746" max="10749" width="9.28515625" customWidth="1"/>
    <col min="10987" max="10987" width="34" customWidth="1"/>
    <col min="10988" max="10988" width="11.28515625" customWidth="1"/>
    <col min="10989" max="10989" width="11" customWidth="1"/>
    <col min="10997" max="10998" width="10.7109375" customWidth="1"/>
    <col min="11000" max="11000" width="11.5703125" customWidth="1"/>
    <col min="11001" max="11001" width="13.7109375" customWidth="1"/>
    <col min="11002" max="11005" width="9.28515625" customWidth="1"/>
    <col min="11243" max="11243" width="34" customWidth="1"/>
    <col min="11244" max="11244" width="11.28515625" customWidth="1"/>
    <col min="11245" max="11245" width="11" customWidth="1"/>
    <col min="11253" max="11254" width="10.7109375" customWidth="1"/>
    <col min="11256" max="11256" width="11.5703125" customWidth="1"/>
    <col min="11257" max="11257" width="13.7109375" customWidth="1"/>
    <col min="11258" max="11261" width="9.28515625" customWidth="1"/>
    <col min="11499" max="11499" width="34" customWidth="1"/>
    <col min="11500" max="11500" width="11.28515625" customWidth="1"/>
    <col min="11501" max="11501" width="11" customWidth="1"/>
    <col min="11509" max="11510" width="10.7109375" customWidth="1"/>
    <col min="11512" max="11512" width="11.5703125" customWidth="1"/>
    <col min="11513" max="11513" width="13.7109375" customWidth="1"/>
    <col min="11514" max="11517" width="9.28515625" customWidth="1"/>
    <col min="11755" max="11755" width="34" customWidth="1"/>
    <col min="11756" max="11756" width="11.28515625" customWidth="1"/>
    <col min="11757" max="11757" width="11" customWidth="1"/>
    <col min="11765" max="11766" width="10.7109375" customWidth="1"/>
    <col min="11768" max="11768" width="11.5703125" customWidth="1"/>
    <col min="11769" max="11769" width="13.7109375" customWidth="1"/>
    <col min="11770" max="11773" width="9.28515625" customWidth="1"/>
    <col min="12011" max="12011" width="34" customWidth="1"/>
    <col min="12012" max="12012" width="11.28515625" customWidth="1"/>
    <col min="12013" max="12013" width="11" customWidth="1"/>
    <col min="12021" max="12022" width="10.7109375" customWidth="1"/>
    <col min="12024" max="12024" width="11.5703125" customWidth="1"/>
    <col min="12025" max="12025" width="13.7109375" customWidth="1"/>
    <col min="12026" max="12029" width="9.28515625" customWidth="1"/>
    <col min="12267" max="12267" width="34" customWidth="1"/>
    <col min="12268" max="12268" width="11.28515625" customWidth="1"/>
    <col min="12269" max="12269" width="11" customWidth="1"/>
    <col min="12277" max="12278" width="10.7109375" customWidth="1"/>
    <col min="12280" max="12280" width="11.5703125" customWidth="1"/>
    <col min="12281" max="12281" width="13.7109375" customWidth="1"/>
    <col min="12282" max="12285" width="9.28515625" customWidth="1"/>
    <col min="12523" max="12523" width="34" customWidth="1"/>
    <col min="12524" max="12524" width="11.28515625" customWidth="1"/>
    <col min="12525" max="12525" width="11" customWidth="1"/>
    <col min="12533" max="12534" width="10.7109375" customWidth="1"/>
    <col min="12536" max="12536" width="11.5703125" customWidth="1"/>
    <col min="12537" max="12537" width="13.7109375" customWidth="1"/>
    <col min="12538" max="12541" width="9.28515625" customWidth="1"/>
    <col min="12779" max="12779" width="34" customWidth="1"/>
    <col min="12780" max="12780" width="11.28515625" customWidth="1"/>
    <col min="12781" max="12781" width="11" customWidth="1"/>
    <col min="12789" max="12790" width="10.7109375" customWidth="1"/>
    <col min="12792" max="12792" width="11.5703125" customWidth="1"/>
    <col min="12793" max="12793" width="13.7109375" customWidth="1"/>
    <col min="12794" max="12797" width="9.28515625" customWidth="1"/>
    <col min="13035" max="13035" width="34" customWidth="1"/>
    <col min="13036" max="13036" width="11.28515625" customWidth="1"/>
    <col min="13037" max="13037" width="11" customWidth="1"/>
    <col min="13045" max="13046" width="10.7109375" customWidth="1"/>
    <col min="13048" max="13048" width="11.5703125" customWidth="1"/>
    <col min="13049" max="13049" width="13.7109375" customWidth="1"/>
    <col min="13050" max="13053" width="9.28515625" customWidth="1"/>
    <col min="13291" max="13291" width="34" customWidth="1"/>
    <col min="13292" max="13292" width="11.28515625" customWidth="1"/>
    <col min="13293" max="13293" width="11" customWidth="1"/>
    <col min="13301" max="13302" width="10.7109375" customWidth="1"/>
    <col min="13304" max="13304" width="11.5703125" customWidth="1"/>
    <col min="13305" max="13305" width="13.7109375" customWidth="1"/>
    <col min="13306" max="13309" width="9.28515625" customWidth="1"/>
    <col min="13547" max="13547" width="34" customWidth="1"/>
    <col min="13548" max="13548" width="11.28515625" customWidth="1"/>
    <col min="13549" max="13549" width="11" customWidth="1"/>
    <col min="13557" max="13558" width="10.7109375" customWidth="1"/>
    <col min="13560" max="13560" width="11.5703125" customWidth="1"/>
    <col min="13561" max="13561" width="13.7109375" customWidth="1"/>
    <col min="13562" max="13565" width="9.28515625" customWidth="1"/>
    <col min="13803" max="13803" width="34" customWidth="1"/>
    <col min="13804" max="13804" width="11.28515625" customWidth="1"/>
    <col min="13805" max="13805" width="11" customWidth="1"/>
    <col min="13813" max="13814" width="10.7109375" customWidth="1"/>
    <col min="13816" max="13816" width="11.5703125" customWidth="1"/>
    <col min="13817" max="13817" width="13.7109375" customWidth="1"/>
    <col min="13818" max="13821" width="9.28515625" customWidth="1"/>
    <col min="14059" max="14059" width="34" customWidth="1"/>
    <col min="14060" max="14060" width="11.28515625" customWidth="1"/>
    <col min="14061" max="14061" width="11" customWidth="1"/>
    <col min="14069" max="14070" width="10.7109375" customWidth="1"/>
    <col min="14072" max="14072" width="11.5703125" customWidth="1"/>
    <col min="14073" max="14073" width="13.7109375" customWidth="1"/>
    <col min="14074" max="14077" width="9.28515625" customWidth="1"/>
    <col min="14315" max="14315" width="34" customWidth="1"/>
    <col min="14316" max="14316" width="11.28515625" customWidth="1"/>
    <col min="14317" max="14317" width="11" customWidth="1"/>
    <col min="14325" max="14326" width="10.7109375" customWidth="1"/>
    <col min="14328" max="14328" width="11.5703125" customWidth="1"/>
    <col min="14329" max="14329" width="13.7109375" customWidth="1"/>
    <col min="14330" max="14333" width="9.28515625" customWidth="1"/>
    <col min="14571" max="14571" width="34" customWidth="1"/>
    <col min="14572" max="14572" width="11.28515625" customWidth="1"/>
    <col min="14573" max="14573" width="11" customWidth="1"/>
    <col min="14581" max="14582" width="10.7109375" customWidth="1"/>
    <col min="14584" max="14584" width="11.5703125" customWidth="1"/>
    <col min="14585" max="14585" width="13.7109375" customWidth="1"/>
    <col min="14586" max="14589" width="9.28515625" customWidth="1"/>
    <col min="14827" max="14827" width="34" customWidth="1"/>
    <col min="14828" max="14828" width="11.28515625" customWidth="1"/>
    <col min="14829" max="14829" width="11" customWidth="1"/>
    <col min="14837" max="14838" width="10.7109375" customWidth="1"/>
    <col min="14840" max="14840" width="11.5703125" customWidth="1"/>
    <col min="14841" max="14841" width="13.7109375" customWidth="1"/>
    <col min="14842" max="14845" width="9.28515625" customWidth="1"/>
    <col min="15083" max="15083" width="34" customWidth="1"/>
    <col min="15084" max="15084" width="11.28515625" customWidth="1"/>
    <col min="15085" max="15085" width="11" customWidth="1"/>
    <col min="15093" max="15094" width="10.7109375" customWidth="1"/>
    <col min="15096" max="15096" width="11.5703125" customWidth="1"/>
    <col min="15097" max="15097" width="13.7109375" customWidth="1"/>
    <col min="15098" max="15101" width="9.28515625" customWidth="1"/>
    <col min="15339" max="15339" width="34" customWidth="1"/>
    <col min="15340" max="15340" width="11.28515625" customWidth="1"/>
    <col min="15341" max="15341" width="11" customWidth="1"/>
    <col min="15349" max="15350" width="10.7109375" customWidth="1"/>
    <col min="15352" max="15352" width="11.5703125" customWidth="1"/>
    <col min="15353" max="15353" width="13.7109375" customWidth="1"/>
    <col min="15354" max="15357" width="9.28515625" customWidth="1"/>
    <col min="15595" max="15595" width="34" customWidth="1"/>
    <col min="15596" max="15596" width="11.28515625" customWidth="1"/>
    <col min="15597" max="15597" width="11" customWidth="1"/>
    <col min="15605" max="15606" width="10.7109375" customWidth="1"/>
    <col min="15608" max="15608" width="11.5703125" customWidth="1"/>
    <col min="15609" max="15609" width="13.7109375" customWidth="1"/>
    <col min="15610" max="15613" width="9.28515625" customWidth="1"/>
    <col min="15851" max="15851" width="34" customWidth="1"/>
    <col min="15852" max="15852" width="11.28515625" customWidth="1"/>
    <col min="15853" max="15853" width="11" customWidth="1"/>
    <col min="15861" max="15862" width="10.7109375" customWidth="1"/>
    <col min="15864" max="15864" width="11.5703125" customWidth="1"/>
    <col min="15865" max="15865" width="13.7109375" customWidth="1"/>
    <col min="15866" max="15869" width="9.28515625" customWidth="1"/>
    <col min="16107" max="16107" width="34" customWidth="1"/>
    <col min="16108" max="16108" width="11.28515625" customWidth="1"/>
    <col min="16109" max="16109" width="11" customWidth="1"/>
    <col min="16117" max="16118" width="10.7109375" customWidth="1"/>
    <col min="16120" max="16120" width="11.5703125" customWidth="1"/>
    <col min="16121" max="16121" width="13.7109375" customWidth="1"/>
    <col min="16122" max="16125" width="9.28515625" customWidth="1"/>
  </cols>
  <sheetData>
    <row r="1" spans="1:11" ht="44.4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35" t="s">
        <v>72</v>
      </c>
      <c r="B2" s="36" t="s">
        <v>292</v>
      </c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637" t="s">
        <v>171</v>
      </c>
      <c r="G3" s="637"/>
      <c r="H3" s="637"/>
      <c r="I3" s="637"/>
      <c r="J3" s="637"/>
      <c r="K3" s="638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15" customHeight="1" x14ac:dyDescent="0.25">
      <c r="A6" s="297" t="s">
        <v>212</v>
      </c>
      <c r="B6" s="298" t="s">
        <v>213</v>
      </c>
      <c r="C6" s="297">
        <f>D6+E6</f>
        <v>45</v>
      </c>
      <c r="D6" s="297">
        <v>45</v>
      </c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34.15" customHeight="1" x14ac:dyDescent="0.25">
      <c r="A7" s="300"/>
      <c r="B7" s="301" t="s">
        <v>214</v>
      </c>
      <c r="C7" s="299">
        <f t="shared" ref="C7:C51" si="0">D7+E7</f>
        <v>160</v>
      </c>
      <c r="D7" s="299">
        <v>160</v>
      </c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26.45" customHeight="1" x14ac:dyDescent="0.25">
      <c r="A8" s="302"/>
      <c r="B8" s="301" t="s">
        <v>215</v>
      </c>
      <c r="C8" s="299">
        <f t="shared" si="0"/>
        <v>529</v>
      </c>
      <c r="D8" s="299">
        <v>529</v>
      </c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32.450000000000003" customHeight="1" x14ac:dyDescent="0.25">
      <c r="A9" s="301" t="s">
        <v>216</v>
      </c>
      <c r="B9" s="301" t="s">
        <v>217</v>
      </c>
      <c r="C9" s="299">
        <f t="shared" si="0"/>
        <v>0</v>
      </c>
      <c r="D9" s="299"/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0</v>
      </c>
      <c r="D10" s="299"/>
      <c r="E10" s="299"/>
      <c r="F10" s="299">
        <f t="shared" si="1"/>
        <v>0</v>
      </c>
      <c r="G10" s="299"/>
      <c r="H10" s="299"/>
      <c r="I10" s="299">
        <f t="shared" si="2"/>
        <v>0</v>
      </c>
      <c r="J10" s="299"/>
      <c r="K10" s="299"/>
    </row>
    <row r="11" spans="1:11" x14ac:dyDescent="0.25">
      <c r="A11" s="301" t="s">
        <v>220</v>
      </c>
      <c r="B11" s="301" t="s">
        <v>221</v>
      </c>
      <c r="C11" s="299">
        <f t="shared" si="0"/>
        <v>0</v>
      </c>
      <c r="D11" s="299"/>
      <c r="E11" s="299"/>
      <c r="F11" s="299">
        <f t="shared" si="1"/>
        <v>0</v>
      </c>
      <c r="G11" s="299"/>
      <c r="H11" s="299"/>
      <c r="I11" s="299">
        <f t="shared" si="2"/>
        <v>0</v>
      </c>
      <c r="J11" s="299"/>
      <c r="K11" s="299"/>
    </row>
    <row r="12" spans="1:11" x14ac:dyDescent="0.25">
      <c r="A12" s="301" t="s">
        <v>222</v>
      </c>
      <c r="B12" s="301" t="s">
        <v>223</v>
      </c>
      <c r="C12" s="299">
        <f t="shared" si="0"/>
        <v>0</v>
      </c>
      <c r="D12" s="299"/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0</v>
      </c>
      <c r="D14" s="299"/>
      <c r="E14" s="299"/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0</v>
      </c>
      <c r="D15" s="299"/>
      <c r="E15" s="299"/>
      <c r="F15" s="299">
        <f t="shared" si="1"/>
        <v>0</v>
      </c>
      <c r="G15" s="299"/>
      <c r="H15" s="299"/>
      <c r="I15" s="299">
        <f t="shared" si="2"/>
        <v>0</v>
      </c>
      <c r="J15" s="299"/>
      <c r="K15" s="299"/>
    </row>
    <row r="16" spans="1:11" ht="31.9" customHeight="1" x14ac:dyDescent="0.25">
      <c r="A16" s="301" t="s">
        <v>228</v>
      </c>
      <c r="B16" s="301" t="s">
        <v>229</v>
      </c>
      <c r="C16" s="299">
        <f t="shared" si="0"/>
        <v>0</v>
      </c>
      <c r="D16" s="299"/>
      <c r="E16" s="299"/>
      <c r="F16" s="299">
        <f t="shared" si="1"/>
        <v>0</v>
      </c>
      <c r="G16" s="299"/>
      <c r="H16" s="299"/>
      <c r="I16" s="299">
        <f t="shared" si="2"/>
        <v>0</v>
      </c>
      <c r="J16" s="299"/>
      <c r="K16" s="299"/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0</v>
      </c>
      <c r="D18" s="299"/>
      <c r="E18" s="299"/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149999999999999" customHeight="1" x14ac:dyDescent="0.25">
      <c r="A19" s="302" t="s">
        <v>147</v>
      </c>
      <c r="B19" s="302" t="s">
        <v>146</v>
      </c>
      <c r="C19" s="299">
        <f t="shared" si="0"/>
        <v>705</v>
      </c>
      <c r="D19" s="299">
        <v>189</v>
      </c>
      <c r="E19" s="299">
        <v>516</v>
      </c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149999999999999" customHeight="1" x14ac:dyDescent="0.25">
      <c r="A20" s="302" t="s">
        <v>234</v>
      </c>
      <c r="B20" s="301" t="s">
        <v>235</v>
      </c>
      <c r="C20" s="299">
        <f t="shared" si="0"/>
        <v>0</v>
      </c>
      <c r="D20" s="299"/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43.9" customHeight="1" x14ac:dyDescent="0.25">
      <c r="A21" s="302"/>
      <c r="B21" s="303" t="s">
        <v>236</v>
      </c>
      <c r="C21" s="299">
        <f t="shared" si="0"/>
        <v>0</v>
      </c>
      <c r="D21" s="299"/>
      <c r="E21" s="299"/>
      <c r="F21" s="299">
        <f t="shared" si="1"/>
        <v>0</v>
      </c>
      <c r="G21" s="299"/>
      <c r="H21" s="299"/>
      <c r="I21" s="299">
        <f t="shared" si="2"/>
        <v>0</v>
      </c>
      <c r="J21" s="299"/>
      <c r="K21" s="299"/>
    </row>
    <row r="22" spans="1:11" x14ac:dyDescent="0.25">
      <c r="A22" s="301" t="s">
        <v>237</v>
      </c>
      <c r="B22" s="301" t="s">
        <v>238</v>
      </c>
      <c r="C22" s="299">
        <f t="shared" si="0"/>
        <v>0</v>
      </c>
      <c r="D22" s="299"/>
      <c r="E22" s="299"/>
      <c r="F22" s="299">
        <f t="shared" si="1"/>
        <v>0</v>
      </c>
      <c r="G22" s="299"/>
      <c r="H22" s="299"/>
      <c r="I22" s="299">
        <f t="shared" si="2"/>
        <v>0</v>
      </c>
      <c r="J22" s="299"/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0</v>
      </c>
      <c r="D23" s="299">
        <f t="shared" ref="D23:E23" si="3">D24+D25+D26</f>
        <v>0</v>
      </c>
      <c r="E23" s="299">
        <f t="shared" si="3"/>
        <v>0</v>
      </c>
      <c r="F23" s="299">
        <f t="shared" si="1"/>
        <v>0</v>
      </c>
      <c r="G23" s="299">
        <f t="shared" ref="G23:K23" si="4">G24+G25+G26</f>
        <v>0</v>
      </c>
      <c r="H23" s="299">
        <f t="shared" si="4"/>
        <v>0</v>
      </c>
      <c r="I23" s="299">
        <f t="shared" si="2"/>
        <v>0</v>
      </c>
      <c r="J23" s="299">
        <f t="shared" si="4"/>
        <v>0</v>
      </c>
      <c r="K23" s="299">
        <f t="shared" si="4"/>
        <v>0</v>
      </c>
    </row>
    <row r="24" spans="1:11" x14ac:dyDescent="0.25">
      <c r="A24" s="643"/>
      <c r="B24" s="304" t="s">
        <v>241</v>
      </c>
      <c r="C24" s="299">
        <f t="shared" si="0"/>
        <v>0</v>
      </c>
      <c r="D24" s="299"/>
      <c r="E24" s="299"/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83.45" customHeight="1" x14ac:dyDescent="0.25">
      <c r="A25" s="643"/>
      <c r="B25" s="304" t="s">
        <v>242</v>
      </c>
      <c r="C25" s="299">
        <f t="shared" si="0"/>
        <v>0</v>
      </c>
      <c r="D25" s="299"/>
      <c r="E25" s="299"/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8.75" x14ac:dyDescent="0.25">
      <c r="A26" s="644"/>
      <c r="B26" s="304" t="s">
        <v>243</v>
      </c>
      <c r="C26" s="299">
        <f t="shared" si="0"/>
        <v>0</v>
      </c>
      <c r="D26" s="299"/>
      <c r="E26" s="299"/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x14ac:dyDescent="0.25">
      <c r="A27" s="645" t="s">
        <v>244</v>
      </c>
      <c r="B27" s="301" t="s">
        <v>245</v>
      </c>
      <c r="C27" s="299">
        <f t="shared" si="0"/>
        <v>0</v>
      </c>
      <c r="D27" s="299"/>
      <c r="E27" s="299"/>
      <c r="F27" s="299">
        <f t="shared" si="1"/>
        <v>0</v>
      </c>
      <c r="G27" s="299"/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f t="shared" si="0"/>
        <v>0</v>
      </c>
      <c r="D28" s="299"/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0</v>
      </c>
      <c r="D29" s="299"/>
      <c r="E29" s="299"/>
      <c r="F29" s="299">
        <f t="shared" si="1"/>
        <v>0</v>
      </c>
      <c r="G29" s="299"/>
      <c r="H29" s="299"/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0</v>
      </c>
      <c r="D30" s="299"/>
      <c r="E30" s="299"/>
      <c r="F30" s="299">
        <f t="shared" si="1"/>
        <v>0</v>
      </c>
      <c r="G30" s="299"/>
      <c r="H30" s="299"/>
      <c r="I30" s="299">
        <f t="shared" si="2"/>
        <v>0</v>
      </c>
      <c r="J30" s="299"/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0</v>
      </c>
      <c r="D31" s="299"/>
      <c r="E31" s="299"/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149999999999999" customHeight="1" x14ac:dyDescent="0.25">
      <c r="A32" s="301" t="s">
        <v>252</v>
      </c>
      <c r="B32" s="301" t="s">
        <v>253</v>
      </c>
      <c r="C32" s="299">
        <f t="shared" si="0"/>
        <v>0</v>
      </c>
      <c r="D32" s="299"/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0</v>
      </c>
      <c r="D33" s="299"/>
      <c r="E33" s="299"/>
      <c r="F33" s="299">
        <f t="shared" si="1"/>
        <v>0</v>
      </c>
      <c r="G33" s="299"/>
      <c r="H33" s="299"/>
      <c r="I33" s="299">
        <f t="shared" si="2"/>
        <v>0</v>
      </c>
      <c r="J33" s="299"/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0</v>
      </c>
      <c r="D34" s="299"/>
      <c r="E34" s="299"/>
      <c r="F34" s="299">
        <f t="shared" si="1"/>
        <v>0</v>
      </c>
      <c r="G34" s="299"/>
      <c r="H34" s="299"/>
      <c r="I34" s="299">
        <f t="shared" si="2"/>
        <v>0</v>
      </c>
      <c r="J34" s="299"/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0</v>
      </c>
      <c r="D35" s="299"/>
      <c r="E35" s="299"/>
      <c r="F35" s="299">
        <f t="shared" si="1"/>
        <v>0</v>
      </c>
      <c r="G35" s="299"/>
      <c r="H35" s="299"/>
      <c r="I35" s="299">
        <f t="shared" si="2"/>
        <v>0</v>
      </c>
      <c r="J35" s="299"/>
      <c r="K35" s="299"/>
    </row>
    <row r="36" spans="1:11" x14ac:dyDescent="0.25">
      <c r="A36" s="301" t="s">
        <v>257</v>
      </c>
      <c r="B36" s="301" t="s">
        <v>258</v>
      </c>
      <c r="C36" s="299">
        <f t="shared" si="0"/>
        <v>477</v>
      </c>
      <c r="D36" s="308"/>
      <c r="E36" s="299">
        <v>477</v>
      </c>
      <c r="F36" s="299">
        <f t="shared" si="1"/>
        <v>0</v>
      </c>
      <c r="G36" s="299"/>
      <c r="H36" s="299"/>
      <c r="I36" s="299">
        <f t="shared" si="2"/>
        <v>0</v>
      </c>
      <c r="J36" s="299"/>
      <c r="K36" s="299"/>
    </row>
    <row r="37" spans="1:11" x14ac:dyDescent="0.25">
      <c r="A37" s="301" t="s">
        <v>259</v>
      </c>
      <c r="B37" s="301" t="s">
        <v>260</v>
      </c>
      <c r="C37" s="299">
        <f t="shared" si="0"/>
        <v>0</v>
      </c>
      <c r="D37" s="299"/>
      <c r="E37" s="299"/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0</v>
      </c>
      <c r="D38" s="299"/>
      <c r="E38" s="299"/>
      <c r="F38" s="299">
        <f t="shared" si="1"/>
        <v>0</v>
      </c>
      <c r="G38" s="299"/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0</v>
      </c>
      <c r="D39" s="299"/>
      <c r="E39" s="299"/>
      <c r="F39" s="299">
        <f t="shared" si="1"/>
        <v>0</v>
      </c>
      <c r="G39" s="299"/>
      <c r="H39" s="299"/>
      <c r="I39" s="299">
        <f t="shared" si="2"/>
        <v>0</v>
      </c>
      <c r="J39" s="299"/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0</v>
      </c>
      <c r="D40" s="299"/>
      <c r="E40" s="299"/>
      <c r="F40" s="299">
        <f t="shared" si="1"/>
        <v>0</v>
      </c>
      <c r="G40" s="299"/>
      <c r="H40" s="299"/>
      <c r="I40" s="299">
        <f t="shared" si="2"/>
        <v>0</v>
      </c>
      <c r="J40" s="299"/>
      <c r="K40" s="299"/>
    </row>
    <row r="41" spans="1:11" x14ac:dyDescent="0.25">
      <c r="A41" s="627"/>
      <c r="B41" s="301" t="s">
        <v>267</v>
      </c>
      <c r="C41" s="299">
        <f t="shared" si="0"/>
        <v>0</v>
      </c>
      <c r="D41" s="299"/>
      <c r="E41" s="299"/>
      <c r="F41" s="299">
        <f t="shared" si="1"/>
        <v>0</v>
      </c>
      <c r="G41" s="299"/>
      <c r="H41" s="299"/>
      <c r="I41" s="299">
        <f t="shared" si="2"/>
        <v>0</v>
      </c>
      <c r="J41" s="299"/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620</v>
      </c>
      <c r="D42" s="309">
        <v>620</v>
      </c>
      <c r="E42" s="299"/>
      <c r="F42" s="299">
        <f t="shared" si="1"/>
        <v>0</v>
      </c>
      <c r="G42" s="309"/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0</v>
      </c>
      <c r="D43" s="299"/>
      <c r="E43" s="299"/>
      <c r="F43" s="299">
        <f t="shared" si="1"/>
        <v>0</v>
      </c>
      <c r="G43" s="299"/>
      <c r="H43" s="299"/>
      <c r="I43" s="299">
        <f t="shared" si="2"/>
        <v>0</v>
      </c>
      <c r="J43" s="299"/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0</v>
      </c>
      <c r="D44" s="299"/>
      <c r="E44" s="299"/>
      <c r="F44" s="299">
        <f t="shared" si="1"/>
        <v>0</v>
      </c>
      <c r="G44" s="299"/>
      <c r="H44" s="299"/>
      <c r="I44" s="299">
        <f t="shared" si="2"/>
        <v>0</v>
      </c>
      <c r="J44" s="299"/>
      <c r="K44" s="299"/>
    </row>
    <row r="45" spans="1:11" ht="18" customHeight="1" x14ac:dyDescent="0.25">
      <c r="A45" s="627"/>
      <c r="B45" s="301" t="s">
        <v>274</v>
      </c>
      <c r="C45" s="299">
        <f t="shared" si="0"/>
        <v>0</v>
      </c>
      <c r="D45" s="299"/>
      <c r="E45" s="299"/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0</v>
      </c>
      <c r="D46" s="299"/>
      <c r="E46" s="299"/>
      <c r="F46" s="299">
        <f t="shared" si="1"/>
        <v>0</v>
      </c>
      <c r="G46" s="299"/>
      <c r="H46" s="299"/>
      <c r="I46" s="299">
        <f t="shared" si="2"/>
        <v>0</v>
      </c>
      <c r="J46" s="299"/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564</v>
      </c>
      <c r="D47" s="299">
        <v>564</v>
      </c>
      <c r="E47" s="299"/>
      <c r="F47" s="299">
        <f t="shared" si="1"/>
        <v>0</v>
      </c>
      <c r="G47" s="299"/>
      <c r="H47" s="299"/>
      <c r="I47" s="299">
        <f t="shared" si="2"/>
        <v>0</v>
      </c>
      <c r="J47" s="299"/>
      <c r="K47" s="299"/>
    </row>
    <row r="48" spans="1:11" ht="19.899999999999999" customHeight="1" x14ac:dyDescent="0.25">
      <c r="A48" s="301" t="s">
        <v>278</v>
      </c>
      <c r="B48" s="301" t="s">
        <v>279</v>
      </c>
      <c r="C48" s="299">
        <f t="shared" si="0"/>
        <v>0</v>
      </c>
      <c r="D48" s="299"/>
      <c r="E48" s="299"/>
      <c r="F48" s="299">
        <f t="shared" si="1"/>
        <v>0</v>
      </c>
      <c r="G48" s="299"/>
      <c r="H48" s="299"/>
      <c r="I48" s="299">
        <f t="shared" si="2"/>
        <v>0</v>
      </c>
      <c r="J48" s="299"/>
      <c r="K48" s="299"/>
    </row>
    <row r="49" spans="1:12" ht="19.899999999999999" customHeight="1" x14ac:dyDescent="0.25">
      <c r="A49" s="301" t="s">
        <v>280</v>
      </c>
      <c r="B49" s="301" t="s">
        <v>281</v>
      </c>
      <c r="C49" s="299">
        <f t="shared" si="0"/>
        <v>0</v>
      </c>
      <c r="D49" s="299"/>
      <c r="E49" s="299"/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2" x14ac:dyDescent="0.25">
      <c r="A50" s="301" t="s">
        <v>282</v>
      </c>
      <c r="B50" s="301" t="s">
        <v>283</v>
      </c>
      <c r="C50" s="299">
        <f t="shared" si="0"/>
        <v>0</v>
      </c>
      <c r="D50" s="299"/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2" ht="31.5" x14ac:dyDescent="0.25">
      <c r="A51" s="311" t="s">
        <v>70</v>
      </c>
      <c r="B51" s="312"/>
      <c r="C51" s="271">
        <f t="shared" si="0"/>
        <v>3100</v>
      </c>
      <c r="D51" s="273">
        <f>SUM(D6:D23)+SUM(D27:D50)</f>
        <v>2107</v>
      </c>
      <c r="E51" s="273">
        <f>SUM(E6:E23)+SUM(E27:E50)</f>
        <v>993</v>
      </c>
      <c r="F51" s="271">
        <f t="shared" si="1"/>
        <v>0</v>
      </c>
      <c r="G51" s="273">
        <f>SUM(G6:G23)+SUM(G27:G50)</f>
        <v>0</v>
      </c>
      <c r="H51" s="273">
        <f>SUM(H6:H23)+SUM(H27:H50)</f>
        <v>0</v>
      </c>
      <c r="I51" s="271">
        <f t="shared" si="2"/>
        <v>0</v>
      </c>
      <c r="J51" s="273">
        <f>SUM(J6:J23)+SUM(J27:J50)</f>
        <v>0</v>
      </c>
      <c r="K51" s="273">
        <f>SUM(K6:K23)+SUM(K27:K50)</f>
        <v>0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1">
    <mergeCell ref="A23:A26"/>
    <mergeCell ref="A27:A29"/>
    <mergeCell ref="A40:A41"/>
    <mergeCell ref="A44:A45"/>
    <mergeCell ref="B1:K1"/>
    <mergeCell ref="A3:A5"/>
    <mergeCell ref="B3:B5"/>
    <mergeCell ref="C3:E4"/>
    <mergeCell ref="F3:K3"/>
    <mergeCell ref="F4:H4"/>
    <mergeCell ref="I4:K4"/>
  </mergeCells>
  <pageMargins left="0.7" right="0.7" top="0.75" bottom="0.75" header="0.3" footer="0.3"/>
  <pageSetup paperSize="9" scale="58" orientation="portrait"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  <pageSetUpPr fitToPage="1"/>
  </sheetPr>
  <dimension ref="A1:Q39"/>
  <sheetViews>
    <sheetView view="pageBreakPreview" topLeftCell="A10" zoomScale="60" zoomScaleNormal="60" workbookViewId="0">
      <selection activeCell="M25" sqref="M1:O1048576"/>
    </sheetView>
  </sheetViews>
  <sheetFormatPr defaultRowHeight="15" x14ac:dyDescent="0.25"/>
  <cols>
    <col min="1" max="1" width="33.28515625" style="186" customWidth="1"/>
    <col min="2" max="2" width="35.7109375" style="186" customWidth="1"/>
    <col min="3" max="3" width="8" style="186" customWidth="1"/>
    <col min="4" max="4" width="8.140625" style="186" customWidth="1"/>
    <col min="5" max="5" width="7.28515625" style="186" customWidth="1"/>
    <col min="6" max="8" width="9.28515625" style="3" customWidth="1"/>
    <col min="9" max="9" width="8.28515625" style="3" customWidth="1"/>
    <col min="10" max="11" width="8" style="3" customWidth="1"/>
    <col min="12" max="12" width="7.7109375" style="186" customWidth="1"/>
    <col min="13" max="13" width="7.42578125" style="186" customWidth="1"/>
    <col min="14" max="14" width="7.28515625" style="186" customWidth="1"/>
    <col min="15" max="15" width="13.140625" style="186" customWidth="1"/>
    <col min="16" max="17" width="8.85546875" style="186" customWidth="1"/>
    <col min="18" max="247" width="9.140625" style="186"/>
    <col min="248" max="248" width="37.28515625" style="186" customWidth="1"/>
    <col min="249" max="251" width="9.140625" style="186"/>
    <col min="252" max="257" width="9.28515625" style="186" customWidth="1"/>
    <col min="258" max="503" width="9.140625" style="186"/>
    <col min="504" max="504" width="37.28515625" style="186" customWidth="1"/>
    <col min="505" max="507" width="9.140625" style="186"/>
    <col min="508" max="513" width="9.28515625" style="186" customWidth="1"/>
    <col min="514" max="759" width="9.140625" style="186"/>
    <col min="760" max="760" width="37.28515625" style="186" customWidth="1"/>
    <col min="761" max="763" width="9.140625" style="186"/>
    <col min="764" max="769" width="9.28515625" style="186" customWidth="1"/>
    <col min="770" max="1015" width="9.140625" style="186"/>
    <col min="1016" max="1016" width="37.28515625" style="186" customWidth="1"/>
    <col min="1017" max="1019" width="9.140625" style="186"/>
    <col min="1020" max="1025" width="9.28515625" style="186" customWidth="1"/>
    <col min="1026" max="1271" width="9.140625" style="186"/>
    <col min="1272" max="1272" width="37.28515625" style="186" customWidth="1"/>
    <col min="1273" max="1275" width="9.140625" style="186"/>
    <col min="1276" max="1281" width="9.28515625" style="186" customWidth="1"/>
    <col min="1282" max="1527" width="9.140625" style="186"/>
    <col min="1528" max="1528" width="37.28515625" style="186" customWidth="1"/>
    <col min="1529" max="1531" width="9.140625" style="186"/>
    <col min="1532" max="1537" width="9.28515625" style="186" customWidth="1"/>
    <col min="1538" max="1783" width="9.140625" style="186"/>
    <col min="1784" max="1784" width="37.28515625" style="186" customWidth="1"/>
    <col min="1785" max="1787" width="9.140625" style="186"/>
    <col min="1788" max="1793" width="9.28515625" style="186" customWidth="1"/>
    <col min="1794" max="2039" width="9.140625" style="186"/>
    <col min="2040" max="2040" width="37.28515625" style="186" customWidth="1"/>
    <col min="2041" max="2043" width="9.140625" style="186"/>
    <col min="2044" max="2049" width="9.28515625" style="186" customWidth="1"/>
    <col min="2050" max="2295" width="9.140625" style="186"/>
    <col min="2296" max="2296" width="37.28515625" style="186" customWidth="1"/>
    <col min="2297" max="2299" width="9.140625" style="186"/>
    <col min="2300" max="2305" width="9.28515625" style="186" customWidth="1"/>
    <col min="2306" max="2551" width="9.140625" style="186"/>
    <col min="2552" max="2552" width="37.28515625" style="186" customWidth="1"/>
    <col min="2553" max="2555" width="9.140625" style="186"/>
    <col min="2556" max="2561" width="9.28515625" style="186" customWidth="1"/>
    <col min="2562" max="2807" width="9.140625" style="186"/>
    <col min="2808" max="2808" width="37.28515625" style="186" customWidth="1"/>
    <col min="2809" max="2811" width="9.140625" style="186"/>
    <col min="2812" max="2817" width="9.28515625" style="186" customWidth="1"/>
    <col min="2818" max="3063" width="9.140625" style="186"/>
    <col min="3064" max="3064" width="37.28515625" style="186" customWidth="1"/>
    <col min="3065" max="3067" width="9.140625" style="186"/>
    <col min="3068" max="3073" width="9.28515625" style="186" customWidth="1"/>
    <col min="3074" max="3319" width="9.140625" style="186"/>
    <col min="3320" max="3320" width="37.28515625" style="186" customWidth="1"/>
    <col min="3321" max="3323" width="9.140625" style="186"/>
    <col min="3324" max="3329" width="9.28515625" style="186" customWidth="1"/>
    <col min="3330" max="3575" width="9.140625" style="186"/>
    <col min="3576" max="3576" width="37.28515625" style="186" customWidth="1"/>
    <col min="3577" max="3579" width="9.140625" style="186"/>
    <col min="3580" max="3585" width="9.28515625" style="186" customWidth="1"/>
    <col min="3586" max="3831" width="9.140625" style="186"/>
    <col min="3832" max="3832" width="37.28515625" style="186" customWidth="1"/>
    <col min="3833" max="3835" width="9.140625" style="186"/>
    <col min="3836" max="3841" width="9.28515625" style="186" customWidth="1"/>
    <col min="3842" max="4087" width="9.140625" style="186"/>
    <col min="4088" max="4088" width="37.28515625" style="186" customWidth="1"/>
    <col min="4089" max="4091" width="9.140625" style="186"/>
    <col min="4092" max="4097" width="9.28515625" style="186" customWidth="1"/>
    <col min="4098" max="4343" width="9.140625" style="186"/>
    <col min="4344" max="4344" width="37.28515625" style="186" customWidth="1"/>
    <col min="4345" max="4347" width="9.140625" style="186"/>
    <col min="4348" max="4353" width="9.28515625" style="186" customWidth="1"/>
    <col min="4354" max="4599" width="9.140625" style="186"/>
    <col min="4600" max="4600" width="37.28515625" style="186" customWidth="1"/>
    <col min="4601" max="4603" width="9.140625" style="186"/>
    <col min="4604" max="4609" width="9.28515625" style="186" customWidth="1"/>
    <col min="4610" max="4855" width="9.140625" style="186"/>
    <col min="4856" max="4856" width="37.28515625" style="186" customWidth="1"/>
    <col min="4857" max="4859" width="9.140625" style="186"/>
    <col min="4860" max="4865" width="9.28515625" style="186" customWidth="1"/>
    <col min="4866" max="5111" width="9.140625" style="186"/>
    <col min="5112" max="5112" width="37.28515625" style="186" customWidth="1"/>
    <col min="5113" max="5115" width="9.140625" style="186"/>
    <col min="5116" max="5121" width="9.28515625" style="186" customWidth="1"/>
    <col min="5122" max="5367" width="9.140625" style="186"/>
    <col min="5368" max="5368" width="37.28515625" style="186" customWidth="1"/>
    <col min="5369" max="5371" width="9.140625" style="186"/>
    <col min="5372" max="5377" width="9.28515625" style="186" customWidth="1"/>
    <col min="5378" max="5623" width="9.140625" style="186"/>
    <col min="5624" max="5624" width="37.28515625" style="186" customWidth="1"/>
    <col min="5625" max="5627" width="9.140625" style="186"/>
    <col min="5628" max="5633" width="9.28515625" style="186" customWidth="1"/>
    <col min="5634" max="5879" width="9.140625" style="186"/>
    <col min="5880" max="5880" width="37.28515625" style="186" customWidth="1"/>
    <col min="5881" max="5883" width="9.140625" style="186"/>
    <col min="5884" max="5889" width="9.28515625" style="186" customWidth="1"/>
    <col min="5890" max="6135" width="9.140625" style="186"/>
    <col min="6136" max="6136" width="37.28515625" style="186" customWidth="1"/>
    <col min="6137" max="6139" width="9.140625" style="186"/>
    <col min="6140" max="6145" width="9.28515625" style="186" customWidth="1"/>
    <col min="6146" max="6391" width="9.140625" style="186"/>
    <col min="6392" max="6392" width="37.28515625" style="186" customWidth="1"/>
    <col min="6393" max="6395" width="9.140625" style="186"/>
    <col min="6396" max="6401" width="9.28515625" style="186" customWidth="1"/>
    <col min="6402" max="6647" width="9.140625" style="186"/>
    <col min="6648" max="6648" width="37.28515625" style="186" customWidth="1"/>
    <col min="6649" max="6651" width="9.140625" style="186"/>
    <col min="6652" max="6657" width="9.28515625" style="186" customWidth="1"/>
    <col min="6658" max="6903" width="9.140625" style="186"/>
    <col min="6904" max="6904" width="37.28515625" style="186" customWidth="1"/>
    <col min="6905" max="6907" width="9.140625" style="186"/>
    <col min="6908" max="6913" width="9.28515625" style="186" customWidth="1"/>
    <col min="6914" max="7159" width="9.140625" style="186"/>
    <col min="7160" max="7160" width="37.28515625" style="186" customWidth="1"/>
    <col min="7161" max="7163" width="9.140625" style="186"/>
    <col min="7164" max="7169" width="9.28515625" style="186" customWidth="1"/>
    <col min="7170" max="7415" width="9.140625" style="186"/>
    <col min="7416" max="7416" width="37.28515625" style="186" customWidth="1"/>
    <col min="7417" max="7419" width="9.140625" style="186"/>
    <col min="7420" max="7425" width="9.28515625" style="186" customWidth="1"/>
    <col min="7426" max="7671" width="9.140625" style="186"/>
    <col min="7672" max="7672" width="37.28515625" style="186" customWidth="1"/>
    <col min="7673" max="7675" width="9.140625" style="186"/>
    <col min="7676" max="7681" width="9.28515625" style="186" customWidth="1"/>
    <col min="7682" max="7927" width="9.140625" style="186"/>
    <col min="7928" max="7928" width="37.28515625" style="186" customWidth="1"/>
    <col min="7929" max="7931" width="9.140625" style="186"/>
    <col min="7932" max="7937" width="9.28515625" style="186" customWidth="1"/>
    <col min="7938" max="8183" width="9.140625" style="186"/>
    <col min="8184" max="8184" width="37.28515625" style="186" customWidth="1"/>
    <col min="8185" max="8187" width="9.140625" style="186"/>
    <col min="8188" max="8193" width="9.28515625" style="186" customWidth="1"/>
    <col min="8194" max="8439" width="9.140625" style="186"/>
    <col min="8440" max="8440" width="37.28515625" style="186" customWidth="1"/>
    <col min="8441" max="8443" width="9.140625" style="186"/>
    <col min="8444" max="8449" width="9.28515625" style="186" customWidth="1"/>
    <col min="8450" max="8695" width="9.140625" style="186"/>
    <col min="8696" max="8696" width="37.28515625" style="186" customWidth="1"/>
    <col min="8697" max="8699" width="9.140625" style="186"/>
    <col min="8700" max="8705" width="9.28515625" style="186" customWidth="1"/>
    <col min="8706" max="8951" width="9.140625" style="186"/>
    <col min="8952" max="8952" width="37.28515625" style="186" customWidth="1"/>
    <col min="8953" max="8955" width="9.140625" style="186"/>
    <col min="8956" max="8961" width="9.28515625" style="186" customWidth="1"/>
    <col min="8962" max="9207" width="9.140625" style="186"/>
    <col min="9208" max="9208" width="37.28515625" style="186" customWidth="1"/>
    <col min="9209" max="9211" width="9.140625" style="186"/>
    <col min="9212" max="9217" width="9.28515625" style="186" customWidth="1"/>
    <col min="9218" max="9463" width="9.140625" style="186"/>
    <col min="9464" max="9464" width="37.28515625" style="186" customWidth="1"/>
    <col min="9465" max="9467" width="9.140625" style="186"/>
    <col min="9468" max="9473" width="9.28515625" style="186" customWidth="1"/>
    <col min="9474" max="9719" width="9.140625" style="186"/>
    <col min="9720" max="9720" width="37.28515625" style="186" customWidth="1"/>
    <col min="9721" max="9723" width="9.140625" style="186"/>
    <col min="9724" max="9729" width="9.28515625" style="186" customWidth="1"/>
    <col min="9730" max="9975" width="9.140625" style="186"/>
    <col min="9976" max="9976" width="37.28515625" style="186" customWidth="1"/>
    <col min="9977" max="9979" width="9.140625" style="186"/>
    <col min="9980" max="9985" width="9.28515625" style="186" customWidth="1"/>
    <col min="9986" max="10231" width="9.140625" style="186"/>
    <col min="10232" max="10232" width="37.28515625" style="186" customWidth="1"/>
    <col min="10233" max="10235" width="9.140625" style="186"/>
    <col min="10236" max="10241" width="9.28515625" style="186" customWidth="1"/>
    <col min="10242" max="10487" width="9.140625" style="186"/>
    <col min="10488" max="10488" width="37.28515625" style="186" customWidth="1"/>
    <col min="10489" max="10491" width="9.140625" style="186"/>
    <col min="10492" max="10497" width="9.28515625" style="186" customWidth="1"/>
    <col min="10498" max="10743" width="9.140625" style="186"/>
    <col min="10744" max="10744" width="37.28515625" style="186" customWidth="1"/>
    <col min="10745" max="10747" width="9.140625" style="186"/>
    <col min="10748" max="10753" width="9.28515625" style="186" customWidth="1"/>
    <col min="10754" max="10999" width="9.140625" style="186"/>
    <col min="11000" max="11000" width="37.28515625" style="186" customWidth="1"/>
    <col min="11001" max="11003" width="9.140625" style="186"/>
    <col min="11004" max="11009" width="9.28515625" style="186" customWidth="1"/>
    <col min="11010" max="11255" width="9.140625" style="186"/>
    <col min="11256" max="11256" width="37.28515625" style="186" customWidth="1"/>
    <col min="11257" max="11259" width="9.140625" style="186"/>
    <col min="11260" max="11265" width="9.28515625" style="186" customWidth="1"/>
    <col min="11266" max="11511" width="9.140625" style="186"/>
    <col min="11512" max="11512" width="37.28515625" style="186" customWidth="1"/>
    <col min="11513" max="11515" width="9.140625" style="186"/>
    <col min="11516" max="11521" width="9.28515625" style="186" customWidth="1"/>
    <col min="11522" max="11767" width="9.140625" style="186"/>
    <col min="11768" max="11768" width="37.28515625" style="186" customWidth="1"/>
    <col min="11769" max="11771" width="9.140625" style="186"/>
    <col min="11772" max="11777" width="9.28515625" style="186" customWidth="1"/>
    <col min="11778" max="12023" width="9.140625" style="186"/>
    <col min="12024" max="12024" width="37.28515625" style="186" customWidth="1"/>
    <col min="12025" max="12027" width="9.140625" style="186"/>
    <col min="12028" max="12033" width="9.28515625" style="186" customWidth="1"/>
    <col min="12034" max="12279" width="9.140625" style="186"/>
    <col min="12280" max="12280" width="37.28515625" style="186" customWidth="1"/>
    <col min="12281" max="12283" width="9.140625" style="186"/>
    <col min="12284" max="12289" width="9.28515625" style="186" customWidth="1"/>
    <col min="12290" max="12535" width="9.140625" style="186"/>
    <col min="12536" max="12536" width="37.28515625" style="186" customWidth="1"/>
    <col min="12537" max="12539" width="9.140625" style="186"/>
    <col min="12540" max="12545" width="9.28515625" style="186" customWidth="1"/>
    <col min="12546" max="12791" width="9.140625" style="186"/>
    <col min="12792" max="12792" width="37.28515625" style="186" customWidth="1"/>
    <col min="12793" max="12795" width="9.140625" style="186"/>
    <col min="12796" max="12801" width="9.28515625" style="186" customWidth="1"/>
    <col min="12802" max="13047" width="9.140625" style="186"/>
    <col min="13048" max="13048" width="37.28515625" style="186" customWidth="1"/>
    <col min="13049" max="13051" width="9.140625" style="186"/>
    <col min="13052" max="13057" width="9.28515625" style="186" customWidth="1"/>
    <col min="13058" max="13303" width="9.140625" style="186"/>
    <col min="13304" max="13304" width="37.28515625" style="186" customWidth="1"/>
    <col min="13305" max="13307" width="9.140625" style="186"/>
    <col min="13308" max="13313" width="9.28515625" style="186" customWidth="1"/>
    <col min="13314" max="13559" width="9.140625" style="186"/>
    <col min="13560" max="13560" width="37.28515625" style="186" customWidth="1"/>
    <col min="13561" max="13563" width="9.140625" style="186"/>
    <col min="13564" max="13569" width="9.28515625" style="186" customWidth="1"/>
    <col min="13570" max="13815" width="9.140625" style="186"/>
    <col min="13816" max="13816" width="37.28515625" style="186" customWidth="1"/>
    <col min="13817" max="13819" width="9.140625" style="186"/>
    <col min="13820" max="13825" width="9.28515625" style="186" customWidth="1"/>
    <col min="13826" max="14071" width="9.140625" style="186"/>
    <col min="14072" max="14072" width="37.28515625" style="186" customWidth="1"/>
    <col min="14073" max="14075" width="9.140625" style="186"/>
    <col min="14076" max="14081" width="9.28515625" style="186" customWidth="1"/>
    <col min="14082" max="14327" width="9.140625" style="186"/>
    <col min="14328" max="14328" width="37.28515625" style="186" customWidth="1"/>
    <col min="14329" max="14331" width="9.140625" style="186"/>
    <col min="14332" max="14337" width="9.28515625" style="186" customWidth="1"/>
    <col min="14338" max="14583" width="9.140625" style="186"/>
    <col min="14584" max="14584" width="37.28515625" style="186" customWidth="1"/>
    <col min="14585" max="14587" width="9.140625" style="186"/>
    <col min="14588" max="14593" width="9.28515625" style="186" customWidth="1"/>
    <col min="14594" max="14839" width="9.140625" style="186"/>
    <col min="14840" max="14840" width="37.28515625" style="186" customWidth="1"/>
    <col min="14841" max="14843" width="9.140625" style="186"/>
    <col min="14844" max="14849" width="9.28515625" style="186" customWidth="1"/>
    <col min="14850" max="15095" width="9.140625" style="186"/>
    <col min="15096" max="15096" width="37.28515625" style="186" customWidth="1"/>
    <col min="15097" max="15099" width="9.140625" style="186"/>
    <col min="15100" max="15105" width="9.28515625" style="186" customWidth="1"/>
    <col min="15106" max="15351" width="9.140625" style="186"/>
    <col min="15352" max="15352" width="37.28515625" style="186" customWidth="1"/>
    <col min="15353" max="15355" width="9.140625" style="186"/>
    <col min="15356" max="15361" width="9.28515625" style="186" customWidth="1"/>
    <col min="15362" max="15607" width="9.140625" style="186"/>
    <col min="15608" max="15608" width="37.28515625" style="186" customWidth="1"/>
    <col min="15609" max="15611" width="9.140625" style="186"/>
    <col min="15612" max="15617" width="9.28515625" style="186" customWidth="1"/>
    <col min="15618" max="15863" width="9.140625" style="186"/>
    <col min="15864" max="15864" width="37.28515625" style="186" customWidth="1"/>
    <col min="15865" max="15867" width="9.140625" style="186"/>
    <col min="15868" max="15873" width="9.28515625" style="186" customWidth="1"/>
    <col min="15874" max="16119" width="9.140625" style="186"/>
    <col min="16120" max="16120" width="37.28515625" style="186" customWidth="1"/>
    <col min="16121" max="16123" width="9.140625" style="186"/>
    <col min="16124" max="16129" width="9.28515625" style="186" customWidth="1"/>
    <col min="16130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15.6" customHeight="1" thickBot="1" x14ac:dyDescent="0.3">
      <c r="A3" s="35" t="s">
        <v>190</v>
      </c>
      <c r="B3" s="35"/>
      <c r="F3" s="186"/>
      <c r="G3" s="186"/>
      <c r="H3" s="186"/>
      <c r="I3" s="186"/>
      <c r="J3" s="186"/>
      <c r="K3" s="186"/>
      <c r="M3" s="2"/>
      <c r="N3" s="2"/>
    </row>
    <row r="4" spans="1:17" ht="15.6" customHeight="1" x14ac:dyDescent="0.25">
      <c r="A4" s="720" t="s">
        <v>174</v>
      </c>
      <c r="B4" s="650" t="s">
        <v>173</v>
      </c>
      <c r="C4" s="652" t="s">
        <v>172</v>
      </c>
      <c r="D4" s="653"/>
      <c r="E4" s="719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721"/>
      <c r="B5" s="651"/>
      <c r="C5" s="646" t="s">
        <v>170</v>
      </c>
      <c r="D5" s="647"/>
      <c r="E5" s="655"/>
      <c r="F5" s="646" t="s">
        <v>169</v>
      </c>
      <c r="G5" s="647"/>
      <c r="H5" s="655"/>
      <c r="I5" s="646" t="s">
        <v>168</v>
      </c>
      <c r="J5" s="647"/>
      <c r="K5" s="655"/>
      <c r="L5" s="729" t="s">
        <v>167</v>
      </c>
      <c r="M5" s="729"/>
      <c r="N5" s="729"/>
      <c r="O5" s="646" t="s">
        <v>166</v>
      </c>
      <c r="P5" s="647"/>
      <c r="Q5" s="648"/>
    </row>
    <row r="6" spans="1:17" ht="22.9" customHeight="1" x14ac:dyDescent="0.25">
      <c r="A6" s="213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899999999999999" customHeight="1" x14ac:dyDescent="0.25">
      <c r="A7" s="209" t="s">
        <v>165</v>
      </c>
      <c r="B7" s="199" t="s">
        <v>164</v>
      </c>
      <c r="C7" s="198">
        <f t="shared" ref="C7:C38" si="0">D7+E7</f>
        <v>220</v>
      </c>
      <c r="D7" s="198">
        <v>220</v>
      </c>
      <c r="E7" s="198"/>
      <c r="F7" s="198">
        <f t="shared" ref="F7:F38" si="1">G7+H7</f>
        <v>0</v>
      </c>
      <c r="G7" s="198"/>
      <c r="H7" s="198"/>
      <c r="I7" s="198">
        <f t="shared" ref="I7:I38" si="2">J7+K7</f>
        <v>0</v>
      </c>
      <c r="J7" s="198"/>
      <c r="K7" s="198"/>
      <c r="L7" s="198">
        <f t="shared" ref="L7:L38" si="3">M7+N7</f>
        <v>0</v>
      </c>
      <c r="M7" s="198"/>
      <c r="N7" s="198"/>
      <c r="O7" s="198">
        <f t="shared" ref="O7:O38" si="4">P7+Q7</f>
        <v>220</v>
      </c>
      <c r="P7" s="198">
        <v>220</v>
      </c>
      <c r="Q7" s="197"/>
    </row>
    <row r="8" spans="1:17" ht="19.899999999999999" customHeight="1" x14ac:dyDescent="0.25">
      <c r="A8" s="209"/>
      <c r="B8" s="199" t="s">
        <v>163</v>
      </c>
      <c r="C8" s="198">
        <f t="shared" si="0"/>
        <v>110</v>
      </c>
      <c r="D8" s="198">
        <v>110</v>
      </c>
      <c r="E8" s="198"/>
      <c r="F8" s="198">
        <f t="shared" si="1"/>
        <v>0</v>
      </c>
      <c r="G8" s="198"/>
      <c r="H8" s="198"/>
      <c r="I8" s="198">
        <f t="shared" si="2"/>
        <v>0</v>
      </c>
      <c r="J8" s="198"/>
      <c r="K8" s="198"/>
      <c r="L8" s="198">
        <f t="shared" si="3"/>
        <v>0</v>
      </c>
      <c r="M8" s="198"/>
      <c r="N8" s="198"/>
      <c r="O8" s="198">
        <f t="shared" si="4"/>
        <v>110</v>
      </c>
      <c r="P8" s="198">
        <v>110</v>
      </c>
      <c r="Q8" s="197"/>
    </row>
    <row r="9" spans="1:17" ht="49.9" customHeight="1" x14ac:dyDescent="0.25">
      <c r="A9" s="208"/>
      <c r="B9" s="199" t="s">
        <v>162</v>
      </c>
      <c r="C9" s="198">
        <f t="shared" si="0"/>
        <v>0</v>
      </c>
      <c r="D9" s="198"/>
      <c r="E9" s="198"/>
      <c r="F9" s="198">
        <f t="shared" si="1"/>
        <v>0</v>
      </c>
      <c r="G9" s="198"/>
      <c r="H9" s="198"/>
      <c r="I9" s="198">
        <f t="shared" si="2"/>
        <v>0</v>
      </c>
      <c r="J9" s="198"/>
      <c r="K9" s="198"/>
      <c r="L9" s="198">
        <f t="shared" si="3"/>
        <v>0</v>
      </c>
      <c r="M9" s="198"/>
      <c r="N9" s="198"/>
      <c r="O9" s="198">
        <f t="shared" si="4"/>
        <v>0</v>
      </c>
      <c r="P9" s="198"/>
      <c r="Q9" s="197"/>
    </row>
    <row r="10" spans="1:17" ht="19.899999999999999" customHeight="1" x14ac:dyDescent="0.25">
      <c r="A10" s="200" t="s">
        <v>161</v>
      </c>
      <c r="B10" s="199" t="s">
        <v>160</v>
      </c>
      <c r="C10" s="198">
        <f t="shared" si="0"/>
        <v>0</v>
      </c>
      <c r="D10" s="198"/>
      <c r="E10" s="198"/>
      <c r="F10" s="198">
        <f t="shared" si="1"/>
        <v>0</v>
      </c>
      <c r="G10" s="198"/>
      <c r="H10" s="198"/>
      <c r="I10" s="198">
        <f t="shared" si="2"/>
        <v>0</v>
      </c>
      <c r="J10" s="198"/>
      <c r="K10" s="198"/>
      <c r="L10" s="198">
        <f t="shared" si="3"/>
        <v>0</v>
      </c>
      <c r="M10" s="198"/>
      <c r="N10" s="198"/>
      <c r="O10" s="198">
        <f t="shared" si="4"/>
        <v>0</v>
      </c>
      <c r="P10" s="198"/>
      <c r="Q10" s="197"/>
    </row>
    <row r="11" spans="1:17" ht="19.899999999999999" customHeight="1" x14ac:dyDescent="0.25">
      <c r="A11" s="200" t="s">
        <v>159</v>
      </c>
      <c r="B11" s="199" t="s">
        <v>158</v>
      </c>
      <c r="C11" s="198">
        <f t="shared" si="0"/>
        <v>0</v>
      </c>
      <c r="D11" s="198"/>
      <c r="E11" s="198"/>
      <c r="F11" s="198">
        <f t="shared" si="1"/>
        <v>0</v>
      </c>
      <c r="G11" s="198"/>
      <c r="H11" s="198"/>
      <c r="I11" s="198">
        <f t="shared" si="2"/>
        <v>0</v>
      </c>
      <c r="J11" s="198"/>
      <c r="K11" s="198"/>
      <c r="L11" s="198">
        <f t="shared" si="3"/>
        <v>0</v>
      </c>
      <c r="M11" s="198"/>
      <c r="N11" s="198"/>
      <c r="O11" s="198">
        <f t="shared" si="4"/>
        <v>0</v>
      </c>
      <c r="P11" s="198"/>
      <c r="Q11" s="197"/>
    </row>
    <row r="12" spans="1:17" ht="19.899999999999999" customHeight="1" x14ac:dyDescent="0.25">
      <c r="A12" s="200" t="s">
        <v>157</v>
      </c>
      <c r="B12" s="199" t="s">
        <v>156</v>
      </c>
      <c r="C12" s="198">
        <f t="shared" si="0"/>
        <v>0</v>
      </c>
      <c r="D12" s="198"/>
      <c r="E12" s="198"/>
      <c r="F12" s="198">
        <f t="shared" si="1"/>
        <v>0</v>
      </c>
      <c r="G12" s="198"/>
      <c r="H12" s="198"/>
      <c r="I12" s="198">
        <f t="shared" si="2"/>
        <v>0</v>
      </c>
      <c r="J12" s="198"/>
      <c r="K12" s="198"/>
      <c r="L12" s="198">
        <f t="shared" si="3"/>
        <v>0</v>
      </c>
      <c r="M12" s="198"/>
      <c r="N12" s="198"/>
      <c r="O12" s="198">
        <f t="shared" si="4"/>
        <v>0</v>
      </c>
      <c r="P12" s="198"/>
      <c r="Q12" s="197"/>
    </row>
    <row r="13" spans="1:17" ht="19.899999999999999" customHeight="1" x14ac:dyDescent="0.25">
      <c r="A13" s="203" t="s">
        <v>155</v>
      </c>
      <c r="B13" s="199" t="s">
        <v>154</v>
      </c>
      <c r="C13" s="198">
        <f t="shared" si="0"/>
        <v>0</v>
      </c>
      <c r="D13" s="198"/>
      <c r="E13" s="198"/>
      <c r="F13" s="198">
        <f t="shared" si="1"/>
        <v>0</v>
      </c>
      <c r="G13" s="198"/>
      <c r="H13" s="198"/>
      <c r="I13" s="198">
        <f t="shared" si="2"/>
        <v>0</v>
      </c>
      <c r="J13" s="198"/>
      <c r="K13" s="198"/>
      <c r="L13" s="198">
        <f t="shared" si="3"/>
        <v>0</v>
      </c>
      <c r="M13" s="198"/>
      <c r="N13" s="198"/>
      <c r="O13" s="198">
        <f t="shared" si="4"/>
        <v>0</v>
      </c>
      <c r="P13" s="198"/>
      <c r="Q13" s="197"/>
    </row>
    <row r="14" spans="1:17" ht="16.149999999999999" customHeight="1" x14ac:dyDescent="0.25">
      <c r="A14" s="200" t="s">
        <v>153</v>
      </c>
      <c r="B14" s="199" t="s">
        <v>152</v>
      </c>
      <c r="C14" s="198">
        <f t="shared" si="0"/>
        <v>0</v>
      </c>
      <c r="D14" s="198"/>
      <c r="E14" s="198"/>
      <c r="F14" s="198">
        <f t="shared" si="1"/>
        <v>0</v>
      </c>
      <c r="G14" s="198"/>
      <c r="H14" s="198"/>
      <c r="I14" s="198">
        <f t="shared" si="2"/>
        <v>0</v>
      </c>
      <c r="J14" s="198"/>
      <c r="K14" s="198"/>
      <c r="L14" s="198">
        <f t="shared" si="3"/>
        <v>0</v>
      </c>
      <c r="M14" s="198"/>
      <c r="N14" s="198"/>
      <c r="O14" s="198">
        <f t="shared" si="4"/>
        <v>0</v>
      </c>
      <c r="P14" s="198"/>
      <c r="Q14" s="197"/>
    </row>
    <row r="15" spans="1:17" ht="19.899999999999999" customHeight="1" x14ac:dyDescent="0.25">
      <c r="A15" s="200" t="s">
        <v>151</v>
      </c>
      <c r="B15" s="199" t="s">
        <v>150</v>
      </c>
      <c r="C15" s="198">
        <f t="shared" si="0"/>
        <v>0</v>
      </c>
      <c r="D15" s="198"/>
      <c r="E15" s="198"/>
      <c r="F15" s="198">
        <f t="shared" si="1"/>
        <v>0</v>
      </c>
      <c r="G15" s="198"/>
      <c r="H15" s="198"/>
      <c r="I15" s="198">
        <f t="shared" si="2"/>
        <v>0</v>
      </c>
      <c r="J15" s="198"/>
      <c r="K15" s="198"/>
      <c r="L15" s="198">
        <f t="shared" si="3"/>
        <v>0</v>
      </c>
      <c r="M15" s="198"/>
      <c r="N15" s="198"/>
      <c r="O15" s="198">
        <f t="shared" si="4"/>
        <v>0</v>
      </c>
      <c r="P15" s="198"/>
      <c r="Q15" s="197"/>
    </row>
    <row r="16" spans="1:17" ht="19.899999999999999" customHeight="1" x14ac:dyDescent="0.25">
      <c r="A16" s="200" t="s">
        <v>149</v>
      </c>
      <c r="B16" s="199" t="s">
        <v>148</v>
      </c>
      <c r="C16" s="198">
        <f t="shared" si="0"/>
        <v>0</v>
      </c>
      <c r="D16" s="198"/>
      <c r="E16" s="198"/>
      <c r="F16" s="198">
        <f t="shared" si="1"/>
        <v>0</v>
      </c>
      <c r="G16" s="198"/>
      <c r="H16" s="198"/>
      <c r="I16" s="198">
        <f t="shared" si="2"/>
        <v>0</v>
      </c>
      <c r="J16" s="198"/>
      <c r="K16" s="198"/>
      <c r="L16" s="198">
        <f t="shared" si="3"/>
        <v>0</v>
      </c>
      <c r="M16" s="198"/>
      <c r="N16" s="198"/>
      <c r="O16" s="198">
        <f t="shared" si="4"/>
        <v>0</v>
      </c>
      <c r="P16" s="198"/>
      <c r="Q16" s="197"/>
    </row>
    <row r="17" spans="1:17" ht="19.899999999999999" customHeight="1" x14ac:dyDescent="0.25">
      <c r="A17" s="200" t="s">
        <v>147</v>
      </c>
      <c r="B17" s="199" t="s">
        <v>146</v>
      </c>
      <c r="C17" s="198">
        <f t="shared" si="0"/>
        <v>0</v>
      </c>
      <c r="D17" s="198"/>
      <c r="E17" s="198"/>
      <c r="F17" s="198">
        <f t="shared" si="1"/>
        <v>0</v>
      </c>
      <c r="G17" s="198"/>
      <c r="H17" s="198"/>
      <c r="I17" s="198">
        <f t="shared" si="2"/>
        <v>0</v>
      </c>
      <c r="J17" s="198"/>
      <c r="K17" s="198"/>
      <c r="L17" s="198">
        <f t="shared" si="3"/>
        <v>0</v>
      </c>
      <c r="M17" s="198"/>
      <c r="N17" s="198"/>
      <c r="O17" s="198">
        <f t="shared" si="4"/>
        <v>0</v>
      </c>
      <c r="P17" s="198"/>
      <c r="Q17" s="197"/>
    </row>
    <row r="18" spans="1:17" ht="19.899999999999999" customHeight="1" x14ac:dyDescent="0.25">
      <c r="A18" s="200" t="s">
        <v>145</v>
      </c>
      <c r="B18" s="199" t="s">
        <v>144</v>
      </c>
      <c r="C18" s="198">
        <f t="shared" si="0"/>
        <v>0</v>
      </c>
      <c r="D18" s="198"/>
      <c r="E18" s="198"/>
      <c r="F18" s="198">
        <f t="shared" si="1"/>
        <v>0</v>
      </c>
      <c r="G18" s="198"/>
      <c r="H18" s="198"/>
      <c r="I18" s="198">
        <f t="shared" si="2"/>
        <v>0</v>
      </c>
      <c r="J18" s="198"/>
      <c r="K18" s="198"/>
      <c r="L18" s="198">
        <f t="shared" si="3"/>
        <v>0</v>
      </c>
      <c r="M18" s="198"/>
      <c r="N18" s="198"/>
      <c r="O18" s="198">
        <f t="shared" si="4"/>
        <v>0</v>
      </c>
      <c r="P18" s="198"/>
      <c r="Q18" s="197"/>
    </row>
    <row r="19" spans="1:17" ht="19.899999999999999" customHeight="1" x14ac:dyDescent="0.25">
      <c r="A19" s="200" t="s">
        <v>143</v>
      </c>
      <c r="B19" s="199"/>
      <c r="C19" s="198">
        <f t="shared" si="0"/>
        <v>0</v>
      </c>
      <c r="D19" s="198">
        <f>SUM(D20:D22)</f>
        <v>0</v>
      </c>
      <c r="E19" s="198">
        <f>SUM(E20:E22)</f>
        <v>0</v>
      </c>
      <c r="F19" s="198">
        <f t="shared" si="1"/>
        <v>0</v>
      </c>
      <c r="G19" s="198">
        <f>SUM(G20:G22)</f>
        <v>0</v>
      </c>
      <c r="H19" s="198">
        <f>SUM(H20:H22)</f>
        <v>0</v>
      </c>
      <c r="I19" s="198">
        <f t="shared" si="2"/>
        <v>0</v>
      </c>
      <c r="J19" s="198">
        <f>SUM(J20:J22)</f>
        <v>0</v>
      </c>
      <c r="K19" s="198">
        <f>SUM(K20:K22)</f>
        <v>0</v>
      </c>
      <c r="L19" s="198">
        <f t="shared" si="3"/>
        <v>0</v>
      </c>
      <c r="M19" s="198">
        <f>SUM(M20:M22)</f>
        <v>0</v>
      </c>
      <c r="N19" s="198">
        <f>SUM(N20:N22)</f>
        <v>0</v>
      </c>
      <c r="O19" s="198">
        <f t="shared" si="4"/>
        <v>0</v>
      </c>
      <c r="P19" s="198">
        <f>SUM(P20:P22)</f>
        <v>0</v>
      </c>
      <c r="Q19" s="197">
        <f>SUM(Q20:Q22)</f>
        <v>0</v>
      </c>
    </row>
    <row r="20" spans="1:17" ht="19.899999999999999" customHeight="1" x14ac:dyDescent="0.25">
      <c r="A20" s="207" t="s">
        <v>142</v>
      </c>
      <c r="B20" s="206" t="s">
        <v>141</v>
      </c>
      <c r="C20" s="198">
        <f t="shared" si="0"/>
        <v>0</v>
      </c>
      <c r="D20" s="198"/>
      <c r="E20" s="198"/>
      <c r="F20" s="198">
        <f t="shared" si="1"/>
        <v>0</v>
      </c>
      <c r="G20" s="198"/>
      <c r="H20" s="198"/>
      <c r="I20" s="198">
        <f t="shared" si="2"/>
        <v>0</v>
      </c>
      <c r="J20" s="198"/>
      <c r="K20" s="198"/>
      <c r="L20" s="198">
        <f t="shared" si="3"/>
        <v>0</v>
      </c>
      <c r="M20" s="198"/>
      <c r="N20" s="198"/>
      <c r="O20" s="198">
        <f t="shared" si="4"/>
        <v>0</v>
      </c>
      <c r="P20" s="198"/>
      <c r="Q20" s="197"/>
    </row>
    <row r="21" spans="1:17" ht="29.45" customHeight="1" x14ac:dyDescent="0.25">
      <c r="A21" s="200"/>
      <c r="B21" s="204" t="s">
        <v>140</v>
      </c>
      <c r="C21" s="198">
        <f t="shared" si="0"/>
        <v>0</v>
      </c>
      <c r="D21" s="198"/>
      <c r="E21" s="198"/>
      <c r="F21" s="198">
        <f t="shared" si="1"/>
        <v>0</v>
      </c>
      <c r="G21" s="198"/>
      <c r="H21" s="198"/>
      <c r="I21" s="198">
        <f t="shared" si="2"/>
        <v>0</v>
      </c>
      <c r="J21" s="198"/>
      <c r="K21" s="198"/>
      <c r="L21" s="198">
        <f t="shared" si="3"/>
        <v>0</v>
      </c>
      <c r="M21" s="198"/>
      <c r="N21" s="198"/>
      <c r="O21" s="198">
        <f t="shared" si="4"/>
        <v>0</v>
      </c>
      <c r="P21" s="198"/>
      <c r="Q21" s="197"/>
    </row>
    <row r="22" spans="1:17" ht="32.450000000000003" customHeight="1" x14ac:dyDescent="0.25">
      <c r="A22" s="205"/>
      <c r="B22" s="204" t="s">
        <v>139</v>
      </c>
      <c r="C22" s="198">
        <f t="shared" si="0"/>
        <v>0</v>
      </c>
      <c r="D22" s="198"/>
      <c r="E22" s="198"/>
      <c r="F22" s="198">
        <f t="shared" si="1"/>
        <v>0</v>
      </c>
      <c r="G22" s="198"/>
      <c r="H22" s="198"/>
      <c r="I22" s="198">
        <f t="shared" si="2"/>
        <v>0</v>
      </c>
      <c r="J22" s="198"/>
      <c r="K22" s="198"/>
      <c r="L22" s="198">
        <f t="shared" si="3"/>
        <v>0</v>
      </c>
      <c r="M22" s="198"/>
      <c r="N22" s="198"/>
      <c r="O22" s="198">
        <f t="shared" si="4"/>
        <v>0</v>
      </c>
      <c r="P22" s="198"/>
      <c r="Q22" s="197"/>
    </row>
    <row r="23" spans="1:17" ht="34.15" customHeight="1" x14ac:dyDescent="0.25">
      <c r="A23" s="200" t="s">
        <v>138</v>
      </c>
      <c r="B23" s="204" t="s">
        <v>137</v>
      </c>
      <c r="C23" s="198">
        <f t="shared" si="0"/>
        <v>0</v>
      </c>
      <c r="D23" s="198"/>
      <c r="E23" s="198"/>
      <c r="F23" s="198">
        <f t="shared" si="1"/>
        <v>0</v>
      </c>
      <c r="G23" s="198"/>
      <c r="H23" s="198"/>
      <c r="I23" s="198">
        <f t="shared" si="2"/>
        <v>0</v>
      </c>
      <c r="J23" s="198"/>
      <c r="K23" s="198"/>
      <c r="L23" s="198">
        <f t="shared" si="3"/>
        <v>0</v>
      </c>
      <c r="M23" s="198"/>
      <c r="N23" s="198"/>
      <c r="O23" s="198">
        <f t="shared" si="4"/>
        <v>0</v>
      </c>
      <c r="P23" s="198"/>
      <c r="Q23" s="197"/>
    </row>
    <row r="24" spans="1:17" ht="19.899999999999999" customHeight="1" x14ac:dyDescent="0.25">
      <c r="A24" s="203" t="s">
        <v>136</v>
      </c>
      <c r="B24" s="199" t="s">
        <v>135</v>
      </c>
      <c r="C24" s="198">
        <f t="shared" si="0"/>
        <v>0</v>
      </c>
      <c r="D24" s="198"/>
      <c r="E24" s="198"/>
      <c r="F24" s="198">
        <f t="shared" si="1"/>
        <v>0</v>
      </c>
      <c r="G24" s="198"/>
      <c r="H24" s="198"/>
      <c r="I24" s="198">
        <f t="shared" si="2"/>
        <v>0</v>
      </c>
      <c r="J24" s="198"/>
      <c r="K24" s="198"/>
      <c r="L24" s="198">
        <f t="shared" si="3"/>
        <v>0</v>
      </c>
      <c r="M24" s="198"/>
      <c r="N24" s="198"/>
      <c r="O24" s="198">
        <f t="shared" si="4"/>
        <v>0</v>
      </c>
      <c r="P24" s="198"/>
      <c r="Q24" s="197"/>
    </row>
    <row r="25" spans="1:17" ht="19.899999999999999" customHeight="1" x14ac:dyDescent="0.25">
      <c r="A25" s="200" t="s">
        <v>134</v>
      </c>
      <c r="B25" s="199" t="s">
        <v>133</v>
      </c>
      <c r="C25" s="198">
        <f t="shared" si="0"/>
        <v>0</v>
      </c>
      <c r="D25" s="198"/>
      <c r="E25" s="198"/>
      <c r="F25" s="198">
        <f t="shared" si="1"/>
        <v>0</v>
      </c>
      <c r="G25" s="198"/>
      <c r="H25" s="198"/>
      <c r="I25" s="198">
        <f t="shared" si="2"/>
        <v>0</v>
      </c>
      <c r="J25" s="198"/>
      <c r="K25" s="198"/>
      <c r="L25" s="198">
        <f t="shared" si="3"/>
        <v>0</v>
      </c>
      <c r="M25" s="198"/>
      <c r="N25" s="198"/>
      <c r="O25" s="198">
        <f t="shared" si="4"/>
        <v>0</v>
      </c>
      <c r="P25" s="198"/>
      <c r="Q25" s="197"/>
    </row>
    <row r="26" spans="1:17" ht="19.899999999999999" customHeight="1" x14ac:dyDescent="0.25">
      <c r="A26" s="200" t="s">
        <v>132</v>
      </c>
      <c r="B26" s="199" t="s">
        <v>131</v>
      </c>
      <c r="C26" s="198">
        <f t="shared" si="0"/>
        <v>0</v>
      </c>
      <c r="D26" s="198"/>
      <c r="E26" s="198"/>
      <c r="F26" s="198">
        <f t="shared" si="1"/>
        <v>0</v>
      </c>
      <c r="G26" s="198"/>
      <c r="H26" s="198"/>
      <c r="I26" s="198">
        <f t="shared" si="2"/>
        <v>0</v>
      </c>
      <c r="J26" s="198"/>
      <c r="K26" s="198"/>
      <c r="L26" s="198">
        <f t="shared" si="3"/>
        <v>0</v>
      </c>
      <c r="M26" s="198"/>
      <c r="N26" s="198"/>
      <c r="O26" s="198">
        <f t="shared" si="4"/>
        <v>0</v>
      </c>
      <c r="P26" s="198"/>
      <c r="Q26" s="197"/>
    </row>
    <row r="27" spans="1:17" ht="19.899999999999999" customHeight="1" x14ac:dyDescent="0.25">
      <c r="A27" s="200" t="s">
        <v>130</v>
      </c>
      <c r="B27" s="199" t="s">
        <v>129</v>
      </c>
      <c r="C27" s="198">
        <f t="shared" si="0"/>
        <v>0</v>
      </c>
      <c r="D27" s="202"/>
      <c r="E27" s="198"/>
      <c r="F27" s="198">
        <f t="shared" si="1"/>
        <v>0</v>
      </c>
      <c r="G27" s="198"/>
      <c r="H27" s="198"/>
      <c r="I27" s="198">
        <f t="shared" si="2"/>
        <v>0</v>
      </c>
      <c r="J27" s="198"/>
      <c r="K27" s="198"/>
      <c r="L27" s="198">
        <f t="shared" si="3"/>
        <v>0</v>
      </c>
      <c r="M27" s="198"/>
      <c r="N27" s="198"/>
      <c r="O27" s="198">
        <f t="shared" si="4"/>
        <v>0</v>
      </c>
      <c r="P27" s="198"/>
      <c r="Q27" s="197"/>
    </row>
    <row r="28" spans="1:17" ht="19.899999999999999" customHeight="1" x14ac:dyDescent="0.25">
      <c r="A28" s="200" t="s">
        <v>128</v>
      </c>
      <c r="B28" s="199" t="s">
        <v>127</v>
      </c>
      <c r="C28" s="198">
        <f t="shared" si="0"/>
        <v>0</v>
      </c>
      <c r="D28" s="198"/>
      <c r="E28" s="198"/>
      <c r="F28" s="198">
        <f t="shared" si="1"/>
        <v>0</v>
      </c>
      <c r="G28" s="198"/>
      <c r="H28" s="198"/>
      <c r="I28" s="198">
        <f t="shared" si="2"/>
        <v>0</v>
      </c>
      <c r="J28" s="198"/>
      <c r="K28" s="198"/>
      <c r="L28" s="198">
        <f t="shared" si="3"/>
        <v>0</v>
      </c>
      <c r="M28" s="198"/>
      <c r="N28" s="198"/>
      <c r="O28" s="198">
        <f t="shared" si="4"/>
        <v>0</v>
      </c>
      <c r="P28" s="198"/>
      <c r="Q28" s="197"/>
    </row>
    <row r="29" spans="1:17" ht="19.899999999999999" customHeight="1" x14ac:dyDescent="0.25">
      <c r="A29" s="201" t="s">
        <v>126</v>
      </c>
      <c r="B29" s="199" t="s">
        <v>125</v>
      </c>
      <c r="C29" s="198">
        <f t="shared" si="0"/>
        <v>0</v>
      </c>
      <c r="D29" s="198"/>
      <c r="E29" s="198"/>
      <c r="F29" s="198">
        <f t="shared" si="1"/>
        <v>0</v>
      </c>
      <c r="G29" s="198"/>
      <c r="H29" s="198"/>
      <c r="I29" s="198">
        <f t="shared" si="2"/>
        <v>0</v>
      </c>
      <c r="J29" s="198"/>
      <c r="K29" s="198"/>
      <c r="L29" s="198">
        <f t="shared" si="3"/>
        <v>0</v>
      </c>
      <c r="M29" s="198"/>
      <c r="N29" s="198"/>
      <c r="O29" s="198">
        <f t="shared" si="4"/>
        <v>0</v>
      </c>
      <c r="P29" s="198"/>
      <c r="Q29" s="197"/>
    </row>
    <row r="30" spans="1:17" ht="19.899999999999999" customHeight="1" x14ac:dyDescent="0.25">
      <c r="A30" s="200" t="s">
        <v>124</v>
      </c>
      <c r="B30" s="199" t="s">
        <v>123</v>
      </c>
      <c r="C30" s="198">
        <f t="shared" si="0"/>
        <v>0</v>
      </c>
      <c r="D30" s="198"/>
      <c r="E30" s="198"/>
      <c r="F30" s="198">
        <f t="shared" si="1"/>
        <v>0</v>
      </c>
      <c r="G30" s="198"/>
      <c r="H30" s="198"/>
      <c r="I30" s="198">
        <f t="shared" si="2"/>
        <v>0</v>
      </c>
      <c r="J30" s="198"/>
      <c r="K30" s="198"/>
      <c r="L30" s="198">
        <f t="shared" si="3"/>
        <v>0</v>
      </c>
      <c r="M30" s="198"/>
      <c r="N30" s="198"/>
      <c r="O30" s="198">
        <f t="shared" si="4"/>
        <v>0</v>
      </c>
      <c r="P30" s="198"/>
      <c r="Q30" s="197"/>
    </row>
    <row r="31" spans="1:17" ht="19.899999999999999" customHeight="1" x14ac:dyDescent="0.25">
      <c r="A31" s="200" t="s">
        <v>122</v>
      </c>
      <c r="B31" s="199" t="s">
        <v>121</v>
      </c>
      <c r="C31" s="198">
        <f t="shared" si="0"/>
        <v>440</v>
      </c>
      <c r="D31" s="198">
        <v>440</v>
      </c>
      <c r="E31" s="198"/>
      <c r="F31" s="198">
        <f t="shared" si="1"/>
        <v>0</v>
      </c>
      <c r="G31" s="198"/>
      <c r="H31" s="198"/>
      <c r="I31" s="198">
        <f t="shared" si="2"/>
        <v>0</v>
      </c>
      <c r="J31" s="198"/>
      <c r="K31" s="198"/>
      <c r="L31" s="198">
        <f t="shared" si="3"/>
        <v>0</v>
      </c>
      <c r="M31" s="198"/>
      <c r="N31" s="198"/>
      <c r="O31" s="198">
        <f t="shared" si="4"/>
        <v>440</v>
      </c>
      <c r="P31" s="198">
        <v>440</v>
      </c>
      <c r="Q31" s="197"/>
    </row>
    <row r="32" spans="1:17" ht="19.899999999999999" customHeight="1" x14ac:dyDescent="0.25">
      <c r="A32" s="200" t="s">
        <v>120</v>
      </c>
      <c r="B32" s="199" t="s">
        <v>119</v>
      </c>
      <c r="C32" s="198">
        <f t="shared" si="0"/>
        <v>0</v>
      </c>
      <c r="D32" s="198"/>
      <c r="E32" s="198"/>
      <c r="F32" s="198">
        <f t="shared" si="1"/>
        <v>0</v>
      </c>
      <c r="G32" s="198"/>
      <c r="H32" s="198"/>
      <c r="I32" s="198">
        <f t="shared" si="2"/>
        <v>0</v>
      </c>
      <c r="J32" s="198"/>
      <c r="K32" s="198"/>
      <c r="L32" s="198">
        <f t="shared" si="3"/>
        <v>0</v>
      </c>
      <c r="M32" s="198"/>
      <c r="N32" s="198"/>
      <c r="O32" s="198">
        <f t="shared" si="4"/>
        <v>0</v>
      </c>
      <c r="P32" s="198"/>
      <c r="Q32" s="197"/>
    </row>
    <row r="33" spans="1:17" ht="19.899999999999999" customHeight="1" x14ac:dyDescent="0.25">
      <c r="A33" s="201"/>
      <c r="B33" s="199" t="s">
        <v>118</v>
      </c>
      <c r="C33" s="198">
        <f t="shared" si="0"/>
        <v>0</v>
      </c>
      <c r="D33" s="198"/>
      <c r="E33" s="198"/>
      <c r="F33" s="198">
        <f t="shared" si="1"/>
        <v>0</v>
      </c>
      <c r="G33" s="198"/>
      <c r="H33" s="198"/>
      <c r="I33" s="198">
        <f t="shared" si="2"/>
        <v>0</v>
      </c>
      <c r="J33" s="198"/>
      <c r="K33" s="198"/>
      <c r="L33" s="198">
        <f t="shared" si="3"/>
        <v>0</v>
      </c>
      <c r="M33" s="198"/>
      <c r="N33" s="198"/>
      <c r="O33" s="198">
        <f t="shared" si="4"/>
        <v>0</v>
      </c>
      <c r="P33" s="198"/>
      <c r="Q33" s="197"/>
    </row>
    <row r="34" spans="1:17" ht="19.899999999999999" customHeight="1" x14ac:dyDescent="0.25">
      <c r="A34" s="201" t="s">
        <v>117</v>
      </c>
      <c r="B34" s="199" t="s">
        <v>116</v>
      </c>
      <c r="C34" s="198">
        <f t="shared" si="0"/>
        <v>0</v>
      </c>
      <c r="D34" s="198"/>
      <c r="E34" s="198"/>
      <c r="F34" s="198">
        <f t="shared" si="1"/>
        <v>0</v>
      </c>
      <c r="G34" s="198"/>
      <c r="H34" s="198"/>
      <c r="I34" s="198">
        <f t="shared" si="2"/>
        <v>0</v>
      </c>
      <c r="J34" s="198"/>
      <c r="K34" s="198"/>
      <c r="L34" s="198">
        <f t="shared" si="3"/>
        <v>0</v>
      </c>
      <c r="M34" s="198"/>
      <c r="N34" s="198"/>
      <c r="O34" s="198">
        <f t="shared" si="4"/>
        <v>0</v>
      </c>
      <c r="P34" s="198"/>
      <c r="Q34" s="197"/>
    </row>
    <row r="35" spans="1:17" ht="19.899999999999999" customHeight="1" x14ac:dyDescent="0.25">
      <c r="A35" s="201" t="s">
        <v>115</v>
      </c>
      <c r="B35" s="199" t="s">
        <v>114</v>
      </c>
      <c r="C35" s="198">
        <f t="shared" si="0"/>
        <v>330</v>
      </c>
      <c r="D35" s="198">
        <v>330</v>
      </c>
      <c r="E35" s="198"/>
      <c r="F35" s="198">
        <f t="shared" si="1"/>
        <v>0</v>
      </c>
      <c r="G35" s="198"/>
      <c r="H35" s="198"/>
      <c r="I35" s="198">
        <f t="shared" si="2"/>
        <v>0</v>
      </c>
      <c r="J35" s="198"/>
      <c r="K35" s="198"/>
      <c r="L35" s="198">
        <f t="shared" si="3"/>
        <v>0</v>
      </c>
      <c r="M35" s="198"/>
      <c r="N35" s="198"/>
      <c r="O35" s="198">
        <f t="shared" si="4"/>
        <v>330</v>
      </c>
      <c r="P35" s="198">
        <v>330</v>
      </c>
      <c r="Q35" s="197"/>
    </row>
    <row r="36" spans="1:17" ht="19.899999999999999" customHeight="1" x14ac:dyDescent="0.25">
      <c r="A36" s="200" t="s">
        <v>113</v>
      </c>
      <c r="B36" s="199" t="s">
        <v>112</v>
      </c>
      <c r="C36" s="198">
        <f t="shared" si="0"/>
        <v>0</v>
      </c>
      <c r="D36" s="198"/>
      <c r="E36" s="198"/>
      <c r="F36" s="198">
        <f t="shared" si="1"/>
        <v>0</v>
      </c>
      <c r="G36" s="198"/>
      <c r="H36" s="198"/>
      <c r="I36" s="198">
        <f t="shared" si="2"/>
        <v>0</v>
      </c>
      <c r="J36" s="198"/>
      <c r="K36" s="198"/>
      <c r="L36" s="198">
        <f t="shared" si="3"/>
        <v>0</v>
      </c>
      <c r="M36" s="198"/>
      <c r="N36" s="198"/>
      <c r="O36" s="198">
        <f t="shared" si="4"/>
        <v>0</v>
      </c>
      <c r="P36" s="198"/>
      <c r="Q36" s="197"/>
    </row>
    <row r="37" spans="1:17" ht="19.899999999999999" customHeight="1" x14ac:dyDescent="0.25">
      <c r="A37" s="200" t="s">
        <v>111</v>
      </c>
      <c r="B37" s="199" t="s">
        <v>110</v>
      </c>
      <c r="C37" s="198">
        <f t="shared" si="0"/>
        <v>66</v>
      </c>
      <c r="D37" s="198">
        <v>66</v>
      </c>
      <c r="E37" s="198"/>
      <c r="F37" s="198">
        <f t="shared" si="1"/>
        <v>0</v>
      </c>
      <c r="G37" s="198"/>
      <c r="H37" s="198"/>
      <c r="I37" s="198">
        <f t="shared" si="2"/>
        <v>66</v>
      </c>
      <c r="J37" s="198">
        <v>66</v>
      </c>
      <c r="K37" s="198"/>
      <c r="L37" s="198">
        <f t="shared" si="3"/>
        <v>0</v>
      </c>
      <c r="M37" s="198"/>
      <c r="N37" s="198"/>
      <c r="O37" s="198">
        <f t="shared" si="4"/>
        <v>0</v>
      </c>
      <c r="P37" s="198"/>
      <c r="Q37" s="197"/>
    </row>
    <row r="38" spans="1:17" s="187" customFormat="1" ht="31.9" customHeight="1" thickBot="1" x14ac:dyDescent="0.25">
      <c r="A38" s="196" t="s">
        <v>70</v>
      </c>
      <c r="B38" s="195"/>
      <c r="C38" s="194">
        <f t="shared" si="0"/>
        <v>1166</v>
      </c>
      <c r="D38" s="194">
        <f>SUM(D7:D19)+SUM(D23:D37)</f>
        <v>1166</v>
      </c>
      <c r="E38" s="194">
        <f>SUM(E7:E19)+SUM(E23:E37)</f>
        <v>0</v>
      </c>
      <c r="F38" s="77">
        <f t="shared" si="1"/>
        <v>0</v>
      </c>
      <c r="G38" s="194">
        <f>SUM(G7:G19)+SUM(G23:G37)</f>
        <v>0</v>
      </c>
      <c r="H38" s="194">
        <f>SUM(H7:H19)+SUM(H23:H37)</f>
        <v>0</v>
      </c>
      <c r="I38" s="194">
        <f t="shared" si="2"/>
        <v>66</v>
      </c>
      <c r="J38" s="194">
        <f>SUM(J7:J19)+SUM(J23:J37)</f>
        <v>66</v>
      </c>
      <c r="K38" s="194">
        <f>SUM(K7:K19)+SUM(K23:K37)</f>
        <v>0</v>
      </c>
      <c r="L38" s="194">
        <f t="shared" si="3"/>
        <v>0</v>
      </c>
      <c r="M38" s="194">
        <f>SUM(M7:M19)+SUM(M23:M37)</f>
        <v>0</v>
      </c>
      <c r="N38" s="194">
        <f>SUM(N7:N19)+SUM(N23:N37)</f>
        <v>0</v>
      </c>
      <c r="O38" s="194">
        <f t="shared" si="4"/>
        <v>1100</v>
      </c>
      <c r="P38" s="194">
        <f>SUM(P7:P19)+SUM(P23:P37)</f>
        <v>1100</v>
      </c>
      <c r="Q38" s="193">
        <f>SUM(Q7:Q19)+SUM(Q23:Q37)</f>
        <v>0</v>
      </c>
    </row>
    <row r="39" spans="1:17" s="187" customFormat="1" ht="31.9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  <c r="O39" s="188"/>
    </row>
  </sheetData>
  <mergeCells count="10">
    <mergeCell ref="O5:Q5"/>
    <mergeCell ref="F4:Q4"/>
    <mergeCell ref="F5:H5"/>
    <mergeCell ref="I5:K5"/>
    <mergeCell ref="L5:N5"/>
    <mergeCell ref="A1:K1"/>
    <mergeCell ref="C4:E4"/>
    <mergeCell ref="C5:E5"/>
    <mergeCell ref="B4:B5"/>
    <mergeCell ref="A4:A5"/>
  </mergeCells>
  <pageMargins left="0.70866141732283472" right="0.70866141732283472" top="0.74803149606299213" bottom="0.74803149606299213" header="0.31496062992125984" footer="0.31496062992125984"/>
  <pageSetup paperSize="9" scale="58" orientation="landscape"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  <pageSetUpPr fitToPage="1"/>
  </sheetPr>
  <dimension ref="A1:R73"/>
  <sheetViews>
    <sheetView topLeftCell="A46" zoomScale="80" zoomScaleNormal="80" workbookViewId="0">
      <selection activeCell="M25" sqref="M1:O1048576"/>
    </sheetView>
  </sheetViews>
  <sheetFormatPr defaultRowHeight="15" x14ac:dyDescent="0.25"/>
  <cols>
    <col min="1" max="1" width="48.140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1.5703125" style="3" customWidth="1"/>
    <col min="12" max="15" width="9.28515625" style="20" customWidth="1"/>
    <col min="16" max="252" width="8.85546875" style="3"/>
    <col min="253" max="253" width="34" style="3" customWidth="1"/>
    <col min="254" max="254" width="11.28515625" style="3" customWidth="1"/>
    <col min="255" max="255" width="11" style="3" customWidth="1"/>
    <col min="256" max="262" width="8.85546875" style="3"/>
    <col min="263" max="264" width="10.7109375" style="3" customWidth="1"/>
    <col min="265" max="265" width="8.85546875" style="3"/>
    <col min="266" max="266" width="11.5703125" style="3" customWidth="1"/>
    <col min="267" max="267" width="13.7109375" style="3" customWidth="1"/>
    <col min="268" max="271" width="9.28515625" style="3" customWidth="1"/>
    <col min="272" max="508" width="8.85546875" style="3"/>
    <col min="509" max="509" width="34" style="3" customWidth="1"/>
    <col min="510" max="510" width="11.28515625" style="3" customWidth="1"/>
    <col min="511" max="511" width="11" style="3" customWidth="1"/>
    <col min="512" max="518" width="8.85546875" style="3"/>
    <col min="519" max="520" width="10.7109375" style="3" customWidth="1"/>
    <col min="521" max="521" width="8.85546875" style="3"/>
    <col min="522" max="522" width="11.5703125" style="3" customWidth="1"/>
    <col min="523" max="523" width="13.7109375" style="3" customWidth="1"/>
    <col min="524" max="527" width="9.28515625" style="3" customWidth="1"/>
    <col min="528" max="764" width="8.85546875" style="3"/>
    <col min="765" max="765" width="34" style="3" customWidth="1"/>
    <col min="766" max="766" width="11.28515625" style="3" customWidth="1"/>
    <col min="767" max="767" width="11" style="3" customWidth="1"/>
    <col min="768" max="774" width="8.85546875" style="3"/>
    <col min="775" max="776" width="10.7109375" style="3" customWidth="1"/>
    <col min="777" max="777" width="8.85546875" style="3"/>
    <col min="778" max="778" width="11.5703125" style="3" customWidth="1"/>
    <col min="779" max="779" width="13.7109375" style="3" customWidth="1"/>
    <col min="780" max="783" width="9.28515625" style="3" customWidth="1"/>
    <col min="784" max="1020" width="8.85546875" style="3"/>
    <col min="1021" max="1021" width="34" style="3" customWidth="1"/>
    <col min="1022" max="1022" width="11.28515625" style="3" customWidth="1"/>
    <col min="1023" max="1023" width="11" style="3" customWidth="1"/>
    <col min="1024" max="1030" width="8.85546875" style="3"/>
    <col min="1031" max="1032" width="10.7109375" style="3" customWidth="1"/>
    <col min="1033" max="1033" width="8.85546875" style="3"/>
    <col min="1034" max="1034" width="11.5703125" style="3" customWidth="1"/>
    <col min="1035" max="1035" width="13.7109375" style="3" customWidth="1"/>
    <col min="1036" max="1039" width="9.28515625" style="3" customWidth="1"/>
    <col min="1040" max="1276" width="8.85546875" style="3"/>
    <col min="1277" max="1277" width="34" style="3" customWidth="1"/>
    <col min="1278" max="1278" width="11.28515625" style="3" customWidth="1"/>
    <col min="1279" max="1279" width="11" style="3" customWidth="1"/>
    <col min="1280" max="1286" width="8.85546875" style="3"/>
    <col min="1287" max="1288" width="10.7109375" style="3" customWidth="1"/>
    <col min="1289" max="1289" width="8.85546875" style="3"/>
    <col min="1290" max="1290" width="11.5703125" style="3" customWidth="1"/>
    <col min="1291" max="1291" width="13.7109375" style="3" customWidth="1"/>
    <col min="1292" max="1295" width="9.28515625" style="3" customWidth="1"/>
    <col min="1296" max="1532" width="8.85546875" style="3"/>
    <col min="1533" max="1533" width="34" style="3" customWidth="1"/>
    <col min="1534" max="1534" width="11.28515625" style="3" customWidth="1"/>
    <col min="1535" max="1535" width="11" style="3" customWidth="1"/>
    <col min="1536" max="1542" width="8.85546875" style="3"/>
    <col min="1543" max="1544" width="10.7109375" style="3" customWidth="1"/>
    <col min="1545" max="1545" width="8.85546875" style="3"/>
    <col min="1546" max="1546" width="11.5703125" style="3" customWidth="1"/>
    <col min="1547" max="1547" width="13.7109375" style="3" customWidth="1"/>
    <col min="1548" max="1551" width="9.28515625" style="3" customWidth="1"/>
    <col min="1552" max="1788" width="8.85546875" style="3"/>
    <col min="1789" max="1789" width="34" style="3" customWidth="1"/>
    <col min="1790" max="1790" width="11.28515625" style="3" customWidth="1"/>
    <col min="1791" max="1791" width="11" style="3" customWidth="1"/>
    <col min="1792" max="1798" width="8.85546875" style="3"/>
    <col min="1799" max="1800" width="10.7109375" style="3" customWidth="1"/>
    <col min="1801" max="1801" width="8.85546875" style="3"/>
    <col min="1802" max="1802" width="11.5703125" style="3" customWidth="1"/>
    <col min="1803" max="1803" width="13.7109375" style="3" customWidth="1"/>
    <col min="1804" max="1807" width="9.28515625" style="3" customWidth="1"/>
    <col min="1808" max="2044" width="8.85546875" style="3"/>
    <col min="2045" max="2045" width="34" style="3" customWidth="1"/>
    <col min="2046" max="2046" width="11.28515625" style="3" customWidth="1"/>
    <col min="2047" max="2047" width="11" style="3" customWidth="1"/>
    <col min="2048" max="2054" width="8.85546875" style="3"/>
    <col min="2055" max="2056" width="10.7109375" style="3" customWidth="1"/>
    <col min="2057" max="2057" width="8.85546875" style="3"/>
    <col min="2058" max="2058" width="11.5703125" style="3" customWidth="1"/>
    <col min="2059" max="2059" width="13.7109375" style="3" customWidth="1"/>
    <col min="2060" max="2063" width="9.28515625" style="3" customWidth="1"/>
    <col min="2064" max="2300" width="8.85546875" style="3"/>
    <col min="2301" max="2301" width="34" style="3" customWidth="1"/>
    <col min="2302" max="2302" width="11.28515625" style="3" customWidth="1"/>
    <col min="2303" max="2303" width="11" style="3" customWidth="1"/>
    <col min="2304" max="2310" width="8.85546875" style="3"/>
    <col min="2311" max="2312" width="10.7109375" style="3" customWidth="1"/>
    <col min="2313" max="2313" width="8.85546875" style="3"/>
    <col min="2314" max="2314" width="11.5703125" style="3" customWidth="1"/>
    <col min="2315" max="2315" width="13.7109375" style="3" customWidth="1"/>
    <col min="2316" max="2319" width="9.28515625" style="3" customWidth="1"/>
    <col min="2320" max="2556" width="8.85546875" style="3"/>
    <col min="2557" max="2557" width="34" style="3" customWidth="1"/>
    <col min="2558" max="2558" width="11.28515625" style="3" customWidth="1"/>
    <col min="2559" max="2559" width="11" style="3" customWidth="1"/>
    <col min="2560" max="2566" width="8.85546875" style="3"/>
    <col min="2567" max="2568" width="10.7109375" style="3" customWidth="1"/>
    <col min="2569" max="2569" width="8.85546875" style="3"/>
    <col min="2570" max="2570" width="11.5703125" style="3" customWidth="1"/>
    <col min="2571" max="2571" width="13.7109375" style="3" customWidth="1"/>
    <col min="2572" max="2575" width="9.28515625" style="3" customWidth="1"/>
    <col min="2576" max="2812" width="8.85546875" style="3"/>
    <col min="2813" max="2813" width="34" style="3" customWidth="1"/>
    <col min="2814" max="2814" width="11.28515625" style="3" customWidth="1"/>
    <col min="2815" max="2815" width="11" style="3" customWidth="1"/>
    <col min="2816" max="2822" width="8.85546875" style="3"/>
    <col min="2823" max="2824" width="10.7109375" style="3" customWidth="1"/>
    <col min="2825" max="2825" width="8.85546875" style="3"/>
    <col min="2826" max="2826" width="11.5703125" style="3" customWidth="1"/>
    <col min="2827" max="2827" width="13.7109375" style="3" customWidth="1"/>
    <col min="2828" max="2831" width="9.28515625" style="3" customWidth="1"/>
    <col min="2832" max="3068" width="8.85546875" style="3"/>
    <col min="3069" max="3069" width="34" style="3" customWidth="1"/>
    <col min="3070" max="3070" width="11.28515625" style="3" customWidth="1"/>
    <col min="3071" max="3071" width="11" style="3" customWidth="1"/>
    <col min="3072" max="3078" width="8.85546875" style="3"/>
    <col min="3079" max="3080" width="10.7109375" style="3" customWidth="1"/>
    <col min="3081" max="3081" width="8.85546875" style="3"/>
    <col min="3082" max="3082" width="11.5703125" style="3" customWidth="1"/>
    <col min="3083" max="3083" width="13.7109375" style="3" customWidth="1"/>
    <col min="3084" max="3087" width="9.28515625" style="3" customWidth="1"/>
    <col min="3088" max="3324" width="8.85546875" style="3"/>
    <col min="3325" max="3325" width="34" style="3" customWidth="1"/>
    <col min="3326" max="3326" width="11.28515625" style="3" customWidth="1"/>
    <col min="3327" max="3327" width="11" style="3" customWidth="1"/>
    <col min="3328" max="3334" width="8.85546875" style="3"/>
    <col min="3335" max="3336" width="10.7109375" style="3" customWidth="1"/>
    <col min="3337" max="3337" width="8.85546875" style="3"/>
    <col min="3338" max="3338" width="11.5703125" style="3" customWidth="1"/>
    <col min="3339" max="3339" width="13.7109375" style="3" customWidth="1"/>
    <col min="3340" max="3343" width="9.28515625" style="3" customWidth="1"/>
    <col min="3344" max="3580" width="8.85546875" style="3"/>
    <col min="3581" max="3581" width="34" style="3" customWidth="1"/>
    <col min="3582" max="3582" width="11.28515625" style="3" customWidth="1"/>
    <col min="3583" max="3583" width="11" style="3" customWidth="1"/>
    <col min="3584" max="3590" width="8.85546875" style="3"/>
    <col min="3591" max="3592" width="10.7109375" style="3" customWidth="1"/>
    <col min="3593" max="3593" width="8.85546875" style="3"/>
    <col min="3594" max="3594" width="11.5703125" style="3" customWidth="1"/>
    <col min="3595" max="3595" width="13.7109375" style="3" customWidth="1"/>
    <col min="3596" max="3599" width="9.28515625" style="3" customWidth="1"/>
    <col min="3600" max="3836" width="8.85546875" style="3"/>
    <col min="3837" max="3837" width="34" style="3" customWidth="1"/>
    <col min="3838" max="3838" width="11.28515625" style="3" customWidth="1"/>
    <col min="3839" max="3839" width="11" style="3" customWidth="1"/>
    <col min="3840" max="3846" width="8.85546875" style="3"/>
    <col min="3847" max="3848" width="10.7109375" style="3" customWidth="1"/>
    <col min="3849" max="3849" width="8.85546875" style="3"/>
    <col min="3850" max="3850" width="11.5703125" style="3" customWidth="1"/>
    <col min="3851" max="3851" width="13.7109375" style="3" customWidth="1"/>
    <col min="3852" max="3855" width="9.28515625" style="3" customWidth="1"/>
    <col min="3856" max="4092" width="8.85546875" style="3"/>
    <col min="4093" max="4093" width="34" style="3" customWidth="1"/>
    <col min="4094" max="4094" width="11.28515625" style="3" customWidth="1"/>
    <col min="4095" max="4095" width="11" style="3" customWidth="1"/>
    <col min="4096" max="4102" width="8.85546875" style="3"/>
    <col min="4103" max="4104" width="10.7109375" style="3" customWidth="1"/>
    <col min="4105" max="4105" width="8.85546875" style="3"/>
    <col min="4106" max="4106" width="11.5703125" style="3" customWidth="1"/>
    <col min="4107" max="4107" width="13.7109375" style="3" customWidth="1"/>
    <col min="4108" max="4111" width="9.28515625" style="3" customWidth="1"/>
    <col min="4112" max="4348" width="8.85546875" style="3"/>
    <col min="4349" max="4349" width="34" style="3" customWidth="1"/>
    <col min="4350" max="4350" width="11.28515625" style="3" customWidth="1"/>
    <col min="4351" max="4351" width="11" style="3" customWidth="1"/>
    <col min="4352" max="4358" width="8.85546875" style="3"/>
    <col min="4359" max="4360" width="10.7109375" style="3" customWidth="1"/>
    <col min="4361" max="4361" width="8.85546875" style="3"/>
    <col min="4362" max="4362" width="11.5703125" style="3" customWidth="1"/>
    <col min="4363" max="4363" width="13.7109375" style="3" customWidth="1"/>
    <col min="4364" max="4367" width="9.28515625" style="3" customWidth="1"/>
    <col min="4368" max="4604" width="8.85546875" style="3"/>
    <col min="4605" max="4605" width="34" style="3" customWidth="1"/>
    <col min="4606" max="4606" width="11.28515625" style="3" customWidth="1"/>
    <col min="4607" max="4607" width="11" style="3" customWidth="1"/>
    <col min="4608" max="4614" width="8.85546875" style="3"/>
    <col min="4615" max="4616" width="10.7109375" style="3" customWidth="1"/>
    <col min="4617" max="4617" width="8.85546875" style="3"/>
    <col min="4618" max="4618" width="11.5703125" style="3" customWidth="1"/>
    <col min="4619" max="4619" width="13.7109375" style="3" customWidth="1"/>
    <col min="4620" max="4623" width="9.28515625" style="3" customWidth="1"/>
    <col min="4624" max="4860" width="8.85546875" style="3"/>
    <col min="4861" max="4861" width="34" style="3" customWidth="1"/>
    <col min="4862" max="4862" width="11.28515625" style="3" customWidth="1"/>
    <col min="4863" max="4863" width="11" style="3" customWidth="1"/>
    <col min="4864" max="4870" width="8.85546875" style="3"/>
    <col min="4871" max="4872" width="10.7109375" style="3" customWidth="1"/>
    <col min="4873" max="4873" width="8.85546875" style="3"/>
    <col min="4874" max="4874" width="11.5703125" style="3" customWidth="1"/>
    <col min="4875" max="4875" width="13.7109375" style="3" customWidth="1"/>
    <col min="4876" max="4879" width="9.28515625" style="3" customWidth="1"/>
    <col min="4880" max="5116" width="8.85546875" style="3"/>
    <col min="5117" max="5117" width="34" style="3" customWidth="1"/>
    <col min="5118" max="5118" width="11.28515625" style="3" customWidth="1"/>
    <col min="5119" max="5119" width="11" style="3" customWidth="1"/>
    <col min="5120" max="5126" width="8.85546875" style="3"/>
    <col min="5127" max="5128" width="10.7109375" style="3" customWidth="1"/>
    <col min="5129" max="5129" width="8.85546875" style="3"/>
    <col min="5130" max="5130" width="11.5703125" style="3" customWidth="1"/>
    <col min="5131" max="5131" width="13.7109375" style="3" customWidth="1"/>
    <col min="5132" max="5135" width="9.28515625" style="3" customWidth="1"/>
    <col min="5136" max="5372" width="8.85546875" style="3"/>
    <col min="5373" max="5373" width="34" style="3" customWidth="1"/>
    <col min="5374" max="5374" width="11.28515625" style="3" customWidth="1"/>
    <col min="5375" max="5375" width="11" style="3" customWidth="1"/>
    <col min="5376" max="5382" width="8.85546875" style="3"/>
    <col min="5383" max="5384" width="10.7109375" style="3" customWidth="1"/>
    <col min="5385" max="5385" width="8.85546875" style="3"/>
    <col min="5386" max="5386" width="11.5703125" style="3" customWidth="1"/>
    <col min="5387" max="5387" width="13.7109375" style="3" customWidth="1"/>
    <col min="5388" max="5391" width="9.28515625" style="3" customWidth="1"/>
    <col min="5392" max="5628" width="8.85546875" style="3"/>
    <col min="5629" max="5629" width="34" style="3" customWidth="1"/>
    <col min="5630" max="5630" width="11.28515625" style="3" customWidth="1"/>
    <col min="5631" max="5631" width="11" style="3" customWidth="1"/>
    <col min="5632" max="5638" width="8.85546875" style="3"/>
    <col min="5639" max="5640" width="10.7109375" style="3" customWidth="1"/>
    <col min="5641" max="5641" width="8.85546875" style="3"/>
    <col min="5642" max="5642" width="11.5703125" style="3" customWidth="1"/>
    <col min="5643" max="5643" width="13.7109375" style="3" customWidth="1"/>
    <col min="5644" max="5647" width="9.28515625" style="3" customWidth="1"/>
    <col min="5648" max="5884" width="8.85546875" style="3"/>
    <col min="5885" max="5885" width="34" style="3" customWidth="1"/>
    <col min="5886" max="5886" width="11.28515625" style="3" customWidth="1"/>
    <col min="5887" max="5887" width="11" style="3" customWidth="1"/>
    <col min="5888" max="5894" width="8.85546875" style="3"/>
    <col min="5895" max="5896" width="10.7109375" style="3" customWidth="1"/>
    <col min="5897" max="5897" width="8.85546875" style="3"/>
    <col min="5898" max="5898" width="11.5703125" style="3" customWidth="1"/>
    <col min="5899" max="5899" width="13.7109375" style="3" customWidth="1"/>
    <col min="5900" max="5903" width="9.28515625" style="3" customWidth="1"/>
    <col min="5904" max="6140" width="8.85546875" style="3"/>
    <col min="6141" max="6141" width="34" style="3" customWidth="1"/>
    <col min="6142" max="6142" width="11.28515625" style="3" customWidth="1"/>
    <col min="6143" max="6143" width="11" style="3" customWidth="1"/>
    <col min="6144" max="6150" width="8.85546875" style="3"/>
    <col min="6151" max="6152" width="10.7109375" style="3" customWidth="1"/>
    <col min="6153" max="6153" width="8.85546875" style="3"/>
    <col min="6154" max="6154" width="11.5703125" style="3" customWidth="1"/>
    <col min="6155" max="6155" width="13.7109375" style="3" customWidth="1"/>
    <col min="6156" max="6159" width="9.28515625" style="3" customWidth="1"/>
    <col min="6160" max="6396" width="8.85546875" style="3"/>
    <col min="6397" max="6397" width="34" style="3" customWidth="1"/>
    <col min="6398" max="6398" width="11.28515625" style="3" customWidth="1"/>
    <col min="6399" max="6399" width="11" style="3" customWidth="1"/>
    <col min="6400" max="6406" width="8.85546875" style="3"/>
    <col min="6407" max="6408" width="10.7109375" style="3" customWidth="1"/>
    <col min="6409" max="6409" width="8.85546875" style="3"/>
    <col min="6410" max="6410" width="11.5703125" style="3" customWidth="1"/>
    <col min="6411" max="6411" width="13.7109375" style="3" customWidth="1"/>
    <col min="6412" max="6415" width="9.28515625" style="3" customWidth="1"/>
    <col min="6416" max="6652" width="8.85546875" style="3"/>
    <col min="6653" max="6653" width="34" style="3" customWidth="1"/>
    <col min="6654" max="6654" width="11.28515625" style="3" customWidth="1"/>
    <col min="6655" max="6655" width="11" style="3" customWidth="1"/>
    <col min="6656" max="6662" width="8.85546875" style="3"/>
    <col min="6663" max="6664" width="10.7109375" style="3" customWidth="1"/>
    <col min="6665" max="6665" width="8.85546875" style="3"/>
    <col min="6666" max="6666" width="11.5703125" style="3" customWidth="1"/>
    <col min="6667" max="6667" width="13.7109375" style="3" customWidth="1"/>
    <col min="6668" max="6671" width="9.28515625" style="3" customWidth="1"/>
    <col min="6672" max="6908" width="8.85546875" style="3"/>
    <col min="6909" max="6909" width="34" style="3" customWidth="1"/>
    <col min="6910" max="6910" width="11.28515625" style="3" customWidth="1"/>
    <col min="6911" max="6911" width="11" style="3" customWidth="1"/>
    <col min="6912" max="6918" width="8.85546875" style="3"/>
    <col min="6919" max="6920" width="10.7109375" style="3" customWidth="1"/>
    <col min="6921" max="6921" width="8.85546875" style="3"/>
    <col min="6922" max="6922" width="11.5703125" style="3" customWidth="1"/>
    <col min="6923" max="6923" width="13.7109375" style="3" customWidth="1"/>
    <col min="6924" max="6927" width="9.28515625" style="3" customWidth="1"/>
    <col min="6928" max="7164" width="8.85546875" style="3"/>
    <col min="7165" max="7165" width="34" style="3" customWidth="1"/>
    <col min="7166" max="7166" width="11.28515625" style="3" customWidth="1"/>
    <col min="7167" max="7167" width="11" style="3" customWidth="1"/>
    <col min="7168" max="7174" width="8.85546875" style="3"/>
    <col min="7175" max="7176" width="10.7109375" style="3" customWidth="1"/>
    <col min="7177" max="7177" width="8.85546875" style="3"/>
    <col min="7178" max="7178" width="11.5703125" style="3" customWidth="1"/>
    <col min="7179" max="7179" width="13.7109375" style="3" customWidth="1"/>
    <col min="7180" max="7183" width="9.28515625" style="3" customWidth="1"/>
    <col min="7184" max="7420" width="8.85546875" style="3"/>
    <col min="7421" max="7421" width="34" style="3" customWidth="1"/>
    <col min="7422" max="7422" width="11.28515625" style="3" customWidth="1"/>
    <col min="7423" max="7423" width="11" style="3" customWidth="1"/>
    <col min="7424" max="7430" width="8.85546875" style="3"/>
    <col min="7431" max="7432" width="10.7109375" style="3" customWidth="1"/>
    <col min="7433" max="7433" width="8.85546875" style="3"/>
    <col min="7434" max="7434" width="11.5703125" style="3" customWidth="1"/>
    <col min="7435" max="7435" width="13.7109375" style="3" customWidth="1"/>
    <col min="7436" max="7439" width="9.28515625" style="3" customWidth="1"/>
    <col min="7440" max="7676" width="8.85546875" style="3"/>
    <col min="7677" max="7677" width="34" style="3" customWidth="1"/>
    <col min="7678" max="7678" width="11.28515625" style="3" customWidth="1"/>
    <col min="7679" max="7679" width="11" style="3" customWidth="1"/>
    <col min="7680" max="7686" width="8.85546875" style="3"/>
    <col min="7687" max="7688" width="10.7109375" style="3" customWidth="1"/>
    <col min="7689" max="7689" width="8.85546875" style="3"/>
    <col min="7690" max="7690" width="11.5703125" style="3" customWidth="1"/>
    <col min="7691" max="7691" width="13.7109375" style="3" customWidth="1"/>
    <col min="7692" max="7695" width="9.28515625" style="3" customWidth="1"/>
    <col min="7696" max="7932" width="8.85546875" style="3"/>
    <col min="7933" max="7933" width="34" style="3" customWidth="1"/>
    <col min="7934" max="7934" width="11.28515625" style="3" customWidth="1"/>
    <col min="7935" max="7935" width="11" style="3" customWidth="1"/>
    <col min="7936" max="7942" width="8.85546875" style="3"/>
    <col min="7943" max="7944" width="10.7109375" style="3" customWidth="1"/>
    <col min="7945" max="7945" width="8.85546875" style="3"/>
    <col min="7946" max="7946" width="11.5703125" style="3" customWidth="1"/>
    <col min="7947" max="7947" width="13.7109375" style="3" customWidth="1"/>
    <col min="7948" max="7951" width="9.28515625" style="3" customWidth="1"/>
    <col min="7952" max="8188" width="8.85546875" style="3"/>
    <col min="8189" max="8189" width="34" style="3" customWidth="1"/>
    <col min="8190" max="8190" width="11.28515625" style="3" customWidth="1"/>
    <col min="8191" max="8191" width="11" style="3" customWidth="1"/>
    <col min="8192" max="8198" width="8.85546875" style="3"/>
    <col min="8199" max="8200" width="10.7109375" style="3" customWidth="1"/>
    <col min="8201" max="8201" width="8.85546875" style="3"/>
    <col min="8202" max="8202" width="11.5703125" style="3" customWidth="1"/>
    <col min="8203" max="8203" width="13.7109375" style="3" customWidth="1"/>
    <col min="8204" max="8207" width="9.28515625" style="3" customWidth="1"/>
    <col min="8208" max="8444" width="8.85546875" style="3"/>
    <col min="8445" max="8445" width="34" style="3" customWidth="1"/>
    <col min="8446" max="8446" width="11.28515625" style="3" customWidth="1"/>
    <col min="8447" max="8447" width="11" style="3" customWidth="1"/>
    <col min="8448" max="8454" width="8.85546875" style="3"/>
    <col min="8455" max="8456" width="10.7109375" style="3" customWidth="1"/>
    <col min="8457" max="8457" width="8.85546875" style="3"/>
    <col min="8458" max="8458" width="11.5703125" style="3" customWidth="1"/>
    <col min="8459" max="8459" width="13.7109375" style="3" customWidth="1"/>
    <col min="8460" max="8463" width="9.28515625" style="3" customWidth="1"/>
    <col min="8464" max="8700" width="8.85546875" style="3"/>
    <col min="8701" max="8701" width="34" style="3" customWidth="1"/>
    <col min="8702" max="8702" width="11.28515625" style="3" customWidth="1"/>
    <col min="8703" max="8703" width="11" style="3" customWidth="1"/>
    <col min="8704" max="8710" width="8.85546875" style="3"/>
    <col min="8711" max="8712" width="10.7109375" style="3" customWidth="1"/>
    <col min="8713" max="8713" width="8.85546875" style="3"/>
    <col min="8714" max="8714" width="11.5703125" style="3" customWidth="1"/>
    <col min="8715" max="8715" width="13.7109375" style="3" customWidth="1"/>
    <col min="8716" max="8719" width="9.28515625" style="3" customWidth="1"/>
    <col min="8720" max="8956" width="8.85546875" style="3"/>
    <col min="8957" max="8957" width="34" style="3" customWidth="1"/>
    <col min="8958" max="8958" width="11.28515625" style="3" customWidth="1"/>
    <col min="8959" max="8959" width="11" style="3" customWidth="1"/>
    <col min="8960" max="8966" width="8.85546875" style="3"/>
    <col min="8967" max="8968" width="10.7109375" style="3" customWidth="1"/>
    <col min="8969" max="8969" width="8.85546875" style="3"/>
    <col min="8970" max="8970" width="11.5703125" style="3" customWidth="1"/>
    <col min="8971" max="8971" width="13.7109375" style="3" customWidth="1"/>
    <col min="8972" max="8975" width="9.28515625" style="3" customWidth="1"/>
    <col min="8976" max="9212" width="8.85546875" style="3"/>
    <col min="9213" max="9213" width="34" style="3" customWidth="1"/>
    <col min="9214" max="9214" width="11.28515625" style="3" customWidth="1"/>
    <col min="9215" max="9215" width="11" style="3" customWidth="1"/>
    <col min="9216" max="9222" width="8.85546875" style="3"/>
    <col min="9223" max="9224" width="10.7109375" style="3" customWidth="1"/>
    <col min="9225" max="9225" width="8.85546875" style="3"/>
    <col min="9226" max="9226" width="11.5703125" style="3" customWidth="1"/>
    <col min="9227" max="9227" width="13.7109375" style="3" customWidth="1"/>
    <col min="9228" max="9231" width="9.28515625" style="3" customWidth="1"/>
    <col min="9232" max="9468" width="8.85546875" style="3"/>
    <col min="9469" max="9469" width="34" style="3" customWidth="1"/>
    <col min="9470" max="9470" width="11.28515625" style="3" customWidth="1"/>
    <col min="9471" max="9471" width="11" style="3" customWidth="1"/>
    <col min="9472" max="9478" width="8.85546875" style="3"/>
    <col min="9479" max="9480" width="10.7109375" style="3" customWidth="1"/>
    <col min="9481" max="9481" width="8.85546875" style="3"/>
    <col min="9482" max="9482" width="11.5703125" style="3" customWidth="1"/>
    <col min="9483" max="9483" width="13.7109375" style="3" customWidth="1"/>
    <col min="9484" max="9487" width="9.28515625" style="3" customWidth="1"/>
    <col min="9488" max="9724" width="8.85546875" style="3"/>
    <col min="9725" max="9725" width="34" style="3" customWidth="1"/>
    <col min="9726" max="9726" width="11.28515625" style="3" customWidth="1"/>
    <col min="9727" max="9727" width="11" style="3" customWidth="1"/>
    <col min="9728" max="9734" width="8.85546875" style="3"/>
    <col min="9735" max="9736" width="10.7109375" style="3" customWidth="1"/>
    <col min="9737" max="9737" width="8.85546875" style="3"/>
    <col min="9738" max="9738" width="11.5703125" style="3" customWidth="1"/>
    <col min="9739" max="9739" width="13.7109375" style="3" customWidth="1"/>
    <col min="9740" max="9743" width="9.28515625" style="3" customWidth="1"/>
    <col min="9744" max="9980" width="8.85546875" style="3"/>
    <col min="9981" max="9981" width="34" style="3" customWidth="1"/>
    <col min="9982" max="9982" width="11.28515625" style="3" customWidth="1"/>
    <col min="9983" max="9983" width="11" style="3" customWidth="1"/>
    <col min="9984" max="9990" width="8.85546875" style="3"/>
    <col min="9991" max="9992" width="10.7109375" style="3" customWidth="1"/>
    <col min="9993" max="9993" width="8.85546875" style="3"/>
    <col min="9994" max="9994" width="11.5703125" style="3" customWidth="1"/>
    <col min="9995" max="9995" width="13.7109375" style="3" customWidth="1"/>
    <col min="9996" max="9999" width="9.28515625" style="3" customWidth="1"/>
    <col min="10000" max="10236" width="8.85546875" style="3"/>
    <col min="10237" max="10237" width="34" style="3" customWidth="1"/>
    <col min="10238" max="10238" width="11.28515625" style="3" customWidth="1"/>
    <col min="10239" max="10239" width="11" style="3" customWidth="1"/>
    <col min="10240" max="10246" width="8.85546875" style="3"/>
    <col min="10247" max="10248" width="10.7109375" style="3" customWidth="1"/>
    <col min="10249" max="10249" width="8.85546875" style="3"/>
    <col min="10250" max="10250" width="11.5703125" style="3" customWidth="1"/>
    <col min="10251" max="10251" width="13.7109375" style="3" customWidth="1"/>
    <col min="10252" max="10255" width="9.28515625" style="3" customWidth="1"/>
    <col min="10256" max="10492" width="8.85546875" style="3"/>
    <col min="10493" max="10493" width="34" style="3" customWidth="1"/>
    <col min="10494" max="10494" width="11.28515625" style="3" customWidth="1"/>
    <col min="10495" max="10495" width="11" style="3" customWidth="1"/>
    <col min="10496" max="10502" width="8.85546875" style="3"/>
    <col min="10503" max="10504" width="10.7109375" style="3" customWidth="1"/>
    <col min="10505" max="10505" width="8.85546875" style="3"/>
    <col min="10506" max="10506" width="11.5703125" style="3" customWidth="1"/>
    <col min="10507" max="10507" width="13.7109375" style="3" customWidth="1"/>
    <col min="10508" max="10511" width="9.28515625" style="3" customWidth="1"/>
    <col min="10512" max="10748" width="8.85546875" style="3"/>
    <col min="10749" max="10749" width="34" style="3" customWidth="1"/>
    <col min="10750" max="10750" width="11.28515625" style="3" customWidth="1"/>
    <col min="10751" max="10751" width="11" style="3" customWidth="1"/>
    <col min="10752" max="10758" width="8.85546875" style="3"/>
    <col min="10759" max="10760" width="10.7109375" style="3" customWidth="1"/>
    <col min="10761" max="10761" width="8.85546875" style="3"/>
    <col min="10762" max="10762" width="11.5703125" style="3" customWidth="1"/>
    <col min="10763" max="10763" width="13.7109375" style="3" customWidth="1"/>
    <col min="10764" max="10767" width="9.28515625" style="3" customWidth="1"/>
    <col min="10768" max="11004" width="8.85546875" style="3"/>
    <col min="11005" max="11005" width="34" style="3" customWidth="1"/>
    <col min="11006" max="11006" width="11.28515625" style="3" customWidth="1"/>
    <col min="11007" max="11007" width="11" style="3" customWidth="1"/>
    <col min="11008" max="11014" width="8.85546875" style="3"/>
    <col min="11015" max="11016" width="10.7109375" style="3" customWidth="1"/>
    <col min="11017" max="11017" width="8.85546875" style="3"/>
    <col min="11018" max="11018" width="11.5703125" style="3" customWidth="1"/>
    <col min="11019" max="11019" width="13.7109375" style="3" customWidth="1"/>
    <col min="11020" max="11023" width="9.28515625" style="3" customWidth="1"/>
    <col min="11024" max="11260" width="8.85546875" style="3"/>
    <col min="11261" max="11261" width="34" style="3" customWidth="1"/>
    <col min="11262" max="11262" width="11.28515625" style="3" customWidth="1"/>
    <col min="11263" max="11263" width="11" style="3" customWidth="1"/>
    <col min="11264" max="11270" width="8.85546875" style="3"/>
    <col min="11271" max="11272" width="10.7109375" style="3" customWidth="1"/>
    <col min="11273" max="11273" width="8.85546875" style="3"/>
    <col min="11274" max="11274" width="11.5703125" style="3" customWidth="1"/>
    <col min="11275" max="11275" width="13.7109375" style="3" customWidth="1"/>
    <col min="11276" max="11279" width="9.28515625" style="3" customWidth="1"/>
    <col min="11280" max="11516" width="8.85546875" style="3"/>
    <col min="11517" max="11517" width="34" style="3" customWidth="1"/>
    <col min="11518" max="11518" width="11.28515625" style="3" customWidth="1"/>
    <col min="11519" max="11519" width="11" style="3" customWidth="1"/>
    <col min="11520" max="11526" width="8.85546875" style="3"/>
    <col min="11527" max="11528" width="10.7109375" style="3" customWidth="1"/>
    <col min="11529" max="11529" width="8.85546875" style="3"/>
    <col min="11530" max="11530" width="11.5703125" style="3" customWidth="1"/>
    <col min="11531" max="11531" width="13.7109375" style="3" customWidth="1"/>
    <col min="11532" max="11535" width="9.28515625" style="3" customWidth="1"/>
    <col min="11536" max="11772" width="8.85546875" style="3"/>
    <col min="11773" max="11773" width="34" style="3" customWidth="1"/>
    <col min="11774" max="11774" width="11.28515625" style="3" customWidth="1"/>
    <col min="11775" max="11775" width="11" style="3" customWidth="1"/>
    <col min="11776" max="11782" width="8.85546875" style="3"/>
    <col min="11783" max="11784" width="10.7109375" style="3" customWidth="1"/>
    <col min="11785" max="11785" width="8.85546875" style="3"/>
    <col min="11786" max="11786" width="11.5703125" style="3" customWidth="1"/>
    <col min="11787" max="11787" width="13.7109375" style="3" customWidth="1"/>
    <col min="11788" max="11791" width="9.28515625" style="3" customWidth="1"/>
    <col min="11792" max="12028" width="8.85546875" style="3"/>
    <col min="12029" max="12029" width="34" style="3" customWidth="1"/>
    <col min="12030" max="12030" width="11.28515625" style="3" customWidth="1"/>
    <col min="12031" max="12031" width="11" style="3" customWidth="1"/>
    <col min="12032" max="12038" width="8.85546875" style="3"/>
    <col min="12039" max="12040" width="10.7109375" style="3" customWidth="1"/>
    <col min="12041" max="12041" width="8.85546875" style="3"/>
    <col min="12042" max="12042" width="11.5703125" style="3" customWidth="1"/>
    <col min="12043" max="12043" width="13.7109375" style="3" customWidth="1"/>
    <col min="12044" max="12047" width="9.28515625" style="3" customWidth="1"/>
    <col min="12048" max="12284" width="8.85546875" style="3"/>
    <col min="12285" max="12285" width="34" style="3" customWidth="1"/>
    <col min="12286" max="12286" width="11.28515625" style="3" customWidth="1"/>
    <col min="12287" max="12287" width="11" style="3" customWidth="1"/>
    <col min="12288" max="12294" width="8.85546875" style="3"/>
    <col min="12295" max="12296" width="10.7109375" style="3" customWidth="1"/>
    <col min="12297" max="12297" width="8.85546875" style="3"/>
    <col min="12298" max="12298" width="11.5703125" style="3" customWidth="1"/>
    <col min="12299" max="12299" width="13.7109375" style="3" customWidth="1"/>
    <col min="12300" max="12303" width="9.28515625" style="3" customWidth="1"/>
    <col min="12304" max="12540" width="8.85546875" style="3"/>
    <col min="12541" max="12541" width="34" style="3" customWidth="1"/>
    <col min="12542" max="12542" width="11.28515625" style="3" customWidth="1"/>
    <col min="12543" max="12543" width="11" style="3" customWidth="1"/>
    <col min="12544" max="12550" width="8.85546875" style="3"/>
    <col min="12551" max="12552" width="10.7109375" style="3" customWidth="1"/>
    <col min="12553" max="12553" width="8.85546875" style="3"/>
    <col min="12554" max="12554" width="11.5703125" style="3" customWidth="1"/>
    <col min="12555" max="12555" width="13.7109375" style="3" customWidth="1"/>
    <col min="12556" max="12559" width="9.28515625" style="3" customWidth="1"/>
    <col min="12560" max="12796" width="8.85546875" style="3"/>
    <col min="12797" max="12797" width="34" style="3" customWidth="1"/>
    <col min="12798" max="12798" width="11.28515625" style="3" customWidth="1"/>
    <col min="12799" max="12799" width="11" style="3" customWidth="1"/>
    <col min="12800" max="12806" width="8.85546875" style="3"/>
    <col min="12807" max="12808" width="10.7109375" style="3" customWidth="1"/>
    <col min="12809" max="12809" width="8.85546875" style="3"/>
    <col min="12810" max="12810" width="11.5703125" style="3" customWidth="1"/>
    <col min="12811" max="12811" width="13.7109375" style="3" customWidth="1"/>
    <col min="12812" max="12815" width="9.28515625" style="3" customWidth="1"/>
    <col min="12816" max="13052" width="8.85546875" style="3"/>
    <col min="13053" max="13053" width="34" style="3" customWidth="1"/>
    <col min="13054" max="13054" width="11.28515625" style="3" customWidth="1"/>
    <col min="13055" max="13055" width="11" style="3" customWidth="1"/>
    <col min="13056" max="13062" width="8.85546875" style="3"/>
    <col min="13063" max="13064" width="10.7109375" style="3" customWidth="1"/>
    <col min="13065" max="13065" width="8.85546875" style="3"/>
    <col min="13066" max="13066" width="11.5703125" style="3" customWidth="1"/>
    <col min="13067" max="13067" width="13.7109375" style="3" customWidth="1"/>
    <col min="13068" max="13071" width="9.28515625" style="3" customWidth="1"/>
    <col min="13072" max="13308" width="8.85546875" style="3"/>
    <col min="13309" max="13309" width="34" style="3" customWidth="1"/>
    <col min="13310" max="13310" width="11.28515625" style="3" customWidth="1"/>
    <col min="13311" max="13311" width="11" style="3" customWidth="1"/>
    <col min="13312" max="13318" width="8.85546875" style="3"/>
    <col min="13319" max="13320" width="10.7109375" style="3" customWidth="1"/>
    <col min="13321" max="13321" width="8.85546875" style="3"/>
    <col min="13322" max="13322" width="11.5703125" style="3" customWidth="1"/>
    <col min="13323" max="13323" width="13.7109375" style="3" customWidth="1"/>
    <col min="13324" max="13327" width="9.28515625" style="3" customWidth="1"/>
    <col min="13328" max="13564" width="8.85546875" style="3"/>
    <col min="13565" max="13565" width="34" style="3" customWidth="1"/>
    <col min="13566" max="13566" width="11.28515625" style="3" customWidth="1"/>
    <col min="13567" max="13567" width="11" style="3" customWidth="1"/>
    <col min="13568" max="13574" width="8.85546875" style="3"/>
    <col min="13575" max="13576" width="10.7109375" style="3" customWidth="1"/>
    <col min="13577" max="13577" width="8.85546875" style="3"/>
    <col min="13578" max="13578" width="11.5703125" style="3" customWidth="1"/>
    <col min="13579" max="13579" width="13.7109375" style="3" customWidth="1"/>
    <col min="13580" max="13583" width="9.28515625" style="3" customWidth="1"/>
    <col min="13584" max="13820" width="8.85546875" style="3"/>
    <col min="13821" max="13821" width="34" style="3" customWidth="1"/>
    <col min="13822" max="13822" width="11.28515625" style="3" customWidth="1"/>
    <col min="13823" max="13823" width="11" style="3" customWidth="1"/>
    <col min="13824" max="13830" width="8.85546875" style="3"/>
    <col min="13831" max="13832" width="10.7109375" style="3" customWidth="1"/>
    <col min="13833" max="13833" width="8.85546875" style="3"/>
    <col min="13834" max="13834" width="11.5703125" style="3" customWidth="1"/>
    <col min="13835" max="13835" width="13.7109375" style="3" customWidth="1"/>
    <col min="13836" max="13839" width="9.28515625" style="3" customWidth="1"/>
    <col min="13840" max="14076" width="8.85546875" style="3"/>
    <col min="14077" max="14077" width="34" style="3" customWidth="1"/>
    <col min="14078" max="14078" width="11.28515625" style="3" customWidth="1"/>
    <col min="14079" max="14079" width="11" style="3" customWidth="1"/>
    <col min="14080" max="14086" width="8.85546875" style="3"/>
    <col min="14087" max="14088" width="10.7109375" style="3" customWidth="1"/>
    <col min="14089" max="14089" width="8.85546875" style="3"/>
    <col min="14090" max="14090" width="11.5703125" style="3" customWidth="1"/>
    <col min="14091" max="14091" width="13.7109375" style="3" customWidth="1"/>
    <col min="14092" max="14095" width="9.28515625" style="3" customWidth="1"/>
    <col min="14096" max="14332" width="8.85546875" style="3"/>
    <col min="14333" max="14333" width="34" style="3" customWidth="1"/>
    <col min="14334" max="14334" width="11.28515625" style="3" customWidth="1"/>
    <col min="14335" max="14335" width="11" style="3" customWidth="1"/>
    <col min="14336" max="14342" width="8.85546875" style="3"/>
    <col min="14343" max="14344" width="10.7109375" style="3" customWidth="1"/>
    <col min="14345" max="14345" width="8.85546875" style="3"/>
    <col min="14346" max="14346" width="11.5703125" style="3" customWidth="1"/>
    <col min="14347" max="14347" width="13.7109375" style="3" customWidth="1"/>
    <col min="14348" max="14351" width="9.28515625" style="3" customWidth="1"/>
    <col min="14352" max="14588" width="8.85546875" style="3"/>
    <col min="14589" max="14589" width="34" style="3" customWidth="1"/>
    <col min="14590" max="14590" width="11.28515625" style="3" customWidth="1"/>
    <col min="14591" max="14591" width="11" style="3" customWidth="1"/>
    <col min="14592" max="14598" width="8.85546875" style="3"/>
    <col min="14599" max="14600" width="10.7109375" style="3" customWidth="1"/>
    <col min="14601" max="14601" width="8.85546875" style="3"/>
    <col min="14602" max="14602" width="11.5703125" style="3" customWidth="1"/>
    <col min="14603" max="14603" width="13.7109375" style="3" customWidth="1"/>
    <col min="14604" max="14607" width="9.28515625" style="3" customWidth="1"/>
    <col min="14608" max="14844" width="8.85546875" style="3"/>
    <col min="14845" max="14845" width="34" style="3" customWidth="1"/>
    <col min="14846" max="14846" width="11.28515625" style="3" customWidth="1"/>
    <col min="14847" max="14847" width="11" style="3" customWidth="1"/>
    <col min="14848" max="14854" width="8.85546875" style="3"/>
    <col min="14855" max="14856" width="10.7109375" style="3" customWidth="1"/>
    <col min="14857" max="14857" width="8.85546875" style="3"/>
    <col min="14858" max="14858" width="11.5703125" style="3" customWidth="1"/>
    <col min="14859" max="14859" width="13.7109375" style="3" customWidth="1"/>
    <col min="14860" max="14863" width="9.28515625" style="3" customWidth="1"/>
    <col min="14864" max="15100" width="8.85546875" style="3"/>
    <col min="15101" max="15101" width="34" style="3" customWidth="1"/>
    <col min="15102" max="15102" width="11.28515625" style="3" customWidth="1"/>
    <col min="15103" max="15103" width="11" style="3" customWidth="1"/>
    <col min="15104" max="15110" width="8.85546875" style="3"/>
    <col min="15111" max="15112" width="10.7109375" style="3" customWidth="1"/>
    <col min="15113" max="15113" width="8.85546875" style="3"/>
    <col min="15114" max="15114" width="11.5703125" style="3" customWidth="1"/>
    <col min="15115" max="15115" width="13.7109375" style="3" customWidth="1"/>
    <col min="15116" max="15119" width="9.28515625" style="3" customWidth="1"/>
    <col min="15120" max="15356" width="8.85546875" style="3"/>
    <col min="15357" max="15357" width="34" style="3" customWidth="1"/>
    <col min="15358" max="15358" width="11.28515625" style="3" customWidth="1"/>
    <col min="15359" max="15359" width="11" style="3" customWidth="1"/>
    <col min="15360" max="15366" width="8.85546875" style="3"/>
    <col min="15367" max="15368" width="10.7109375" style="3" customWidth="1"/>
    <col min="15369" max="15369" width="8.85546875" style="3"/>
    <col min="15370" max="15370" width="11.5703125" style="3" customWidth="1"/>
    <col min="15371" max="15371" width="13.7109375" style="3" customWidth="1"/>
    <col min="15372" max="15375" width="9.28515625" style="3" customWidth="1"/>
    <col min="15376" max="15612" width="8.85546875" style="3"/>
    <col min="15613" max="15613" width="34" style="3" customWidth="1"/>
    <col min="15614" max="15614" width="11.28515625" style="3" customWidth="1"/>
    <col min="15615" max="15615" width="11" style="3" customWidth="1"/>
    <col min="15616" max="15622" width="8.85546875" style="3"/>
    <col min="15623" max="15624" width="10.7109375" style="3" customWidth="1"/>
    <col min="15625" max="15625" width="8.85546875" style="3"/>
    <col min="15626" max="15626" width="11.5703125" style="3" customWidth="1"/>
    <col min="15627" max="15627" width="13.7109375" style="3" customWidth="1"/>
    <col min="15628" max="15631" width="9.28515625" style="3" customWidth="1"/>
    <col min="15632" max="15868" width="8.85546875" style="3"/>
    <col min="15869" max="15869" width="34" style="3" customWidth="1"/>
    <col min="15870" max="15870" width="11.28515625" style="3" customWidth="1"/>
    <col min="15871" max="15871" width="11" style="3" customWidth="1"/>
    <col min="15872" max="15878" width="8.85546875" style="3"/>
    <col min="15879" max="15880" width="10.7109375" style="3" customWidth="1"/>
    <col min="15881" max="15881" width="8.85546875" style="3"/>
    <col min="15882" max="15882" width="11.5703125" style="3" customWidth="1"/>
    <col min="15883" max="15883" width="13.7109375" style="3" customWidth="1"/>
    <col min="15884" max="15887" width="9.28515625" style="3" customWidth="1"/>
    <col min="15888" max="16124" width="8.85546875" style="3"/>
    <col min="16125" max="16125" width="34" style="3" customWidth="1"/>
    <col min="16126" max="16126" width="11.28515625" style="3" customWidth="1"/>
    <col min="16127" max="16127" width="11" style="3" customWidth="1"/>
    <col min="16128" max="16134" width="8.85546875" style="3"/>
    <col min="16135" max="16136" width="10.7109375" style="3" customWidth="1"/>
    <col min="16137" max="16137" width="8.85546875" style="3"/>
    <col min="16138" max="16138" width="11.5703125" style="3" customWidth="1"/>
    <col min="16139" max="16139" width="13.7109375" style="3" customWidth="1"/>
    <col min="16140" max="16143" width="9.28515625" style="3" customWidth="1"/>
    <col min="16144" max="16384" width="8.85546875" style="3"/>
  </cols>
  <sheetData>
    <row r="1" spans="1:15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ht="15.75" x14ac:dyDescent="0.25">
      <c r="A3" s="4" t="s">
        <v>95</v>
      </c>
      <c r="L3" s="2"/>
      <c r="M3" s="2"/>
      <c r="N3" s="2"/>
      <c r="O3" s="2"/>
    </row>
    <row r="4" spans="1:15" ht="15.75" thickBot="1" x14ac:dyDescent="0.3">
      <c r="L4" s="2"/>
      <c r="M4" s="2"/>
      <c r="N4" s="2"/>
      <c r="O4" s="2"/>
    </row>
    <row r="5" spans="1:15" ht="32.450000000000003" customHeight="1" x14ac:dyDescent="0.25">
      <c r="A5" s="661" t="s">
        <v>0</v>
      </c>
      <c r="B5" s="663" t="s">
        <v>1</v>
      </c>
      <c r="C5" s="664"/>
      <c r="D5" s="665"/>
      <c r="E5" s="666" t="s">
        <v>2</v>
      </c>
      <c r="F5" s="664"/>
      <c r="G5" s="667"/>
      <c r="H5" s="663" t="s">
        <v>3</v>
      </c>
      <c r="I5" s="664"/>
      <c r="J5" s="665"/>
      <c r="K5" s="658" t="s">
        <v>4</v>
      </c>
      <c r="L5" s="2"/>
      <c r="M5" s="2"/>
      <c r="N5" s="2"/>
      <c r="O5" s="2"/>
    </row>
    <row r="6" spans="1:15" ht="20.45" customHeight="1" thickBot="1" x14ac:dyDescent="0.3">
      <c r="A6" s="662"/>
      <c r="B6" s="76" t="s">
        <v>5</v>
      </c>
      <c r="C6" s="77" t="s">
        <v>6</v>
      </c>
      <c r="D6" s="78" t="s">
        <v>7</v>
      </c>
      <c r="E6" s="79" t="s">
        <v>5</v>
      </c>
      <c r="F6" s="77" t="s">
        <v>6</v>
      </c>
      <c r="G6" s="80" t="s">
        <v>7</v>
      </c>
      <c r="H6" s="76" t="s">
        <v>5</v>
      </c>
      <c r="I6" s="77" t="s">
        <v>6</v>
      </c>
      <c r="J6" s="78" t="s">
        <v>7</v>
      </c>
      <c r="K6" s="659"/>
      <c r="L6" s="2"/>
      <c r="M6" s="2"/>
      <c r="N6" s="2"/>
      <c r="O6" s="2"/>
    </row>
    <row r="7" spans="1:15" ht="15.75" x14ac:dyDescent="0.25">
      <c r="A7" s="53" t="s">
        <v>8</v>
      </c>
      <c r="B7" s="84">
        <f t="shared" ref="B7:B70" si="0">C7+D7</f>
        <v>6498</v>
      </c>
      <c r="C7" s="54">
        <v>6498</v>
      </c>
      <c r="D7" s="55"/>
      <c r="E7" s="84">
        <f t="shared" ref="E7:E70" si="1">F7+G7</f>
        <v>0</v>
      </c>
      <c r="F7" s="54"/>
      <c r="G7" s="55"/>
      <c r="H7" s="84">
        <f t="shared" ref="H7:H70" si="2">I7+J7</f>
        <v>7420</v>
      </c>
      <c r="I7" s="54">
        <v>7420</v>
      </c>
      <c r="J7" s="55"/>
      <c r="K7" s="56"/>
      <c r="L7" s="2"/>
      <c r="M7" s="2"/>
      <c r="N7" s="2"/>
      <c r="O7" s="2"/>
    </row>
    <row r="8" spans="1:15" ht="15.75" x14ac:dyDescent="0.25">
      <c r="A8" s="68" t="s">
        <v>9</v>
      </c>
      <c r="B8" s="84">
        <f t="shared" si="0"/>
        <v>0</v>
      </c>
      <c r="C8" s="88"/>
      <c r="D8" s="66"/>
      <c r="E8" s="84">
        <f t="shared" si="1"/>
        <v>0</v>
      </c>
      <c r="F8" s="88"/>
      <c r="G8" s="66"/>
      <c r="H8" s="84">
        <f t="shared" si="2"/>
        <v>0</v>
      </c>
      <c r="I8" s="88"/>
      <c r="J8" s="66"/>
      <c r="K8" s="67"/>
      <c r="L8" s="2"/>
      <c r="M8" s="2"/>
      <c r="N8" s="2"/>
      <c r="O8" s="2"/>
    </row>
    <row r="9" spans="1:15" ht="15.75" x14ac:dyDescent="0.25">
      <c r="A9" s="68" t="s">
        <v>10</v>
      </c>
      <c r="B9" s="84">
        <f t="shared" si="0"/>
        <v>0</v>
      </c>
      <c r="C9" s="88"/>
      <c r="D9" s="66"/>
      <c r="E9" s="84">
        <f t="shared" si="1"/>
        <v>0</v>
      </c>
      <c r="F9" s="88"/>
      <c r="G9" s="66"/>
      <c r="H9" s="84">
        <f t="shared" si="2"/>
        <v>0</v>
      </c>
      <c r="I9" s="88"/>
      <c r="J9" s="66"/>
      <c r="K9" s="67"/>
      <c r="L9" s="2"/>
      <c r="M9" s="2"/>
      <c r="N9" s="2"/>
      <c r="O9" s="2"/>
    </row>
    <row r="10" spans="1:15" ht="15.75" x14ac:dyDescent="0.25">
      <c r="A10" s="68" t="s">
        <v>11</v>
      </c>
      <c r="B10" s="84">
        <f t="shared" si="0"/>
        <v>0</v>
      </c>
      <c r="C10" s="88"/>
      <c r="D10" s="66"/>
      <c r="E10" s="84">
        <f t="shared" si="1"/>
        <v>0</v>
      </c>
      <c r="F10" s="88"/>
      <c r="G10" s="66"/>
      <c r="H10" s="84">
        <f t="shared" si="2"/>
        <v>0</v>
      </c>
      <c r="I10" s="88"/>
      <c r="J10" s="66"/>
      <c r="K10" s="67"/>
      <c r="L10" s="2"/>
      <c r="M10" s="2"/>
      <c r="N10" s="2"/>
      <c r="O10" s="2"/>
    </row>
    <row r="11" spans="1:15" ht="15.75" x14ac:dyDescent="0.25">
      <c r="A11" s="68" t="s">
        <v>12</v>
      </c>
      <c r="B11" s="84">
        <f t="shared" si="0"/>
        <v>0</v>
      </c>
      <c r="C11" s="88"/>
      <c r="D11" s="66"/>
      <c r="E11" s="84">
        <f t="shared" si="1"/>
        <v>0</v>
      </c>
      <c r="F11" s="88"/>
      <c r="G11" s="66"/>
      <c r="H11" s="84">
        <f t="shared" si="2"/>
        <v>0</v>
      </c>
      <c r="I11" s="88"/>
      <c r="J11" s="66"/>
      <c r="K11" s="67"/>
      <c r="L11" s="2"/>
      <c r="M11" s="2"/>
      <c r="N11" s="2"/>
      <c r="O11" s="2"/>
    </row>
    <row r="12" spans="1:15" ht="15.75" x14ac:dyDescent="0.25">
      <c r="A12" s="68" t="s">
        <v>13</v>
      </c>
      <c r="B12" s="84">
        <f t="shared" si="0"/>
        <v>0</v>
      </c>
      <c r="C12" s="88"/>
      <c r="D12" s="66"/>
      <c r="E12" s="84">
        <f t="shared" si="1"/>
        <v>0</v>
      </c>
      <c r="F12" s="88"/>
      <c r="G12" s="66"/>
      <c r="H12" s="84">
        <f t="shared" si="2"/>
        <v>0</v>
      </c>
      <c r="I12" s="88"/>
      <c r="J12" s="66"/>
      <c r="K12" s="67"/>
      <c r="L12" s="2"/>
      <c r="M12" s="2"/>
      <c r="N12" s="2"/>
      <c r="O12" s="2"/>
    </row>
    <row r="13" spans="1:15" ht="15.75" x14ac:dyDescent="0.25">
      <c r="A13" s="68" t="s">
        <v>14</v>
      </c>
      <c r="B13" s="84">
        <f t="shared" si="0"/>
        <v>0</v>
      </c>
      <c r="C13" s="88"/>
      <c r="D13" s="66"/>
      <c r="E13" s="84">
        <f t="shared" si="1"/>
        <v>0</v>
      </c>
      <c r="F13" s="88"/>
      <c r="G13" s="66"/>
      <c r="H13" s="84">
        <f t="shared" si="2"/>
        <v>0</v>
      </c>
      <c r="I13" s="88"/>
      <c r="J13" s="66"/>
      <c r="K13" s="67"/>
      <c r="L13" s="2"/>
      <c r="M13" s="2"/>
      <c r="N13" s="2"/>
      <c r="O13" s="2"/>
    </row>
    <row r="14" spans="1:15" ht="14.45" customHeight="1" x14ac:dyDescent="0.25">
      <c r="A14" s="68" t="s">
        <v>15</v>
      </c>
      <c r="B14" s="84">
        <f t="shared" si="0"/>
        <v>0</v>
      </c>
      <c r="C14" s="88"/>
      <c r="D14" s="66"/>
      <c r="E14" s="84">
        <f t="shared" si="1"/>
        <v>0</v>
      </c>
      <c r="F14" s="88"/>
      <c r="G14" s="66"/>
      <c r="H14" s="84">
        <f t="shared" si="2"/>
        <v>0</v>
      </c>
      <c r="I14" s="88"/>
      <c r="J14" s="66"/>
      <c r="K14" s="67"/>
      <c r="L14" s="2"/>
      <c r="M14" s="2"/>
      <c r="N14" s="2"/>
      <c r="O14" s="2"/>
    </row>
    <row r="15" spans="1:15" ht="15.75" x14ac:dyDescent="0.25">
      <c r="A15" s="68" t="s">
        <v>16</v>
      </c>
      <c r="B15" s="84">
        <f t="shared" si="0"/>
        <v>0</v>
      </c>
      <c r="C15" s="88"/>
      <c r="D15" s="66"/>
      <c r="E15" s="84">
        <f t="shared" si="1"/>
        <v>0</v>
      </c>
      <c r="F15" s="88"/>
      <c r="G15" s="66"/>
      <c r="H15" s="84">
        <f t="shared" si="2"/>
        <v>0</v>
      </c>
      <c r="I15" s="88"/>
      <c r="J15" s="66"/>
      <c r="K15" s="67"/>
      <c r="L15" s="2"/>
      <c r="M15" s="2"/>
      <c r="N15" s="2"/>
      <c r="O15" s="2"/>
    </row>
    <row r="16" spans="1:15" ht="15.75" x14ac:dyDescent="0.25">
      <c r="A16" s="68" t="s">
        <v>17</v>
      </c>
      <c r="B16" s="84">
        <f t="shared" si="0"/>
        <v>3480</v>
      </c>
      <c r="C16" s="88">
        <v>3480</v>
      </c>
      <c r="D16" s="66"/>
      <c r="E16" s="84">
        <f t="shared" si="1"/>
        <v>526</v>
      </c>
      <c r="F16" s="88">
        <v>526</v>
      </c>
      <c r="G16" s="66"/>
      <c r="H16" s="84">
        <f t="shared" si="2"/>
        <v>2560</v>
      </c>
      <c r="I16" s="88">
        <v>2560</v>
      </c>
      <c r="J16" s="66"/>
      <c r="K16" s="67"/>
      <c r="L16" s="2"/>
      <c r="M16" s="2"/>
      <c r="N16" s="2"/>
      <c r="O16" s="2"/>
    </row>
    <row r="17" spans="1:15" ht="15.75" x14ac:dyDescent="0.25">
      <c r="A17" s="68" t="s">
        <v>18</v>
      </c>
      <c r="B17" s="84">
        <f t="shared" si="0"/>
        <v>0</v>
      </c>
      <c r="C17" s="88"/>
      <c r="D17" s="66"/>
      <c r="E17" s="84">
        <f t="shared" si="1"/>
        <v>0</v>
      </c>
      <c r="F17" s="88"/>
      <c r="G17" s="66"/>
      <c r="H17" s="84">
        <f t="shared" si="2"/>
        <v>0</v>
      </c>
      <c r="I17" s="88"/>
      <c r="J17" s="66"/>
      <c r="K17" s="67"/>
      <c r="L17" s="2"/>
      <c r="M17" s="2"/>
      <c r="N17" s="2"/>
      <c r="O17" s="2"/>
    </row>
    <row r="18" spans="1:15" ht="15.75" x14ac:dyDescent="0.25">
      <c r="A18" s="68" t="s">
        <v>19</v>
      </c>
      <c r="B18" s="84">
        <f t="shared" si="0"/>
        <v>190</v>
      </c>
      <c r="C18" s="88">
        <v>190</v>
      </c>
      <c r="D18" s="66"/>
      <c r="E18" s="84">
        <f t="shared" si="1"/>
        <v>221</v>
      </c>
      <c r="F18" s="88">
        <v>221</v>
      </c>
      <c r="G18" s="66"/>
      <c r="H18" s="84">
        <f t="shared" si="2"/>
        <v>1800</v>
      </c>
      <c r="I18" s="88">
        <v>1800</v>
      </c>
      <c r="J18" s="66"/>
      <c r="K18" s="67"/>
      <c r="L18" s="2"/>
      <c r="M18" s="2"/>
      <c r="N18" s="2"/>
      <c r="O18" s="2"/>
    </row>
    <row r="19" spans="1:15" ht="15.75" x14ac:dyDescent="0.25">
      <c r="A19" s="68" t="s">
        <v>20</v>
      </c>
      <c r="B19" s="84">
        <f t="shared" si="0"/>
        <v>0</v>
      </c>
      <c r="C19" s="88"/>
      <c r="D19" s="66"/>
      <c r="E19" s="84">
        <f t="shared" si="1"/>
        <v>0</v>
      </c>
      <c r="F19" s="88"/>
      <c r="G19" s="66"/>
      <c r="H19" s="84">
        <f t="shared" si="2"/>
        <v>0</v>
      </c>
      <c r="I19" s="88"/>
      <c r="J19" s="66"/>
      <c r="K19" s="67"/>
      <c r="L19" s="2"/>
      <c r="M19" s="2"/>
      <c r="N19" s="2"/>
      <c r="O19" s="2"/>
    </row>
    <row r="20" spans="1:15" ht="15.75" x14ac:dyDescent="0.25">
      <c r="A20" s="68" t="s">
        <v>21</v>
      </c>
      <c r="B20" s="84">
        <f t="shared" si="0"/>
        <v>0</v>
      </c>
      <c r="C20" s="88"/>
      <c r="D20" s="66"/>
      <c r="E20" s="84">
        <f t="shared" si="1"/>
        <v>0</v>
      </c>
      <c r="F20" s="88"/>
      <c r="G20" s="66"/>
      <c r="H20" s="84">
        <f t="shared" si="2"/>
        <v>0</v>
      </c>
      <c r="I20" s="88"/>
      <c r="J20" s="66"/>
      <c r="K20" s="67"/>
      <c r="L20" s="2"/>
      <c r="M20" s="2"/>
      <c r="N20" s="2"/>
      <c r="O20" s="2"/>
    </row>
    <row r="21" spans="1:15" ht="15.75" x14ac:dyDescent="0.25">
      <c r="A21" s="68" t="s">
        <v>22</v>
      </c>
      <c r="B21" s="84">
        <f t="shared" si="0"/>
        <v>4872</v>
      </c>
      <c r="C21" s="88">
        <v>3432</v>
      </c>
      <c r="D21" s="66">
        <v>1440</v>
      </c>
      <c r="E21" s="84">
        <f t="shared" si="1"/>
        <v>640</v>
      </c>
      <c r="F21" s="88">
        <v>420</v>
      </c>
      <c r="G21" s="66">
        <v>220</v>
      </c>
      <c r="H21" s="84">
        <f t="shared" si="2"/>
        <v>3585</v>
      </c>
      <c r="I21" s="88">
        <v>2085</v>
      </c>
      <c r="J21" s="66">
        <v>1500</v>
      </c>
      <c r="K21" s="67"/>
      <c r="L21" s="2"/>
      <c r="M21" s="2"/>
      <c r="N21" s="2"/>
      <c r="O21" s="2"/>
    </row>
    <row r="22" spans="1:15" ht="15.6" customHeight="1" x14ac:dyDescent="0.25">
      <c r="A22" s="68" t="s">
        <v>23</v>
      </c>
      <c r="B22" s="84">
        <f t="shared" si="0"/>
        <v>0</v>
      </c>
      <c r="C22" s="88"/>
      <c r="D22" s="66"/>
      <c r="E22" s="84">
        <f t="shared" si="1"/>
        <v>0</v>
      </c>
      <c r="F22" s="88"/>
      <c r="G22" s="66"/>
      <c r="H22" s="84">
        <f t="shared" si="2"/>
        <v>0</v>
      </c>
      <c r="I22" s="88"/>
      <c r="J22" s="66"/>
      <c r="K22" s="67"/>
      <c r="L22" s="2"/>
      <c r="M22" s="2"/>
      <c r="N22" s="2"/>
      <c r="O22" s="2"/>
    </row>
    <row r="23" spans="1:15" ht="15.75" x14ac:dyDescent="0.25">
      <c r="A23" s="68" t="s">
        <v>24</v>
      </c>
      <c r="B23" s="84">
        <f t="shared" si="0"/>
        <v>0</v>
      </c>
      <c r="C23" s="88"/>
      <c r="D23" s="66"/>
      <c r="E23" s="84">
        <f t="shared" si="1"/>
        <v>0</v>
      </c>
      <c r="F23" s="88"/>
      <c r="G23" s="66"/>
      <c r="H23" s="84">
        <f t="shared" si="2"/>
        <v>0</v>
      </c>
      <c r="I23" s="88"/>
      <c r="J23" s="66"/>
      <c r="K23" s="67"/>
      <c r="L23" s="2"/>
      <c r="M23" s="2"/>
      <c r="N23" s="2"/>
      <c r="O23" s="2"/>
    </row>
    <row r="24" spans="1:15" ht="15.75" x14ac:dyDescent="0.25">
      <c r="A24" s="68" t="s">
        <v>25</v>
      </c>
      <c r="B24" s="84">
        <f t="shared" si="0"/>
        <v>0</v>
      </c>
      <c r="C24" s="88"/>
      <c r="D24" s="66"/>
      <c r="E24" s="84">
        <f t="shared" si="1"/>
        <v>0</v>
      </c>
      <c r="F24" s="88"/>
      <c r="G24" s="66"/>
      <c r="H24" s="84">
        <f t="shared" si="2"/>
        <v>0</v>
      </c>
      <c r="I24" s="88"/>
      <c r="J24" s="66"/>
      <c r="K24" s="67"/>
      <c r="L24" s="2"/>
      <c r="M24" s="2"/>
      <c r="N24" s="2"/>
      <c r="O24" s="2"/>
    </row>
    <row r="25" spans="1:15" ht="15.6" customHeight="1" x14ac:dyDescent="0.25">
      <c r="A25" s="68" t="s">
        <v>26</v>
      </c>
      <c r="B25" s="84">
        <f t="shared" si="0"/>
        <v>1880</v>
      </c>
      <c r="C25" s="88">
        <v>1880</v>
      </c>
      <c r="D25" s="66"/>
      <c r="E25" s="84">
        <f t="shared" si="1"/>
        <v>700</v>
      </c>
      <c r="F25" s="88">
        <v>700</v>
      </c>
      <c r="G25" s="66"/>
      <c r="H25" s="84">
        <f t="shared" si="2"/>
        <v>1130</v>
      </c>
      <c r="I25" s="88">
        <v>1130</v>
      </c>
      <c r="J25" s="66"/>
      <c r="K25" s="67"/>
      <c r="L25" s="2"/>
      <c r="M25" s="2"/>
      <c r="N25" s="2"/>
      <c r="O25" s="2"/>
    </row>
    <row r="26" spans="1:15" ht="15.6" customHeight="1" x14ac:dyDescent="0.25">
      <c r="A26" s="68" t="s">
        <v>27</v>
      </c>
      <c r="B26" s="84">
        <f t="shared" si="0"/>
        <v>60</v>
      </c>
      <c r="C26" s="88">
        <v>60</v>
      </c>
      <c r="D26" s="66"/>
      <c r="E26" s="84">
        <f t="shared" si="1"/>
        <v>0</v>
      </c>
      <c r="F26" s="88"/>
      <c r="G26" s="66"/>
      <c r="H26" s="84">
        <f t="shared" si="2"/>
        <v>653</v>
      </c>
      <c r="I26" s="88">
        <v>653</v>
      </c>
      <c r="J26" s="66"/>
      <c r="K26" s="67"/>
      <c r="L26" s="2"/>
      <c r="M26" s="2"/>
      <c r="N26" s="2"/>
      <c r="O26" s="2"/>
    </row>
    <row r="27" spans="1:15" ht="15.6" customHeight="1" x14ac:dyDescent="0.25">
      <c r="A27" s="68" t="s">
        <v>28</v>
      </c>
      <c r="B27" s="84">
        <f t="shared" si="0"/>
        <v>0</v>
      </c>
      <c r="C27" s="88"/>
      <c r="D27" s="66"/>
      <c r="E27" s="84">
        <f t="shared" si="1"/>
        <v>0</v>
      </c>
      <c r="F27" s="88"/>
      <c r="G27" s="66"/>
      <c r="H27" s="84">
        <f t="shared" si="2"/>
        <v>0</v>
      </c>
      <c r="I27" s="88"/>
      <c r="J27" s="66"/>
      <c r="K27" s="67"/>
      <c r="L27" s="2"/>
      <c r="M27" s="2"/>
      <c r="N27" s="2"/>
      <c r="O27" s="2"/>
    </row>
    <row r="28" spans="1:15" ht="15.6" customHeight="1" x14ac:dyDescent="0.25">
      <c r="A28" s="68" t="s">
        <v>29</v>
      </c>
      <c r="B28" s="84">
        <f t="shared" si="0"/>
        <v>0</v>
      </c>
      <c r="C28" s="88"/>
      <c r="D28" s="66"/>
      <c r="E28" s="84">
        <f t="shared" si="1"/>
        <v>0</v>
      </c>
      <c r="F28" s="88"/>
      <c r="G28" s="66"/>
      <c r="H28" s="84">
        <f t="shared" si="2"/>
        <v>0</v>
      </c>
      <c r="I28" s="88"/>
      <c r="J28" s="66"/>
      <c r="K28" s="67"/>
      <c r="L28" s="2"/>
      <c r="M28" s="2"/>
      <c r="N28" s="2"/>
      <c r="O28" s="2"/>
    </row>
    <row r="29" spans="1:15" ht="15.6" customHeight="1" x14ac:dyDescent="0.25">
      <c r="A29" s="68" t="s">
        <v>30</v>
      </c>
      <c r="B29" s="84">
        <f t="shared" si="0"/>
        <v>0</v>
      </c>
      <c r="C29" s="88"/>
      <c r="D29" s="66"/>
      <c r="E29" s="84">
        <f t="shared" si="1"/>
        <v>0</v>
      </c>
      <c r="F29" s="88"/>
      <c r="G29" s="66"/>
      <c r="H29" s="84">
        <f t="shared" si="2"/>
        <v>0</v>
      </c>
      <c r="I29" s="88"/>
      <c r="J29" s="66"/>
      <c r="K29" s="67"/>
      <c r="L29" s="2"/>
      <c r="M29" s="2"/>
      <c r="N29" s="2"/>
      <c r="O29" s="2"/>
    </row>
    <row r="30" spans="1:15" ht="15.6" customHeight="1" x14ac:dyDescent="0.25">
      <c r="A30" s="68" t="s">
        <v>31</v>
      </c>
      <c r="B30" s="84">
        <f t="shared" si="0"/>
        <v>0</v>
      </c>
      <c r="C30" s="88"/>
      <c r="D30" s="66"/>
      <c r="E30" s="84">
        <f t="shared" si="1"/>
        <v>0</v>
      </c>
      <c r="F30" s="88"/>
      <c r="G30" s="66"/>
      <c r="H30" s="84">
        <f t="shared" si="2"/>
        <v>0</v>
      </c>
      <c r="I30" s="88"/>
      <c r="J30" s="66"/>
      <c r="K30" s="67"/>
      <c r="L30" s="2"/>
      <c r="M30" s="2"/>
      <c r="N30" s="2"/>
      <c r="O30" s="2"/>
    </row>
    <row r="31" spans="1:15" ht="15.6" customHeight="1" x14ac:dyDescent="0.25">
      <c r="A31" s="68" t="s">
        <v>32</v>
      </c>
      <c r="B31" s="84">
        <f t="shared" si="0"/>
        <v>0</v>
      </c>
      <c r="C31" s="88"/>
      <c r="D31" s="66"/>
      <c r="E31" s="84">
        <f t="shared" si="1"/>
        <v>0</v>
      </c>
      <c r="F31" s="88"/>
      <c r="G31" s="66"/>
      <c r="H31" s="84">
        <f t="shared" si="2"/>
        <v>0</v>
      </c>
      <c r="I31" s="88"/>
      <c r="J31" s="66"/>
      <c r="K31" s="67"/>
      <c r="L31" s="19"/>
      <c r="M31" s="19"/>
      <c r="N31" s="19"/>
      <c r="O31" s="19"/>
    </row>
    <row r="32" spans="1:15" ht="15.6" customHeight="1" x14ac:dyDescent="0.25">
      <c r="A32" s="68" t="s">
        <v>33</v>
      </c>
      <c r="B32" s="84">
        <f t="shared" si="0"/>
        <v>0</v>
      </c>
      <c r="C32" s="88"/>
      <c r="D32" s="66"/>
      <c r="E32" s="84">
        <f t="shared" si="1"/>
        <v>0</v>
      </c>
      <c r="F32" s="88"/>
      <c r="G32" s="66"/>
      <c r="H32" s="84">
        <f t="shared" si="2"/>
        <v>0</v>
      </c>
      <c r="I32" s="88"/>
      <c r="J32" s="66"/>
      <c r="K32" s="67"/>
      <c r="L32" s="2"/>
      <c r="M32" s="2"/>
      <c r="N32" s="2"/>
      <c r="O32" s="2"/>
    </row>
    <row r="33" spans="1:18" ht="17.45" customHeight="1" x14ac:dyDescent="0.25">
      <c r="A33" s="68" t="s">
        <v>34</v>
      </c>
      <c r="B33" s="84">
        <f t="shared" si="0"/>
        <v>0</v>
      </c>
      <c r="C33" s="88"/>
      <c r="D33" s="66"/>
      <c r="E33" s="84">
        <f t="shared" si="1"/>
        <v>0</v>
      </c>
      <c r="F33" s="88"/>
      <c r="G33" s="66"/>
      <c r="H33" s="84">
        <f t="shared" si="2"/>
        <v>0</v>
      </c>
      <c r="I33" s="88"/>
      <c r="J33" s="66"/>
      <c r="K33" s="67"/>
      <c r="L33" s="2"/>
      <c r="M33" s="2"/>
      <c r="N33" s="2"/>
      <c r="O33" s="2"/>
    </row>
    <row r="34" spans="1:18" ht="15.75" x14ac:dyDescent="0.25">
      <c r="A34" s="68" t="s">
        <v>35</v>
      </c>
      <c r="B34" s="84">
        <f t="shared" si="0"/>
        <v>0</v>
      </c>
      <c r="C34" s="88"/>
      <c r="D34" s="66"/>
      <c r="E34" s="84">
        <f t="shared" si="1"/>
        <v>0</v>
      </c>
      <c r="F34" s="88"/>
      <c r="G34" s="66"/>
      <c r="H34" s="84">
        <f t="shared" si="2"/>
        <v>0</v>
      </c>
      <c r="I34" s="88"/>
      <c r="J34" s="66"/>
      <c r="K34" s="67"/>
      <c r="L34" s="2"/>
      <c r="M34" s="2"/>
      <c r="N34" s="2"/>
      <c r="O34" s="2"/>
    </row>
    <row r="35" spans="1:18" ht="16.899999999999999" customHeight="1" x14ac:dyDescent="0.25">
      <c r="A35" s="68" t="s">
        <v>36</v>
      </c>
      <c r="B35" s="84">
        <f t="shared" si="0"/>
        <v>0</v>
      </c>
      <c r="C35" s="88"/>
      <c r="D35" s="66"/>
      <c r="E35" s="84">
        <f t="shared" si="1"/>
        <v>0</v>
      </c>
      <c r="F35" s="88"/>
      <c r="G35" s="66"/>
      <c r="H35" s="84">
        <f t="shared" si="2"/>
        <v>0</v>
      </c>
      <c r="I35" s="88"/>
      <c r="J35" s="66"/>
      <c r="K35" s="67"/>
      <c r="L35" s="2"/>
      <c r="M35" s="2"/>
      <c r="N35" s="2"/>
      <c r="O35" s="2"/>
    </row>
    <row r="36" spans="1:18" ht="15.6" customHeight="1" x14ac:dyDescent="0.25">
      <c r="A36" s="68" t="s">
        <v>37</v>
      </c>
      <c r="B36" s="84">
        <f t="shared" si="0"/>
        <v>0</v>
      </c>
      <c r="C36" s="88"/>
      <c r="D36" s="66"/>
      <c r="E36" s="84">
        <f t="shared" si="1"/>
        <v>0</v>
      </c>
      <c r="F36" s="88"/>
      <c r="G36" s="66"/>
      <c r="H36" s="84">
        <f t="shared" si="2"/>
        <v>0</v>
      </c>
      <c r="I36" s="88"/>
      <c r="J36" s="66"/>
      <c r="K36" s="171">
        <f>ROUND(((B36+E36)*2.7)+H36*8.5,2)</f>
        <v>0</v>
      </c>
      <c r="L36" s="2"/>
      <c r="M36" s="2"/>
      <c r="N36" s="2"/>
      <c r="O36" s="2"/>
    </row>
    <row r="37" spans="1:18" ht="15.6" customHeight="1" x14ac:dyDescent="0.25">
      <c r="A37" s="68" t="s">
        <v>38</v>
      </c>
      <c r="B37" s="84">
        <f t="shared" si="0"/>
        <v>3530</v>
      </c>
      <c r="C37" s="88">
        <v>740</v>
      </c>
      <c r="D37" s="66">
        <v>2790</v>
      </c>
      <c r="E37" s="84">
        <f t="shared" si="1"/>
        <v>510</v>
      </c>
      <c r="F37" s="88">
        <v>210</v>
      </c>
      <c r="G37" s="66">
        <v>300</v>
      </c>
      <c r="H37" s="84">
        <f t="shared" si="2"/>
        <v>1735</v>
      </c>
      <c r="I37" s="88">
        <v>1100</v>
      </c>
      <c r="J37" s="66">
        <v>635</v>
      </c>
      <c r="K37" s="96"/>
      <c r="L37" s="2"/>
      <c r="M37" s="2"/>
      <c r="N37" s="2"/>
      <c r="O37" s="2"/>
    </row>
    <row r="38" spans="1:18" ht="15.75" x14ac:dyDescent="0.25">
      <c r="A38" s="68" t="s">
        <v>39</v>
      </c>
      <c r="B38" s="84">
        <f t="shared" si="0"/>
        <v>0</v>
      </c>
      <c r="C38" s="88"/>
      <c r="D38" s="66"/>
      <c r="E38" s="84">
        <f t="shared" si="1"/>
        <v>0</v>
      </c>
      <c r="F38" s="88"/>
      <c r="G38" s="66"/>
      <c r="H38" s="84">
        <f t="shared" si="2"/>
        <v>0</v>
      </c>
      <c r="I38" s="88"/>
      <c r="J38" s="66"/>
      <c r="K38" s="96"/>
      <c r="L38" s="2"/>
      <c r="M38" s="2"/>
      <c r="N38" s="2"/>
      <c r="O38" s="2"/>
    </row>
    <row r="39" spans="1:18" ht="15.6" customHeight="1" x14ac:dyDescent="0.25">
      <c r="A39" s="68" t="s">
        <v>40</v>
      </c>
      <c r="B39" s="84">
        <f t="shared" si="0"/>
        <v>6493</v>
      </c>
      <c r="C39" s="88">
        <v>3295</v>
      </c>
      <c r="D39" s="66">
        <v>3198</v>
      </c>
      <c r="E39" s="84">
        <f t="shared" si="1"/>
        <v>625</v>
      </c>
      <c r="F39" s="88">
        <v>325</v>
      </c>
      <c r="G39" s="66">
        <v>300</v>
      </c>
      <c r="H39" s="84">
        <f t="shared" si="2"/>
        <v>3360</v>
      </c>
      <c r="I39" s="88">
        <v>2795</v>
      </c>
      <c r="J39" s="66">
        <v>565</v>
      </c>
      <c r="K39" s="96"/>
      <c r="L39" s="2"/>
      <c r="M39" s="2"/>
      <c r="N39" s="2"/>
      <c r="O39" s="2"/>
    </row>
    <row r="40" spans="1:18" ht="15.6" customHeight="1" x14ac:dyDescent="0.25">
      <c r="A40" s="68" t="s">
        <v>41</v>
      </c>
      <c r="B40" s="84">
        <f t="shared" si="0"/>
        <v>0</v>
      </c>
      <c r="C40" s="88"/>
      <c r="D40" s="66"/>
      <c r="E40" s="84">
        <f t="shared" si="1"/>
        <v>0</v>
      </c>
      <c r="F40" s="88"/>
      <c r="G40" s="66"/>
      <c r="H40" s="84">
        <f t="shared" si="2"/>
        <v>0</v>
      </c>
      <c r="I40" s="88"/>
      <c r="J40" s="66"/>
      <c r="K40" s="96"/>
      <c r="L40" s="2"/>
      <c r="M40" s="2"/>
      <c r="N40" s="2"/>
      <c r="O40" s="2"/>
    </row>
    <row r="41" spans="1:18" ht="15.6" customHeight="1" x14ac:dyDescent="0.25">
      <c r="A41" s="68" t="s">
        <v>42</v>
      </c>
      <c r="B41" s="84">
        <f t="shared" si="0"/>
        <v>29000</v>
      </c>
      <c r="C41" s="88"/>
      <c r="D41" s="66">
        <v>29000</v>
      </c>
      <c r="E41" s="84">
        <f t="shared" si="1"/>
        <v>2880</v>
      </c>
      <c r="F41" s="88"/>
      <c r="G41" s="66">
        <v>2880</v>
      </c>
      <c r="H41" s="84">
        <f t="shared" si="2"/>
        <v>9100</v>
      </c>
      <c r="I41" s="88"/>
      <c r="J41" s="66">
        <v>9100</v>
      </c>
      <c r="K41" s="96"/>
      <c r="L41" s="2"/>
      <c r="M41" s="2"/>
      <c r="N41" s="2"/>
      <c r="O41" s="2"/>
    </row>
    <row r="42" spans="1:18" ht="15.6" customHeight="1" x14ac:dyDescent="0.25">
      <c r="A42" s="68" t="s">
        <v>43</v>
      </c>
      <c r="B42" s="84">
        <f t="shared" si="0"/>
        <v>0</v>
      </c>
      <c r="C42" s="88"/>
      <c r="D42" s="66"/>
      <c r="E42" s="84">
        <f t="shared" si="1"/>
        <v>0</v>
      </c>
      <c r="F42" s="88"/>
      <c r="G42" s="66"/>
      <c r="H42" s="84">
        <f t="shared" si="2"/>
        <v>0</v>
      </c>
      <c r="I42" s="88"/>
      <c r="J42" s="66"/>
      <c r="K42" s="96"/>
      <c r="L42" s="2"/>
      <c r="M42" s="2"/>
      <c r="N42" s="2"/>
      <c r="O42" s="2"/>
    </row>
    <row r="43" spans="1:18" ht="15.6" customHeight="1" x14ac:dyDescent="0.25">
      <c r="A43" s="68" t="s">
        <v>44</v>
      </c>
      <c r="B43" s="84">
        <f t="shared" si="0"/>
        <v>0</v>
      </c>
      <c r="C43" s="88"/>
      <c r="D43" s="66"/>
      <c r="E43" s="84">
        <f t="shared" si="1"/>
        <v>0</v>
      </c>
      <c r="F43" s="88"/>
      <c r="G43" s="66"/>
      <c r="H43" s="84">
        <f t="shared" si="2"/>
        <v>0</v>
      </c>
      <c r="I43" s="88"/>
      <c r="J43" s="66"/>
      <c r="K43" s="96"/>
      <c r="L43" s="2"/>
      <c r="M43" s="2"/>
      <c r="N43" s="2"/>
      <c r="O43" s="2"/>
    </row>
    <row r="44" spans="1:18" ht="15" customHeight="1" x14ac:dyDescent="0.25">
      <c r="A44" s="68" t="s">
        <v>45</v>
      </c>
      <c r="B44" s="84">
        <f t="shared" si="0"/>
        <v>0</v>
      </c>
      <c r="C44" s="88"/>
      <c r="D44" s="66"/>
      <c r="E44" s="84">
        <f t="shared" si="1"/>
        <v>0</v>
      </c>
      <c r="F44" s="88"/>
      <c r="G44" s="66"/>
      <c r="H44" s="84">
        <f t="shared" si="2"/>
        <v>0</v>
      </c>
      <c r="I44" s="88"/>
      <c r="J44" s="66"/>
      <c r="K44" s="96"/>
      <c r="L44" s="19"/>
      <c r="M44" s="2"/>
      <c r="N44" s="19"/>
      <c r="O44" s="19"/>
    </row>
    <row r="45" spans="1:18" ht="30.6" customHeight="1" x14ac:dyDescent="0.25">
      <c r="A45" s="68" t="s">
        <v>78</v>
      </c>
      <c r="B45" s="84">
        <f t="shared" si="0"/>
        <v>0</v>
      </c>
      <c r="C45" s="88"/>
      <c r="D45" s="66"/>
      <c r="E45" s="84">
        <f t="shared" si="1"/>
        <v>0</v>
      </c>
      <c r="F45" s="88"/>
      <c r="G45" s="66"/>
      <c r="H45" s="84">
        <f t="shared" si="2"/>
        <v>0</v>
      </c>
      <c r="I45" s="88"/>
      <c r="J45" s="66"/>
      <c r="K45" s="96"/>
      <c r="L45" s="19"/>
      <c r="M45" s="2"/>
      <c r="N45" s="19"/>
      <c r="O45" s="19"/>
    </row>
    <row r="46" spans="1:18" ht="15.6" customHeight="1" x14ac:dyDescent="0.25">
      <c r="A46" s="68" t="s">
        <v>46</v>
      </c>
      <c r="B46" s="84">
        <f t="shared" si="0"/>
        <v>0</v>
      </c>
      <c r="C46" s="88"/>
      <c r="D46" s="66"/>
      <c r="E46" s="84">
        <f t="shared" si="1"/>
        <v>0</v>
      </c>
      <c r="F46" s="88"/>
      <c r="G46" s="66"/>
      <c r="H46" s="84">
        <f t="shared" si="2"/>
        <v>0</v>
      </c>
      <c r="I46" s="88"/>
      <c r="J46" s="66"/>
      <c r="K46" s="172"/>
    </row>
    <row r="47" spans="1:18" ht="15.6" customHeight="1" x14ac:dyDescent="0.25">
      <c r="A47" s="68" t="s">
        <v>47</v>
      </c>
      <c r="B47" s="84">
        <f t="shared" si="0"/>
        <v>0</v>
      </c>
      <c r="C47" s="93"/>
      <c r="D47" s="94"/>
      <c r="E47" s="84">
        <f t="shared" si="1"/>
        <v>0</v>
      </c>
      <c r="F47" s="93"/>
      <c r="G47" s="94"/>
      <c r="H47" s="84">
        <f t="shared" si="2"/>
        <v>0</v>
      </c>
      <c r="I47" s="93"/>
      <c r="J47" s="94"/>
      <c r="K47" s="96"/>
      <c r="P47" s="20"/>
      <c r="Q47" s="20"/>
      <c r="R47" s="20"/>
    </row>
    <row r="48" spans="1:18" s="20" customFormat="1" ht="15.75" x14ac:dyDescent="0.25">
      <c r="A48" s="68" t="s">
        <v>48</v>
      </c>
      <c r="B48" s="84">
        <f t="shared" si="0"/>
        <v>0</v>
      </c>
      <c r="C48" s="93"/>
      <c r="D48" s="94"/>
      <c r="E48" s="84">
        <f t="shared" si="1"/>
        <v>0</v>
      </c>
      <c r="F48" s="93"/>
      <c r="G48" s="94"/>
      <c r="H48" s="84">
        <f t="shared" si="2"/>
        <v>0</v>
      </c>
      <c r="I48" s="93"/>
      <c r="J48" s="94"/>
      <c r="K48" s="96"/>
    </row>
    <row r="49" spans="1:11" ht="15.75" x14ac:dyDescent="0.25">
      <c r="A49" s="68" t="s">
        <v>49</v>
      </c>
      <c r="B49" s="84">
        <f t="shared" si="0"/>
        <v>0</v>
      </c>
      <c r="C49" s="88"/>
      <c r="D49" s="66"/>
      <c r="E49" s="84">
        <f t="shared" si="1"/>
        <v>0</v>
      </c>
      <c r="F49" s="88"/>
      <c r="G49" s="66"/>
      <c r="H49" s="84">
        <f t="shared" si="2"/>
        <v>0</v>
      </c>
      <c r="I49" s="88"/>
      <c r="J49" s="66"/>
      <c r="K49" s="96"/>
    </row>
    <row r="50" spans="1:11" ht="15.75" x14ac:dyDescent="0.25">
      <c r="A50" s="68" t="s">
        <v>50</v>
      </c>
      <c r="B50" s="84">
        <f t="shared" si="0"/>
        <v>0</v>
      </c>
      <c r="C50" s="88"/>
      <c r="D50" s="66"/>
      <c r="E50" s="84">
        <f t="shared" si="1"/>
        <v>0</v>
      </c>
      <c r="F50" s="88"/>
      <c r="G50" s="66"/>
      <c r="H50" s="84">
        <f t="shared" si="2"/>
        <v>0</v>
      </c>
      <c r="I50" s="88"/>
      <c r="J50" s="66"/>
      <c r="K50" s="96"/>
    </row>
    <row r="51" spans="1:11" ht="17.45" customHeight="1" x14ac:dyDescent="0.25">
      <c r="A51" s="68" t="s">
        <v>51</v>
      </c>
      <c r="B51" s="84">
        <f t="shared" si="0"/>
        <v>0</v>
      </c>
      <c r="C51" s="88"/>
      <c r="D51" s="66"/>
      <c r="E51" s="84">
        <f t="shared" si="1"/>
        <v>0</v>
      </c>
      <c r="F51" s="88"/>
      <c r="G51" s="66"/>
      <c r="H51" s="84">
        <f t="shared" si="2"/>
        <v>0</v>
      </c>
      <c r="I51" s="88"/>
      <c r="J51" s="66"/>
      <c r="K51" s="96"/>
    </row>
    <row r="52" spans="1:11" ht="15" customHeight="1" x14ac:dyDescent="0.25">
      <c r="A52" s="68" t="s">
        <v>52</v>
      </c>
      <c r="B52" s="84">
        <f t="shared" si="0"/>
        <v>885</v>
      </c>
      <c r="C52" s="88">
        <v>885</v>
      </c>
      <c r="D52" s="66"/>
      <c r="E52" s="84">
        <f t="shared" si="1"/>
        <v>0</v>
      </c>
      <c r="F52" s="88"/>
      <c r="G52" s="66"/>
      <c r="H52" s="84">
        <f t="shared" si="2"/>
        <v>3384</v>
      </c>
      <c r="I52" s="88">
        <v>3384</v>
      </c>
      <c r="J52" s="66"/>
      <c r="K52" s="171">
        <f t="shared" ref="K52:K55" si="3">ROUND(((B52+E52)*2.7)+H52*8.5,2)</f>
        <v>31153.5</v>
      </c>
    </row>
    <row r="53" spans="1:11" ht="15.75" x14ac:dyDescent="0.25">
      <c r="A53" s="68" t="s">
        <v>53</v>
      </c>
      <c r="B53" s="84">
        <f t="shared" si="0"/>
        <v>0</v>
      </c>
      <c r="C53" s="97"/>
      <c r="D53" s="98"/>
      <c r="E53" s="84">
        <f t="shared" si="1"/>
        <v>0</v>
      </c>
      <c r="F53" s="97"/>
      <c r="G53" s="98"/>
      <c r="H53" s="84">
        <f t="shared" si="2"/>
        <v>0</v>
      </c>
      <c r="I53" s="99"/>
      <c r="J53" s="98"/>
      <c r="K53" s="171">
        <f t="shared" si="3"/>
        <v>0</v>
      </c>
    </row>
    <row r="54" spans="1:11" ht="15.75" x14ac:dyDescent="0.25">
      <c r="A54" s="68" t="s">
        <v>54</v>
      </c>
      <c r="B54" s="84">
        <f t="shared" si="0"/>
        <v>0</v>
      </c>
      <c r="C54" s="97"/>
      <c r="D54" s="98"/>
      <c r="E54" s="84">
        <f t="shared" si="1"/>
        <v>0</v>
      </c>
      <c r="F54" s="97"/>
      <c r="G54" s="98"/>
      <c r="H54" s="84">
        <f t="shared" si="2"/>
        <v>0</v>
      </c>
      <c r="I54" s="97"/>
      <c r="J54" s="98"/>
      <c r="K54" s="171">
        <f t="shared" si="3"/>
        <v>0</v>
      </c>
    </row>
    <row r="55" spans="1:11" ht="15.75" x14ac:dyDescent="0.25">
      <c r="A55" s="68" t="s">
        <v>55</v>
      </c>
      <c r="B55" s="84">
        <f t="shared" si="0"/>
        <v>0</v>
      </c>
      <c r="C55" s="97"/>
      <c r="D55" s="98"/>
      <c r="E55" s="84">
        <f t="shared" si="1"/>
        <v>0</v>
      </c>
      <c r="F55" s="97"/>
      <c r="G55" s="98"/>
      <c r="H55" s="84">
        <f t="shared" si="2"/>
        <v>0</v>
      </c>
      <c r="I55" s="97"/>
      <c r="J55" s="98"/>
      <c r="K55" s="171">
        <f t="shared" si="3"/>
        <v>0</v>
      </c>
    </row>
    <row r="56" spans="1:11" ht="15.75" x14ac:dyDescent="0.25">
      <c r="A56" s="68" t="s">
        <v>56</v>
      </c>
      <c r="B56" s="84">
        <f t="shared" si="0"/>
        <v>0</v>
      </c>
      <c r="C56" s="97"/>
      <c r="D56" s="98"/>
      <c r="E56" s="84">
        <f t="shared" si="1"/>
        <v>0</v>
      </c>
      <c r="F56" s="97"/>
      <c r="G56" s="98"/>
      <c r="H56" s="84">
        <f t="shared" si="2"/>
        <v>0</v>
      </c>
      <c r="I56" s="97"/>
      <c r="J56" s="98"/>
      <c r="K56" s="171"/>
    </row>
    <row r="57" spans="1:11" ht="15.75" x14ac:dyDescent="0.25">
      <c r="A57" s="68" t="s">
        <v>57</v>
      </c>
      <c r="B57" s="84">
        <f t="shared" si="0"/>
        <v>0</v>
      </c>
      <c r="C57" s="97"/>
      <c r="D57" s="98"/>
      <c r="E57" s="84">
        <f t="shared" si="1"/>
        <v>0</v>
      </c>
      <c r="F57" s="97"/>
      <c r="G57" s="98"/>
      <c r="H57" s="84">
        <f t="shared" si="2"/>
        <v>0</v>
      </c>
      <c r="I57" s="97"/>
      <c r="J57" s="98"/>
      <c r="K57" s="171"/>
    </row>
    <row r="58" spans="1:11" ht="15.75" x14ac:dyDescent="0.25">
      <c r="A58" s="68" t="s">
        <v>58</v>
      </c>
      <c r="B58" s="84">
        <f t="shared" si="0"/>
        <v>21470</v>
      </c>
      <c r="C58" s="97">
        <v>21470</v>
      </c>
      <c r="D58" s="98"/>
      <c r="E58" s="84">
        <f t="shared" si="1"/>
        <v>7533</v>
      </c>
      <c r="F58" s="97">
        <v>7533</v>
      </c>
      <c r="G58" s="98"/>
      <c r="H58" s="84">
        <f t="shared" si="2"/>
        <v>16250</v>
      </c>
      <c r="I58" s="97">
        <v>16250</v>
      </c>
      <c r="J58" s="98"/>
      <c r="K58" s="171"/>
    </row>
    <row r="59" spans="1:11" ht="16.149999999999999" customHeight="1" x14ac:dyDescent="0.25">
      <c r="A59" s="68" t="s">
        <v>59</v>
      </c>
      <c r="B59" s="84">
        <f t="shared" si="0"/>
        <v>0</v>
      </c>
      <c r="C59" s="97"/>
      <c r="D59" s="98"/>
      <c r="E59" s="84">
        <f t="shared" si="1"/>
        <v>0</v>
      </c>
      <c r="F59" s="97"/>
      <c r="G59" s="98"/>
      <c r="H59" s="84">
        <f t="shared" si="2"/>
        <v>0</v>
      </c>
      <c r="I59" s="97"/>
      <c r="J59" s="98"/>
      <c r="K59" s="171"/>
    </row>
    <row r="60" spans="1:11" ht="15.75" x14ac:dyDescent="0.25">
      <c r="A60" s="68" t="s">
        <v>60</v>
      </c>
      <c r="B60" s="84">
        <f t="shared" si="0"/>
        <v>0</v>
      </c>
      <c r="C60" s="97"/>
      <c r="D60" s="98"/>
      <c r="E60" s="84">
        <f t="shared" si="1"/>
        <v>0</v>
      </c>
      <c r="F60" s="97"/>
      <c r="G60" s="98"/>
      <c r="H60" s="84">
        <f t="shared" si="2"/>
        <v>0</v>
      </c>
      <c r="I60" s="97"/>
      <c r="J60" s="98"/>
      <c r="K60" s="171"/>
    </row>
    <row r="61" spans="1:11" ht="15.6" customHeight="1" x14ac:dyDescent="0.25">
      <c r="A61" s="68" t="s">
        <v>61</v>
      </c>
      <c r="B61" s="84">
        <f t="shared" si="0"/>
        <v>0</v>
      </c>
      <c r="C61" s="97"/>
      <c r="D61" s="98"/>
      <c r="E61" s="84">
        <f t="shared" si="1"/>
        <v>0</v>
      </c>
      <c r="F61" s="97"/>
      <c r="G61" s="98"/>
      <c r="H61" s="84">
        <f t="shared" si="2"/>
        <v>0</v>
      </c>
      <c r="I61" s="97"/>
      <c r="J61" s="98"/>
      <c r="K61" s="171"/>
    </row>
    <row r="62" spans="1:11" ht="29.45" customHeight="1" x14ac:dyDescent="0.25">
      <c r="A62" s="68" t="s">
        <v>62</v>
      </c>
      <c r="B62" s="84">
        <f t="shared" si="0"/>
        <v>0</v>
      </c>
      <c r="C62" s="97"/>
      <c r="D62" s="98"/>
      <c r="E62" s="84">
        <f t="shared" si="1"/>
        <v>0</v>
      </c>
      <c r="F62" s="97"/>
      <c r="G62" s="98"/>
      <c r="H62" s="84">
        <f t="shared" si="2"/>
        <v>0</v>
      </c>
      <c r="I62" s="97"/>
      <c r="J62" s="98"/>
      <c r="K62" s="171"/>
    </row>
    <row r="63" spans="1:11" ht="15.75" x14ac:dyDescent="0.25">
      <c r="A63" s="68" t="s">
        <v>63</v>
      </c>
      <c r="B63" s="84">
        <f t="shared" si="0"/>
        <v>0</v>
      </c>
      <c r="C63" s="97"/>
      <c r="D63" s="98"/>
      <c r="E63" s="84">
        <f t="shared" si="1"/>
        <v>0</v>
      </c>
      <c r="F63" s="97"/>
      <c r="G63" s="98"/>
      <c r="H63" s="84">
        <f t="shared" si="2"/>
        <v>0</v>
      </c>
      <c r="I63" s="97"/>
      <c r="J63" s="98"/>
      <c r="K63" s="171"/>
    </row>
    <row r="64" spans="1:11" ht="15.6" customHeight="1" x14ac:dyDescent="0.25">
      <c r="A64" s="68" t="s">
        <v>64</v>
      </c>
      <c r="B64" s="84">
        <f t="shared" si="0"/>
        <v>5084</v>
      </c>
      <c r="C64" s="97">
        <v>5084</v>
      </c>
      <c r="D64" s="100"/>
      <c r="E64" s="84">
        <f t="shared" si="1"/>
        <v>1891</v>
      </c>
      <c r="F64" s="97">
        <v>1891</v>
      </c>
      <c r="G64" s="100"/>
      <c r="H64" s="84">
        <f t="shared" si="2"/>
        <v>3580</v>
      </c>
      <c r="I64" s="97">
        <v>3580</v>
      </c>
      <c r="J64" s="100"/>
      <c r="K64" s="171"/>
    </row>
    <row r="65" spans="1:12" ht="15.75" x14ac:dyDescent="0.25">
      <c r="A65" s="68" t="s">
        <v>65</v>
      </c>
      <c r="B65" s="84">
        <f t="shared" si="0"/>
        <v>0</v>
      </c>
      <c r="C65" s="97"/>
      <c r="D65" s="98"/>
      <c r="E65" s="84">
        <f t="shared" si="1"/>
        <v>0</v>
      </c>
      <c r="F65" s="97"/>
      <c r="G65" s="98"/>
      <c r="H65" s="84">
        <f t="shared" si="2"/>
        <v>0</v>
      </c>
      <c r="I65" s="97"/>
      <c r="J65" s="98"/>
      <c r="K65" s="171"/>
    </row>
    <row r="66" spans="1:12" ht="15.75" x14ac:dyDescent="0.25">
      <c r="A66" s="68" t="s">
        <v>66</v>
      </c>
      <c r="B66" s="84">
        <f t="shared" si="0"/>
        <v>5310</v>
      </c>
      <c r="C66" s="97">
        <v>5310</v>
      </c>
      <c r="D66" s="98"/>
      <c r="E66" s="84">
        <f t="shared" si="1"/>
        <v>500</v>
      </c>
      <c r="F66" s="97">
        <v>500</v>
      </c>
      <c r="G66" s="98"/>
      <c r="H66" s="84">
        <f t="shared" si="2"/>
        <v>2460</v>
      </c>
      <c r="I66" s="97">
        <v>2460</v>
      </c>
      <c r="J66" s="98"/>
      <c r="K66" s="171"/>
    </row>
    <row r="67" spans="1:12" ht="15.75" x14ac:dyDescent="0.25">
      <c r="A67" s="68" t="s">
        <v>67</v>
      </c>
      <c r="B67" s="84">
        <f t="shared" si="0"/>
        <v>2942</v>
      </c>
      <c r="C67" s="97">
        <v>422</v>
      </c>
      <c r="D67" s="98">
        <v>2520</v>
      </c>
      <c r="E67" s="84">
        <f t="shared" si="1"/>
        <v>0</v>
      </c>
      <c r="F67" s="97"/>
      <c r="G67" s="98"/>
      <c r="H67" s="84">
        <f t="shared" si="2"/>
        <v>4226</v>
      </c>
      <c r="I67" s="97">
        <v>1656</v>
      </c>
      <c r="J67" s="98">
        <v>2570</v>
      </c>
      <c r="K67" s="171">
        <f>ROUND(((B67+E67)*2.7)+H67*8.5,2)</f>
        <v>43864.4</v>
      </c>
    </row>
    <row r="68" spans="1:12" ht="15.75" x14ac:dyDescent="0.25">
      <c r="A68" s="68" t="s">
        <v>68</v>
      </c>
      <c r="B68" s="84">
        <f t="shared" si="0"/>
        <v>4289</v>
      </c>
      <c r="C68" s="97">
        <v>4289</v>
      </c>
      <c r="D68" s="98"/>
      <c r="E68" s="84">
        <f t="shared" si="1"/>
        <v>4924</v>
      </c>
      <c r="F68" s="97">
        <v>4924</v>
      </c>
      <c r="G68" s="98"/>
      <c r="H68" s="84">
        <f t="shared" si="2"/>
        <v>2300</v>
      </c>
      <c r="I68" s="97">
        <v>2300</v>
      </c>
      <c r="J68" s="98"/>
      <c r="K68" s="171"/>
    </row>
    <row r="69" spans="1:12" ht="16.5" thickBot="1" x14ac:dyDescent="0.3">
      <c r="A69" s="101" t="s">
        <v>69</v>
      </c>
      <c r="B69" s="84">
        <f t="shared" si="0"/>
        <v>295</v>
      </c>
      <c r="C69" s="102">
        <v>295</v>
      </c>
      <c r="D69" s="103"/>
      <c r="E69" s="84">
        <f t="shared" si="1"/>
        <v>0</v>
      </c>
      <c r="F69" s="102"/>
      <c r="G69" s="103"/>
      <c r="H69" s="84">
        <f t="shared" si="2"/>
        <v>290</v>
      </c>
      <c r="I69" s="102">
        <v>290</v>
      </c>
      <c r="J69" s="103"/>
      <c r="K69" s="173"/>
    </row>
    <row r="70" spans="1:12" ht="16.5" thickBot="1" x14ac:dyDescent="0.3">
      <c r="A70" s="60" t="s">
        <v>70</v>
      </c>
      <c r="B70" s="61">
        <f t="shared" si="0"/>
        <v>96278</v>
      </c>
      <c r="C70" s="62">
        <f>SUM(C7:C69)</f>
        <v>57330</v>
      </c>
      <c r="D70" s="62">
        <f>SUM(D7:D69)</f>
        <v>38948</v>
      </c>
      <c r="E70" s="61">
        <f t="shared" si="1"/>
        <v>20950</v>
      </c>
      <c r="F70" s="62">
        <f>SUM(F7:F69)</f>
        <v>17250</v>
      </c>
      <c r="G70" s="62">
        <f>SUM(G7:G69)</f>
        <v>3700</v>
      </c>
      <c r="H70" s="61">
        <f t="shared" si="2"/>
        <v>63833</v>
      </c>
      <c r="I70" s="62">
        <f>SUM(I7:I69)</f>
        <v>49463</v>
      </c>
      <c r="J70" s="62">
        <f>SUM(J7:J69)</f>
        <v>14370</v>
      </c>
      <c r="K70" s="174">
        <f>K36+K52+K53+K54+K55+K67</f>
        <v>75017.899999999994</v>
      </c>
    </row>
    <row r="71" spans="1:12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32"/>
    </row>
    <row r="72" spans="1:12" ht="51" customHeight="1" x14ac:dyDescent="0.25">
      <c r="A72" s="656" t="s">
        <v>71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353"/>
    </row>
    <row r="73" spans="1:12" x14ac:dyDescent="0.25">
      <c r="A73" s="354"/>
      <c r="B73" s="354"/>
      <c r="C73" s="354"/>
      <c r="D73" s="354"/>
      <c r="E73" s="354"/>
      <c r="F73" s="354"/>
      <c r="G73" s="354"/>
      <c r="H73" s="354"/>
      <c r="I73" s="354"/>
      <c r="J73" s="354"/>
      <c r="K73" s="354"/>
      <c r="L73" s="353"/>
    </row>
  </sheetData>
  <mergeCells count="8">
    <mergeCell ref="A72:K72"/>
    <mergeCell ref="K5:K6"/>
    <mergeCell ref="A1:A2"/>
    <mergeCell ref="B1:J2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:N74"/>
  <sheetViews>
    <sheetView view="pageBreakPreview" topLeftCell="A52" zoomScale="76" zoomScaleNormal="60" zoomScaleSheetLayoutView="76" workbookViewId="0">
      <selection activeCell="M25" sqref="M1:O1048576"/>
    </sheetView>
  </sheetViews>
  <sheetFormatPr defaultRowHeight="15" x14ac:dyDescent="0.25"/>
  <cols>
    <col min="1" max="1" width="30.42578125" customWidth="1"/>
    <col min="2" max="3" width="8.85546875" customWidth="1"/>
    <col min="4" max="4" width="10.7109375" customWidth="1"/>
    <col min="6" max="6" width="9.28515625" customWidth="1"/>
    <col min="7" max="7" width="9.7109375" customWidth="1"/>
    <col min="12" max="12" width="9.7109375" customWidth="1"/>
    <col min="13" max="14" width="10.28515625" customWidth="1"/>
    <col min="221" max="221" width="34" customWidth="1"/>
    <col min="222" max="222" width="11.28515625" customWidth="1"/>
    <col min="223" max="223" width="11" customWidth="1"/>
    <col min="231" max="232" width="10.7109375" customWidth="1"/>
    <col min="234" max="234" width="11.5703125" customWidth="1"/>
    <col min="235" max="235" width="13.7109375" customWidth="1"/>
    <col min="236" max="239" width="9.28515625" customWidth="1"/>
    <col min="477" max="477" width="34" customWidth="1"/>
    <col min="478" max="478" width="11.28515625" customWidth="1"/>
    <col min="479" max="479" width="11" customWidth="1"/>
    <col min="487" max="488" width="10.7109375" customWidth="1"/>
    <col min="490" max="490" width="11.5703125" customWidth="1"/>
    <col min="491" max="491" width="13.7109375" customWidth="1"/>
    <col min="492" max="495" width="9.28515625" customWidth="1"/>
    <col min="733" max="733" width="34" customWidth="1"/>
    <col min="734" max="734" width="11.28515625" customWidth="1"/>
    <col min="735" max="735" width="11" customWidth="1"/>
    <col min="743" max="744" width="10.7109375" customWidth="1"/>
    <col min="746" max="746" width="11.5703125" customWidth="1"/>
    <col min="747" max="747" width="13.7109375" customWidth="1"/>
    <col min="748" max="751" width="9.28515625" customWidth="1"/>
    <col min="989" max="989" width="34" customWidth="1"/>
    <col min="990" max="990" width="11.28515625" customWidth="1"/>
    <col min="991" max="991" width="11" customWidth="1"/>
    <col min="999" max="1000" width="10.7109375" customWidth="1"/>
    <col min="1002" max="1002" width="11.5703125" customWidth="1"/>
    <col min="1003" max="1003" width="13.7109375" customWidth="1"/>
    <col min="1004" max="1007" width="9.28515625" customWidth="1"/>
    <col min="1245" max="1245" width="34" customWidth="1"/>
    <col min="1246" max="1246" width="11.28515625" customWidth="1"/>
    <col min="1247" max="1247" width="11" customWidth="1"/>
    <col min="1255" max="1256" width="10.7109375" customWidth="1"/>
    <col min="1258" max="1258" width="11.5703125" customWidth="1"/>
    <col min="1259" max="1259" width="13.7109375" customWidth="1"/>
    <col min="1260" max="1263" width="9.28515625" customWidth="1"/>
    <col min="1501" max="1501" width="34" customWidth="1"/>
    <col min="1502" max="1502" width="11.28515625" customWidth="1"/>
    <col min="1503" max="1503" width="11" customWidth="1"/>
    <col min="1511" max="1512" width="10.7109375" customWidth="1"/>
    <col min="1514" max="1514" width="11.5703125" customWidth="1"/>
    <col min="1515" max="1515" width="13.7109375" customWidth="1"/>
    <col min="1516" max="1519" width="9.28515625" customWidth="1"/>
    <col min="1757" max="1757" width="34" customWidth="1"/>
    <col min="1758" max="1758" width="11.28515625" customWidth="1"/>
    <col min="1759" max="1759" width="11" customWidth="1"/>
    <col min="1767" max="1768" width="10.7109375" customWidth="1"/>
    <col min="1770" max="1770" width="11.5703125" customWidth="1"/>
    <col min="1771" max="1771" width="13.7109375" customWidth="1"/>
    <col min="1772" max="1775" width="9.28515625" customWidth="1"/>
    <col min="2013" max="2013" width="34" customWidth="1"/>
    <col min="2014" max="2014" width="11.28515625" customWidth="1"/>
    <col min="2015" max="2015" width="11" customWidth="1"/>
    <col min="2023" max="2024" width="10.7109375" customWidth="1"/>
    <col min="2026" max="2026" width="11.5703125" customWidth="1"/>
    <col min="2027" max="2027" width="13.7109375" customWidth="1"/>
    <col min="2028" max="2031" width="9.28515625" customWidth="1"/>
    <col min="2269" max="2269" width="34" customWidth="1"/>
    <col min="2270" max="2270" width="11.28515625" customWidth="1"/>
    <col min="2271" max="2271" width="11" customWidth="1"/>
    <col min="2279" max="2280" width="10.7109375" customWidth="1"/>
    <col min="2282" max="2282" width="11.5703125" customWidth="1"/>
    <col min="2283" max="2283" width="13.7109375" customWidth="1"/>
    <col min="2284" max="2287" width="9.28515625" customWidth="1"/>
    <col min="2525" max="2525" width="34" customWidth="1"/>
    <col min="2526" max="2526" width="11.28515625" customWidth="1"/>
    <col min="2527" max="2527" width="11" customWidth="1"/>
    <col min="2535" max="2536" width="10.7109375" customWidth="1"/>
    <col min="2538" max="2538" width="11.5703125" customWidth="1"/>
    <col min="2539" max="2539" width="13.7109375" customWidth="1"/>
    <col min="2540" max="2543" width="9.28515625" customWidth="1"/>
    <col min="2781" max="2781" width="34" customWidth="1"/>
    <col min="2782" max="2782" width="11.28515625" customWidth="1"/>
    <col min="2783" max="2783" width="11" customWidth="1"/>
    <col min="2791" max="2792" width="10.7109375" customWidth="1"/>
    <col min="2794" max="2794" width="11.5703125" customWidth="1"/>
    <col min="2795" max="2795" width="13.7109375" customWidth="1"/>
    <col min="2796" max="2799" width="9.28515625" customWidth="1"/>
    <col min="3037" max="3037" width="34" customWidth="1"/>
    <col min="3038" max="3038" width="11.28515625" customWidth="1"/>
    <col min="3039" max="3039" width="11" customWidth="1"/>
    <col min="3047" max="3048" width="10.7109375" customWidth="1"/>
    <col min="3050" max="3050" width="11.5703125" customWidth="1"/>
    <col min="3051" max="3051" width="13.7109375" customWidth="1"/>
    <col min="3052" max="3055" width="9.28515625" customWidth="1"/>
    <col min="3293" max="3293" width="34" customWidth="1"/>
    <col min="3294" max="3294" width="11.28515625" customWidth="1"/>
    <col min="3295" max="3295" width="11" customWidth="1"/>
    <col min="3303" max="3304" width="10.7109375" customWidth="1"/>
    <col min="3306" max="3306" width="11.5703125" customWidth="1"/>
    <col min="3307" max="3307" width="13.7109375" customWidth="1"/>
    <col min="3308" max="3311" width="9.28515625" customWidth="1"/>
    <col min="3549" max="3549" width="34" customWidth="1"/>
    <col min="3550" max="3550" width="11.28515625" customWidth="1"/>
    <col min="3551" max="3551" width="11" customWidth="1"/>
    <col min="3559" max="3560" width="10.7109375" customWidth="1"/>
    <col min="3562" max="3562" width="11.5703125" customWidth="1"/>
    <col min="3563" max="3563" width="13.7109375" customWidth="1"/>
    <col min="3564" max="3567" width="9.28515625" customWidth="1"/>
    <col min="3805" max="3805" width="34" customWidth="1"/>
    <col min="3806" max="3806" width="11.28515625" customWidth="1"/>
    <col min="3807" max="3807" width="11" customWidth="1"/>
    <col min="3815" max="3816" width="10.7109375" customWidth="1"/>
    <col min="3818" max="3818" width="11.5703125" customWidth="1"/>
    <col min="3819" max="3819" width="13.7109375" customWidth="1"/>
    <col min="3820" max="3823" width="9.28515625" customWidth="1"/>
    <col min="4061" max="4061" width="34" customWidth="1"/>
    <col min="4062" max="4062" width="11.28515625" customWidth="1"/>
    <col min="4063" max="4063" width="11" customWidth="1"/>
    <col min="4071" max="4072" width="10.7109375" customWidth="1"/>
    <col min="4074" max="4074" width="11.5703125" customWidth="1"/>
    <col min="4075" max="4075" width="13.7109375" customWidth="1"/>
    <col min="4076" max="4079" width="9.28515625" customWidth="1"/>
    <col min="4317" max="4317" width="34" customWidth="1"/>
    <col min="4318" max="4318" width="11.28515625" customWidth="1"/>
    <col min="4319" max="4319" width="11" customWidth="1"/>
    <col min="4327" max="4328" width="10.7109375" customWidth="1"/>
    <col min="4330" max="4330" width="11.5703125" customWidth="1"/>
    <col min="4331" max="4331" width="13.7109375" customWidth="1"/>
    <col min="4332" max="4335" width="9.28515625" customWidth="1"/>
    <col min="4573" max="4573" width="34" customWidth="1"/>
    <col min="4574" max="4574" width="11.28515625" customWidth="1"/>
    <col min="4575" max="4575" width="11" customWidth="1"/>
    <col min="4583" max="4584" width="10.7109375" customWidth="1"/>
    <col min="4586" max="4586" width="11.5703125" customWidth="1"/>
    <col min="4587" max="4587" width="13.7109375" customWidth="1"/>
    <col min="4588" max="4591" width="9.28515625" customWidth="1"/>
    <col min="4829" max="4829" width="34" customWidth="1"/>
    <col min="4830" max="4830" width="11.28515625" customWidth="1"/>
    <col min="4831" max="4831" width="11" customWidth="1"/>
    <col min="4839" max="4840" width="10.7109375" customWidth="1"/>
    <col min="4842" max="4842" width="11.5703125" customWidth="1"/>
    <col min="4843" max="4843" width="13.7109375" customWidth="1"/>
    <col min="4844" max="4847" width="9.28515625" customWidth="1"/>
    <col min="5085" max="5085" width="34" customWidth="1"/>
    <col min="5086" max="5086" width="11.28515625" customWidth="1"/>
    <col min="5087" max="5087" width="11" customWidth="1"/>
    <col min="5095" max="5096" width="10.7109375" customWidth="1"/>
    <col min="5098" max="5098" width="11.5703125" customWidth="1"/>
    <col min="5099" max="5099" width="13.7109375" customWidth="1"/>
    <col min="5100" max="5103" width="9.28515625" customWidth="1"/>
    <col min="5341" max="5341" width="34" customWidth="1"/>
    <col min="5342" max="5342" width="11.28515625" customWidth="1"/>
    <col min="5343" max="5343" width="11" customWidth="1"/>
    <col min="5351" max="5352" width="10.7109375" customWidth="1"/>
    <col min="5354" max="5354" width="11.5703125" customWidth="1"/>
    <col min="5355" max="5355" width="13.7109375" customWidth="1"/>
    <col min="5356" max="5359" width="9.28515625" customWidth="1"/>
    <col min="5597" max="5597" width="34" customWidth="1"/>
    <col min="5598" max="5598" width="11.28515625" customWidth="1"/>
    <col min="5599" max="5599" width="11" customWidth="1"/>
    <col min="5607" max="5608" width="10.7109375" customWidth="1"/>
    <col min="5610" max="5610" width="11.5703125" customWidth="1"/>
    <col min="5611" max="5611" width="13.7109375" customWidth="1"/>
    <col min="5612" max="5615" width="9.28515625" customWidth="1"/>
    <col min="5853" max="5853" width="34" customWidth="1"/>
    <col min="5854" max="5854" width="11.28515625" customWidth="1"/>
    <col min="5855" max="5855" width="11" customWidth="1"/>
    <col min="5863" max="5864" width="10.7109375" customWidth="1"/>
    <col min="5866" max="5866" width="11.5703125" customWidth="1"/>
    <col min="5867" max="5867" width="13.7109375" customWidth="1"/>
    <col min="5868" max="5871" width="9.28515625" customWidth="1"/>
    <col min="6109" max="6109" width="34" customWidth="1"/>
    <col min="6110" max="6110" width="11.28515625" customWidth="1"/>
    <col min="6111" max="6111" width="11" customWidth="1"/>
    <col min="6119" max="6120" width="10.7109375" customWidth="1"/>
    <col min="6122" max="6122" width="11.5703125" customWidth="1"/>
    <col min="6123" max="6123" width="13.7109375" customWidth="1"/>
    <col min="6124" max="6127" width="9.28515625" customWidth="1"/>
    <col min="6365" max="6365" width="34" customWidth="1"/>
    <col min="6366" max="6366" width="11.28515625" customWidth="1"/>
    <col min="6367" max="6367" width="11" customWidth="1"/>
    <col min="6375" max="6376" width="10.7109375" customWidth="1"/>
    <col min="6378" max="6378" width="11.5703125" customWidth="1"/>
    <col min="6379" max="6379" width="13.7109375" customWidth="1"/>
    <col min="6380" max="6383" width="9.28515625" customWidth="1"/>
    <col min="6621" max="6621" width="34" customWidth="1"/>
    <col min="6622" max="6622" width="11.28515625" customWidth="1"/>
    <col min="6623" max="6623" width="11" customWidth="1"/>
    <col min="6631" max="6632" width="10.7109375" customWidth="1"/>
    <col min="6634" max="6634" width="11.5703125" customWidth="1"/>
    <col min="6635" max="6635" width="13.7109375" customWidth="1"/>
    <col min="6636" max="6639" width="9.28515625" customWidth="1"/>
    <col min="6877" max="6877" width="34" customWidth="1"/>
    <col min="6878" max="6878" width="11.28515625" customWidth="1"/>
    <col min="6879" max="6879" width="11" customWidth="1"/>
    <col min="6887" max="6888" width="10.7109375" customWidth="1"/>
    <col min="6890" max="6890" width="11.5703125" customWidth="1"/>
    <col min="6891" max="6891" width="13.7109375" customWidth="1"/>
    <col min="6892" max="6895" width="9.28515625" customWidth="1"/>
    <col min="7133" max="7133" width="34" customWidth="1"/>
    <col min="7134" max="7134" width="11.28515625" customWidth="1"/>
    <col min="7135" max="7135" width="11" customWidth="1"/>
    <col min="7143" max="7144" width="10.7109375" customWidth="1"/>
    <col min="7146" max="7146" width="11.5703125" customWidth="1"/>
    <col min="7147" max="7147" width="13.7109375" customWidth="1"/>
    <col min="7148" max="7151" width="9.28515625" customWidth="1"/>
    <col min="7389" max="7389" width="34" customWidth="1"/>
    <col min="7390" max="7390" width="11.28515625" customWidth="1"/>
    <col min="7391" max="7391" width="11" customWidth="1"/>
    <col min="7399" max="7400" width="10.7109375" customWidth="1"/>
    <col min="7402" max="7402" width="11.5703125" customWidth="1"/>
    <col min="7403" max="7403" width="13.7109375" customWidth="1"/>
    <col min="7404" max="7407" width="9.28515625" customWidth="1"/>
    <col min="7645" max="7645" width="34" customWidth="1"/>
    <col min="7646" max="7646" width="11.28515625" customWidth="1"/>
    <col min="7647" max="7647" width="11" customWidth="1"/>
    <col min="7655" max="7656" width="10.7109375" customWidth="1"/>
    <col min="7658" max="7658" width="11.5703125" customWidth="1"/>
    <col min="7659" max="7659" width="13.7109375" customWidth="1"/>
    <col min="7660" max="7663" width="9.28515625" customWidth="1"/>
    <col min="7901" max="7901" width="34" customWidth="1"/>
    <col min="7902" max="7902" width="11.28515625" customWidth="1"/>
    <col min="7903" max="7903" width="11" customWidth="1"/>
    <col min="7911" max="7912" width="10.7109375" customWidth="1"/>
    <col min="7914" max="7914" width="11.5703125" customWidth="1"/>
    <col min="7915" max="7915" width="13.7109375" customWidth="1"/>
    <col min="7916" max="7919" width="9.28515625" customWidth="1"/>
    <col min="8157" max="8157" width="34" customWidth="1"/>
    <col min="8158" max="8158" width="11.28515625" customWidth="1"/>
    <col min="8159" max="8159" width="11" customWidth="1"/>
    <col min="8167" max="8168" width="10.7109375" customWidth="1"/>
    <col min="8170" max="8170" width="11.5703125" customWidth="1"/>
    <col min="8171" max="8171" width="13.7109375" customWidth="1"/>
    <col min="8172" max="8175" width="9.28515625" customWidth="1"/>
    <col min="8413" max="8413" width="34" customWidth="1"/>
    <col min="8414" max="8414" width="11.28515625" customWidth="1"/>
    <col min="8415" max="8415" width="11" customWidth="1"/>
    <col min="8423" max="8424" width="10.7109375" customWidth="1"/>
    <col min="8426" max="8426" width="11.5703125" customWidth="1"/>
    <col min="8427" max="8427" width="13.7109375" customWidth="1"/>
    <col min="8428" max="8431" width="9.28515625" customWidth="1"/>
    <col min="8669" max="8669" width="34" customWidth="1"/>
    <col min="8670" max="8670" width="11.28515625" customWidth="1"/>
    <col min="8671" max="8671" width="11" customWidth="1"/>
    <col min="8679" max="8680" width="10.7109375" customWidth="1"/>
    <col min="8682" max="8682" width="11.5703125" customWidth="1"/>
    <col min="8683" max="8683" width="13.7109375" customWidth="1"/>
    <col min="8684" max="8687" width="9.28515625" customWidth="1"/>
    <col min="8925" max="8925" width="34" customWidth="1"/>
    <col min="8926" max="8926" width="11.28515625" customWidth="1"/>
    <col min="8927" max="8927" width="11" customWidth="1"/>
    <col min="8935" max="8936" width="10.7109375" customWidth="1"/>
    <col min="8938" max="8938" width="11.5703125" customWidth="1"/>
    <col min="8939" max="8939" width="13.7109375" customWidth="1"/>
    <col min="8940" max="8943" width="9.28515625" customWidth="1"/>
    <col min="9181" max="9181" width="34" customWidth="1"/>
    <col min="9182" max="9182" width="11.28515625" customWidth="1"/>
    <col min="9183" max="9183" width="11" customWidth="1"/>
    <col min="9191" max="9192" width="10.7109375" customWidth="1"/>
    <col min="9194" max="9194" width="11.5703125" customWidth="1"/>
    <col min="9195" max="9195" width="13.7109375" customWidth="1"/>
    <col min="9196" max="9199" width="9.28515625" customWidth="1"/>
    <col min="9437" max="9437" width="34" customWidth="1"/>
    <col min="9438" max="9438" width="11.28515625" customWidth="1"/>
    <col min="9439" max="9439" width="11" customWidth="1"/>
    <col min="9447" max="9448" width="10.7109375" customWidth="1"/>
    <col min="9450" max="9450" width="11.5703125" customWidth="1"/>
    <col min="9451" max="9451" width="13.7109375" customWidth="1"/>
    <col min="9452" max="9455" width="9.28515625" customWidth="1"/>
    <col min="9693" max="9693" width="34" customWidth="1"/>
    <col min="9694" max="9694" width="11.28515625" customWidth="1"/>
    <col min="9695" max="9695" width="11" customWidth="1"/>
    <col min="9703" max="9704" width="10.7109375" customWidth="1"/>
    <col min="9706" max="9706" width="11.5703125" customWidth="1"/>
    <col min="9707" max="9707" width="13.7109375" customWidth="1"/>
    <col min="9708" max="9711" width="9.28515625" customWidth="1"/>
    <col min="9949" max="9949" width="34" customWidth="1"/>
    <col min="9950" max="9950" width="11.28515625" customWidth="1"/>
    <col min="9951" max="9951" width="11" customWidth="1"/>
    <col min="9959" max="9960" width="10.7109375" customWidth="1"/>
    <col min="9962" max="9962" width="11.5703125" customWidth="1"/>
    <col min="9963" max="9963" width="13.7109375" customWidth="1"/>
    <col min="9964" max="9967" width="9.28515625" customWidth="1"/>
    <col min="10205" max="10205" width="34" customWidth="1"/>
    <col min="10206" max="10206" width="11.28515625" customWidth="1"/>
    <col min="10207" max="10207" width="11" customWidth="1"/>
    <col min="10215" max="10216" width="10.7109375" customWidth="1"/>
    <col min="10218" max="10218" width="11.5703125" customWidth="1"/>
    <col min="10219" max="10219" width="13.7109375" customWidth="1"/>
    <col min="10220" max="10223" width="9.28515625" customWidth="1"/>
    <col min="10461" max="10461" width="34" customWidth="1"/>
    <col min="10462" max="10462" width="11.28515625" customWidth="1"/>
    <col min="10463" max="10463" width="11" customWidth="1"/>
    <col min="10471" max="10472" width="10.7109375" customWidth="1"/>
    <col min="10474" max="10474" width="11.5703125" customWidth="1"/>
    <col min="10475" max="10475" width="13.7109375" customWidth="1"/>
    <col min="10476" max="10479" width="9.28515625" customWidth="1"/>
    <col min="10717" max="10717" width="34" customWidth="1"/>
    <col min="10718" max="10718" width="11.28515625" customWidth="1"/>
    <col min="10719" max="10719" width="11" customWidth="1"/>
    <col min="10727" max="10728" width="10.7109375" customWidth="1"/>
    <col min="10730" max="10730" width="11.5703125" customWidth="1"/>
    <col min="10731" max="10731" width="13.7109375" customWidth="1"/>
    <col min="10732" max="10735" width="9.28515625" customWidth="1"/>
    <col min="10973" max="10973" width="34" customWidth="1"/>
    <col min="10974" max="10974" width="11.28515625" customWidth="1"/>
    <col min="10975" max="10975" width="11" customWidth="1"/>
    <col min="10983" max="10984" width="10.7109375" customWidth="1"/>
    <col min="10986" max="10986" width="11.5703125" customWidth="1"/>
    <col min="10987" max="10987" width="13.7109375" customWidth="1"/>
    <col min="10988" max="10991" width="9.28515625" customWidth="1"/>
    <col min="11229" max="11229" width="34" customWidth="1"/>
    <col min="11230" max="11230" width="11.28515625" customWidth="1"/>
    <col min="11231" max="11231" width="11" customWidth="1"/>
    <col min="11239" max="11240" width="10.7109375" customWidth="1"/>
    <col min="11242" max="11242" width="11.5703125" customWidth="1"/>
    <col min="11243" max="11243" width="13.7109375" customWidth="1"/>
    <col min="11244" max="11247" width="9.28515625" customWidth="1"/>
    <col min="11485" max="11485" width="34" customWidth="1"/>
    <col min="11486" max="11486" width="11.28515625" customWidth="1"/>
    <col min="11487" max="11487" width="11" customWidth="1"/>
    <col min="11495" max="11496" width="10.7109375" customWidth="1"/>
    <col min="11498" max="11498" width="11.5703125" customWidth="1"/>
    <col min="11499" max="11499" width="13.7109375" customWidth="1"/>
    <col min="11500" max="11503" width="9.28515625" customWidth="1"/>
    <col min="11741" max="11741" width="34" customWidth="1"/>
    <col min="11742" max="11742" width="11.28515625" customWidth="1"/>
    <col min="11743" max="11743" width="11" customWidth="1"/>
    <col min="11751" max="11752" width="10.7109375" customWidth="1"/>
    <col min="11754" max="11754" width="11.5703125" customWidth="1"/>
    <col min="11755" max="11755" width="13.7109375" customWidth="1"/>
    <col min="11756" max="11759" width="9.28515625" customWidth="1"/>
    <col min="11997" max="11997" width="34" customWidth="1"/>
    <col min="11998" max="11998" width="11.28515625" customWidth="1"/>
    <col min="11999" max="11999" width="11" customWidth="1"/>
    <col min="12007" max="12008" width="10.7109375" customWidth="1"/>
    <col min="12010" max="12010" width="11.5703125" customWidth="1"/>
    <col min="12011" max="12011" width="13.7109375" customWidth="1"/>
    <col min="12012" max="12015" width="9.28515625" customWidth="1"/>
    <col min="12253" max="12253" width="34" customWidth="1"/>
    <col min="12254" max="12254" width="11.28515625" customWidth="1"/>
    <col min="12255" max="12255" width="11" customWidth="1"/>
    <col min="12263" max="12264" width="10.7109375" customWidth="1"/>
    <col min="12266" max="12266" width="11.5703125" customWidth="1"/>
    <col min="12267" max="12267" width="13.7109375" customWidth="1"/>
    <col min="12268" max="12271" width="9.28515625" customWidth="1"/>
    <col min="12509" max="12509" width="34" customWidth="1"/>
    <col min="12510" max="12510" width="11.28515625" customWidth="1"/>
    <col min="12511" max="12511" width="11" customWidth="1"/>
    <col min="12519" max="12520" width="10.7109375" customWidth="1"/>
    <col min="12522" max="12522" width="11.5703125" customWidth="1"/>
    <col min="12523" max="12523" width="13.7109375" customWidth="1"/>
    <col min="12524" max="12527" width="9.28515625" customWidth="1"/>
    <col min="12765" max="12765" width="34" customWidth="1"/>
    <col min="12766" max="12766" width="11.28515625" customWidth="1"/>
    <col min="12767" max="12767" width="11" customWidth="1"/>
    <col min="12775" max="12776" width="10.7109375" customWidth="1"/>
    <col min="12778" max="12778" width="11.5703125" customWidth="1"/>
    <col min="12779" max="12779" width="13.7109375" customWidth="1"/>
    <col min="12780" max="12783" width="9.28515625" customWidth="1"/>
    <col min="13021" max="13021" width="34" customWidth="1"/>
    <col min="13022" max="13022" width="11.28515625" customWidth="1"/>
    <col min="13023" max="13023" width="11" customWidth="1"/>
    <col min="13031" max="13032" width="10.7109375" customWidth="1"/>
    <col min="13034" max="13034" width="11.5703125" customWidth="1"/>
    <col min="13035" max="13035" width="13.7109375" customWidth="1"/>
    <col min="13036" max="13039" width="9.28515625" customWidth="1"/>
    <col min="13277" max="13277" width="34" customWidth="1"/>
    <col min="13278" max="13278" width="11.28515625" customWidth="1"/>
    <col min="13279" max="13279" width="11" customWidth="1"/>
    <col min="13287" max="13288" width="10.7109375" customWidth="1"/>
    <col min="13290" max="13290" width="11.5703125" customWidth="1"/>
    <col min="13291" max="13291" width="13.7109375" customWidth="1"/>
    <col min="13292" max="13295" width="9.28515625" customWidth="1"/>
    <col min="13533" max="13533" width="34" customWidth="1"/>
    <col min="13534" max="13534" width="11.28515625" customWidth="1"/>
    <col min="13535" max="13535" width="11" customWidth="1"/>
    <col min="13543" max="13544" width="10.7109375" customWidth="1"/>
    <col min="13546" max="13546" width="11.5703125" customWidth="1"/>
    <col min="13547" max="13547" width="13.7109375" customWidth="1"/>
    <col min="13548" max="13551" width="9.28515625" customWidth="1"/>
    <col min="13789" max="13789" width="34" customWidth="1"/>
    <col min="13790" max="13790" width="11.28515625" customWidth="1"/>
    <col min="13791" max="13791" width="11" customWidth="1"/>
    <col min="13799" max="13800" width="10.7109375" customWidth="1"/>
    <col min="13802" max="13802" width="11.5703125" customWidth="1"/>
    <col min="13803" max="13803" width="13.7109375" customWidth="1"/>
    <col min="13804" max="13807" width="9.28515625" customWidth="1"/>
    <col min="14045" max="14045" width="34" customWidth="1"/>
    <col min="14046" max="14046" width="11.28515625" customWidth="1"/>
    <col min="14047" max="14047" width="11" customWidth="1"/>
    <col min="14055" max="14056" width="10.7109375" customWidth="1"/>
    <col min="14058" max="14058" width="11.5703125" customWidth="1"/>
    <col min="14059" max="14059" width="13.7109375" customWidth="1"/>
    <col min="14060" max="14063" width="9.28515625" customWidth="1"/>
    <col min="14301" max="14301" width="34" customWidth="1"/>
    <col min="14302" max="14302" width="11.28515625" customWidth="1"/>
    <col min="14303" max="14303" width="11" customWidth="1"/>
    <col min="14311" max="14312" width="10.7109375" customWidth="1"/>
    <col min="14314" max="14314" width="11.5703125" customWidth="1"/>
    <col min="14315" max="14315" width="13.7109375" customWidth="1"/>
    <col min="14316" max="14319" width="9.28515625" customWidth="1"/>
    <col min="14557" max="14557" width="34" customWidth="1"/>
    <col min="14558" max="14558" width="11.28515625" customWidth="1"/>
    <col min="14559" max="14559" width="11" customWidth="1"/>
    <col min="14567" max="14568" width="10.7109375" customWidth="1"/>
    <col min="14570" max="14570" width="11.5703125" customWidth="1"/>
    <col min="14571" max="14571" width="13.7109375" customWidth="1"/>
    <col min="14572" max="14575" width="9.28515625" customWidth="1"/>
    <col min="14813" max="14813" width="34" customWidth="1"/>
    <col min="14814" max="14814" width="11.28515625" customWidth="1"/>
    <col min="14815" max="14815" width="11" customWidth="1"/>
    <col min="14823" max="14824" width="10.7109375" customWidth="1"/>
    <col min="14826" max="14826" width="11.5703125" customWidth="1"/>
    <col min="14827" max="14827" width="13.7109375" customWidth="1"/>
    <col min="14828" max="14831" width="9.28515625" customWidth="1"/>
    <col min="15069" max="15069" width="34" customWidth="1"/>
    <col min="15070" max="15070" width="11.28515625" customWidth="1"/>
    <col min="15071" max="15071" width="11" customWidth="1"/>
    <col min="15079" max="15080" width="10.7109375" customWidth="1"/>
    <col min="15082" max="15082" width="11.5703125" customWidth="1"/>
    <col min="15083" max="15083" width="13.7109375" customWidth="1"/>
    <col min="15084" max="15087" width="9.28515625" customWidth="1"/>
    <col min="15325" max="15325" width="34" customWidth="1"/>
    <col min="15326" max="15326" width="11.28515625" customWidth="1"/>
    <col min="15327" max="15327" width="11" customWidth="1"/>
    <col min="15335" max="15336" width="10.7109375" customWidth="1"/>
    <col min="15338" max="15338" width="11.5703125" customWidth="1"/>
    <col min="15339" max="15339" width="13.7109375" customWidth="1"/>
    <col min="15340" max="15343" width="9.28515625" customWidth="1"/>
    <col min="15581" max="15581" width="34" customWidth="1"/>
    <col min="15582" max="15582" width="11.28515625" customWidth="1"/>
    <col min="15583" max="15583" width="11" customWidth="1"/>
    <col min="15591" max="15592" width="10.7109375" customWidth="1"/>
    <col min="15594" max="15594" width="11.5703125" customWidth="1"/>
    <col min="15595" max="15595" width="13.7109375" customWidth="1"/>
    <col min="15596" max="15599" width="9.28515625" customWidth="1"/>
    <col min="15837" max="15837" width="34" customWidth="1"/>
    <col min="15838" max="15838" width="11.28515625" customWidth="1"/>
    <col min="15839" max="15839" width="11" customWidth="1"/>
    <col min="15847" max="15848" width="10.7109375" customWidth="1"/>
    <col min="15850" max="15850" width="11.5703125" customWidth="1"/>
    <col min="15851" max="15851" width="13.7109375" customWidth="1"/>
    <col min="15852" max="15855" width="9.28515625" customWidth="1"/>
    <col min="16093" max="16093" width="34" customWidth="1"/>
    <col min="16094" max="16094" width="11.28515625" customWidth="1"/>
    <col min="16095" max="16095" width="11" customWidth="1"/>
    <col min="16103" max="16104" width="10.7109375" customWidth="1"/>
    <col min="16106" max="16106" width="11.5703125" customWidth="1"/>
    <col min="16107" max="16107" width="13.7109375" customWidth="1"/>
    <col min="16108" max="16111" width="9.28515625" customWidth="1"/>
  </cols>
  <sheetData>
    <row r="1" spans="1:14" ht="44.45" customHeight="1" x14ac:dyDescent="0.25"/>
    <row r="2" spans="1:14" ht="49.9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478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15.6" customHeight="1" x14ac:dyDescent="0.25">
      <c r="A5" s="730" t="s">
        <v>435</v>
      </c>
      <c r="B5" s="733" t="s">
        <v>436</v>
      </c>
      <c r="C5" s="679"/>
      <c r="D5" s="679"/>
      <c r="E5" s="680"/>
      <c r="F5" s="681"/>
      <c r="G5" s="734" t="s">
        <v>437</v>
      </c>
      <c r="H5" s="734"/>
      <c r="I5" s="734"/>
      <c r="J5" s="734"/>
      <c r="K5" s="734"/>
      <c r="L5" s="734"/>
      <c r="M5" s="685" t="s">
        <v>438</v>
      </c>
      <c r="N5" s="685" t="s">
        <v>439</v>
      </c>
    </row>
    <row r="6" spans="1:14" ht="64.900000000000006" customHeight="1" x14ac:dyDescent="0.25">
      <c r="A6" s="731"/>
      <c r="B6" s="735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6.149999999999999" customHeight="1" x14ac:dyDescent="0.25">
      <c r="A7" s="731"/>
      <c r="B7" s="735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ht="31.15" customHeight="1" x14ac:dyDescent="0.25">
      <c r="A8" s="731"/>
      <c r="B8" s="735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34.15" customHeight="1" thickBot="1" x14ac:dyDescent="0.3">
      <c r="A9" s="732"/>
      <c r="B9" s="736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501"/>
      <c r="B10" s="466" t="s">
        <v>450</v>
      </c>
      <c r="C10" s="467" t="s">
        <v>451</v>
      </c>
      <c r="D10" s="467" t="s">
        <v>452</v>
      </c>
      <c r="E10" s="465" t="s">
        <v>453</v>
      </c>
      <c r="F10" s="502" t="s">
        <v>454</v>
      </c>
      <c r="G10" s="465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469" t="s">
        <v>461</v>
      </c>
      <c r="N10" s="469" t="s">
        <v>462</v>
      </c>
    </row>
    <row r="11" spans="1:14" ht="17.45" customHeight="1" x14ac:dyDescent="0.25">
      <c r="A11" s="53" t="s">
        <v>8</v>
      </c>
      <c r="B11" s="470">
        <v>585</v>
      </c>
      <c r="C11" s="471"/>
      <c r="D11" s="471"/>
      <c r="E11" s="471"/>
      <c r="F11" s="472">
        <f>B11+C11+D11+E11</f>
        <v>585</v>
      </c>
      <c r="G11" s="473"/>
      <c r="H11" s="471"/>
      <c r="I11" s="474"/>
      <c r="J11" s="474">
        <v>345</v>
      </c>
      <c r="K11" s="475"/>
      <c r="L11" s="476">
        <f>G11+H11+I11+J11+K11</f>
        <v>345</v>
      </c>
      <c r="M11" s="476">
        <f t="shared" ref="M11:N42" si="0">E11+K11</f>
        <v>0</v>
      </c>
      <c r="N11" s="476">
        <f t="shared" si="0"/>
        <v>930</v>
      </c>
    </row>
    <row r="12" spans="1:14" ht="15.75" x14ac:dyDescent="0.25">
      <c r="A12" s="68" t="s">
        <v>9</v>
      </c>
      <c r="B12" s="477"/>
      <c r="C12" s="478"/>
      <c r="D12" s="478"/>
      <c r="E12" s="478"/>
      <c r="F12" s="479">
        <f t="shared" ref="F12:F74" si="1">B12+C12+D12+E12</f>
        <v>0</v>
      </c>
      <c r="G12" s="480"/>
      <c r="H12" s="478"/>
      <c r="I12" s="481"/>
      <c r="J12" s="481"/>
      <c r="K12" s="482"/>
      <c r="L12" s="483">
        <f t="shared" ref="L12:L74" si="2">G12+H12+I12+J12+K12</f>
        <v>0</v>
      </c>
      <c r="M12" s="483">
        <f t="shared" si="0"/>
        <v>0</v>
      </c>
      <c r="N12" s="483">
        <f t="shared" si="0"/>
        <v>0</v>
      </c>
    </row>
    <row r="13" spans="1:14" ht="15.75" x14ac:dyDescent="0.25">
      <c r="A13" s="68" t="s">
        <v>10</v>
      </c>
      <c r="B13" s="477"/>
      <c r="C13" s="478"/>
      <c r="D13" s="478"/>
      <c r="E13" s="478"/>
      <c r="F13" s="479">
        <f t="shared" si="1"/>
        <v>0</v>
      </c>
      <c r="G13" s="480"/>
      <c r="H13" s="478"/>
      <c r="I13" s="481"/>
      <c r="J13" s="481"/>
      <c r="K13" s="482"/>
      <c r="L13" s="483">
        <f t="shared" si="2"/>
        <v>0</v>
      </c>
      <c r="M13" s="483">
        <f t="shared" si="0"/>
        <v>0</v>
      </c>
      <c r="N13" s="483">
        <f t="shared" si="0"/>
        <v>0</v>
      </c>
    </row>
    <row r="14" spans="1:14" ht="15.75" x14ac:dyDescent="0.25">
      <c r="A14" s="68" t="s">
        <v>11</v>
      </c>
      <c r="B14" s="477"/>
      <c r="C14" s="478"/>
      <c r="D14" s="478"/>
      <c r="E14" s="478"/>
      <c r="F14" s="479">
        <f t="shared" si="1"/>
        <v>0</v>
      </c>
      <c r="G14" s="480"/>
      <c r="H14" s="478"/>
      <c r="I14" s="481"/>
      <c r="J14" s="481"/>
      <c r="K14" s="482"/>
      <c r="L14" s="483">
        <f t="shared" si="2"/>
        <v>0</v>
      </c>
      <c r="M14" s="483">
        <f t="shared" si="0"/>
        <v>0</v>
      </c>
      <c r="N14" s="483">
        <f t="shared" si="0"/>
        <v>0</v>
      </c>
    </row>
    <row r="15" spans="1:14" ht="15.75" x14ac:dyDescent="0.25">
      <c r="A15" s="68" t="s">
        <v>12</v>
      </c>
      <c r="B15" s="477"/>
      <c r="C15" s="478"/>
      <c r="D15" s="478"/>
      <c r="E15" s="478"/>
      <c r="F15" s="479">
        <f t="shared" si="1"/>
        <v>0</v>
      </c>
      <c r="G15" s="480"/>
      <c r="H15" s="478"/>
      <c r="I15" s="481"/>
      <c r="J15" s="481"/>
      <c r="K15" s="482"/>
      <c r="L15" s="483">
        <f t="shared" si="2"/>
        <v>0</v>
      </c>
      <c r="M15" s="483">
        <f t="shared" si="0"/>
        <v>0</v>
      </c>
      <c r="N15" s="483">
        <f t="shared" si="0"/>
        <v>0</v>
      </c>
    </row>
    <row r="16" spans="1:14" ht="15.75" x14ac:dyDescent="0.25">
      <c r="A16" s="68" t="s">
        <v>13</v>
      </c>
      <c r="B16" s="477"/>
      <c r="C16" s="478"/>
      <c r="D16" s="478"/>
      <c r="E16" s="478"/>
      <c r="F16" s="479">
        <f t="shared" si="1"/>
        <v>0</v>
      </c>
      <c r="G16" s="480"/>
      <c r="H16" s="478"/>
      <c r="I16" s="481"/>
      <c r="J16" s="481"/>
      <c r="K16" s="482"/>
      <c r="L16" s="483">
        <f t="shared" si="2"/>
        <v>0</v>
      </c>
      <c r="M16" s="483">
        <f t="shared" si="0"/>
        <v>0</v>
      </c>
      <c r="N16" s="483">
        <f t="shared" si="0"/>
        <v>0</v>
      </c>
    </row>
    <row r="17" spans="1:14" ht="19.899999999999999" customHeight="1" x14ac:dyDescent="0.25">
      <c r="A17" s="68" t="s">
        <v>14</v>
      </c>
      <c r="B17" s="477"/>
      <c r="C17" s="478"/>
      <c r="D17" s="478"/>
      <c r="E17" s="478"/>
      <c r="F17" s="479">
        <f t="shared" si="1"/>
        <v>0</v>
      </c>
      <c r="G17" s="480"/>
      <c r="H17" s="478"/>
      <c r="I17" s="481"/>
      <c r="J17" s="481"/>
      <c r="K17" s="482"/>
      <c r="L17" s="483">
        <f t="shared" si="2"/>
        <v>0</v>
      </c>
      <c r="M17" s="483">
        <f t="shared" si="0"/>
        <v>0</v>
      </c>
      <c r="N17" s="483">
        <f t="shared" si="0"/>
        <v>0</v>
      </c>
    </row>
    <row r="18" spans="1:14" ht="31.9" customHeight="1" x14ac:dyDescent="0.25">
      <c r="A18" s="68" t="s">
        <v>15</v>
      </c>
      <c r="B18" s="477"/>
      <c r="C18" s="478"/>
      <c r="D18" s="478"/>
      <c r="E18" s="478"/>
      <c r="F18" s="479">
        <f t="shared" si="1"/>
        <v>0</v>
      </c>
      <c r="G18" s="480"/>
      <c r="H18" s="478"/>
      <c r="I18" s="481"/>
      <c r="J18" s="481"/>
      <c r="K18" s="482"/>
      <c r="L18" s="483">
        <f t="shared" si="2"/>
        <v>0</v>
      </c>
      <c r="M18" s="483">
        <f t="shared" si="0"/>
        <v>0</v>
      </c>
      <c r="N18" s="483">
        <f t="shared" si="0"/>
        <v>0</v>
      </c>
    </row>
    <row r="19" spans="1:14" ht="15.75" x14ac:dyDescent="0.25">
      <c r="A19" s="68" t="s">
        <v>16</v>
      </c>
      <c r="B19" s="477"/>
      <c r="C19" s="478"/>
      <c r="D19" s="478"/>
      <c r="E19" s="478"/>
      <c r="F19" s="479">
        <f t="shared" si="1"/>
        <v>0</v>
      </c>
      <c r="G19" s="480"/>
      <c r="H19" s="478"/>
      <c r="I19" s="481"/>
      <c r="J19" s="481"/>
      <c r="K19" s="482"/>
      <c r="L19" s="483">
        <f t="shared" si="2"/>
        <v>0</v>
      </c>
      <c r="M19" s="483">
        <f t="shared" si="0"/>
        <v>0</v>
      </c>
      <c r="N19" s="483">
        <f t="shared" si="0"/>
        <v>0</v>
      </c>
    </row>
    <row r="20" spans="1:14" ht="15.75" x14ac:dyDescent="0.25">
      <c r="A20" s="68" t="s">
        <v>17</v>
      </c>
      <c r="B20" s="477"/>
      <c r="C20" s="478"/>
      <c r="D20" s="478"/>
      <c r="E20" s="478"/>
      <c r="F20" s="479">
        <f t="shared" si="1"/>
        <v>0</v>
      </c>
      <c r="G20" s="480"/>
      <c r="H20" s="478"/>
      <c r="I20" s="481"/>
      <c r="J20" s="481"/>
      <c r="K20" s="482"/>
      <c r="L20" s="483">
        <f t="shared" si="2"/>
        <v>0</v>
      </c>
      <c r="M20" s="483">
        <f t="shared" si="0"/>
        <v>0</v>
      </c>
      <c r="N20" s="483">
        <f t="shared" si="0"/>
        <v>0</v>
      </c>
    </row>
    <row r="21" spans="1:14" ht="16.149999999999999" customHeight="1" x14ac:dyDescent="0.25">
      <c r="A21" s="68" t="s">
        <v>18</v>
      </c>
      <c r="B21" s="477"/>
      <c r="C21" s="478"/>
      <c r="D21" s="478"/>
      <c r="E21" s="478"/>
      <c r="F21" s="479">
        <f t="shared" si="1"/>
        <v>0</v>
      </c>
      <c r="G21" s="480"/>
      <c r="H21" s="478"/>
      <c r="I21" s="481"/>
      <c r="J21" s="481"/>
      <c r="K21" s="482"/>
      <c r="L21" s="483">
        <f t="shared" si="2"/>
        <v>0</v>
      </c>
      <c r="M21" s="483">
        <f t="shared" si="0"/>
        <v>0</v>
      </c>
      <c r="N21" s="483">
        <f t="shared" si="0"/>
        <v>0</v>
      </c>
    </row>
    <row r="22" spans="1:14" ht="16.149999999999999" customHeight="1" x14ac:dyDescent="0.25">
      <c r="A22" s="68" t="s">
        <v>19</v>
      </c>
      <c r="B22" s="477"/>
      <c r="C22" s="478"/>
      <c r="D22" s="478"/>
      <c r="E22" s="478"/>
      <c r="F22" s="479">
        <f t="shared" si="1"/>
        <v>0</v>
      </c>
      <c r="G22" s="480"/>
      <c r="H22" s="478"/>
      <c r="I22" s="481"/>
      <c r="J22" s="481"/>
      <c r="K22" s="482"/>
      <c r="L22" s="483">
        <f t="shared" si="2"/>
        <v>0</v>
      </c>
      <c r="M22" s="483">
        <f t="shared" si="0"/>
        <v>0</v>
      </c>
      <c r="N22" s="483">
        <f t="shared" si="0"/>
        <v>0</v>
      </c>
    </row>
    <row r="23" spans="1:14" ht="19.149999999999999" customHeight="1" x14ac:dyDescent="0.25">
      <c r="A23" s="68" t="s">
        <v>20</v>
      </c>
      <c r="B23" s="477"/>
      <c r="C23" s="478"/>
      <c r="D23" s="478"/>
      <c r="E23" s="478"/>
      <c r="F23" s="479">
        <f t="shared" si="1"/>
        <v>0</v>
      </c>
      <c r="G23" s="480"/>
      <c r="H23" s="478"/>
      <c r="I23" s="481"/>
      <c r="J23" s="481"/>
      <c r="K23" s="482"/>
      <c r="L23" s="483">
        <f t="shared" si="2"/>
        <v>0</v>
      </c>
      <c r="M23" s="483">
        <f t="shared" si="0"/>
        <v>0</v>
      </c>
      <c r="N23" s="483">
        <f t="shared" si="0"/>
        <v>0</v>
      </c>
    </row>
    <row r="24" spans="1:14" ht="15.75" x14ac:dyDescent="0.25">
      <c r="A24" s="68" t="s">
        <v>21</v>
      </c>
      <c r="B24" s="477"/>
      <c r="C24" s="478"/>
      <c r="D24" s="478"/>
      <c r="E24" s="478"/>
      <c r="F24" s="479">
        <f t="shared" si="1"/>
        <v>0</v>
      </c>
      <c r="G24" s="480"/>
      <c r="H24" s="478"/>
      <c r="I24" s="481"/>
      <c r="J24" s="481"/>
      <c r="K24" s="482"/>
      <c r="L24" s="483">
        <f t="shared" si="2"/>
        <v>0</v>
      </c>
      <c r="M24" s="483">
        <f t="shared" si="0"/>
        <v>0</v>
      </c>
      <c r="N24" s="483">
        <f t="shared" si="0"/>
        <v>0</v>
      </c>
    </row>
    <row r="25" spans="1:14" ht="15.75" x14ac:dyDescent="0.25">
      <c r="A25" s="68" t="s">
        <v>22</v>
      </c>
      <c r="B25" s="477">
        <v>1040</v>
      </c>
      <c r="C25" s="478"/>
      <c r="D25" s="478"/>
      <c r="E25" s="478"/>
      <c r="F25" s="479">
        <f t="shared" si="1"/>
        <v>1040</v>
      </c>
      <c r="G25" s="480"/>
      <c r="H25" s="478"/>
      <c r="I25" s="481"/>
      <c r="J25" s="481">
        <v>702</v>
      </c>
      <c r="K25" s="482"/>
      <c r="L25" s="483">
        <f t="shared" si="2"/>
        <v>702</v>
      </c>
      <c r="M25" s="483">
        <f t="shared" si="0"/>
        <v>0</v>
      </c>
      <c r="N25" s="483">
        <f t="shared" si="0"/>
        <v>1742</v>
      </c>
    </row>
    <row r="26" spans="1:14" ht="31.5" x14ac:dyDescent="0.25">
      <c r="A26" s="68" t="s">
        <v>23</v>
      </c>
      <c r="B26" s="477"/>
      <c r="C26" s="478"/>
      <c r="D26" s="478"/>
      <c r="E26" s="478"/>
      <c r="F26" s="479">
        <f t="shared" si="1"/>
        <v>0</v>
      </c>
      <c r="G26" s="480"/>
      <c r="H26" s="478"/>
      <c r="I26" s="481"/>
      <c r="J26" s="481"/>
      <c r="K26" s="482"/>
      <c r="L26" s="483">
        <f t="shared" si="2"/>
        <v>0</v>
      </c>
      <c r="M26" s="483">
        <f t="shared" si="0"/>
        <v>0</v>
      </c>
      <c r="N26" s="483">
        <f t="shared" si="0"/>
        <v>0</v>
      </c>
    </row>
    <row r="27" spans="1:14" ht="24" customHeight="1" x14ac:dyDescent="0.25">
      <c r="A27" s="68" t="s">
        <v>24</v>
      </c>
      <c r="B27" s="477"/>
      <c r="C27" s="478"/>
      <c r="D27" s="478"/>
      <c r="E27" s="478"/>
      <c r="F27" s="479">
        <f t="shared" si="1"/>
        <v>0</v>
      </c>
      <c r="G27" s="480"/>
      <c r="H27" s="478"/>
      <c r="I27" s="481"/>
      <c r="J27" s="481"/>
      <c r="K27" s="482"/>
      <c r="L27" s="483">
        <f t="shared" si="2"/>
        <v>0</v>
      </c>
      <c r="M27" s="483">
        <f t="shared" si="0"/>
        <v>0</v>
      </c>
      <c r="N27" s="483">
        <f t="shared" si="0"/>
        <v>0</v>
      </c>
    </row>
    <row r="28" spans="1:14" ht="15.75" x14ac:dyDescent="0.25">
      <c r="A28" s="68" t="s">
        <v>25</v>
      </c>
      <c r="B28" s="477"/>
      <c r="C28" s="478"/>
      <c r="D28" s="478"/>
      <c r="E28" s="478"/>
      <c r="F28" s="479">
        <f t="shared" si="1"/>
        <v>0</v>
      </c>
      <c r="G28" s="480"/>
      <c r="H28" s="478"/>
      <c r="I28" s="481"/>
      <c r="J28" s="481"/>
      <c r="K28" s="482"/>
      <c r="L28" s="483">
        <f t="shared" si="2"/>
        <v>0</v>
      </c>
      <c r="M28" s="483">
        <f t="shared" si="0"/>
        <v>0</v>
      </c>
      <c r="N28" s="483">
        <f t="shared" si="0"/>
        <v>0</v>
      </c>
    </row>
    <row r="29" spans="1:14" ht="31.5" x14ac:dyDescent="0.25">
      <c r="A29" s="68" t="s">
        <v>26</v>
      </c>
      <c r="B29" s="477"/>
      <c r="C29" s="478"/>
      <c r="D29" s="478"/>
      <c r="E29" s="478"/>
      <c r="F29" s="479">
        <f t="shared" si="1"/>
        <v>0</v>
      </c>
      <c r="G29" s="480"/>
      <c r="H29" s="478"/>
      <c r="I29" s="481"/>
      <c r="J29" s="481"/>
      <c r="K29" s="482"/>
      <c r="L29" s="483">
        <f t="shared" si="2"/>
        <v>0</v>
      </c>
      <c r="M29" s="483">
        <f t="shared" si="0"/>
        <v>0</v>
      </c>
      <c r="N29" s="483">
        <f t="shared" si="0"/>
        <v>0</v>
      </c>
    </row>
    <row r="30" spans="1:14" ht="15.75" x14ac:dyDescent="0.25">
      <c r="A30" s="68" t="s">
        <v>27</v>
      </c>
      <c r="B30" s="477"/>
      <c r="C30" s="478"/>
      <c r="D30" s="478"/>
      <c r="E30" s="478"/>
      <c r="F30" s="479">
        <f t="shared" si="1"/>
        <v>0</v>
      </c>
      <c r="G30" s="480"/>
      <c r="H30" s="478"/>
      <c r="I30" s="481"/>
      <c r="J30" s="481">
        <v>50</v>
      </c>
      <c r="K30" s="482"/>
      <c r="L30" s="483">
        <f t="shared" si="2"/>
        <v>50</v>
      </c>
      <c r="M30" s="483">
        <f t="shared" si="0"/>
        <v>0</v>
      </c>
      <c r="N30" s="483">
        <f t="shared" si="0"/>
        <v>50</v>
      </c>
    </row>
    <row r="31" spans="1:14" ht="19.899999999999999" customHeight="1" x14ac:dyDescent="0.25">
      <c r="A31" s="68" t="s">
        <v>28</v>
      </c>
      <c r="B31" s="477"/>
      <c r="C31" s="478"/>
      <c r="D31" s="478"/>
      <c r="E31" s="478"/>
      <c r="F31" s="479">
        <f t="shared" si="1"/>
        <v>0</v>
      </c>
      <c r="G31" s="480"/>
      <c r="H31" s="478"/>
      <c r="I31" s="481"/>
      <c r="J31" s="481"/>
      <c r="K31" s="482"/>
      <c r="L31" s="483">
        <f t="shared" si="2"/>
        <v>0</v>
      </c>
      <c r="M31" s="483">
        <f t="shared" si="0"/>
        <v>0</v>
      </c>
      <c r="N31" s="483">
        <f t="shared" si="0"/>
        <v>0</v>
      </c>
    </row>
    <row r="32" spans="1:14" ht="15.75" x14ac:dyDescent="0.25">
      <c r="A32" s="68" t="s">
        <v>29</v>
      </c>
      <c r="B32" s="477"/>
      <c r="C32" s="478"/>
      <c r="D32" s="478"/>
      <c r="E32" s="478"/>
      <c r="F32" s="479">
        <f t="shared" si="1"/>
        <v>0</v>
      </c>
      <c r="G32" s="480"/>
      <c r="H32" s="478"/>
      <c r="I32" s="481"/>
      <c r="J32" s="481"/>
      <c r="K32" s="482"/>
      <c r="L32" s="483">
        <f t="shared" si="2"/>
        <v>0</v>
      </c>
      <c r="M32" s="483">
        <f t="shared" si="0"/>
        <v>0</v>
      </c>
      <c r="N32" s="483">
        <f t="shared" si="0"/>
        <v>0</v>
      </c>
    </row>
    <row r="33" spans="1:14" ht="18.600000000000001" customHeight="1" x14ac:dyDescent="0.25">
      <c r="A33" s="68" t="s">
        <v>30</v>
      </c>
      <c r="B33" s="477"/>
      <c r="C33" s="478"/>
      <c r="D33" s="478"/>
      <c r="E33" s="478"/>
      <c r="F33" s="479">
        <f t="shared" si="1"/>
        <v>0</v>
      </c>
      <c r="G33" s="480"/>
      <c r="H33" s="478"/>
      <c r="I33" s="481"/>
      <c r="J33" s="481"/>
      <c r="K33" s="482"/>
      <c r="L33" s="483">
        <f t="shared" si="2"/>
        <v>0</v>
      </c>
      <c r="M33" s="483">
        <f t="shared" si="0"/>
        <v>0</v>
      </c>
      <c r="N33" s="483">
        <f t="shared" si="0"/>
        <v>0</v>
      </c>
    </row>
    <row r="34" spans="1:14" ht="16.149999999999999" customHeight="1" x14ac:dyDescent="0.25">
      <c r="A34" s="68" t="s">
        <v>31</v>
      </c>
      <c r="B34" s="477"/>
      <c r="C34" s="478"/>
      <c r="D34" s="478"/>
      <c r="E34" s="478"/>
      <c r="F34" s="479">
        <f t="shared" si="1"/>
        <v>0</v>
      </c>
      <c r="G34" s="480"/>
      <c r="H34" s="478"/>
      <c r="I34" s="481"/>
      <c r="J34" s="481"/>
      <c r="K34" s="482"/>
      <c r="L34" s="483">
        <f t="shared" si="2"/>
        <v>0</v>
      </c>
      <c r="M34" s="483">
        <f t="shared" si="0"/>
        <v>0</v>
      </c>
      <c r="N34" s="483">
        <f t="shared" si="0"/>
        <v>0</v>
      </c>
    </row>
    <row r="35" spans="1:14" ht="15.75" x14ac:dyDescent="0.25">
      <c r="A35" s="68" t="s">
        <v>32</v>
      </c>
      <c r="B35" s="477"/>
      <c r="C35" s="478"/>
      <c r="D35" s="478"/>
      <c r="E35" s="478"/>
      <c r="F35" s="479">
        <f t="shared" si="1"/>
        <v>0</v>
      </c>
      <c r="G35" s="480"/>
      <c r="H35" s="478"/>
      <c r="I35" s="481"/>
      <c r="J35" s="481"/>
      <c r="K35" s="482"/>
      <c r="L35" s="483">
        <f t="shared" si="2"/>
        <v>0</v>
      </c>
      <c r="M35" s="483">
        <f t="shared" si="0"/>
        <v>0</v>
      </c>
      <c r="N35" s="483">
        <f t="shared" si="0"/>
        <v>0</v>
      </c>
    </row>
    <row r="36" spans="1:14" ht="15.75" x14ac:dyDescent="0.25">
      <c r="A36" s="68" t="s">
        <v>33</v>
      </c>
      <c r="B36" s="477"/>
      <c r="C36" s="478"/>
      <c r="D36" s="478"/>
      <c r="E36" s="478"/>
      <c r="F36" s="479">
        <f t="shared" si="1"/>
        <v>0</v>
      </c>
      <c r="G36" s="480"/>
      <c r="H36" s="478"/>
      <c r="I36" s="481"/>
      <c r="J36" s="481"/>
      <c r="K36" s="482"/>
      <c r="L36" s="483">
        <f t="shared" si="2"/>
        <v>0</v>
      </c>
      <c r="M36" s="483">
        <f t="shared" si="0"/>
        <v>0</v>
      </c>
      <c r="N36" s="483">
        <f t="shared" si="0"/>
        <v>0</v>
      </c>
    </row>
    <row r="37" spans="1:14" ht="19.899999999999999" customHeight="1" x14ac:dyDescent="0.25">
      <c r="A37" s="68" t="s">
        <v>34</v>
      </c>
      <c r="B37" s="477"/>
      <c r="C37" s="478"/>
      <c r="D37" s="478"/>
      <c r="E37" s="478"/>
      <c r="F37" s="479">
        <f t="shared" si="1"/>
        <v>0</v>
      </c>
      <c r="G37" s="480"/>
      <c r="H37" s="478"/>
      <c r="I37" s="481"/>
      <c r="J37" s="481"/>
      <c r="K37" s="482"/>
      <c r="L37" s="483">
        <f t="shared" si="2"/>
        <v>0</v>
      </c>
      <c r="M37" s="483">
        <f t="shared" si="0"/>
        <v>0</v>
      </c>
      <c r="N37" s="483">
        <f t="shared" si="0"/>
        <v>0</v>
      </c>
    </row>
    <row r="38" spans="1:14" ht="15.75" x14ac:dyDescent="0.25">
      <c r="A38" s="68" t="s">
        <v>35</v>
      </c>
      <c r="B38" s="477"/>
      <c r="C38" s="478"/>
      <c r="D38" s="478"/>
      <c r="E38" s="478"/>
      <c r="F38" s="479">
        <f t="shared" si="1"/>
        <v>0</v>
      </c>
      <c r="G38" s="480"/>
      <c r="H38" s="478"/>
      <c r="I38" s="481"/>
      <c r="J38" s="481"/>
      <c r="K38" s="482"/>
      <c r="L38" s="483">
        <f t="shared" si="2"/>
        <v>0</v>
      </c>
      <c r="M38" s="483">
        <f t="shared" si="0"/>
        <v>0</v>
      </c>
      <c r="N38" s="483">
        <f t="shared" si="0"/>
        <v>0</v>
      </c>
    </row>
    <row r="39" spans="1:14" ht="31.5" x14ac:dyDescent="0.25">
      <c r="A39" s="68" t="s">
        <v>36</v>
      </c>
      <c r="B39" s="477"/>
      <c r="C39" s="478"/>
      <c r="D39" s="478"/>
      <c r="E39" s="478"/>
      <c r="F39" s="479">
        <f t="shared" si="1"/>
        <v>0</v>
      </c>
      <c r="G39" s="480"/>
      <c r="H39" s="478"/>
      <c r="I39" s="481"/>
      <c r="J39" s="481"/>
      <c r="K39" s="482"/>
      <c r="L39" s="483">
        <f t="shared" si="2"/>
        <v>0</v>
      </c>
      <c r="M39" s="483">
        <f t="shared" si="0"/>
        <v>0</v>
      </c>
      <c r="N39" s="483">
        <f t="shared" si="0"/>
        <v>0</v>
      </c>
    </row>
    <row r="40" spans="1:14" ht="15.75" x14ac:dyDescent="0.25">
      <c r="A40" s="68" t="s">
        <v>37</v>
      </c>
      <c r="B40" s="477"/>
      <c r="C40" s="478"/>
      <c r="D40" s="478"/>
      <c r="E40" s="478"/>
      <c r="F40" s="479">
        <f t="shared" si="1"/>
        <v>0</v>
      </c>
      <c r="G40" s="480"/>
      <c r="H40" s="478"/>
      <c r="I40" s="481"/>
      <c r="J40" s="481"/>
      <c r="K40" s="482"/>
      <c r="L40" s="483">
        <f t="shared" si="2"/>
        <v>0</v>
      </c>
      <c r="M40" s="483">
        <f t="shared" si="0"/>
        <v>0</v>
      </c>
      <c r="N40" s="483">
        <f t="shared" si="0"/>
        <v>0</v>
      </c>
    </row>
    <row r="41" spans="1:14" ht="15.75" x14ac:dyDescent="0.25">
      <c r="A41" s="68" t="s">
        <v>38</v>
      </c>
      <c r="B41" s="477">
        <v>1410</v>
      </c>
      <c r="C41" s="478"/>
      <c r="D41" s="478"/>
      <c r="E41" s="478"/>
      <c r="F41" s="479">
        <f t="shared" si="1"/>
        <v>1410</v>
      </c>
      <c r="G41" s="480"/>
      <c r="H41" s="478">
        <v>54</v>
      </c>
      <c r="I41" s="481"/>
      <c r="J41" s="481">
        <v>34</v>
      </c>
      <c r="K41" s="482"/>
      <c r="L41" s="483">
        <f t="shared" si="2"/>
        <v>88</v>
      </c>
      <c r="M41" s="483">
        <f t="shared" si="0"/>
        <v>0</v>
      </c>
      <c r="N41" s="483">
        <f t="shared" si="0"/>
        <v>1498</v>
      </c>
    </row>
    <row r="42" spans="1:14" ht="15.6" customHeight="1" x14ac:dyDescent="0.25">
      <c r="A42" s="68" t="s">
        <v>39</v>
      </c>
      <c r="B42" s="477"/>
      <c r="C42" s="478"/>
      <c r="D42" s="478"/>
      <c r="E42" s="478"/>
      <c r="F42" s="479">
        <f t="shared" si="1"/>
        <v>0</v>
      </c>
      <c r="G42" s="480"/>
      <c r="H42" s="478"/>
      <c r="I42" s="481"/>
      <c r="J42" s="481"/>
      <c r="K42" s="482"/>
      <c r="L42" s="483">
        <f t="shared" si="2"/>
        <v>0</v>
      </c>
      <c r="M42" s="483">
        <f t="shared" si="0"/>
        <v>0</v>
      </c>
      <c r="N42" s="483">
        <f t="shared" si="0"/>
        <v>0</v>
      </c>
    </row>
    <row r="43" spans="1:14" ht="15.75" x14ac:dyDescent="0.25">
      <c r="A43" s="68" t="s">
        <v>40</v>
      </c>
      <c r="B43" s="477">
        <v>1420</v>
      </c>
      <c r="C43" s="478"/>
      <c r="D43" s="478"/>
      <c r="E43" s="478"/>
      <c r="F43" s="479">
        <f t="shared" si="1"/>
        <v>1420</v>
      </c>
      <c r="G43" s="480"/>
      <c r="H43" s="478">
        <v>118</v>
      </c>
      <c r="I43" s="481"/>
      <c r="J43" s="481">
        <v>349</v>
      </c>
      <c r="K43" s="482"/>
      <c r="L43" s="483">
        <f t="shared" si="2"/>
        <v>467</v>
      </c>
      <c r="M43" s="483">
        <f t="shared" ref="M43:N74" si="3">E43+K43</f>
        <v>0</v>
      </c>
      <c r="N43" s="483">
        <f t="shared" si="3"/>
        <v>1887</v>
      </c>
    </row>
    <row r="44" spans="1:14" ht="15.75" x14ac:dyDescent="0.25">
      <c r="A44" s="68" t="s">
        <v>41</v>
      </c>
      <c r="B44" s="477"/>
      <c r="C44" s="478"/>
      <c r="D44" s="478"/>
      <c r="E44" s="478"/>
      <c r="F44" s="479">
        <f t="shared" si="1"/>
        <v>0</v>
      </c>
      <c r="G44" s="480"/>
      <c r="H44" s="478"/>
      <c r="I44" s="481"/>
      <c r="J44" s="481"/>
      <c r="K44" s="482"/>
      <c r="L44" s="483">
        <f t="shared" si="2"/>
        <v>0</v>
      </c>
      <c r="M44" s="483">
        <f t="shared" si="3"/>
        <v>0</v>
      </c>
      <c r="N44" s="483">
        <f t="shared" si="3"/>
        <v>0</v>
      </c>
    </row>
    <row r="45" spans="1:14" ht="15.75" x14ac:dyDescent="0.25">
      <c r="A45" s="68" t="s">
        <v>42</v>
      </c>
      <c r="B45" s="477">
        <v>4795</v>
      </c>
      <c r="C45" s="478">
        <v>80</v>
      </c>
      <c r="D45" s="478"/>
      <c r="E45" s="478"/>
      <c r="F45" s="479">
        <f t="shared" si="1"/>
        <v>4875</v>
      </c>
      <c r="G45" s="480"/>
      <c r="H45" s="478"/>
      <c r="I45" s="481"/>
      <c r="J45" s="481"/>
      <c r="K45" s="482"/>
      <c r="L45" s="483">
        <f t="shared" si="2"/>
        <v>0</v>
      </c>
      <c r="M45" s="483">
        <f t="shared" si="3"/>
        <v>0</v>
      </c>
      <c r="N45" s="483">
        <f t="shared" si="3"/>
        <v>4875</v>
      </c>
    </row>
    <row r="46" spans="1:14" ht="15" customHeight="1" x14ac:dyDescent="0.25">
      <c r="A46" s="68" t="s">
        <v>43</v>
      </c>
      <c r="B46" s="477"/>
      <c r="C46" s="478"/>
      <c r="D46" s="478"/>
      <c r="E46" s="478"/>
      <c r="F46" s="479">
        <f t="shared" si="1"/>
        <v>0</v>
      </c>
      <c r="G46" s="480"/>
      <c r="H46" s="478"/>
      <c r="I46" s="481"/>
      <c r="J46" s="481"/>
      <c r="K46" s="482"/>
      <c r="L46" s="483">
        <f t="shared" si="2"/>
        <v>0</v>
      </c>
      <c r="M46" s="483">
        <f t="shared" si="3"/>
        <v>0</v>
      </c>
      <c r="N46" s="483">
        <f t="shared" si="3"/>
        <v>0</v>
      </c>
    </row>
    <row r="47" spans="1:14" ht="18" customHeight="1" x14ac:dyDescent="0.25">
      <c r="A47" s="68" t="s">
        <v>44</v>
      </c>
      <c r="B47" s="477"/>
      <c r="C47" s="478"/>
      <c r="D47" s="478"/>
      <c r="E47" s="478"/>
      <c r="F47" s="479">
        <f t="shared" si="1"/>
        <v>0</v>
      </c>
      <c r="G47" s="480"/>
      <c r="H47" s="478"/>
      <c r="I47" s="481"/>
      <c r="J47" s="481"/>
      <c r="K47" s="482"/>
      <c r="L47" s="483">
        <f t="shared" si="2"/>
        <v>0</v>
      </c>
      <c r="M47" s="483">
        <f t="shared" si="3"/>
        <v>0</v>
      </c>
      <c r="N47" s="483">
        <f t="shared" si="3"/>
        <v>0</v>
      </c>
    </row>
    <row r="48" spans="1:14" ht="18.600000000000001" customHeight="1" x14ac:dyDescent="0.25">
      <c r="A48" s="68" t="s">
        <v>45</v>
      </c>
      <c r="B48" s="477"/>
      <c r="C48" s="478"/>
      <c r="D48" s="478"/>
      <c r="E48" s="478"/>
      <c r="F48" s="479">
        <f t="shared" si="1"/>
        <v>0</v>
      </c>
      <c r="G48" s="480"/>
      <c r="H48" s="478"/>
      <c r="I48" s="481"/>
      <c r="J48" s="481"/>
      <c r="K48" s="482"/>
      <c r="L48" s="483">
        <f t="shared" si="2"/>
        <v>0</v>
      </c>
      <c r="M48" s="483">
        <f t="shared" si="3"/>
        <v>0</v>
      </c>
      <c r="N48" s="483">
        <f t="shared" si="3"/>
        <v>0</v>
      </c>
    </row>
    <row r="49" spans="1:14" ht="39" customHeight="1" x14ac:dyDescent="0.25">
      <c r="A49" s="68" t="s">
        <v>78</v>
      </c>
      <c r="B49" s="477"/>
      <c r="C49" s="478"/>
      <c r="D49" s="478"/>
      <c r="E49" s="478"/>
      <c r="F49" s="479">
        <f t="shared" si="1"/>
        <v>0</v>
      </c>
      <c r="G49" s="480"/>
      <c r="H49" s="478"/>
      <c r="I49" s="481"/>
      <c r="J49" s="481"/>
      <c r="K49" s="482"/>
      <c r="L49" s="483">
        <f t="shared" si="2"/>
        <v>0</v>
      </c>
      <c r="M49" s="483">
        <f t="shared" si="3"/>
        <v>0</v>
      </c>
      <c r="N49" s="483">
        <f t="shared" si="3"/>
        <v>0</v>
      </c>
    </row>
    <row r="50" spans="1:14" ht="19.899999999999999" customHeight="1" x14ac:dyDescent="0.25">
      <c r="A50" s="68" t="s">
        <v>46</v>
      </c>
      <c r="B50" s="477"/>
      <c r="C50" s="478"/>
      <c r="D50" s="478"/>
      <c r="E50" s="478"/>
      <c r="F50" s="479">
        <f t="shared" si="1"/>
        <v>0</v>
      </c>
      <c r="G50" s="480"/>
      <c r="H50" s="478"/>
      <c r="I50" s="481"/>
      <c r="J50" s="481"/>
      <c r="K50" s="482"/>
      <c r="L50" s="483">
        <f t="shared" si="2"/>
        <v>0</v>
      </c>
      <c r="M50" s="483">
        <f t="shared" si="3"/>
        <v>0</v>
      </c>
      <c r="N50" s="483">
        <f t="shared" si="3"/>
        <v>0</v>
      </c>
    </row>
    <row r="51" spans="1:14" ht="19.899999999999999" customHeight="1" x14ac:dyDescent="0.25">
      <c r="A51" s="68" t="s">
        <v>47</v>
      </c>
      <c r="B51" s="477"/>
      <c r="C51" s="478"/>
      <c r="D51" s="478"/>
      <c r="E51" s="478"/>
      <c r="F51" s="479">
        <f t="shared" si="1"/>
        <v>0</v>
      </c>
      <c r="G51" s="480"/>
      <c r="H51" s="478"/>
      <c r="I51" s="481"/>
      <c r="J51" s="481"/>
      <c r="K51" s="482"/>
      <c r="L51" s="483">
        <f t="shared" si="2"/>
        <v>0</v>
      </c>
      <c r="M51" s="483">
        <f t="shared" si="3"/>
        <v>0</v>
      </c>
      <c r="N51" s="483">
        <f t="shared" si="3"/>
        <v>0</v>
      </c>
    </row>
    <row r="52" spans="1:14" ht="15.75" x14ac:dyDescent="0.25">
      <c r="A52" s="68" t="s">
        <v>48</v>
      </c>
      <c r="B52" s="477"/>
      <c r="C52" s="478"/>
      <c r="D52" s="478"/>
      <c r="E52" s="478"/>
      <c r="F52" s="479">
        <f t="shared" si="1"/>
        <v>0</v>
      </c>
      <c r="G52" s="480"/>
      <c r="H52" s="478"/>
      <c r="I52" s="481"/>
      <c r="J52" s="481"/>
      <c r="K52" s="482"/>
      <c r="L52" s="483">
        <f t="shared" si="2"/>
        <v>0</v>
      </c>
      <c r="M52" s="483">
        <f t="shared" si="3"/>
        <v>0</v>
      </c>
      <c r="N52" s="483">
        <f t="shared" si="3"/>
        <v>0</v>
      </c>
    </row>
    <row r="53" spans="1:14" ht="15.75" x14ac:dyDescent="0.25">
      <c r="A53" s="68" t="s">
        <v>49</v>
      </c>
      <c r="B53" s="477"/>
      <c r="C53" s="478"/>
      <c r="D53" s="478"/>
      <c r="E53" s="478"/>
      <c r="F53" s="479">
        <f t="shared" si="1"/>
        <v>0</v>
      </c>
      <c r="G53" s="480"/>
      <c r="H53" s="478"/>
      <c r="I53" s="481"/>
      <c r="J53" s="481"/>
      <c r="K53" s="482"/>
      <c r="L53" s="483">
        <f t="shared" si="2"/>
        <v>0</v>
      </c>
      <c r="M53" s="483">
        <f t="shared" si="3"/>
        <v>0</v>
      </c>
      <c r="N53" s="483">
        <f t="shared" si="3"/>
        <v>0</v>
      </c>
    </row>
    <row r="54" spans="1:14" ht="15.75" x14ac:dyDescent="0.25">
      <c r="A54" s="68" t="s">
        <v>50</v>
      </c>
      <c r="B54" s="477"/>
      <c r="C54" s="478"/>
      <c r="D54" s="478"/>
      <c r="E54" s="478"/>
      <c r="F54" s="479">
        <f t="shared" si="1"/>
        <v>0</v>
      </c>
      <c r="G54" s="480"/>
      <c r="H54" s="478"/>
      <c r="I54" s="481"/>
      <c r="J54" s="481"/>
      <c r="K54" s="482"/>
      <c r="L54" s="483">
        <f t="shared" si="2"/>
        <v>0</v>
      </c>
      <c r="M54" s="483">
        <f t="shared" si="3"/>
        <v>0</v>
      </c>
      <c r="N54" s="483">
        <f t="shared" si="3"/>
        <v>0</v>
      </c>
    </row>
    <row r="55" spans="1:14" ht="31.5" x14ac:dyDescent="0.25">
      <c r="A55" s="68" t="s">
        <v>51</v>
      </c>
      <c r="B55" s="477"/>
      <c r="C55" s="478"/>
      <c r="D55" s="478"/>
      <c r="E55" s="478"/>
      <c r="F55" s="479">
        <f t="shared" si="1"/>
        <v>0</v>
      </c>
      <c r="G55" s="480"/>
      <c r="H55" s="478"/>
      <c r="I55" s="481"/>
      <c r="J55" s="481"/>
      <c r="K55" s="482"/>
      <c r="L55" s="483">
        <f t="shared" si="2"/>
        <v>0</v>
      </c>
      <c r="M55" s="483">
        <f t="shared" si="3"/>
        <v>0</v>
      </c>
      <c r="N55" s="483">
        <f t="shared" si="3"/>
        <v>0</v>
      </c>
    </row>
    <row r="56" spans="1:14" ht="15.75" x14ac:dyDescent="0.25">
      <c r="A56" s="68" t="s">
        <v>52</v>
      </c>
      <c r="B56" s="477"/>
      <c r="C56" s="478"/>
      <c r="D56" s="478"/>
      <c r="E56" s="478"/>
      <c r="F56" s="479">
        <f t="shared" si="1"/>
        <v>0</v>
      </c>
      <c r="G56" s="480"/>
      <c r="H56" s="478"/>
      <c r="I56" s="481"/>
      <c r="J56" s="481"/>
      <c r="K56" s="482"/>
      <c r="L56" s="483">
        <f t="shared" si="2"/>
        <v>0</v>
      </c>
      <c r="M56" s="483">
        <f t="shared" si="3"/>
        <v>0</v>
      </c>
      <c r="N56" s="483">
        <f t="shared" si="3"/>
        <v>0</v>
      </c>
    </row>
    <row r="57" spans="1:14" ht="15.75" x14ac:dyDescent="0.25">
      <c r="A57" s="68" t="s">
        <v>53</v>
      </c>
      <c r="B57" s="477"/>
      <c r="C57" s="478"/>
      <c r="D57" s="478"/>
      <c r="E57" s="478"/>
      <c r="F57" s="479">
        <f t="shared" si="1"/>
        <v>0</v>
      </c>
      <c r="G57" s="480"/>
      <c r="H57" s="478"/>
      <c r="I57" s="481"/>
      <c r="J57" s="481"/>
      <c r="K57" s="482"/>
      <c r="L57" s="483">
        <f t="shared" si="2"/>
        <v>0</v>
      </c>
      <c r="M57" s="483">
        <f t="shared" si="3"/>
        <v>0</v>
      </c>
      <c r="N57" s="483">
        <f t="shared" si="3"/>
        <v>0</v>
      </c>
    </row>
    <row r="58" spans="1:14" ht="15.75" x14ac:dyDescent="0.25">
      <c r="A58" s="68" t="s">
        <v>54</v>
      </c>
      <c r="B58" s="477"/>
      <c r="C58" s="478"/>
      <c r="D58" s="478"/>
      <c r="E58" s="478"/>
      <c r="F58" s="479">
        <f t="shared" si="1"/>
        <v>0</v>
      </c>
      <c r="G58" s="480"/>
      <c r="H58" s="478"/>
      <c r="I58" s="481"/>
      <c r="J58" s="481"/>
      <c r="K58" s="482"/>
      <c r="L58" s="483">
        <f t="shared" si="2"/>
        <v>0</v>
      </c>
      <c r="M58" s="483">
        <f t="shared" si="3"/>
        <v>0</v>
      </c>
      <c r="N58" s="483">
        <f t="shared" si="3"/>
        <v>0</v>
      </c>
    </row>
    <row r="59" spans="1:14" ht="15.75" x14ac:dyDescent="0.25">
      <c r="A59" s="68" t="s">
        <v>55</v>
      </c>
      <c r="B59" s="477"/>
      <c r="C59" s="478"/>
      <c r="D59" s="478"/>
      <c r="E59" s="478"/>
      <c r="F59" s="479">
        <f t="shared" si="1"/>
        <v>0</v>
      </c>
      <c r="G59" s="480"/>
      <c r="H59" s="478"/>
      <c r="I59" s="481"/>
      <c r="J59" s="481"/>
      <c r="K59" s="482"/>
      <c r="L59" s="483">
        <f t="shared" si="2"/>
        <v>0</v>
      </c>
      <c r="M59" s="483">
        <f t="shared" si="3"/>
        <v>0</v>
      </c>
      <c r="N59" s="483">
        <f t="shared" si="3"/>
        <v>0</v>
      </c>
    </row>
    <row r="60" spans="1:14" ht="31.5" x14ac:dyDescent="0.25">
      <c r="A60" s="68" t="s">
        <v>56</v>
      </c>
      <c r="B60" s="477"/>
      <c r="C60" s="478"/>
      <c r="D60" s="478"/>
      <c r="E60" s="478"/>
      <c r="F60" s="479">
        <f t="shared" si="1"/>
        <v>0</v>
      </c>
      <c r="G60" s="480"/>
      <c r="H60" s="478"/>
      <c r="I60" s="481"/>
      <c r="J60" s="481"/>
      <c r="K60" s="482"/>
      <c r="L60" s="483">
        <f t="shared" si="2"/>
        <v>0</v>
      </c>
      <c r="M60" s="483">
        <f t="shared" si="3"/>
        <v>0</v>
      </c>
      <c r="N60" s="483">
        <f t="shared" si="3"/>
        <v>0</v>
      </c>
    </row>
    <row r="61" spans="1:14" ht="15.75" x14ac:dyDescent="0.25">
      <c r="A61" s="68" t="s">
        <v>57</v>
      </c>
      <c r="B61" s="477"/>
      <c r="C61" s="478"/>
      <c r="D61" s="478"/>
      <c r="E61" s="478"/>
      <c r="F61" s="479">
        <f t="shared" si="1"/>
        <v>0</v>
      </c>
      <c r="G61" s="480"/>
      <c r="H61" s="478"/>
      <c r="I61" s="481"/>
      <c r="J61" s="481"/>
      <c r="K61" s="482"/>
      <c r="L61" s="483">
        <f t="shared" si="2"/>
        <v>0</v>
      </c>
      <c r="M61" s="483">
        <f t="shared" si="3"/>
        <v>0</v>
      </c>
      <c r="N61" s="483">
        <f t="shared" si="3"/>
        <v>0</v>
      </c>
    </row>
    <row r="62" spans="1:14" ht="15.75" x14ac:dyDescent="0.25">
      <c r="A62" s="68" t="s">
        <v>58</v>
      </c>
      <c r="B62" s="477"/>
      <c r="C62" s="478"/>
      <c r="D62" s="478"/>
      <c r="E62" s="478"/>
      <c r="F62" s="479">
        <f t="shared" si="1"/>
        <v>0</v>
      </c>
      <c r="G62" s="480">
        <v>6426</v>
      </c>
      <c r="H62" s="478">
        <v>1560</v>
      </c>
      <c r="I62" s="481">
        <v>652</v>
      </c>
      <c r="J62" s="481">
        <v>4353</v>
      </c>
      <c r="K62" s="482"/>
      <c r="L62" s="483">
        <f t="shared" si="2"/>
        <v>12991</v>
      </c>
      <c r="M62" s="483">
        <f t="shared" si="3"/>
        <v>0</v>
      </c>
      <c r="N62" s="483">
        <f t="shared" si="3"/>
        <v>12991</v>
      </c>
    </row>
    <row r="63" spans="1:14" ht="19.899999999999999" customHeight="1" x14ac:dyDescent="0.25">
      <c r="A63" s="68" t="s">
        <v>59</v>
      </c>
      <c r="B63" s="477"/>
      <c r="C63" s="478"/>
      <c r="D63" s="478"/>
      <c r="E63" s="478"/>
      <c r="F63" s="479">
        <f t="shared" si="1"/>
        <v>0</v>
      </c>
      <c r="G63" s="480"/>
      <c r="H63" s="478"/>
      <c r="I63" s="481"/>
      <c r="J63" s="481"/>
      <c r="K63" s="482"/>
      <c r="L63" s="483">
        <f t="shared" si="2"/>
        <v>0</v>
      </c>
      <c r="M63" s="483">
        <f t="shared" si="3"/>
        <v>0</v>
      </c>
      <c r="N63" s="483">
        <f t="shared" si="3"/>
        <v>0</v>
      </c>
    </row>
    <row r="64" spans="1:14" ht="15.75" x14ac:dyDescent="0.25">
      <c r="A64" s="68" t="s">
        <v>60</v>
      </c>
      <c r="B64" s="477"/>
      <c r="C64" s="478"/>
      <c r="D64" s="478"/>
      <c r="E64" s="478"/>
      <c r="F64" s="479">
        <f t="shared" si="1"/>
        <v>0</v>
      </c>
      <c r="G64" s="480"/>
      <c r="H64" s="478"/>
      <c r="I64" s="481"/>
      <c r="J64" s="481"/>
      <c r="K64" s="482"/>
      <c r="L64" s="483">
        <f t="shared" si="2"/>
        <v>0</v>
      </c>
      <c r="M64" s="483">
        <f t="shared" si="3"/>
        <v>0</v>
      </c>
      <c r="N64" s="483">
        <f t="shared" si="3"/>
        <v>0</v>
      </c>
    </row>
    <row r="65" spans="1:14" ht="15.75" x14ac:dyDescent="0.25">
      <c r="A65" s="68" t="s">
        <v>61</v>
      </c>
      <c r="B65" s="477"/>
      <c r="C65" s="478"/>
      <c r="D65" s="478"/>
      <c r="E65" s="478"/>
      <c r="F65" s="479">
        <f t="shared" si="1"/>
        <v>0</v>
      </c>
      <c r="G65" s="480"/>
      <c r="H65" s="478"/>
      <c r="I65" s="481"/>
      <c r="J65" s="481"/>
      <c r="K65" s="482"/>
      <c r="L65" s="483">
        <f t="shared" si="2"/>
        <v>0</v>
      </c>
      <c r="M65" s="483">
        <f t="shared" si="3"/>
        <v>0</v>
      </c>
      <c r="N65" s="483">
        <f t="shared" si="3"/>
        <v>0</v>
      </c>
    </row>
    <row r="66" spans="1:14" ht="31.5" x14ac:dyDescent="0.25">
      <c r="A66" s="68" t="s">
        <v>62</v>
      </c>
      <c r="B66" s="477"/>
      <c r="C66" s="478"/>
      <c r="D66" s="478"/>
      <c r="E66" s="478"/>
      <c r="F66" s="479">
        <f t="shared" si="1"/>
        <v>0</v>
      </c>
      <c r="G66" s="480"/>
      <c r="H66" s="478"/>
      <c r="I66" s="481"/>
      <c r="J66" s="481"/>
      <c r="K66" s="482"/>
      <c r="L66" s="483">
        <f t="shared" si="2"/>
        <v>0</v>
      </c>
      <c r="M66" s="483">
        <f t="shared" si="3"/>
        <v>0</v>
      </c>
      <c r="N66" s="483">
        <f t="shared" si="3"/>
        <v>0</v>
      </c>
    </row>
    <row r="67" spans="1:14" ht="15.75" x14ac:dyDescent="0.25">
      <c r="A67" s="68" t="s">
        <v>63</v>
      </c>
      <c r="B67" s="477"/>
      <c r="C67" s="478"/>
      <c r="D67" s="478"/>
      <c r="E67" s="478"/>
      <c r="F67" s="479">
        <f t="shared" si="1"/>
        <v>0</v>
      </c>
      <c r="G67" s="480"/>
      <c r="H67" s="478"/>
      <c r="I67" s="481"/>
      <c r="J67" s="481"/>
      <c r="K67" s="482"/>
      <c r="L67" s="483">
        <f t="shared" si="2"/>
        <v>0</v>
      </c>
      <c r="M67" s="483">
        <f t="shared" si="3"/>
        <v>0</v>
      </c>
      <c r="N67" s="483">
        <f t="shared" si="3"/>
        <v>0</v>
      </c>
    </row>
    <row r="68" spans="1:14" ht="15.75" x14ac:dyDescent="0.25">
      <c r="A68" s="68" t="s">
        <v>64</v>
      </c>
      <c r="B68" s="477"/>
      <c r="C68" s="478"/>
      <c r="D68" s="478"/>
      <c r="E68" s="478"/>
      <c r="F68" s="479">
        <f t="shared" si="1"/>
        <v>0</v>
      </c>
      <c r="G68" s="480"/>
      <c r="H68" s="478">
        <v>196</v>
      </c>
      <c r="I68" s="481"/>
      <c r="J68" s="481">
        <v>129</v>
      </c>
      <c r="K68" s="482"/>
      <c r="L68" s="483">
        <f t="shared" si="2"/>
        <v>325</v>
      </c>
      <c r="M68" s="483">
        <f t="shared" si="3"/>
        <v>0</v>
      </c>
      <c r="N68" s="483">
        <f t="shared" si="3"/>
        <v>325</v>
      </c>
    </row>
    <row r="69" spans="1:14" ht="21" customHeight="1" x14ac:dyDescent="0.25">
      <c r="A69" s="68" t="s">
        <v>65</v>
      </c>
      <c r="B69" s="477"/>
      <c r="C69" s="478"/>
      <c r="D69" s="478"/>
      <c r="E69" s="478"/>
      <c r="F69" s="479">
        <f t="shared" si="1"/>
        <v>0</v>
      </c>
      <c r="G69" s="480"/>
      <c r="H69" s="478"/>
      <c r="I69" s="481"/>
      <c r="J69" s="481"/>
      <c r="K69" s="482"/>
      <c r="L69" s="483">
        <f t="shared" si="2"/>
        <v>0</v>
      </c>
      <c r="M69" s="483">
        <f t="shared" si="3"/>
        <v>0</v>
      </c>
      <c r="N69" s="483">
        <f t="shared" si="3"/>
        <v>0</v>
      </c>
    </row>
    <row r="70" spans="1:14" ht="15.75" x14ac:dyDescent="0.25">
      <c r="A70" s="68" t="s">
        <v>66</v>
      </c>
      <c r="B70" s="477"/>
      <c r="C70" s="478"/>
      <c r="D70" s="478"/>
      <c r="E70" s="478"/>
      <c r="F70" s="479">
        <f t="shared" si="1"/>
        <v>0</v>
      </c>
      <c r="G70" s="480"/>
      <c r="H70" s="478"/>
      <c r="I70" s="481"/>
      <c r="J70" s="481">
        <v>3978</v>
      </c>
      <c r="K70" s="482"/>
      <c r="L70" s="483">
        <f t="shared" si="2"/>
        <v>3978</v>
      </c>
      <c r="M70" s="483">
        <f t="shared" si="3"/>
        <v>0</v>
      </c>
      <c r="N70" s="483">
        <f t="shared" si="3"/>
        <v>3978</v>
      </c>
    </row>
    <row r="71" spans="1:14" ht="15.75" x14ac:dyDescent="0.25">
      <c r="A71" s="68" t="s">
        <v>67</v>
      </c>
      <c r="B71" s="477"/>
      <c r="C71" s="478"/>
      <c r="D71" s="478"/>
      <c r="E71" s="478"/>
      <c r="F71" s="479">
        <f t="shared" si="1"/>
        <v>0</v>
      </c>
      <c r="G71" s="480"/>
      <c r="H71" s="478"/>
      <c r="I71" s="481"/>
      <c r="J71" s="481"/>
      <c r="K71" s="482"/>
      <c r="L71" s="483">
        <f t="shared" si="2"/>
        <v>0</v>
      </c>
      <c r="M71" s="483">
        <f t="shared" si="3"/>
        <v>0</v>
      </c>
      <c r="N71" s="483">
        <f t="shared" si="3"/>
        <v>0</v>
      </c>
    </row>
    <row r="72" spans="1:14" ht="31.5" x14ac:dyDescent="0.25">
      <c r="A72" s="68" t="s">
        <v>68</v>
      </c>
      <c r="B72" s="477"/>
      <c r="C72" s="478"/>
      <c r="D72" s="478"/>
      <c r="E72" s="478"/>
      <c r="F72" s="479">
        <f t="shared" si="1"/>
        <v>0</v>
      </c>
      <c r="G72" s="480"/>
      <c r="H72" s="478"/>
      <c r="I72" s="481"/>
      <c r="J72" s="481"/>
      <c r="K72" s="482"/>
      <c r="L72" s="483">
        <f t="shared" si="2"/>
        <v>0</v>
      </c>
      <c r="M72" s="483">
        <f t="shared" si="3"/>
        <v>0</v>
      </c>
      <c r="N72" s="483">
        <f t="shared" si="3"/>
        <v>0</v>
      </c>
    </row>
    <row r="73" spans="1:14" ht="32.25" thickBot="1" x14ac:dyDescent="0.3">
      <c r="A73" s="101" t="s">
        <v>69</v>
      </c>
      <c r="B73" s="484"/>
      <c r="C73" s="485"/>
      <c r="D73" s="485"/>
      <c r="E73" s="485"/>
      <c r="F73" s="486">
        <f t="shared" si="1"/>
        <v>0</v>
      </c>
      <c r="G73" s="487"/>
      <c r="H73" s="488"/>
      <c r="I73" s="489"/>
      <c r="J73" s="489"/>
      <c r="K73" s="490"/>
      <c r="L73" s="491">
        <f t="shared" si="2"/>
        <v>0</v>
      </c>
      <c r="M73" s="491">
        <f t="shared" si="3"/>
        <v>0</v>
      </c>
      <c r="N73" s="491">
        <f t="shared" si="3"/>
        <v>0</v>
      </c>
    </row>
    <row r="74" spans="1:14" ht="35.450000000000003" customHeight="1" thickBot="1" x14ac:dyDescent="0.3">
      <c r="A74" s="492" t="s">
        <v>70</v>
      </c>
      <c r="B74" s="503">
        <f>SUM(B11:B73)</f>
        <v>9250</v>
      </c>
      <c r="C74" s="503">
        <f t="shared" ref="C74:E74" si="4">SUM(C11:C73)</f>
        <v>80</v>
      </c>
      <c r="D74" s="503">
        <f t="shared" si="4"/>
        <v>0</v>
      </c>
      <c r="E74" s="504">
        <f t="shared" si="4"/>
        <v>0</v>
      </c>
      <c r="F74" s="505">
        <f t="shared" si="1"/>
        <v>9330</v>
      </c>
      <c r="G74" s="503">
        <f t="shared" ref="G74:K74" si="5">SUM(G11:G73)</f>
        <v>6426</v>
      </c>
      <c r="H74" s="503">
        <f t="shared" si="5"/>
        <v>1928</v>
      </c>
      <c r="I74" s="503">
        <f t="shared" si="5"/>
        <v>652</v>
      </c>
      <c r="J74" s="503">
        <f t="shared" si="5"/>
        <v>9940</v>
      </c>
      <c r="K74" s="503">
        <f t="shared" si="5"/>
        <v>0</v>
      </c>
      <c r="L74" s="506">
        <f t="shared" si="2"/>
        <v>18946</v>
      </c>
      <c r="M74" s="507">
        <f t="shared" si="3"/>
        <v>0</v>
      </c>
      <c r="N74" s="507">
        <f t="shared" si="3"/>
        <v>28276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2:B27"/>
  <sheetViews>
    <sheetView workbookViewId="0">
      <selection activeCell="M25" sqref="M1:O1048576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705" t="s">
        <v>190</v>
      </c>
      <c r="B4" s="705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6">
        <f>B9+B10</f>
        <v>0</v>
      </c>
    </row>
    <row r="9" spans="1:2" ht="15.6" customHeight="1" x14ac:dyDescent="0.25">
      <c r="A9" s="365" t="s">
        <v>321</v>
      </c>
      <c r="B9" s="366"/>
    </row>
    <row r="10" spans="1:2" ht="15.6" customHeight="1" x14ac:dyDescent="0.25">
      <c r="A10" s="365" t="s">
        <v>320</v>
      </c>
      <c r="B10" s="366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/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/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7">
    <mergeCell ref="A26:B26"/>
    <mergeCell ref="A2:B3"/>
    <mergeCell ref="A4:B4"/>
    <mergeCell ref="A6:B6"/>
    <mergeCell ref="A7:B7"/>
    <mergeCell ref="A22:B22"/>
    <mergeCell ref="A25:B25"/>
  </mergeCells>
  <pageMargins left="0.7" right="0.7" top="0.75" bottom="0.75" header="0.3" footer="0.3"/>
  <pageSetup paperSize="9" orientation="portrait"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:H14"/>
  <sheetViews>
    <sheetView view="pageBreakPreview" zoomScale="60" zoomScaleNormal="100" workbookViewId="0">
      <selection activeCell="M25" sqref="M1:O1048576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11" t="s">
        <v>376</v>
      </c>
      <c r="B4" s="711"/>
      <c r="C4" s="711"/>
      <c r="D4" s="711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0</v>
      </c>
      <c r="C7" s="381"/>
      <c r="D7" s="382"/>
      <c r="F7" s="421">
        <f>G7+H7</f>
        <v>0</v>
      </c>
      <c r="G7" s="381"/>
      <c r="H7" s="382"/>
    </row>
    <row r="8" spans="1:8" ht="19.899999999999999" customHeight="1" thickBot="1" x14ac:dyDescent="0.3">
      <c r="A8" s="386" t="s">
        <v>358</v>
      </c>
      <c r="B8" s="422">
        <f>C8+D8</f>
        <v>0</v>
      </c>
      <c r="C8" s="423"/>
      <c r="D8" s="424"/>
      <c r="F8" s="422">
        <f>G8+H8</f>
        <v>0</v>
      </c>
      <c r="G8" s="423"/>
      <c r="H8" s="424"/>
    </row>
    <row r="9" spans="1:8" ht="15.75" thickBot="1" x14ac:dyDescent="0.3">
      <c r="A9" s="391" t="s">
        <v>359</v>
      </c>
      <c r="B9" s="425">
        <f>B7+B8</f>
        <v>0</v>
      </c>
      <c r="C9" s="426">
        <f>C7+C8</f>
        <v>0</v>
      </c>
      <c r="D9" s="427">
        <f>D7+D8</f>
        <v>0</v>
      </c>
      <c r="F9" s="425">
        <f>F7+F8</f>
        <v>0</v>
      </c>
      <c r="G9" s="426">
        <f>G7+G8</f>
        <v>0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:E6"/>
  <sheetViews>
    <sheetView workbookViewId="0">
      <selection activeCell="M25" sqref="M1:O1048576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18.42578125" customWidth="1"/>
    <col min="259" max="259" width="19.28515625" customWidth="1"/>
    <col min="513" max="513" width="32.7109375" customWidth="1"/>
    <col min="514" max="514" width="18.42578125" customWidth="1"/>
    <col min="515" max="515" width="19.28515625" customWidth="1"/>
    <col min="769" max="769" width="32.7109375" customWidth="1"/>
    <col min="770" max="770" width="18.42578125" customWidth="1"/>
    <col min="771" max="771" width="19.28515625" customWidth="1"/>
    <col min="1025" max="1025" width="32.7109375" customWidth="1"/>
    <col min="1026" max="1026" width="18.42578125" customWidth="1"/>
    <col min="1027" max="1027" width="19.28515625" customWidth="1"/>
    <col min="1281" max="1281" width="32.7109375" customWidth="1"/>
    <col min="1282" max="1282" width="18.42578125" customWidth="1"/>
    <col min="1283" max="1283" width="19.28515625" customWidth="1"/>
    <col min="1537" max="1537" width="32.7109375" customWidth="1"/>
    <col min="1538" max="1538" width="18.42578125" customWidth="1"/>
    <col min="1539" max="1539" width="19.28515625" customWidth="1"/>
    <col min="1793" max="1793" width="32.7109375" customWidth="1"/>
    <col min="1794" max="1794" width="18.42578125" customWidth="1"/>
    <col min="1795" max="1795" width="19.28515625" customWidth="1"/>
    <col min="2049" max="2049" width="32.7109375" customWidth="1"/>
    <col min="2050" max="2050" width="18.42578125" customWidth="1"/>
    <col min="2051" max="2051" width="19.28515625" customWidth="1"/>
    <col min="2305" max="2305" width="32.7109375" customWidth="1"/>
    <col min="2306" max="2306" width="18.42578125" customWidth="1"/>
    <col min="2307" max="2307" width="19.28515625" customWidth="1"/>
    <col min="2561" max="2561" width="32.7109375" customWidth="1"/>
    <col min="2562" max="2562" width="18.42578125" customWidth="1"/>
    <col min="2563" max="2563" width="19.28515625" customWidth="1"/>
    <col min="2817" max="2817" width="32.7109375" customWidth="1"/>
    <col min="2818" max="2818" width="18.42578125" customWidth="1"/>
    <col min="2819" max="2819" width="19.28515625" customWidth="1"/>
    <col min="3073" max="3073" width="32.7109375" customWidth="1"/>
    <col min="3074" max="3074" width="18.42578125" customWidth="1"/>
    <col min="3075" max="3075" width="19.28515625" customWidth="1"/>
    <col min="3329" max="3329" width="32.7109375" customWidth="1"/>
    <col min="3330" max="3330" width="18.42578125" customWidth="1"/>
    <col min="3331" max="3331" width="19.28515625" customWidth="1"/>
    <col min="3585" max="3585" width="32.7109375" customWidth="1"/>
    <col min="3586" max="3586" width="18.42578125" customWidth="1"/>
    <col min="3587" max="3587" width="19.28515625" customWidth="1"/>
    <col min="3841" max="3841" width="32.7109375" customWidth="1"/>
    <col min="3842" max="3842" width="18.42578125" customWidth="1"/>
    <col min="3843" max="3843" width="19.28515625" customWidth="1"/>
    <col min="4097" max="4097" width="32.7109375" customWidth="1"/>
    <col min="4098" max="4098" width="18.42578125" customWidth="1"/>
    <col min="4099" max="4099" width="19.28515625" customWidth="1"/>
    <col min="4353" max="4353" width="32.7109375" customWidth="1"/>
    <col min="4354" max="4354" width="18.42578125" customWidth="1"/>
    <col min="4355" max="4355" width="19.28515625" customWidth="1"/>
    <col min="4609" max="4609" width="32.7109375" customWidth="1"/>
    <col min="4610" max="4610" width="18.42578125" customWidth="1"/>
    <col min="4611" max="4611" width="19.28515625" customWidth="1"/>
    <col min="4865" max="4865" width="32.7109375" customWidth="1"/>
    <col min="4866" max="4866" width="18.42578125" customWidth="1"/>
    <col min="4867" max="4867" width="19.28515625" customWidth="1"/>
    <col min="5121" max="5121" width="32.7109375" customWidth="1"/>
    <col min="5122" max="5122" width="18.42578125" customWidth="1"/>
    <col min="5123" max="5123" width="19.28515625" customWidth="1"/>
    <col min="5377" max="5377" width="32.7109375" customWidth="1"/>
    <col min="5378" max="5378" width="18.42578125" customWidth="1"/>
    <col min="5379" max="5379" width="19.28515625" customWidth="1"/>
    <col min="5633" max="5633" width="32.7109375" customWidth="1"/>
    <col min="5634" max="5634" width="18.42578125" customWidth="1"/>
    <col min="5635" max="5635" width="19.28515625" customWidth="1"/>
    <col min="5889" max="5889" width="32.7109375" customWidth="1"/>
    <col min="5890" max="5890" width="18.42578125" customWidth="1"/>
    <col min="5891" max="5891" width="19.28515625" customWidth="1"/>
    <col min="6145" max="6145" width="32.7109375" customWidth="1"/>
    <col min="6146" max="6146" width="18.42578125" customWidth="1"/>
    <col min="6147" max="6147" width="19.28515625" customWidth="1"/>
    <col min="6401" max="6401" width="32.7109375" customWidth="1"/>
    <col min="6402" max="6402" width="18.42578125" customWidth="1"/>
    <col min="6403" max="6403" width="19.28515625" customWidth="1"/>
    <col min="6657" max="6657" width="32.7109375" customWidth="1"/>
    <col min="6658" max="6658" width="18.42578125" customWidth="1"/>
    <col min="6659" max="6659" width="19.28515625" customWidth="1"/>
    <col min="6913" max="6913" width="32.7109375" customWidth="1"/>
    <col min="6914" max="6914" width="18.42578125" customWidth="1"/>
    <col min="6915" max="6915" width="19.28515625" customWidth="1"/>
    <col min="7169" max="7169" width="32.7109375" customWidth="1"/>
    <col min="7170" max="7170" width="18.42578125" customWidth="1"/>
    <col min="7171" max="7171" width="19.28515625" customWidth="1"/>
    <col min="7425" max="7425" width="32.7109375" customWidth="1"/>
    <col min="7426" max="7426" width="18.42578125" customWidth="1"/>
    <col min="7427" max="7427" width="19.28515625" customWidth="1"/>
    <col min="7681" max="7681" width="32.7109375" customWidth="1"/>
    <col min="7682" max="7682" width="18.42578125" customWidth="1"/>
    <col min="7683" max="7683" width="19.28515625" customWidth="1"/>
    <col min="7937" max="7937" width="32.7109375" customWidth="1"/>
    <col min="7938" max="7938" width="18.42578125" customWidth="1"/>
    <col min="7939" max="7939" width="19.28515625" customWidth="1"/>
    <col min="8193" max="8193" width="32.7109375" customWidth="1"/>
    <col min="8194" max="8194" width="18.42578125" customWidth="1"/>
    <col min="8195" max="8195" width="19.28515625" customWidth="1"/>
    <col min="8449" max="8449" width="32.7109375" customWidth="1"/>
    <col min="8450" max="8450" width="18.42578125" customWidth="1"/>
    <col min="8451" max="8451" width="19.28515625" customWidth="1"/>
    <col min="8705" max="8705" width="32.7109375" customWidth="1"/>
    <col min="8706" max="8706" width="18.42578125" customWidth="1"/>
    <col min="8707" max="8707" width="19.28515625" customWidth="1"/>
    <col min="8961" max="8961" width="32.7109375" customWidth="1"/>
    <col min="8962" max="8962" width="18.42578125" customWidth="1"/>
    <col min="8963" max="8963" width="19.28515625" customWidth="1"/>
    <col min="9217" max="9217" width="32.7109375" customWidth="1"/>
    <col min="9218" max="9218" width="18.42578125" customWidth="1"/>
    <col min="9219" max="9219" width="19.28515625" customWidth="1"/>
    <col min="9473" max="9473" width="32.7109375" customWidth="1"/>
    <col min="9474" max="9474" width="18.42578125" customWidth="1"/>
    <col min="9475" max="9475" width="19.28515625" customWidth="1"/>
    <col min="9729" max="9729" width="32.7109375" customWidth="1"/>
    <col min="9730" max="9730" width="18.42578125" customWidth="1"/>
    <col min="9731" max="9731" width="19.28515625" customWidth="1"/>
    <col min="9985" max="9985" width="32.7109375" customWidth="1"/>
    <col min="9986" max="9986" width="18.42578125" customWidth="1"/>
    <col min="9987" max="9987" width="19.28515625" customWidth="1"/>
    <col min="10241" max="10241" width="32.7109375" customWidth="1"/>
    <col min="10242" max="10242" width="18.42578125" customWidth="1"/>
    <col min="10243" max="10243" width="19.28515625" customWidth="1"/>
    <col min="10497" max="10497" width="32.7109375" customWidth="1"/>
    <col min="10498" max="10498" width="18.42578125" customWidth="1"/>
    <col min="10499" max="10499" width="19.28515625" customWidth="1"/>
    <col min="10753" max="10753" width="32.7109375" customWidth="1"/>
    <col min="10754" max="10754" width="18.42578125" customWidth="1"/>
    <col min="10755" max="10755" width="19.28515625" customWidth="1"/>
    <col min="11009" max="11009" width="32.7109375" customWidth="1"/>
    <col min="11010" max="11010" width="18.42578125" customWidth="1"/>
    <col min="11011" max="11011" width="19.28515625" customWidth="1"/>
    <col min="11265" max="11265" width="32.7109375" customWidth="1"/>
    <col min="11266" max="11266" width="18.42578125" customWidth="1"/>
    <col min="11267" max="11267" width="19.28515625" customWidth="1"/>
    <col min="11521" max="11521" width="32.7109375" customWidth="1"/>
    <col min="11522" max="11522" width="18.42578125" customWidth="1"/>
    <col min="11523" max="11523" width="19.28515625" customWidth="1"/>
    <col min="11777" max="11777" width="32.7109375" customWidth="1"/>
    <col min="11778" max="11778" width="18.42578125" customWidth="1"/>
    <col min="11779" max="11779" width="19.28515625" customWidth="1"/>
    <col min="12033" max="12033" width="32.7109375" customWidth="1"/>
    <col min="12034" max="12034" width="18.42578125" customWidth="1"/>
    <col min="12035" max="12035" width="19.28515625" customWidth="1"/>
    <col min="12289" max="12289" width="32.7109375" customWidth="1"/>
    <col min="12290" max="12290" width="18.42578125" customWidth="1"/>
    <col min="12291" max="12291" width="19.28515625" customWidth="1"/>
    <col min="12545" max="12545" width="32.7109375" customWidth="1"/>
    <col min="12546" max="12546" width="18.42578125" customWidth="1"/>
    <col min="12547" max="12547" width="19.28515625" customWidth="1"/>
    <col min="12801" max="12801" width="32.7109375" customWidth="1"/>
    <col min="12802" max="12802" width="18.42578125" customWidth="1"/>
    <col min="12803" max="12803" width="19.28515625" customWidth="1"/>
    <col min="13057" max="13057" width="32.7109375" customWidth="1"/>
    <col min="13058" max="13058" width="18.42578125" customWidth="1"/>
    <col min="13059" max="13059" width="19.28515625" customWidth="1"/>
    <col min="13313" max="13313" width="32.7109375" customWidth="1"/>
    <col min="13314" max="13314" width="18.42578125" customWidth="1"/>
    <col min="13315" max="13315" width="19.28515625" customWidth="1"/>
    <col min="13569" max="13569" width="32.7109375" customWidth="1"/>
    <col min="13570" max="13570" width="18.42578125" customWidth="1"/>
    <col min="13571" max="13571" width="19.28515625" customWidth="1"/>
    <col min="13825" max="13825" width="32.7109375" customWidth="1"/>
    <col min="13826" max="13826" width="18.42578125" customWidth="1"/>
    <col min="13827" max="13827" width="19.28515625" customWidth="1"/>
    <col min="14081" max="14081" width="32.7109375" customWidth="1"/>
    <col min="14082" max="14082" width="18.42578125" customWidth="1"/>
    <col min="14083" max="14083" width="19.28515625" customWidth="1"/>
    <col min="14337" max="14337" width="32.7109375" customWidth="1"/>
    <col min="14338" max="14338" width="18.42578125" customWidth="1"/>
    <col min="14339" max="14339" width="19.28515625" customWidth="1"/>
    <col min="14593" max="14593" width="32.7109375" customWidth="1"/>
    <col min="14594" max="14594" width="18.42578125" customWidth="1"/>
    <col min="14595" max="14595" width="19.28515625" customWidth="1"/>
    <col min="14849" max="14849" width="32.7109375" customWidth="1"/>
    <col min="14850" max="14850" width="18.42578125" customWidth="1"/>
    <col min="14851" max="14851" width="19.28515625" customWidth="1"/>
    <col min="15105" max="15105" width="32.7109375" customWidth="1"/>
    <col min="15106" max="15106" width="18.42578125" customWidth="1"/>
    <col min="15107" max="15107" width="19.28515625" customWidth="1"/>
    <col min="15361" max="15361" width="32.7109375" customWidth="1"/>
    <col min="15362" max="15362" width="18.42578125" customWidth="1"/>
    <col min="15363" max="15363" width="19.28515625" customWidth="1"/>
    <col min="15617" max="15617" width="32.7109375" customWidth="1"/>
    <col min="15618" max="15618" width="18.42578125" customWidth="1"/>
    <col min="15619" max="15619" width="19.28515625" customWidth="1"/>
    <col min="15873" max="15873" width="32.7109375" customWidth="1"/>
    <col min="15874" max="15874" width="18.42578125" customWidth="1"/>
    <col min="15875" max="15875" width="19.28515625" customWidth="1"/>
    <col min="16129" max="16129" width="32.7109375" customWidth="1"/>
    <col min="16130" max="16130" width="18.42578125" customWidth="1"/>
    <col min="16131" max="16131" width="19.28515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18.75" x14ac:dyDescent="0.25">
      <c r="A2" s="41" t="s">
        <v>405</v>
      </c>
      <c r="B2" s="439"/>
      <c r="C2" s="439"/>
    </row>
    <row r="3" spans="1:5" ht="18.75" x14ac:dyDescent="0.25">
      <c r="A3" s="440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>
        <v>11608</v>
      </c>
      <c r="C6" s="443">
        <v>8</v>
      </c>
      <c r="D6" s="346">
        <v>3</v>
      </c>
      <c r="E6" s="346">
        <v>11</v>
      </c>
    </row>
  </sheetData>
  <mergeCells count="4">
    <mergeCell ref="A1:D1"/>
    <mergeCell ref="A4:A5"/>
    <mergeCell ref="B4:B5"/>
    <mergeCell ref="C4:E4"/>
  </mergeCells>
  <pageMargins left="0.7" right="0.7" top="0.75" bottom="0.75" header="0.3" footer="0.3"/>
  <pageSetup paperSize="9" orientation="portrait"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  <pageSetUpPr fitToPage="1"/>
  </sheetPr>
  <dimension ref="A1:O10"/>
  <sheetViews>
    <sheetView view="pageBreakPreview" zoomScale="60" zoomScaleNormal="60" workbookViewId="0">
      <selection activeCell="M25" sqref="M1:O1048576"/>
    </sheetView>
  </sheetViews>
  <sheetFormatPr defaultRowHeight="15.75" x14ac:dyDescent="0.25"/>
  <cols>
    <col min="1" max="1" width="75.42578125" style="36" customWidth="1"/>
    <col min="2" max="2" width="30.140625" style="36" customWidth="1"/>
    <col min="12" max="12" width="0" hidden="1" customWidth="1"/>
    <col min="13" max="15" width="8.85546875" hidden="1" customWidth="1"/>
    <col min="16" max="18" width="8.85546875" customWidth="1"/>
    <col min="238" max="238" width="34" customWidth="1"/>
    <col min="239" max="239" width="11.28515625" customWidth="1"/>
    <col min="240" max="240" width="11" customWidth="1"/>
    <col min="248" max="249" width="10.7109375" customWidth="1"/>
    <col min="251" max="251" width="11.5703125" customWidth="1"/>
    <col min="252" max="252" width="13.7109375" customWidth="1"/>
    <col min="253" max="256" width="9.28515625" customWidth="1"/>
    <col min="494" max="494" width="34" customWidth="1"/>
    <col min="495" max="495" width="11.28515625" customWidth="1"/>
    <col min="496" max="496" width="11" customWidth="1"/>
    <col min="504" max="505" width="10.7109375" customWidth="1"/>
    <col min="507" max="507" width="11.5703125" customWidth="1"/>
    <col min="508" max="508" width="13.7109375" customWidth="1"/>
    <col min="509" max="512" width="9.28515625" customWidth="1"/>
    <col min="750" max="750" width="34" customWidth="1"/>
    <col min="751" max="751" width="11.28515625" customWidth="1"/>
    <col min="752" max="752" width="11" customWidth="1"/>
    <col min="760" max="761" width="10.7109375" customWidth="1"/>
    <col min="763" max="763" width="11.5703125" customWidth="1"/>
    <col min="764" max="764" width="13.7109375" customWidth="1"/>
    <col min="765" max="768" width="9.28515625" customWidth="1"/>
    <col min="1006" max="1006" width="34" customWidth="1"/>
    <col min="1007" max="1007" width="11.28515625" customWidth="1"/>
    <col min="1008" max="1008" width="11" customWidth="1"/>
    <col min="1016" max="1017" width="10.7109375" customWidth="1"/>
    <col min="1019" max="1019" width="11.5703125" customWidth="1"/>
    <col min="1020" max="1020" width="13.7109375" customWidth="1"/>
    <col min="1021" max="1024" width="9.28515625" customWidth="1"/>
    <col min="1262" max="1262" width="34" customWidth="1"/>
    <col min="1263" max="1263" width="11.28515625" customWidth="1"/>
    <col min="1264" max="1264" width="11" customWidth="1"/>
    <col min="1272" max="1273" width="10.7109375" customWidth="1"/>
    <col min="1275" max="1275" width="11.5703125" customWidth="1"/>
    <col min="1276" max="1276" width="13.7109375" customWidth="1"/>
    <col min="1277" max="1280" width="9.28515625" customWidth="1"/>
    <col min="1518" max="1518" width="34" customWidth="1"/>
    <col min="1519" max="1519" width="11.28515625" customWidth="1"/>
    <col min="1520" max="1520" width="11" customWidth="1"/>
    <col min="1528" max="1529" width="10.7109375" customWidth="1"/>
    <col min="1531" max="1531" width="11.5703125" customWidth="1"/>
    <col min="1532" max="1532" width="13.7109375" customWidth="1"/>
    <col min="1533" max="1536" width="9.28515625" customWidth="1"/>
    <col min="1774" max="1774" width="34" customWidth="1"/>
    <col min="1775" max="1775" width="11.28515625" customWidth="1"/>
    <col min="1776" max="1776" width="11" customWidth="1"/>
    <col min="1784" max="1785" width="10.7109375" customWidth="1"/>
    <col min="1787" max="1787" width="11.5703125" customWidth="1"/>
    <col min="1788" max="1788" width="13.7109375" customWidth="1"/>
    <col min="1789" max="1792" width="9.28515625" customWidth="1"/>
    <col min="2030" max="2030" width="34" customWidth="1"/>
    <col min="2031" max="2031" width="11.28515625" customWidth="1"/>
    <col min="2032" max="2032" width="11" customWidth="1"/>
    <col min="2040" max="2041" width="10.7109375" customWidth="1"/>
    <col min="2043" max="2043" width="11.5703125" customWidth="1"/>
    <col min="2044" max="2044" width="13.7109375" customWidth="1"/>
    <col min="2045" max="2048" width="9.28515625" customWidth="1"/>
    <col min="2286" max="2286" width="34" customWidth="1"/>
    <col min="2287" max="2287" width="11.28515625" customWidth="1"/>
    <col min="2288" max="2288" width="11" customWidth="1"/>
    <col min="2296" max="2297" width="10.7109375" customWidth="1"/>
    <col min="2299" max="2299" width="11.5703125" customWidth="1"/>
    <col min="2300" max="2300" width="13.7109375" customWidth="1"/>
    <col min="2301" max="2304" width="9.28515625" customWidth="1"/>
    <col min="2542" max="2542" width="34" customWidth="1"/>
    <col min="2543" max="2543" width="11.28515625" customWidth="1"/>
    <col min="2544" max="2544" width="11" customWidth="1"/>
    <col min="2552" max="2553" width="10.7109375" customWidth="1"/>
    <col min="2555" max="2555" width="11.5703125" customWidth="1"/>
    <col min="2556" max="2556" width="13.7109375" customWidth="1"/>
    <col min="2557" max="2560" width="9.28515625" customWidth="1"/>
    <col min="2798" max="2798" width="34" customWidth="1"/>
    <col min="2799" max="2799" width="11.28515625" customWidth="1"/>
    <col min="2800" max="2800" width="11" customWidth="1"/>
    <col min="2808" max="2809" width="10.7109375" customWidth="1"/>
    <col min="2811" max="2811" width="11.5703125" customWidth="1"/>
    <col min="2812" max="2812" width="13.7109375" customWidth="1"/>
    <col min="2813" max="2816" width="9.28515625" customWidth="1"/>
    <col min="3054" max="3054" width="34" customWidth="1"/>
    <col min="3055" max="3055" width="11.28515625" customWidth="1"/>
    <col min="3056" max="3056" width="11" customWidth="1"/>
    <col min="3064" max="3065" width="10.7109375" customWidth="1"/>
    <col min="3067" max="3067" width="11.5703125" customWidth="1"/>
    <col min="3068" max="3068" width="13.7109375" customWidth="1"/>
    <col min="3069" max="3072" width="9.28515625" customWidth="1"/>
    <col min="3310" max="3310" width="34" customWidth="1"/>
    <col min="3311" max="3311" width="11.28515625" customWidth="1"/>
    <col min="3312" max="3312" width="11" customWidth="1"/>
    <col min="3320" max="3321" width="10.7109375" customWidth="1"/>
    <col min="3323" max="3323" width="11.5703125" customWidth="1"/>
    <col min="3324" max="3324" width="13.7109375" customWidth="1"/>
    <col min="3325" max="3328" width="9.28515625" customWidth="1"/>
    <col min="3566" max="3566" width="34" customWidth="1"/>
    <col min="3567" max="3567" width="11.28515625" customWidth="1"/>
    <col min="3568" max="3568" width="11" customWidth="1"/>
    <col min="3576" max="3577" width="10.7109375" customWidth="1"/>
    <col min="3579" max="3579" width="11.5703125" customWidth="1"/>
    <col min="3580" max="3580" width="13.7109375" customWidth="1"/>
    <col min="3581" max="3584" width="9.28515625" customWidth="1"/>
    <col min="3822" max="3822" width="34" customWidth="1"/>
    <col min="3823" max="3823" width="11.28515625" customWidth="1"/>
    <col min="3824" max="3824" width="11" customWidth="1"/>
    <col min="3832" max="3833" width="10.7109375" customWidth="1"/>
    <col min="3835" max="3835" width="11.5703125" customWidth="1"/>
    <col min="3836" max="3836" width="13.7109375" customWidth="1"/>
    <col min="3837" max="3840" width="9.28515625" customWidth="1"/>
    <col min="4078" max="4078" width="34" customWidth="1"/>
    <col min="4079" max="4079" width="11.28515625" customWidth="1"/>
    <col min="4080" max="4080" width="11" customWidth="1"/>
    <col min="4088" max="4089" width="10.7109375" customWidth="1"/>
    <col min="4091" max="4091" width="11.5703125" customWidth="1"/>
    <col min="4092" max="4092" width="13.7109375" customWidth="1"/>
    <col min="4093" max="4096" width="9.28515625" customWidth="1"/>
    <col min="4334" max="4334" width="34" customWidth="1"/>
    <col min="4335" max="4335" width="11.28515625" customWidth="1"/>
    <col min="4336" max="4336" width="11" customWidth="1"/>
    <col min="4344" max="4345" width="10.7109375" customWidth="1"/>
    <col min="4347" max="4347" width="11.5703125" customWidth="1"/>
    <col min="4348" max="4348" width="13.7109375" customWidth="1"/>
    <col min="4349" max="4352" width="9.28515625" customWidth="1"/>
    <col min="4590" max="4590" width="34" customWidth="1"/>
    <col min="4591" max="4591" width="11.28515625" customWidth="1"/>
    <col min="4592" max="4592" width="11" customWidth="1"/>
    <col min="4600" max="4601" width="10.7109375" customWidth="1"/>
    <col min="4603" max="4603" width="11.5703125" customWidth="1"/>
    <col min="4604" max="4604" width="13.7109375" customWidth="1"/>
    <col min="4605" max="4608" width="9.28515625" customWidth="1"/>
    <col min="4846" max="4846" width="34" customWidth="1"/>
    <col min="4847" max="4847" width="11.28515625" customWidth="1"/>
    <col min="4848" max="4848" width="11" customWidth="1"/>
    <col min="4856" max="4857" width="10.7109375" customWidth="1"/>
    <col min="4859" max="4859" width="11.5703125" customWidth="1"/>
    <col min="4860" max="4860" width="13.7109375" customWidth="1"/>
    <col min="4861" max="4864" width="9.28515625" customWidth="1"/>
    <col min="5102" max="5102" width="34" customWidth="1"/>
    <col min="5103" max="5103" width="11.28515625" customWidth="1"/>
    <col min="5104" max="5104" width="11" customWidth="1"/>
    <col min="5112" max="5113" width="10.7109375" customWidth="1"/>
    <col min="5115" max="5115" width="11.5703125" customWidth="1"/>
    <col min="5116" max="5116" width="13.7109375" customWidth="1"/>
    <col min="5117" max="5120" width="9.28515625" customWidth="1"/>
    <col min="5358" max="5358" width="34" customWidth="1"/>
    <col min="5359" max="5359" width="11.28515625" customWidth="1"/>
    <col min="5360" max="5360" width="11" customWidth="1"/>
    <col min="5368" max="5369" width="10.7109375" customWidth="1"/>
    <col min="5371" max="5371" width="11.5703125" customWidth="1"/>
    <col min="5372" max="5372" width="13.7109375" customWidth="1"/>
    <col min="5373" max="5376" width="9.28515625" customWidth="1"/>
    <col min="5614" max="5614" width="34" customWidth="1"/>
    <col min="5615" max="5615" width="11.28515625" customWidth="1"/>
    <col min="5616" max="5616" width="11" customWidth="1"/>
    <col min="5624" max="5625" width="10.7109375" customWidth="1"/>
    <col min="5627" max="5627" width="11.5703125" customWidth="1"/>
    <col min="5628" max="5628" width="13.7109375" customWidth="1"/>
    <col min="5629" max="5632" width="9.28515625" customWidth="1"/>
    <col min="5870" max="5870" width="34" customWidth="1"/>
    <col min="5871" max="5871" width="11.28515625" customWidth="1"/>
    <col min="5872" max="5872" width="11" customWidth="1"/>
    <col min="5880" max="5881" width="10.7109375" customWidth="1"/>
    <col min="5883" max="5883" width="11.5703125" customWidth="1"/>
    <col min="5884" max="5884" width="13.7109375" customWidth="1"/>
    <col min="5885" max="5888" width="9.28515625" customWidth="1"/>
    <col min="6126" max="6126" width="34" customWidth="1"/>
    <col min="6127" max="6127" width="11.28515625" customWidth="1"/>
    <col min="6128" max="6128" width="11" customWidth="1"/>
    <col min="6136" max="6137" width="10.7109375" customWidth="1"/>
    <col min="6139" max="6139" width="11.5703125" customWidth="1"/>
    <col min="6140" max="6140" width="13.7109375" customWidth="1"/>
    <col min="6141" max="6144" width="9.28515625" customWidth="1"/>
    <col min="6382" max="6382" width="34" customWidth="1"/>
    <col min="6383" max="6383" width="11.28515625" customWidth="1"/>
    <col min="6384" max="6384" width="11" customWidth="1"/>
    <col min="6392" max="6393" width="10.7109375" customWidth="1"/>
    <col min="6395" max="6395" width="11.5703125" customWidth="1"/>
    <col min="6396" max="6396" width="13.7109375" customWidth="1"/>
    <col min="6397" max="6400" width="9.28515625" customWidth="1"/>
    <col min="6638" max="6638" width="34" customWidth="1"/>
    <col min="6639" max="6639" width="11.28515625" customWidth="1"/>
    <col min="6640" max="6640" width="11" customWidth="1"/>
    <col min="6648" max="6649" width="10.7109375" customWidth="1"/>
    <col min="6651" max="6651" width="11.5703125" customWidth="1"/>
    <col min="6652" max="6652" width="13.7109375" customWidth="1"/>
    <col min="6653" max="6656" width="9.28515625" customWidth="1"/>
    <col min="6894" max="6894" width="34" customWidth="1"/>
    <col min="6895" max="6895" width="11.28515625" customWidth="1"/>
    <col min="6896" max="6896" width="11" customWidth="1"/>
    <col min="6904" max="6905" width="10.7109375" customWidth="1"/>
    <col min="6907" max="6907" width="11.5703125" customWidth="1"/>
    <col min="6908" max="6908" width="13.7109375" customWidth="1"/>
    <col min="6909" max="6912" width="9.28515625" customWidth="1"/>
    <col min="7150" max="7150" width="34" customWidth="1"/>
    <col min="7151" max="7151" width="11.28515625" customWidth="1"/>
    <col min="7152" max="7152" width="11" customWidth="1"/>
    <col min="7160" max="7161" width="10.7109375" customWidth="1"/>
    <col min="7163" max="7163" width="11.5703125" customWidth="1"/>
    <col min="7164" max="7164" width="13.7109375" customWidth="1"/>
    <col min="7165" max="7168" width="9.28515625" customWidth="1"/>
    <col min="7406" max="7406" width="34" customWidth="1"/>
    <col min="7407" max="7407" width="11.28515625" customWidth="1"/>
    <col min="7408" max="7408" width="11" customWidth="1"/>
    <col min="7416" max="7417" width="10.7109375" customWidth="1"/>
    <col min="7419" max="7419" width="11.5703125" customWidth="1"/>
    <col min="7420" max="7420" width="13.7109375" customWidth="1"/>
    <col min="7421" max="7424" width="9.28515625" customWidth="1"/>
    <col min="7662" max="7662" width="34" customWidth="1"/>
    <col min="7663" max="7663" width="11.28515625" customWidth="1"/>
    <col min="7664" max="7664" width="11" customWidth="1"/>
    <col min="7672" max="7673" width="10.7109375" customWidth="1"/>
    <col min="7675" max="7675" width="11.5703125" customWidth="1"/>
    <col min="7676" max="7676" width="13.7109375" customWidth="1"/>
    <col min="7677" max="7680" width="9.28515625" customWidth="1"/>
    <col min="7918" max="7918" width="34" customWidth="1"/>
    <col min="7919" max="7919" width="11.28515625" customWidth="1"/>
    <col min="7920" max="7920" width="11" customWidth="1"/>
    <col min="7928" max="7929" width="10.7109375" customWidth="1"/>
    <col min="7931" max="7931" width="11.5703125" customWidth="1"/>
    <col min="7932" max="7932" width="13.7109375" customWidth="1"/>
    <col min="7933" max="7936" width="9.28515625" customWidth="1"/>
    <col min="8174" max="8174" width="34" customWidth="1"/>
    <col min="8175" max="8175" width="11.28515625" customWidth="1"/>
    <col min="8176" max="8176" width="11" customWidth="1"/>
    <col min="8184" max="8185" width="10.7109375" customWidth="1"/>
    <col min="8187" max="8187" width="11.5703125" customWidth="1"/>
    <col min="8188" max="8188" width="13.7109375" customWidth="1"/>
    <col min="8189" max="8192" width="9.28515625" customWidth="1"/>
    <col min="8430" max="8430" width="34" customWidth="1"/>
    <col min="8431" max="8431" width="11.28515625" customWidth="1"/>
    <col min="8432" max="8432" width="11" customWidth="1"/>
    <col min="8440" max="8441" width="10.7109375" customWidth="1"/>
    <col min="8443" max="8443" width="11.5703125" customWidth="1"/>
    <col min="8444" max="8444" width="13.7109375" customWidth="1"/>
    <col min="8445" max="8448" width="9.28515625" customWidth="1"/>
    <col min="8686" max="8686" width="34" customWidth="1"/>
    <col min="8687" max="8687" width="11.28515625" customWidth="1"/>
    <col min="8688" max="8688" width="11" customWidth="1"/>
    <col min="8696" max="8697" width="10.7109375" customWidth="1"/>
    <col min="8699" max="8699" width="11.5703125" customWidth="1"/>
    <col min="8700" max="8700" width="13.7109375" customWidth="1"/>
    <col min="8701" max="8704" width="9.28515625" customWidth="1"/>
    <col min="8942" max="8942" width="34" customWidth="1"/>
    <col min="8943" max="8943" width="11.28515625" customWidth="1"/>
    <col min="8944" max="8944" width="11" customWidth="1"/>
    <col min="8952" max="8953" width="10.7109375" customWidth="1"/>
    <col min="8955" max="8955" width="11.5703125" customWidth="1"/>
    <col min="8956" max="8956" width="13.7109375" customWidth="1"/>
    <col min="8957" max="8960" width="9.28515625" customWidth="1"/>
    <col min="9198" max="9198" width="34" customWidth="1"/>
    <col min="9199" max="9199" width="11.28515625" customWidth="1"/>
    <col min="9200" max="9200" width="11" customWidth="1"/>
    <col min="9208" max="9209" width="10.7109375" customWidth="1"/>
    <col min="9211" max="9211" width="11.5703125" customWidth="1"/>
    <col min="9212" max="9212" width="13.7109375" customWidth="1"/>
    <col min="9213" max="9216" width="9.28515625" customWidth="1"/>
    <col min="9454" max="9454" width="34" customWidth="1"/>
    <col min="9455" max="9455" width="11.28515625" customWidth="1"/>
    <col min="9456" max="9456" width="11" customWidth="1"/>
    <col min="9464" max="9465" width="10.7109375" customWidth="1"/>
    <col min="9467" max="9467" width="11.5703125" customWidth="1"/>
    <col min="9468" max="9468" width="13.7109375" customWidth="1"/>
    <col min="9469" max="9472" width="9.28515625" customWidth="1"/>
    <col min="9710" max="9710" width="34" customWidth="1"/>
    <col min="9711" max="9711" width="11.28515625" customWidth="1"/>
    <col min="9712" max="9712" width="11" customWidth="1"/>
    <col min="9720" max="9721" width="10.7109375" customWidth="1"/>
    <col min="9723" max="9723" width="11.5703125" customWidth="1"/>
    <col min="9724" max="9724" width="13.7109375" customWidth="1"/>
    <col min="9725" max="9728" width="9.28515625" customWidth="1"/>
    <col min="9966" max="9966" width="34" customWidth="1"/>
    <col min="9967" max="9967" width="11.28515625" customWidth="1"/>
    <col min="9968" max="9968" width="11" customWidth="1"/>
    <col min="9976" max="9977" width="10.7109375" customWidth="1"/>
    <col min="9979" max="9979" width="11.5703125" customWidth="1"/>
    <col min="9980" max="9980" width="13.7109375" customWidth="1"/>
    <col min="9981" max="9984" width="9.28515625" customWidth="1"/>
    <col min="10222" max="10222" width="34" customWidth="1"/>
    <col min="10223" max="10223" width="11.28515625" customWidth="1"/>
    <col min="10224" max="10224" width="11" customWidth="1"/>
    <col min="10232" max="10233" width="10.7109375" customWidth="1"/>
    <col min="10235" max="10235" width="11.5703125" customWidth="1"/>
    <col min="10236" max="10236" width="13.7109375" customWidth="1"/>
    <col min="10237" max="10240" width="9.28515625" customWidth="1"/>
    <col min="10478" max="10478" width="34" customWidth="1"/>
    <col min="10479" max="10479" width="11.28515625" customWidth="1"/>
    <col min="10480" max="10480" width="11" customWidth="1"/>
    <col min="10488" max="10489" width="10.7109375" customWidth="1"/>
    <col min="10491" max="10491" width="11.5703125" customWidth="1"/>
    <col min="10492" max="10492" width="13.7109375" customWidth="1"/>
    <col min="10493" max="10496" width="9.28515625" customWidth="1"/>
    <col min="10734" max="10734" width="34" customWidth="1"/>
    <col min="10735" max="10735" width="11.28515625" customWidth="1"/>
    <col min="10736" max="10736" width="11" customWidth="1"/>
    <col min="10744" max="10745" width="10.7109375" customWidth="1"/>
    <col min="10747" max="10747" width="11.5703125" customWidth="1"/>
    <col min="10748" max="10748" width="13.7109375" customWidth="1"/>
    <col min="10749" max="10752" width="9.28515625" customWidth="1"/>
    <col min="10990" max="10990" width="34" customWidth="1"/>
    <col min="10991" max="10991" width="11.28515625" customWidth="1"/>
    <col min="10992" max="10992" width="11" customWidth="1"/>
    <col min="11000" max="11001" width="10.7109375" customWidth="1"/>
    <col min="11003" max="11003" width="11.5703125" customWidth="1"/>
    <col min="11004" max="11004" width="13.7109375" customWidth="1"/>
    <col min="11005" max="11008" width="9.28515625" customWidth="1"/>
    <col min="11246" max="11246" width="34" customWidth="1"/>
    <col min="11247" max="11247" width="11.28515625" customWidth="1"/>
    <col min="11248" max="11248" width="11" customWidth="1"/>
    <col min="11256" max="11257" width="10.7109375" customWidth="1"/>
    <col min="11259" max="11259" width="11.5703125" customWidth="1"/>
    <col min="11260" max="11260" width="13.7109375" customWidth="1"/>
    <col min="11261" max="11264" width="9.28515625" customWidth="1"/>
    <col min="11502" max="11502" width="34" customWidth="1"/>
    <col min="11503" max="11503" width="11.28515625" customWidth="1"/>
    <col min="11504" max="11504" width="11" customWidth="1"/>
    <col min="11512" max="11513" width="10.7109375" customWidth="1"/>
    <col min="11515" max="11515" width="11.5703125" customWidth="1"/>
    <col min="11516" max="11516" width="13.7109375" customWidth="1"/>
    <col min="11517" max="11520" width="9.28515625" customWidth="1"/>
    <col min="11758" max="11758" width="34" customWidth="1"/>
    <col min="11759" max="11759" width="11.28515625" customWidth="1"/>
    <col min="11760" max="11760" width="11" customWidth="1"/>
    <col min="11768" max="11769" width="10.7109375" customWidth="1"/>
    <col min="11771" max="11771" width="11.5703125" customWidth="1"/>
    <col min="11772" max="11772" width="13.7109375" customWidth="1"/>
    <col min="11773" max="11776" width="9.28515625" customWidth="1"/>
    <col min="12014" max="12014" width="34" customWidth="1"/>
    <col min="12015" max="12015" width="11.28515625" customWidth="1"/>
    <col min="12016" max="12016" width="11" customWidth="1"/>
    <col min="12024" max="12025" width="10.7109375" customWidth="1"/>
    <col min="12027" max="12027" width="11.5703125" customWidth="1"/>
    <col min="12028" max="12028" width="13.7109375" customWidth="1"/>
    <col min="12029" max="12032" width="9.28515625" customWidth="1"/>
    <col min="12270" max="12270" width="34" customWidth="1"/>
    <col min="12271" max="12271" width="11.28515625" customWidth="1"/>
    <col min="12272" max="12272" width="11" customWidth="1"/>
    <col min="12280" max="12281" width="10.7109375" customWidth="1"/>
    <col min="12283" max="12283" width="11.5703125" customWidth="1"/>
    <col min="12284" max="12284" width="13.7109375" customWidth="1"/>
    <col min="12285" max="12288" width="9.28515625" customWidth="1"/>
    <col min="12526" max="12526" width="34" customWidth="1"/>
    <col min="12527" max="12527" width="11.28515625" customWidth="1"/>
    <col min="12528" max="12528" width="11" customWidth="1"/>
    <col min="12536" max="12537" width="10.7109375" customWidth="1"/>
    <col min="12539" max="12539" width="11.5703125" customWidth="1"/>
    <col min="12540" max="12540" width="13.7109375" customWidth="1"/>
    <col min="12541" max="12544" width="9.28515625" customWidth="1"/>
    <col min="12782" max="12782" width="34" customWidth="1"/>
    <col min="12783" max="12783" width="11.28515625" customWidth="1"/>
    <col min="12784" max="12784" width="11" customWidth="1"/>
    <col min="12792" max="12793" width="10.7109375" customWidth="1"/>
    <col min="12795" max="12795" width="11.5703125" customWidth="1"/>
    <col min="12796" max="12796" width="13.7109375" customWidth="1"/>
    <col min="12797" max="12800" width="9.28515625" customWidth="1"/>
    <col min="13038" max="13038" width="34" customWidth="1"/>
    <col min="13039" max="13039" width="11.28515625" customWidth="1"/>
    <col min="13040" max="13040" width="11" customWidth="1"/>
    <col min="13048" max="13049" width="10.7109375" customWidth="1"/>
    <col min="13051" max="13051" width="11.5703125" customWidth="1"/>
    <col min="13052" max="13052" width="13.7109375" customWidth="1"/>
    <col min="13053" max="13056" width="9.28515625" customWidth="1"/>
    <col min="13294" max="13294" width="34" customWidth="1"/>
    <col min="13295" max="13295" width="11.28515625" customWidth="1"/>
    <col min="13296" max="13296" width="11" customWidth="1"/>
    <col min="13304" max="13305" width="10.7109375" customWidth="1"/>
    <col min="13307" max="13307" width="11.5703125" customWidth="1"/>
    <col min="13308" max="13308" width="13.7109375" customWidth="1"/>
    <col min="13309" max="13312" width="9.28515625" customWidth="1"/>
    <col min="13550" max="13550" width="34" customWidth="1"/>
    <col min="13551" max="13551" width="11.28515625" customWidth="1"/>
    <col min="13552" max="13552" width="11" customWidth="1"/>
    <col min="13560" max="13561" width="10.7109375" customWidth="1"/>
    <col min="13563" max="13563" width="11.5703125" customWidth="1"/>
    <col min="13564" max="13564" width="13.7109375" customWidth="1"/>
    <col min="13565" max="13568" width="9.28515625" customWidth="1"/>
    <col min="13806" max="13806" width="34" customWidth="1"/>
    <col min="13807" max="13807" width="11.28515625" customWidth="1"/>
    <col min="13808" max="13808" width="11" customWidth="1"/>
    <col min="13816" max="13817" width="10.7109375" customWidth="1"/>
    <col min="13819" max="13819" width="11.5703125" customWidth="1"/>
    <col min="13820" max="13820" width="13.7109375" customWidth="1"/>
    <col min="13821" max="13824" width="9.28515625" customWidth="1"/>
    <col min="14062" max="14062" width="34" customWidth="1"/>
    <col min="14063" max="14063" width="11.28515625" customWidth="1"/>
    <col min="14064" max="14064" width="11" customWidth="1"/>
    <col min="14072" max="14073" width="10.7109375" customWidth="1"/>
    <col min="14075" max="14075" width="11.5703125" customWidth="1"/>
    <col min="14076" max="14076" width="13.7109375" customWidth="1"/>
    <col min="14077" max="14080" width="9.28515625" customWidth="1"/>
    <col min="14318" max="14318" width="34" customWidth="1"/>
    <col min="14319" max="14319" width="11.28515625" customWidth="1"/>
    <col min="14320" max="14320" width="11" customWidth="1"/>
    <col min="14328" max="14329" width="10.7109375" customWidth="1"/>
    <col min="14331" max="14331" width="11.5703125" customWidth="1"/>
    <col min="14332" max="14332" width="13.7109375" customWidth="1"/>
    <col min="14333" max="14336" width="9.28515625" customWidth="1"/>
    <col min="14574" max="14574" width="34" customWidth="1"/>
    <col min="14575" max="14575" width="11.28515625" customWidth="1"/>
    <col min="14576" max="14576" width="11" customWidth="1"/>
    <col min="14584" max="14585" width="10.7109375" customWidth="1"/>
    <col min="14587" max="14587" width="11.5703125" customWidth="1"/>
    <col min="14588" max="14588" width="13.7109375" customWidth="1"/>
    <col min="14589" max="14592" width="9.28515625" customWidth="1"/>
    <col min="14830" max="14830" width="34" customWidth="1"/>
    <col min="14831" max="14831" width="11.28515625" customWidth="1"/>
    <col min="14832" max="14832" width="11" customWidth="1"/>
    <col min="14840" max="14841" width="10.7109375" customWidth="1"/>
    <col min="14843" max="14843" width="11.5703125" customWidth="1"/>
    <col min="14844" max="14844" width="13.7109375" customWidth="1"/>
    <col min="14845" max="14848" width="9.28515625" customWidth="1"/>
    <col min="15086" max="15086" width="34" customWidth="1"/>
    <col min="15087" max="15087" width="11.28515625" customWidth="1"/>
    <col min="15088" max="15088" width="11" customWidth="1"/>
    <col min="15096" max="15097" width="10.7109375" customWidth="1"/>
    <col min="15099" max="15099" width="11.5703125" customWidth="1"/>
    <col min="15100" max="15100" width="13.7109375" customWidth="1"/>
    <col min="15101" max="15104" width="9.28515625" customWidth="1"/>
    <col min="15342" max="15342" width="34" customWidth="1"/>
    <col min="15343" max="15343" width="11.28515625" customWidth="1"/>
    <col min="15344" max="15344" width="11" customWidth="1"/>
    <col min="15352" max="15353" width="10.7109375" customWidth="1"/>
    <col min="15355" max="15355" width="11.5703125" customWidth="1"/>
    <col min="15356" max="15356" width="13.7109375" customWidth="1"/>
    <col min="15357" max="15360" width="9.28515625" customWidth="1"/>
    <col min="15598" max="15598" width="34" customWidth="1"/>
    <col min="15599" max="15599" width="11.28515625" customWidth="1"/>
    <col min="15600" max="15600" width="11" customWidth="1"/>
    <col min="15608" max="15609" width="10.7109375" customWidth="1"/>
    <col min="15611" max="15611" width="11.5703125" customWidth="1"/>
    <col min="15612" max="15612" width="13.7109375" customWidth="1"/>
    <col min="15613" max="15616" width="9.28515625" customWidth="1"/>
    <col min="15854" max="15854" width="34" customWidth="1"/>
    <col min="15855" max="15855" width="11.28515625" customWidth="1"/>
    <col min="15856" max="15856" width="11" customWidth="1"/>
    <col min="15864" max="15865" width="10.7109375" customWidth="1"/>
    <col min="15867" max="15867" width="11.5703125" customWidth="1"/>
    <col min="15868" max="15868" width="13.7109375" customWidth="1"/>
    <col min="15869" max="15872" width="9.28515625" customWidth="1"/>
    <col min="16110" max="16110" width="34" customWidth="1"/>
    <col min="16111" max="16111" width="11.28515625" customWidth="1"/>
    <col min="16112" max="16112" width="11" customWidth="1"/>
    <col min="16120" max="16121" width="10.7109375" customWidth="1"/>
    <col min="16123" max="16123" width="11.5703125" customWidth="1"/>
    <col min="16124" max="16124" width="13.7109375" customWidth="1"/>
    <col min="16125" max="16128" width="9.2851562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501</v>
      </c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7" right="0.7" top="0.75" bottom="0.75" header="0.3" footer="0.3"/>
  <pageSetup paperSize="9" scale="76" orientation="portrait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66"/>
    <pageSetUpPr fitToPage="1"/>
  </sheetPr>
  <dimension ref="A1:L58"/>
  <sheetViews>
    <sheetView view="pageBreakPreview" topLeftCell="A28" zoomScale="60" zoomScaleNormal="60" workbookViewId="0">
      <selection activeCell="G66" sqref="G66"/>
    </sheetView>
  </sheetViews>
  <sheetFormatPr defaultColWidth="9.28515625" defaultRowHeight="15.75" x14ac:dyDescent="0.25"/>
  <cols>
    <col min="1" max="1" width="30.7109375" style="36" customWidth="1"/>
    <col min="2" max="2" width="35.140625" style="36" customWidth="1"/>
    <col min="3" max="234" width="9.140625" customWidth="1"/>
    <col min="235" max="235" width="34" customWidth="1"/>
    <col min="236" max="236" width="11.28515625" customWidth="1"/>
    <col min="237" max="237" width="11" customWidth="1"/>
    <col min="238" max="244" width="9.140625" customWidth="1"/>
    <col min="245" max="246" width="10.7109375" customWidth="1"/>
    <col min="247" max="247" width="9.140625" customWidth="1"/>
    <col min="248" max="248" width="11.5703125" customWidth="1"/>
    <col min="249" max="249" width="13.7109375" customWidth="1"/>
    <col min="254" max="254" width="30.7109375" customWidth="1"/>
    <col min="255" max="255" width="35.140625" customWidth="1"/>
    <col min="256" max="490" width="9.140625" customWidth="1"/>
    <col min="491" max="491" width="34" customWidth="1"/>
    <col min="492" max="492" width="11.28515625" customWidth="1"/>
    <col min="493" max="493" width="11" customWidth="1"/>
    <col min="494" max="500" width="9.140625" customWidth="1"/>
    <col min="501" max="502" width="10.7109375" customWidth="1"/>
    <col min="503" max="503" width="9.140625" customWidth="1"/>
    <col min="504" max="504" width="11.5703125" customWidth="1"/>
    <col min="505" max="505" width="13.7109375" customWidth="1"/>
    <col min="510" max="510" width="30.7109375" customWidth="1"/>
    <col min="511" max="511" width="35.140625" customWidth="1"/>
    <col min="512" max="746" width="9.140625" customWidth="1"/>
    <col min="747" max="747" width="34" customWidth="1"/>
    <col min="748" max="748" width="11.28515625" customWidth="1"/>
    <col min="749" max="749" width="11" customWidth="1"/>
    <col min="750" max="756" width="9.140625" customWidth="1"/>
    <col min="757" max="758" width="10.7109375" customWidth="1"/>
    <col min="759" max="759" width="9.140625" customWidth="1"/>
    <col min="760" max="760" width="11.5703125" customWidth="1"/>
    <col min="761" max="761" width="13.7109375" customWidth="1"/>
    <col min="766" max="766" width="30.7109375" customWidth="1"/>
    <col min="767" max="767" width="35.140625" customWidth="1"/>
    <col min="768" max="1002" width="9.140625" customWidth="1"/>
    <col min="1003" max="1003" width="34" customWidth="1"/>
    <col min="1004" max="1004" width="11.28515625" customWidth="1"/>
    <col min="1005" max="1005" width="11" customWidth="1"/>
    <col min="1006" max="1012" width="9.140625" customWidth="1"/>
    <col min="1013" max="1014" width="10.7109375" customWidth="1"/>
    <col min="1015" max="1015" width="9.140625" customWidth="1"/>
    <col min="1016" max="1016" width="11.5703125" customWidth="1"/>
    <col min="1017" max="1017" width="13.7109375" customWidth="1"/>
    <col min="1022" max="1022" width="30.7109375" customWidth="1"/>
    <col min="1023" max="1023" width="35.140625" customWidth="1"/>
    <col min="1024" max="1258" width="9.140625" customWidth="1"/>
    <col min="1259" max="1259" width="34" customWidth="1"/>
    <col min="1260" max="1260" width="11.28515625" customWidth="1"/>
    <col min="1261" max="1261" width="11" customWidth="1"/>
    <col min="1262" max="1268" width="9.140625" customWidth="1"/>
    <col min="1269" max="1270" width="10.7109375" customWidth="1"/>
    <col min="1271" max="1271" width="9.140625" customWidth="1"/>
    <col min="1272" max="1272" width="11.5703125" customWidth="1"/>
    <col min="1273" max="1273" width="13.7109375" customWidth="1"/>
    <col min="1278" max="1278" width="30.7109375" customWidth="1"/>
    <col min="1279" max="1279" width="35.140625" customWidth="1"/>
    <col min="1280" max="1514" width="9.140625" customWidth="1"/>
    <col min="1515" max="1515" width="34" customWidth="1"/>
    <col min="1516" max="1516" width="11.28515625" customWidth="1"/>
    <col min="1517" max="1517" width="11" customWidth="1"/>
    <col min="1518" max="1524" width="9.140625" customWidth="1"/>
    <col min="1525" max="1526" width="10.7109375" customWidth="1"/>
    <col min="1527" max="1527" width="9.140625" customWidth="1"/>
    <col min="1528" max="1528" width="11.5703125" customWidth="1"/>
    <col min="1529" max="1529" width="13.7109375" customWidth="1"/>
    <col min="1534" max="1534" width="30.7109375" customWidth="1"/>
    <col min="1535" max="1535" width="35.140625" customWidth="1"/>
    <col min="1536" max="1770" width="9.140625" customWidth="1"/>
    <col min="1771" max="1771" width="34" customWidth="1"/>
    <col min="1772" max="1772" width="11.28515625" customWidth="1"/>
    <col min="1773" max="1773" width="11" customWidth="1"/>
    <col min="1774" max="1780" width="9.140625" customWidth="1"/>
    <col min="1781" max="1782" width="10.7109375" customWidth="1"/>
    <col min="1783" max="1783" width="9.140625" customWidth="1"/>
    <col min="1784" max="1784" width="11.5703125" customWidth="1"/>
    <col min="1785" max="1785" width="13.7109375" customWidth="1"/>
    <col min="1790" max="1790" width="30.7109375" customWidth="1"/>
    <col min="1791" max="1791" width="35.140625" customWidth="1"/>
    <col min="1792" max="2026" width="9.140625" customWidth="1"/>
    <col min="2027" max="2027" width="34" customWidth="1"/>
    <col min="2028" max="2028" width="11.28515625" customWidth="1"/>
    <col min="2029" max="2029" width="11" customWidth="1"/>
    <col min="2030" max="2036" width="9.140625" customWidth="1"/>
    <col min="2037" max="2038" width="10.7109375" customWidth="1"/>
    <col min="2039" max="2039" width="9.140625" customWidth="1"/>
    <col min="2040" max="2040" width="11.5703125" customWidth="1"/>
    <col min="2041" max="2041" width="13.7109375" customWidth="1"/>
    <col min="2046" max="2046" width="30.7109375" customWidth="1"/>
    <col min="2047" max="2047" width="35.140625" customWidth="1"/>
    <col min="2048" max="2282" width="9.140625" customWidth="1"/>
    <col min="2283" max="2283" width="34" customWidth="1"/>
    <col min="2284" max="2284" width="11.28515625" customWidth="1"/>
    <col min="2285" max="2285" width="11" customWidth="1"/>
    <col min="2286" max="2292" width="9.140625" customWidth="1"/>
    <col min="2293" max="2294" width="10.7109375" customWidth="1"/>
    <col min="2295" max="2295" width="9.140625" customWidth="1"/>
    <col min="2296" max="2296" width="11.5703125" customWidth="1"/>
    <col min="2297" max="2297" width="13.7109375" customWidth="1"/>
    <col min="2302" max="2302" width="30.7109375" customWidth="1"/>
    <col min="2303" max="2303" width="35.140625" customWidth="1"/>
    <col min="2304" max="2538" width="9.140625" customWidth="1"/>
    <col min="2539" max="2539" width="34" customWidth="1"/>
    <col min="2540" max="2540" width="11.28515625" customWidth="1"/>
    <col min="2541" max="2541" width="11" customWidth="1"/>
    <col min="2542" max="2548" width="9.140625" customWidth="1"/>
    <col min="2549" max="2550" width="10.7109375" customWidth="1"/>
    <col min="2551" max="2551" width="9.140625" customWidth="1"/>
    <col min="2552" max="2552" width="11.5703125" customWidth="1"/>
    <col min="2553" max="2553" width="13.7109375" customWidth="1"/>
    <col min="2558" max="2558" width="30.7109375" customWidth="1"/>
    <col min="2559" max="2559" width="35.140625" customWidth="1"/>
    <col min="2560" max="2794" width="9.140625" customWidth="1"/>
    <col min="2795" max="2795" width="34" customWidth="1"/>
    <col min="2796" max="2796" width="11.28515625" customWidth="1"/>
    <col min="2797" max="2797" width="11" customWidth="1"/>
    <col min="2798" max="2804" width="9.140625" customWidth="1"/>
    <col min="2805" max="2806" width="10.7109375" customWidth="1"/>
    <col min="2807" max="2807" width="9.140625" customWidth="1"/>
    <col min="2808" max="2808" width="11.5703125" customWidth="1"/>
    <col min="2809" max="2809" width="13.7109375" customWidth="1"/>
    <col min="2814" max="2814" width="30.7109375" customWidth="1"/>
    <col min="2815" max="2815" width="35.140625" customWidth="1"/>
    <col min="2816" max="3050" width="9.140625" customWidth="1"/>
    <col min="3051" max="3051" width="34" customWidth="1"/>
    <col min="3052" max="3052" width="11.28515625" customWidth="1"/>
    <col min="3053" max="3053" width="11" customWidth="1"/>
    <col min="3054" max="3060" width="9.140625" customWidth="1"/>
    <col min="3061" max="3062" width="10.7109375" customWidth="1"/>
    <col min="3063" max="3063" width="9.140625" customWidth="1"/>
    <col min="3064" max="3064" width="11.5703125" customWidth="1"/>
    <col min="3065" max="3065" width="13.7109375" customWidth="1"/>
    <col min="3070" max="3070" width="30.7109375" customWidth="1"/>
    <col min="3071" max="3071" width="35.140625" customWidth="1"/>
    <col min="3072" max="3306" width="9.140625" customWidth="1"/>
    <col min="3307" max="3307" width="34" customWidth="1"/>
    <col min="3308" max="3308" width="11.28515625" customWidth="1"/>
    <col min="3309" max="3309" width="11" customWidth="1"/>
    <col min="3310" max="3316" width="9.140625" customWidth="1"/>
    <col min="3317" max="3318" width="10.7109375" customWidth="1"/>
    <col min="3319" max="3319" width="9.140625" customWidth="1"/>
    <col min="3320" max="3320" width="11.5703125" customWidth="1"/>
    <col min="3321" max="3321" width="13.7109375" customWidth="1"/>
    <col min="3326" max="3326" width="30.7109375" customWidth="1"/>
    <col min="3327" max="3327" width="35.140625" customWidth="1"/>
    <col min="3328" max="3562" width="9.140625" customWidth="1"/>
    <col min="3563" max="3563" width="34" customWidth="1"/>
    <col min="3564" max="3564" width="11.28515625" customWidth="1"/>
    <col min="3565" max="3565" width="11" customWidth="1"/>
    <col min="3566" max="3572" width="9.140625" customWidth="1"/>
    <col min="3573" max="3574" width="10.7109375" customWidth="1"/>
    <col min="3575" max="3575" width="9.140625" customWidth="1"/>
    <col min="3576" max="3576" width="11.5703125" customWidth="1"/>
    <col min="3577" max="3577" width="13.7109375" customWidth="1"/>
    <col min="3582" max="3582" width="30.7109375" customWidth="1"/>
    <col min="3583" max="3583" width="35.140625" customWidth="1"/>
    <col min="3584" max="3818" width="9.140625" customWidth="1"/>
    <col min="3819" max="3819" width="34" customWidth="1"/>
    <col min="3820" max="3820" width="11.28515625" customWidth="1"/>
    <col min="3821" max="3821" width="11" customWidth="1"/>
    <col min="3822" max="3828" width="9.140625" customWidth="1"/>
    <col min="3829" max="3830" width="10.7109375" customWidth="1"/>
    <col min="3831" max="3831" width="9.140625" customWidth="1"/>
    <col min="3832" max="3832" width="11.5703125" customWidth="1"/>
    <col min="3833" max="3833" width="13.7109375" customWidth="1"/>
    <col min="3838" max="3838" width="30.7109375" customWidth="1"/>
    <col min="3839" max="3839" width="35.140625" customWidth="1"/>
    <col min="3840" max="4074" width="9.140625" customWidth="1"/>
    <col min="4075" max="4075" width="34" customWidth="1"/>
    <col min="4076" max="4076" width="11.28515625" customWidth="1"/>
    <col min="4077" max="4077" width="11" customWidth="1"/>
    <col min="4078" max="4084" width="9.140625" customWidth="1"/>
    <col min="4085" max="4086" width="10.7109375" customWidth="1"/>
    <col min="4087" max="4087" width="9.140625" customWidth="1"/>
    <col min="4088" max="4088" width="11.5703125" customWidth="1"/>
    <col min="4089" max="4089" width="13.7109375" customWidth="1"/>
    <col min="4094" max="4094" width="30.7109375" customWidth="1"/>
    <col min="4095" max="4095" width="35.140625" customWidth="1"/>
    <col min="4096" max="4330" width="9.140625" customWidth="1"/>
    <col min="4331" max="4331" width="34" customWidth="1"/>
    <col min="4332" max="4332" width="11.28515625" customWidth="1"/>
    <col min="4333" max="4333" width="11" customWidth="1"/>
    <col min="4334" max="4340" width="9.140625" customWidth="1"/>
    <col min="4341" max="4342" width="10.7109375" customWidth="1"/>
    <col min="4343" max="4343" width="9.140625" customWidth="1"/>
    <col min="4344" max="4344" width="11.5703125" customWidth="1"/>
    <col min="4345" max="4345" width="13.7109375" customWidth="1"/>
    <col min="4350" max="4350" width="30.7109375" customWidth="1"/>
    <col min="4351" max="4351" width="35.140625" customWidth="1"/>
    <col min="4352" max="4586" width="9.140625" customWidth="1"/>
    <col min="4587" max="4587" width="34" customWidth="1"/>
    <col min="4588" max="4588" width="11.28515625" customWidth="1"/>
    <col min="4589" max="4589" width="11" customWidth="1"/>
    <col min="4590" max="4596" width="9.140625" customWidth="1"/>
    <col min="4597" max="4598" width="10.7109375" customWidth="1"/>
    <col min="4599" max="4599" width="9.140625" customWidth="1"/>
    <col min="4600" max="4600" width="11.5703125" customWidth="1"/>
    <col min="4601" max="4601" width="13.7109375" customWidth="1"/>
    <col min="4606" max="4606" width="30.7109375" customWidth="1"/>
    <col min="4607" max="4607" width="35.140625" customWidth="1"/>
    <col min="4608" max="4842" width="9.140625" customWidth="1"/>
    <col min="4843" max="4843" width="34" customWidth="1"/>
    <col min="4844" max="4844" width="11.28515625" customWidth="1"/>
    <col min="4845" max="4845" width="11" customWidth="1"/>
    <col min="4846" max="4852" width="9.140625" customWidth="1"/>
    <col min="4853" max="4854" width="10.7109375" customWidth="1"/>
    <col min="4855" max="4855" width="9.140625" customWidth="1"/>
    <col min="4856" max="4856" width="11.5703125" customWidth="1"/>
    <col min="4857" max="4857" width="13.7109375" customWidth="1"/>
    <col min="4862" max="4862" width="30.7109375" customWidth="1"/>
    <col min="4863" max="4863" width="35.140625" customWidth="1"/>
    <col min="4864" max="5098" width="9.140625" customWidth="1"/>
    <col min="5099" max="5099" width="34" customWidth="1"/>
    <col min="5100" max="5100" width="11.28515625" customWidth="1"/>
    <col min="5101" max="5101" width="11" customWidth="1"/>
    <col min="5102" max="5108" width="9.140625" customWidth="1"/>
    <col min="5109" max="5110" width="10.7109375" customWidth="1"/>
    <col min="5111" max="5111" width="9.140625" customWidth="1"/>
    <col min="5112" max="5112" width="11.5703125" customWidth="1"/>
    <col min="5113" max="5113" width="13.7109375" customWidth="1"/>
    <col min="5118" max="5118" width="30.7109375" customWidth="1"/>
    <col min="5119" max="5119" width="35.140625" customWidth="1"/>
    <col min="5120" max="5354" width="9.140625" customWidth="1"/>
    <col min="5355" max="5355" width="34" customWidth="1"/>
    <col min="5356" max="5356" width="11.28515625" customWidth="1"/>
    <col min="5357" max="5357" width="11" customWidth="1"/>
    <col min="5358" max="5364" width="9.140625" customWidth="1"/>
    <col min="5365" max="5366" width="10.7109375" customWidth="1"/>
    <col min="5367" max="5367" width="9.140625" customWidth="1"/>
    <col min="5368" max="5368" width="11.5703125" customWidth="1"/>
    <col min="5369" max="5369" width="13.7109375" customWidth="1"/>
    <col min="5374" max="5374" width="30.7109375" customWidth="1"/>
    <col min="5375" max="5375" width="35.140625" customWidth="1"/>
    <col min="5376" max="5610" width="9.140625" customWidth="1"/>
    <col min="5611" max="5611" width="34" customWidth="1"/>
    <col min="5612" max="5612" width="11.28515625" customWidth="1"/>
    <col min="5613" max="5613" width="11" customWidth="1"/>
    <col min="5614" max="5620" width="9.140625" customWidth="1"/>
    <col min="5621" max="5622" width="10.7109375" customWidth="1"/>
    <col min="5623" max="5623" width="9.140625" customWidth="1"/>
    <col min="5624" max="5624" width="11.5703125" customWidth="1"/>
    <col min="5625" max="5625" width="13.7109375" customWidth="1"/>
    <col min="5630" max="5630" width="30.7109375" customWidth="1"/>
    <col min="5631" max="5631" width="35.140625" customWidth="1"/>
    <col min="5632" max="5866" width="9.140625" customWidth="1"/>
    <col min="5867" max="5867" width="34" customWidth="1"/>
    <col min="5868" max="5868" width="11.28515625" customWidth="1"/>
    <col min="5869" max="5869" width="11" customWidth="1"/>
    <col min="5870" max="5876" width="9.140625" customWidth="1"/>
    <col min="5877" max="5878" width="10.7109375" customWidth="1"/>
    <col min="5879" max="5879" width="9.140625" customWidth="1"/>
    <col min="5880" max="5880" width="11.5703125" customWidth="1"/>
    <col min="5881" max="5881" width="13.7109375" customWidth="1"/>
    <col min="5886" max="5886" width="30.7109375" customWidth="1"/>
    <col min="5887" max="5887" width="35.140625" customWidth="1"/>
    <col min="5888" max="6122" width="9.140625" customWidth="1"/>
    <col min="6123" max="6123" width="34" customWidth="1"/>
    <col min="6124" max="6124" width="11.28515625" customWidth="1"/>
    <col min="6125" max="6125" width="11" customWidth="1"/>
    <col min="6126" max="6132" width="9.140625" customWidth="1"/>
    <col min="6133" max="6134" width="10.7109375" customWidth="1"/>
    <col min="6135" max="6135" width="9.140625" customWidth="1"/>
    <col min="6136" max="6136" width="11.5703125" customWidth="1"/>
    <col min="6137" max="6137" width="13.7109375" customWidth="1"/>
    <col min="6142" max="6142" width="30.7109375" customWidth="1"/>
    <col min="6143" max="6143" width="35.140625" customWidth="1"/>
    <col min="6144" max="6378" width="9.140625" customWidth="1"/>
    <col min="6379" max="6379" width="34" customWidth="1"/>
    <col min="6380" max="6380" width="11.28515625" customWidth="1"/>
    <col min="6381" max="6381" width="11" customWidth="1"/>
    <col min="6382" max="6388" width="9.140625" customWidth="1"/>
    <col min="6389" max="6390" width="10.7109375" customWidth="1"/>
    <col min="6391" max="6391" width="9.140625" customWidth="1"/>
    <col min="6392" max="6392" width="11.5703125" customWidth="1"/>
    <col min="6393" max="6393" width="13.7109375" customWidth="1"/>
    <col min="6398" max="6398" width="30.7109375" customWidth="1"/>
    <col min="6399" max="6399" width="35.140625" customWidth="1"/>
    <col min="6400" max="6634" width="9.140625" customWidth="1"/>
    <col min="6635" max="6635" width="34" customWidth="1"/>
    <col min="6636" max="6636" width="11.28515625" customWidth="1"/>
    <col min="6637" max="6637" width="11" customWidth="1"/>
    <col min="6638" max="6644" width="9.140625" customWidth="1"/>
    <col min="6645" max="6646" width="10.7109375" customWidth="1"/>
    <col min="6647" max="6647" width="9.140625" customWidth="1"/>
    <col min="6648" max="6648" width="11.5703125" customWidth="1"/>
    <col min="6649" max="6649" width="13.7109375" customWidth="1"/>
    <col min="6654" max="6654" width="30.7109375" customWidth="1"/>
    <col min="6655" max="6655" width="35.140625" customWidth="1"/>
    <col min="6656" max="6890" width="9.140625" customWidth="1"/>
    <col min="6891" max="6891" width="34" customWidth="1"/>
    <col min="6892" max="6892" width="11.28515625" customWidth="1"/>
    <col min="6893" max="6893" width="11" customWidth="1"/>
    <col min="6894" max="6900" width="9.140625" customWidth="1"/>
    <col min="6901" max="6902" width="10.7109375" customWidth="1"/>
    <col min="6903" max="6903" width="9.140625" customWidth="1"/>
    <col min="6904" max="6904" width="11.5703125" customWidth="1"/>
    <col min="6905" max="6905" width="13.7109375" customWidth="1"/>
    <col min="6910" max="6910" width="30.7109375" customWidth="1"/>
    <col min="6911" max="6911" width="35.140625" customWidth="1"/>
    <col min="6912" max="7146" width="9.140625" customWidth="1"/>
    <col min="7147" max="7147" width="34" customWidth="1"/>
    <col min="7148" max="7148" width="11.28515625" customWidth="1"/>
    <col min="7149" max="7149" width="11" customWidth="1"/>
    <col min="7150" max="7156" width="9.140625" customWidth="1"/>
    <col min="7157" max="7158" width="10.7109375" customWidth="1"/>
    <col min="7159" max="7159" width="9.140625" customWidth="1"/>
    <col min="7160" max="7160" width="11.5703125" customWidth="1"/>
    <col min="7161" max="7161" width="13.7109375" customWidth="1"/>
    <col min="7166" max="7166" width="30.7109375" customWidth="1"/>
    <col min="7167" max="7167" width="35.140625" customWidth="1"/>
    <col min="7168" max="7402" width="9.140625" customWidth="1"/>
    <col min="7403" max="7403" width="34" customWidth="1"/>
    <col min="7404" max="7404" width="11.28515625" customWidth="1"/>
    <col min="7405" max="7405" width="11" customWidth="1"/>
    <col min="7406" max="7412" width="9.140625" customWidth="1"/>
    <col min="7413" max="7414" width="10.7109375" customWidth="1"/>
    <col min="7415" max="7415" width="9.140625" customWidth="1"/>
    <col min="7416" max="7416" width="11.5703125" customWidth="1"/>
    <col min="7417" max="7417" width="13.7109375" customWidth="1"/>
    <col min="7422" max="7422" width="30.7109375" customWidth="1"/>
    <col min="7423" max="7423" width="35.140625" customWidth="1"/>
    <col min="7424" max="7658" width="9.140625" customWidth="1"/>
    <col min="7659" max="7659" width="34" customWidth="1"/>
    <col min="7660" max="7660" width="11.28515625" customWidth="1"/>
    <col min="7661" max="7661" width="11" customWidth="1"/>
    <col min="7662" max="7668" width="9.140625" customWidth="1"/>
    <col min="7669" max="7670" width="10.7109375" customWidth="1"/>
    <col min="7671" max="7671" width="9.140625" customWidth="1"/>
    <col min="7672" max="7672" width="11.5703125" customWidth="1"/>
    <col min="7673" max="7673" width="13.7109375" customWidth="1"/>
    <col min="7678" max="7678" width="30.7109375" customWidth="1"/>
    <col min="7679" max="7679" width="35.140625" customWidth="1"/>
    <col min="7680" max="7914" width="9.140625" customWidth="1"/>
    <col min="7915" max="7915" width="34" customWidth="1"/>
    <col min="7916" max="7916" width="11.28515625" customWidth="1"/>
    <col min="7917" max="7917" width="11" customWidth="1"/>
    <col min="7918" max="7924" width="9.140625" customWidth="1"/>
    <col min="7925" max="7926" width="10.7109375" customWidth="1"/>
    <col min="7927" max="7927" width="9.140625" customWidth="1"/>
    <col min="7928" max="7928" width="11.5703125" customWidth="1"/>
    <col min="7929" max="7929" width="13.7109375" customWidth="1"/>
    <col min="7934" max="7934" width="30.7109375" customWidth="1"/>
    <col min="7935" max="7935" width="35.140625" customWidth="1"/>
    <col min="7936" max="8170" width="9.140625" customWidth="1"/>
    <col min="8171" max="8171" width="34" customWidth="1"/>
    <col min="8172" max="8172" width="11.28515625" customWidth="1"/>
    <col min="8173" max="8173" width="11" customWidth="1"/>
    <col min="8174" max="8180" width="9.140625" customWidth="1"/>
    <col min="8181" max="8182" width="10.7109375" customWidth="1"/>
    <col min="8183" max="8183" width="9.140625" customWidth="1"/>
    <col min="8184" max="8184" width="11.5703125" customWidth="1"/>
    <col min="8185" max="8185" width="13.7109375" customWidth="1"/>
    <col min="8190" max="8190" width="30.7109375" customWidth="1"/>
    <col min="8191" max="8191" width="35.140625" customWidth="1"/>
    <col min="8192" max="8426" width="9.140625" customWidth="1"/>
    <col min="8427" max="8427" width="34" customWidth="1"/>
    <col min="8428" max="8428" width="11.28515625" customWidth="1"/>
    <col min="8429" max="8429" width="11" customWidth="1"/>
    <col min="8430" max="8436" width="9.140625" customWidth="1"/>
    <col min="8437" max="8438" width="10.7109375" customWidth="1"/>
    <col min="8439" max="8439" width="9.140625" customWidth="1"/>
    <col min="8440" max="8440" width="11.5703125" customWidth="1"/>
    <col min="8441" max="8441" width="13.7109375" customWidth="1"/>
    <col min="8446" max="8446" width="30.7109375" customWidth="1"/>
    <col min="8447" max="8447" width="35.140625" customWidth="1"/>
    <col min="8448" max="8682" width="9.140625" customWidth="1"/>
    <col min="8683" max="8683" width="34" customWidth="1"/>
    <col min="8684" max="8684" width="11.28515625" customWidth="1"/>
    <col min="8685" max="8685" width="11" customWidth="1"/>
    <col min="8686" max="8692" width="9.140625" customWidth="1"/>
    <col min="8693" max="8694" width="10.7109375" customWidth="1"/>
    <col min="8695" max="8695" width="9.140625" customWidth="1"/>
    <col min="8696" max="8696" width="11.5703125" customWidth="1"/>
    <col min="8697" max="8697" width="13.7109375" customWidth="1"/>
    <col min="8702" max="8702" width="30.7109375" customWidth="1"/>
    <col min="8703" max="8703" width="35.140625" customWidth="1"/>
    <col min="8704" max="8938" width="9.140625" customWidth="1"/>
    <col min="8939" max="8939" width="34" customWidth="1"/>
    <col min="8940" max="8940" width="11.28515625" customWidth="1"/>
    <col min="8941" max="8941" width="11" customWidth="1"/>
    <col min="8942" max="8948" width="9.140625" customWidth="1"/>
    <col min="8949" max="8950" width="10.7109375" customWidth="1"/>
    <col min="8951" max="8951" width="9.140625" customWidth="1"/>
    <col min="8952" max="8952" width="11.5703125" customWidth="1"/>
    <col min="8953" max="8953" width="13.7109375" customWidth="1"/>
    <col min="8958" max="8958" width="30.7109375" customWidth="1"/>
    <col min="8959" max="8959" width="35.140625" customWidth="1"/>
    <col min="8960" max="9194" width="9.140625" customWidth="1"/>
    <col min="9195" max="9195" width="34" customWidth="1"/>
    <col min="9196" max="9196" width="11.28515625" customWidth="1"/>
    <col min="9197" max="9197" width="11" customWidth="1"/>
    <col min="9198" max="9204" width="9.140625" customWidth="1"/>
    <col min="9205" max="9206" width="10.7109375" customWidth="1"/>
    <col min="9207" max="9207" width="9.140625" customWidth="1"/>
    <col min="9208" max="9208" width="11.5703125" customWidth="1"/>
    <col min="9209" max="9209" width="13.7109375" customWidth="1"/>
    <col min="9214" max="9214" width="30.7109375" customWidth="1"/>
    <col min="9215" max="9215" width="35.140625" customWidth="1"/>
    <col min="9216" max="9450" width="9.140625" customWidth="1"/>
    <col min="9451" max="9451" width="34" customWidth="1"/>
    <col min="9452" max="9452" width="11.28515625" customWidth="1"/>
    <col min="9453" max="9453" width="11" customWidth="1"/>
    <col min="9454" max="9460" width="9.140625" customWidth="1"/>
    <col min="9461" max="9462" width="10.7109375" customWidth="1"/>
    <col min="9463" max="9463" width="9.140625" customWidth="1"/>
    <col min="9464" max="9464" width="11.5703125" customWidth="1"/>
    <col min="9465" max="9465" width="13.7109375" customWidth="1"/>
    <col min="9470" max="9470" width="30.7109375" customWidth="1"/>
    <col min="9471" max="9471" width="35.140625" customWidth="1"/>
    <col min="9472" max="9706" width="9.140625" customWidth="1"/>
    <col min="9707" max="9707" width="34" customWidth="1"/>
    <col min="9708" max="9708" width="11.28515625" customWidth="1"/>
    <col min="9709" max="9709" width="11" customWidth="1"/>
    <col min="9710" max="9716" width="9.140625" customWidth="1"/>
    <col min="9717" max="9718" width="10.7109375" customWidth="1"/>
    <col min="9719" max="9719" width="9.140625" customWidth="1"/>
    <col min="9720" max="9720" width="11.5703125" customWidth="1"/>
    <col min="9721" max="9721" width="13.7109375" customWidth="1"/>
    <col min="9726" max="9726" width="30.7109375" customWidth="1"/>
    <col min="9727" max="9727" width="35.140625" customWidth="1"/>
    <col min="9728" max="9962" width="9.140625" customWidth="1"/>
    <col min="9963" max="9963" width="34" customWidth="1"/>
    <col min="9964" max="9964" width="11.28515625" customWidth="1"/>
    <col min="9965" max="9965" width="11" customWidth="1"/>
    <col min="9966" max="9972" width="9.140625" customWidth="1"/>
    <col min="9973" max="9974" width="10.7109375" customWidth="1"/>
    <col min="9975" max="9975" width="9.140625" customWidth="1"/>
    <col min="9976" max="9976" width="11.5703125" customWidth="1"/>
    <col min="9977" max="9977" width="13.7109375" customWidth="1"/>
    <col min="9982" max="9982" width="30.7109375" customWidth="1"/>
    <col min="9983" max="9983" width="35.140625" customWidth="1"/>
    <col min="9984" max="10218" width="9.140625" customWidth="1"/>
    <col min="10219" max="10219" width="34" customWidth="1"/>
    <col min="10220" max="10220" width="11.28515625" customWidth="1"/>
    <col min="10221" max="10221" width="11" customWidth="1"/>
    <col min="10222" max="10228" width="9.140625" customWidth="1"/>
    <col min="10229" max="10230" width="10.7109375" customWidth="1"/>
    <col min="10231" max="10231" width="9.140625" customWidth="1"/>
    <col min="10232" max="10232" width="11.5703125" customWidth="1"/>
    <col min="10233" max="10233" width="13.7109375" customWidth="1"/>
    <col min="10238" max="10238" width="30.7109375" customWidth="1"/>
    <col min="10239" max="10239" width="35.140625" customWidth="1"/>
    <col min="10240" max="10474" width="9.140625" customWidth="1"/>
    <col min="10475" max="10475" width="34" customWidth="1"/>
    <col min="10476" max="10476" width="11.28515625" customWidth="1"/>
    <col min="10477" max="10477" width="11" customWidth="1"/>
    <col min="10478" max="10484" width="9.140625" customWidth="1"/>
    <col min="10485" max="10486" width="10.7109375" customWidth="1"/>
    <col min="10487" max="10487" width="9.140625" customWidth="1"/>
    <col min="10488" max="10488" width="11.5703125" customWidth="1"/>
    <col min="10489" max="10489" width="13.7109375" customWidth="1"/>
    <col min="10494" max="10494" width="30.7109375" customWidth="1"/>
    <col min="10495" max="10495" width="35.140625" customWidth="1"/>
    <col min="10496" max="10730" width="9.140625" customWidth="1"/>
    <col min="10731" max="10731" width="34" customWidth="1"/>
    <col min="10732" max="10732" width="11.28515625" customWidth="1"/>
    <col min="10733" max="10733" width="11" customWidth="1"/>
    <col min="10734" max="10740" width="9.140625" customWidth="1"/>
    <col min="10741" max="10742" width="10.7109375" customWidth="1"/>
    <col min="10743" max="10743" width="9.140625" customWidth="1"/>
    <col min="10744" max="10744" width="11.5703125" customWidth="1"/>
    <col min="10745" max="10745" width="13.7109375" customWidth="1"/>
    <col min="10750" max="10750" width="30.7109375" customWidth="1"/>
    <col min="10751" max="10751" width="35.140625" customWidth="1"/>
    <col min="10752" max="10986" width="9.140625" customWidth="1"/>
    <col min="10987" max="10987" width="34" customWidth="1"/>
    <col min="10988" max="10988" width="11.28515625" customWidth="1"/>
    <col min="10989" max="10989" width="11" customWidth="1"/>
    <col min="10990" max="10996" width="9.140625" customWidth="1"/>
    <col min="10997" max="10998" width="10.7109375" customWidth="1"/>
    <col min="10999" max="10999" width="9.140625" customWidth="1"/>
    <col min="11000" max="11000" width="11.5703125" customWidth="1"/>
    <col min="11001" max="11001" width="13.7109375" customWidth="1"/>
    <col min="11006" max="11006" width="30.7109375" customWidth="1"/>
    <col min="11007" max="11007" width="35.140625" customWidth="1"/>
    <col min="11008" max="11242" width="9.140625" customWidth="1"/>
    <col min="11243" max="11243" width="34" customWidth="1"/>
    <col min="11244" max="11244" width="11.28515625" customWidth="1"/>
    <col min="11245" max="11245" width="11" customWidth="1"/>
    <col min="11246" max="11252" width="9.140625" customWidth="1"/>
    <col min="11253" max="11254" width="10.7109375" customWidth="1"/>
    <col min="11255" max="11255" width="9.140625" customWidth="1"/>
    <col min="11256" max="11256" width="11.5703125" customWidth="1"/>
    <col min="11257" max="11257" width="13.7109375" customWidth="1"/>
    <col min="11262" max="11262" width="30.7109375" customWidth="1"/>
    <col min="11263" max="11263" width="35.140625" customWidth="1"/>
    <col min="11264" max="11498" width="9.140625" customWidth="1"/>
    <col min="11499" max="11499" width="34" customWidth="1"/>
    <col min="11500" max="11500" width="11.28515625" customWidth="1"/>
    <col min="11501" max="11501" width="11" customWidth="1"/>
    <col min="11502" max="11508" width="9.140625" customWidth="1"/>
    <col min="11509" max="11510" width="10.7109375" customWidth="1"/>
    <col min="11511" max="11511" width="9.140625" customWidth="1"/>
    <col min="11512" max="11512" width="11.5703125" customWidth="1"/>
    <col min="11513" max="11513" width="13.7109375" customWidth="1"/>
    <col min="11518" max="11518" width="30.7109375" customWidth="1"/>
    <col min="11519" max="11519" width="35.140625" customWidth="1"/>
    <col min="11520" max="11754" width="9.140625" customWidth="1"/>
    <col min="11755" max="11755" width="34" customWidth="1"/>
    <col min="11756" max="11756" width="11.28515625" customWidth="1"/>
    <col min="11757" max="11757" width="11" customWidth="1"/>
    <col min="11758" max="11764" width="9.140625" customWidth="1"/>
    <col min="11765" max="11766" width="10.7109375" customWidth="1"/>
    <col min="11767" max="11767" width="9.140625" customWidth="1"/>
    <col min="11768" max="11768" width="11.5703125" customWidth="1"/>
    <col min="11769" max="11769" width="13.7109375" customWidth="1"/>
    <col min="11774" max="11774" width="30.7109375" customWidth="1"/>
    <col min="11775" max="11775" width="35.140625" customWidth="1"/>
    <col min="11776" max="12010" width="9.140625" customWidth="1"/>
    <col min="12011" max="12011" width="34" customWidth="1"/>
    <col min="12012" max="12012" width="11.28515625" customWidth="1"/>
    <col min="12013" max="12013" width="11" customWidth="1"/>
    <col min="12014" max="12020" width="9.140625" customWidth="1"/>
    <col min="12021" max="12022" width="10.7109375" customWidth="1"/>
    <col min="12023" max="12023" width="9.140625" customWidth="1"/>
    <col min="12024" max="12024" width="11.5703125" customWidth="1"/>
    <col min="12025" max="12025" width="13.7109375" customWidth="1"/>
    <col min="12030" max="12030" width="30.7109375" customWidth="1"/>
    <col min="12031" max="12031" width="35.140625" customWidth="1"/>
    <col min="12032" max="12266" width="9.140625" customWidth="1"/>
    <col min="12267" max="12267" width="34" customWidth="1"/>
    <col min="12268" max="12268" width="11.28515625" customWidth="1"/>
    <col min="12269" max="12269" width="11" customWidth="1"/>
    <col min="12270" max="12276" width="9.140625" customWidth="1"/>
    <col min="12277" max="12278" width="10.7109375" customWidth="1"/>
    <col min="12279" max="12279" width="9.140625" customWidth="1"/>
    <col min="12280" max="12280" width="11.5703125" customWidth="1"/>
    <col min="12281" max="12281" width="13.7109375" customWidth="1"/>
    <col min="12286" max="12286" width="30.7109375" customWidth="1"/>
    <col min="12287" max="12287" width="35.140625" customWidth="1"/>
    <col min="12288" max="12522" width="9.140625" customWidth="1"/>
    <col min="12523" max="12523" width="34" customWidth="1"/>
    <col min="12524" max="12524" width="11.28515625" customWidth="1"/>
    <col min="12525" max="12525" width="11" customWidth="1"/>
    <col min="12526" max="12532" width="9.140625" customWidth="1"/>
    <col min="12533" max="12534" width="10.7109375" customWidth="1"/>
    <col min="12535" max="12535" width="9.140625" customWidth="1"/>
    <col min="12536" max="12536" width="11.5703125" customWidth="1"/>
    <col min="12537" max="12537" width="13.7109375" customWidth="1"/>
    <col min="12542" max="12542" width="30.7109375" customWidth="1"/>
    <col min="12543" max="12543" width="35.140625" customWidth="1"/>
    <col min="12544" max="12778" width="9.140625" customWidth="1"/>
    <col min="12779" max="12779" width="34" customWidth="1"/>
    <col min="12780" max="12780" width="11.28515625" customWidth="1"/>
    <col min="12781" max="12781" width="11" customWidth="1"/>
    <col min="12782" max="12788" width="9.140625" customWidth="1"/>
    <col min="12789" max="12790" width="10.7109375" customWidth="1"/>
    <col min="12791" max="12791" width="9.140625" customWidth="1"/>
    <col min="12792" max="12792" width="11.5703125" customWidth="1"/>
    <col min="12793" max="12793" width="13.7109375" customWidth="1"/>
    <col min="12798" max="12798" width="30.7109375" customWidth="1"/>
    <col min="12799" max="12799" width="35.140625" customWidth="1"/>
    <col min="12800" max="13034" width="9.140625" customWidth="1"/>
    <col min="13035" max="13035" width="34" customWidth="1"/>
    <col min="13036" max="13036" width="11.28515625" customWidth="1"/>
    <col min="13037" max="13037" width="11" customWidth="1"/>
    <col min="13038" max="13044" width="9.140625" customWidth="1"/>
    <col min="13045" max="13046" width="10.7109375" customWidth="1"/>
    <col min="13047" max="13047" width="9.140625" customWidth="1"/>
    <col min="13048" max="13048" width="11.5703125" customWidth="1"/>
    <col min="13049" max="13049" width="13.7109375" customWidth="1"/>
    <col min="13054" max="13054" width="30.7109375" customWidth="1"/>
    <col min="13055" max="13055" width="35.140625" customWidth="1"/>
    <col min="13056" max="13290" width="9.140625" customWidth="1"/>
    <col min="13291" max="13291" width="34" customWidth="1"/>
    <col min="13292" max="13292" width="11.28515625" customWidth="1"/>
    <col min="13293" max="13293" width="11" customWidth="1"/>
    <col min="13294" max="13300" width="9.140625" customWidth="1"/>
    <col min="13301" max="13302" width="10.7109375" customWidth="1"/>
    <col min="13303" max="13303" width="9.140625" customWidth="1"/>
    <col min="13304" max="13304" width="11.5703125" customWidth="1"/>
    <col min="13305" max="13305" width="13.7109375" customWidth="1"/>
    <col min="13310" max="13310" width="30.7109375" customWidth="1"/>
    <col min="13311" max="13311" width="35.140625" customWidth="1"/>
    <col min="13312" max="13546" width="9.140625" customWidth="1"/>
    <col min="13547" max="13547" width="34" customWidth="1"/>
    <col min="13548" max="13548" width="11.28515625" customWidth="1"/>
    <col min="13549" max="13549" width="11" customWidth="1"/>
    <col min="13550" max="13556" width="9.140625" customWidth="1"/>
    <col min="13557" max="13558" width="10.7109375" customWidth="1"/>
    <col min="13559" max="13559" width="9.140625" customWidth="1"/>
    <col min="13560" max="13560" width="11.5703125" customWidth="1"/>
    <col min="13561" max="13561" width="13.7109375" customWidth="1"/>
    <col min="13566" max="13566" width="30.7109375" customWidth="1"/>
    <col min="13567" max="13567" width="35.140625" customWidth="1"/>
    <col min="13568" max="13802" width="9.140625" customWidth="1"/>
    <col min="13803" max="13803" width="34" customWidth="1"/>
    <col min="13804" max="13804" width="11.28515625" customWidth="1"/>
    <col min="13805" max="13805" width="11" customWidth="1"/>
    <col min="13806" max="13812" width="9.140625" customWidth="1"/>
    <col min="13813" max="13814" width="10.7109375" customWidth="1"/>
    <col min="13815" max="13815" width="9.140625" customWidth="1"/>
    <col min="13816" max="13816" width="11.5703125" customWidth="1"/>
    <col min="13817" max="13817" width="13.7109375" customWidth="1"/>
    <col min="13822" max="13822" width="30.7109375" customWidth="1"/>
    <col min="13823" max="13823" width="35.140625" customWidth="1"/>
    <col min="13824" max="14058" width="9.140625" customWidth="1"/>
    <col min="14059" max="14059" width="34" customWidth="1"/>
    <col min="14060" max="14060" width="11.28515625" customWidth="1"/>
    <col min="14061" max="14061" width="11" customWidth="1"/>
    <col min="14062" max="14068" width="9.140625" customWidth="1"/>
    <col min="14069" max="14070" width="10.7109375" customWidth="1"/>
    <col min="14071" max="14071" width="9.140625" customWidth="1"/>
    <col min="14072" max="14072" width="11.5703125" customWidth="1"/>
    <col min="14073" max="14073" width="13.7109375" customWidth="1"/>
    <col min="14078" max="14078" width="30.7109375" customWidth="1"/>
    <col min="14079" max="14079" width="35.140625" customWidth="1"/>
    <col min="14080" max="14314" width="9.140625" customWidth="1"/>
    <col min="14315" max="14315" width="34" customWidth="1"/>
    <col min="14316" max="14316" width="11.28515625" customWidth="1"/>
    <col min="14317" max="14317" width="11" customWidth="1"/>
    <col min="14318" max="14324" width="9.140625" customWidth="1"/>
    <col min="14325" max="14326" width="10.7109375" customWidth="1"/>
    <col min="14327" max="14327" width="9.140625" customWidth="1"/>
    <col min="14328" max="14328" width="11.5703125" customWidth="1"/>
    <col min="14329" max="14329" width="13.7109375" customWidth="1"/>
    <col min="14334" max="14334" width="30.7109375" customWidth="1"/>
    <col min="14335" max="14335" width="35.140625" customWidth="1"/>
    <col min="14336" max="14570" width="9.140625" customWidth="1"/>
    <col min="14571" max="14571" width="34" customWidth="1"/>
    <col min="14572" max="14572" width="11.28515625" customWidth="1"/>
    <col min="14573" max="14573" width="11" customWidth="1"/>
    <col min="14574" max="14580" width="9.140625" customWidth="1"/>
    <col min="14581" max="14582" width="10.7109375" customWidth="1"/>
    <col min="14583" max="14583" width="9.140625" customWidth="1"/>
    <col min="14584" max="14584" width="11.5703125" customWidth="1"/>
    <col min="14585" max="14585" width="13.7109375" customWidth="1"/>
    <col min="14590" max="14590" width="30.7109375" customWidth="1"/>
    <col min="14591" max="14591" width="35.140625" customWidth="1"/>
    <col min="14592" max="14826" width="9.140625" customWidth="1"/>
    <col min="14827" max="14827" width="34" customWidth="1"/>
    <col min="14828" max="14828" width="11.28515625" customWidth="1"/>
    <col min="14829" max="14829" width="11" customWidth="1"/>
    <col min="14830" max="14836" width="9.140625" customWidth="1"/>
    <col min="14837" max="14838" width="10.7109375" customWidth="1"/>
    <col min="14839" max="14839" width="9.140625" customWidth="1"/>
    <col min="14840" max="14840" width="11.5703125" customWidth="1"/>
    <col min="14841" max="14841" width="13.7109375" customWidth="1"/>
    <col min="14846" max="14846" width="30.7109375" customWidth="1"/>
    <col min="14847" max="14847" width="35.140625" customWidth="1"/>
    <col min="14848" max="15082" width="9.140625" customWidth="1"/>
    <col min="15083" max="15083" width="34" customWidth="1"/>
    <col min="15084" max="15084" width="11.28515625" customWidth="1"/>
    <col min="15085" max="15085" width="11" customWidth="1"/>
    <col min="15086" max="15092" width="9.140625" customWidth="1"/>
    <col min="15093" max="15094" width="10.7109375" customWidth="1"/>
    <col min="15095" max="15095" width="9.140625" customWidth="1"/>
    <col min="15096" max="15096" width="11.5703125" customWidth="1"/>
    <col min="15097" max="15097" width="13.7109375" customWidth="1"/>
    <col min="15102" max="15102" width="30.7109375" customWidth="1"/>
    <col min="15103" max="15103" width="35.140625" customWidth="1"/>
    <col min="15104" max="15338" width="9.140625" customWidth="1"/>
    <col min="15339" max="15339" width="34" customWidth="1"/>
    <col min="15340" max="15340" width="11.28515625" customWidth="1"/>
    <col min="15341" max="15341" width="11" customWidth="1"/>
    <col min="15342" max="15348" width="9.140625" customWidth="1"/>
    <col min="15349" max="15350" width="10.7109375" customWidth="1"/>
    <col min="15351" max="15351" width="9.140625" customWidth="1"/>
    <col min="15352" max="15352" width="11.5703125" customWidth="1"/>
    <col min="15353" max="15353" width="13.7109375" customWidth="1"/>
    <col min="15358" max="15358" width="30.7109375" customWidth="1"/>
    <col min="15359" max="15359" width="35.140625" customWidth="1"/>
    <col min="15360" max="15594" width="9.140625" customWidth="1"/>
    <col min="15595" max="15595" width="34" customWidth="1"/>
    <col min="15596" max="15596" width="11.28515625" customWidth="1"/>
    <col min="15597" max="15597" width="11" customWidth="1"/>
    <col min="15598" max="15604" width="9.140625" customWidth="1"/>
    <col min="15605" max="15606" width="10.7109375" customWidth="1"/>
    <col min="15607" max="15607" width="9.140625" customWidth="1"/>
    <col min="15608" max="15608" width="11.5703125" customWidth="1"/>
    <col min="15609" max="15609" width="13.7109375" customWidth="1"/>
    <col min="15614" max="15614" width="30.7109375" customWidth="1"/>
    <col min="15615" max="15615" width="35.140625" customWidth="1"/>
    <col min="15616" max="15850" width="9.140625" customWidth="1"/>
    <col min="15851" max="15851" width="34" customWidth="1"/>
    <col min="15852" max="15852" width="11.28515625" customWidth="1"/>
    <col min="15853" max="15853" width="11" customWidth="1"/>
    <col min="15854" max="15860" width="9.140625" customWidth="1"/>
    <col min="15861" max="15862" width="10.7109375" customWidth="1"/>
    <col min="15863" max="15863" width="9.140625" customWidth="1"/>
    <col min="15864" max="15864" width="11.5703125" customWidth="1"/>
    <col min="15865" max="15865" width="13.7109375" customWidth="1"/>
    <col min="15870" max="15870" width="30.7109375" customWidth="1"/>
    <col min="15871" max="15871" width="35.140625" customWidth="1"/>
    <col min="15872" max="16106" width="9.140625" customWidth="1"/>
    <col min="16107" max="16107" width="34" customWidth="1"/>
    <col min="16108" max="16108" width="11.28515625" customWidth="1"/>
    <col min="16109" max="16109" width="11" customWidth="1"/>
    <col min="16110" max="16116" width="9.140625" customWidth="1"/>
    <col min="16117" max="16118" width="10.7109375" customWidth="1"/>
    <col min="16119" max="16119" width="9.140625" customWidth="1"/>
    <col min="16120" max="16120" width="11.5703125" customWidth="1"/>
    <col min="16121" max="16121" width="13.7109375" customWidth="1"/>
    <col min="16126" max="16126" width="30.7109375" customWidth="1"/>
    <col min="16127" max="16127" width="35.140625" customWidth="1"/>
    <col min="16128" max="16362" width="9.140625" customWidth="1"/>
    <col min="16363" max="16363" width="34" customWidth="1"/>
    <col min="16364" max="16364" width="11.28515625" customWidth="1"/>
    <col min="16365" max="16365" width="11" customWidth="1"/>
    <col min="16366" max="16372" width="9.140625" customWidth="1"/>
    <col min="16373" max="16374" width="10.7109375" customWidth="1"/>
    <col min="16375" max="16375" width="9.140625" customWidth="1"/>
    <col min="16376" max="16376" width="11.5703125" customWidth="1"/>
    <col min="16377" max="16377" width="13.7109375" customWidth="1"/>
  </cols>
  <sheetData>
    <row r="1" spans="1:11" ht="44.4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35" t="s">
        <v>72</v>
      </c>
      <c r="B2" s="36" t="s">
        <v>293</v>
      </c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637" t="s">
        <v>171</v>
      </c>
      <c r="G3" s="637"/>
      <c r="H3" s="637"/>
      <c r="I3" s="637"/>
      <c r="J3" s="637"/>
      <c r="K3" s="638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15" customHeight="1" x14ac:dyDescent="0.25">
      <c r="A6" s="297" t="s">
        <v>212</v>
      </c>
      <c r="B6" s="298" t="s">
        <v>213</v>
      </c>
      <c r="C6" s="297">
        <f>D6+E6</f>
        <v>705</v>
      </c>
      <c r="D6" s="297">
        <v>705</v>
      </c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34.15" customHeight="1" x14ac:dyDescent="0.25">
      <c r="A7" s="300"/>
      <c r="B7" s="301" t="s">
        <v>214</v>
      </c>
      <c r="C7" s="299">
        <f t="shared" ref="C7:C51" si="0">D7+E7</f>
        <v>335</v>
      </c>
      <c r="D7" s="299">
        <v>335</v>
      </c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26.45" customHeight="1" x14ac:dyDescent="0.25">
      <c r="A8" s="302"/>
      <c r="B8" s="301" t="s">
        <v>215</v>
      </c>
      <c r="C8" s="299">
        <f t="shared" si="0"/>
        <v>1120</v>
      </c>
      <c r="D8" s="299">
        <f>1125-5</f>
        <v>1120</v>
      </c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32.450000000000003" customHeight="1" x14ac:dyDescent="0.25">
      <c r="A9" s="301" t="s">
        <v>216</v>
      </c>
      <c r="B9" s="301" t="s">
        <v>217</v>
      </c>
      <c r="C9" s="299">
        <f t="shared" si="0"/>
        <v>0</v>
      </c>
      <c r="D9" s="299"/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0</v>
      </c>
      <c r="D10" s="299"/>
      <c r="E10" s="299"/>
      <c r="F10" s="299">
        <f t="shared" si="1"/>
        <v>0</v>
      </c>
      <c r="G10" s="299"/>
      <c r="H10" s="299"/>
      <c r="I10" s="299">
        <f t="shared" si="2"/>
        <v>0</v>
      </c>
      <c r="J10" s="299"/>
      <c r="K10" s="299"/>
    </row>
    <row r="11" spans="1:11" x14ac:dyDescent="0.25">
      <c r="A11" s="301" t="s">
        <v>220</v>
      </c>
      <c r="B11" s="301" t="s">
        <v>221</v>
      </c>
      <c r="C11" s="299">
        <f t="shared" si="0"/>
        <v>0</v>
      </c>
      <c r="D11" s="299"/>
      <c r="E11" s="299"/>
      <c r="F11" s="299">
        <f t="shared" si="1"/>
        <v>0</v>
      </c>
      <c r="G11" s="299"/>
      <c r="H11" s="299"/>
      <c r="I11" s="299">
        <f t="shared" si="2"/>
        <v>0</v>
      </c>
      <c r="J11" s="299"/>
      <c r="K11" s="299"/>
    </row>
    <row r="12" spans="1:11" x14ac:dyDescent="0.25">
      <c r="A12" s="301" t="s">
        <v>222</v>
      </c>
      <c r="B12" s="301" t="s">
        <v>223</v>
      </c>
      <c r="C12" s="299">
        <f t="shared" si="0"/>
        <v>0</v>
      </c>
      <c r="D12" s="299"/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0</v>
      </c>
      <c r="D14" s="299"/>
      <c r="E14" s="299"/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0</v>
      </c>
      <c r="D15" s="299"/>
      <c r="E15" s="299"/>
      <c r="F15" s="299">
        <f t="shared" si="1"/>
        <v>0</v>
      </c>
      <c r="G15" s="299"/>
      <c r="H15" s="299"/>
      <c r="I15" s="299">
        <f t="shared" si="2"/>
        <v>0</v>
      </c>
      <c r="J15" s="299"/>
      <c r="K15" s="299"/>
    </row>
    <row r="16" spans="1:11" ht="31.9" customHeight="1" x14ac:dyDescent="0.25">
      <c r="A16" s="301" t="s">
        <v>228</v>
      </c>
      <c r="B16" s="301" t="s">
        <v>229</v>
      </c>
      <c r="C16" s="299">
        <f t="shared" si="0"/>
        <v>0</v>
      </c>
      <c r="D16" s="299"/>
      <c r="E16" s="299"/>
      <c r="F16" s="299">
        <f t="shared" si="1"/>
        <v>0</v>
      </c>
      <c r="G16" s="299"/>
      <c r="H16" s="299"/>
      <c r="I16" s="299">
        <f t="shared" si="2"/>
        <v>0</v>
      </c>
      <c r="J16" s="299"/>
      <c r="K16" s="299"/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0</v>
      </c>
      <c r="D18" s="299"/>
      <c r="E18" s="299"/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149999999999999" customHeight="1" x14ac:dyDescent="0.25">
      <c r="A19" s="302" t="s">
        <v>147</v>
      </c>
      <c r="B19" s="302" t="s">
        <v>146</v>
      </c>
      <c r="C19" s="299">
        <f t="shared" si="0"/>
        <v>940</v>
      </c>
      <c r="D19" s="299">
        <v>307</v>
      </c>
      <c r="E19" s="299">
        <v>633</v>
      </c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149999999999999" customHeight="1" x14ac:dyDescent="0.25">
      <c r="A20" s="302" t="s">
        <v>234</v>
      </c>
      <c r="B20" s="301" t="s">
        <v>235</v>
      </c>
      <c r="C20" s="299">
        <f t="shared" si="0"/>
        <v>355</v>
      </c>
      <c r="D20" s="299">
        <v>355</v>
      </c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43.9" customHeight="1" x14ac:dyDescent="0.25">
      <c r="A21" s="302"/>
      <c r="B21" s="303" t="s">
        <v>236</v>
      </c>
      <c r="C21" s="299">
        <f t="shared" si="0"/>
        <v>355</v>
      </c>
      <c r="D21" s="299">
        <v>355</v>
      </c>
      <c r="E21" s="299"/>
      <c r="F21" s="299">
        <f t="shared" si="1"/>
        <v>0</v>
      </c>
      <c r="G21" s="299"/>
      <c r="H21" s="299"/>
      <c r="I21" s="299">
        <f t="shared" si="2"/>
        <v>0</v>
      </c>
      <c r="J21" s="299"/>
      <c r="K21" s="299"/>
    </row>
    <row r="22" spans="1:11" x14ac:dyDescent="0.25">
      <c r="A22" s="301" t="s">
        <v>237</v>
      </c>
      <c r="B22" s="301" t="s">
        <v>238</v>
      </c>
      <c r="C22" s="299">
        <f t="shared" si="0"/>
        <v>0</v>
      </c>
      <c r="D22" s="299"/>
      <c r="E22" s="299"/>
      <c r="F22" s="299">
        <f t="shared" si="1"/>
        <v>0</v>
      </c>
      <c r="G22" s="299"/>
      <c r="H22" s="299"/>
      <c r="I22" s="299">
        <f t="shared" si="2"/>
        <v>0</v>
      </c>
      <c r="J22" s="299"/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0</v>
      </c>
      <c r="D23" s="299">
        <f>D24+D25+D26</f>
        <v>0</v>
      </c>
      <c r="E23" s="299">
        <f>E24+E25+E26</f>
        <v>0</v>
      </c>
      <c r="F23" s="299">
        <f t="shared" si="1"/>
        <v>0</v>
      </c>
      <c r="G23" s="299">
        <f>G24+G25+G26</f>
        <v>0</v>
      </c>
      <c r="H23" s="299">
        <f>H24+H25+H26</f>
        <v>0</v>
      </c>
      <c r="I23" s="299">
        <f t="shared" si="2"/>
        <v>0</v>
      </c>
      <c r="J23" s="299">
        <f>J24+J25+J26</f>
        <v>0</v>
      </c>
      <c r="K23" s="299">
        <f>K24+K25+K26</f>
        <v>0</v>
      </c>
    </row>
    <row r="24" spans="1:11" x14ac:dyDescent="0.25">
      <c r="A24" s="643"/>
      <c r="B24" s="304" t="s">
        <v>241</v>
      </c>
      <c r="C24" s="299">
        <f t="shared" si="0"/>
        <v>0</v>
      </c>
      <c r="D24" s="299"/>
      <c r="E24" s="299"/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83.45" customHeight="1" x14ac:dyDescent="0.25">
      <c r="A25" s="643"/>
      <c r="B25" s="304" t="s">
        <v>242</v>
      </c>
      <c r="C25" s="299">
        <f t="shared" si="0"/>
        <v>0</v>
      </c>
      <c r="D25" s="299"/>
      <c r="E25" s="299"/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8.75" x14ac:dyDescent="0.25">
      <c r="A26" s="644"/>
      <c r="B26" s="304" t="s">
        <v>243</v>
      </c>
      <c r="C26" s="299">
        <f t="shared" si="0"/>
        <v>0</v>
      </c>
      <c r="D26" s="299"/>
      <c r="E26" s="299"/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x14ac:dyDescent="0.25">
      <c r="A27" s="645" t="s">
        <v>244</v>
      </c>
      <c r="B27" s="301" t="s">
        <v>245</v>
      </c>
      <c r="C27" s="299">
        <f t="shared" si="0"/>
        <v>503</v>
      </c>
      <c r="D27" s="299">
        <v>503</v>
      </c>
      <c r="E27" s="299"/>
      <c r="F27" s="299">
        <f t="shared" si="1"/>
        <v>0</v>
      </c>
      <c r="G27" s="299"/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f t="shared" si="0"/>
        <v>890</v>
      </c>
      <c r="D28" s="299">
        <v>890</v>
      </c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0</v>
      </c>
      <c r="D29" s="299"/>
      <c r="E29" s="299"/>
      <c r="F29" s="299">
        <f t="shared" si="1"/>
        <v>0</v>
      </c>
      <c r="G29" s="299"/>
      <c r="H29" s="299"/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0</v>
      </c>
      <c r="D30" s="299"/>
      <c r="E30" s="299"/>
      <c r="F30" s="299">
        <f t="shared" si="1"/>
        <v>0</v>
      </c>
      <c r="G30" s="299"/>
      <c r="H30" s="299"/>
      <c r="I30" s="299">
        <f t="shared" si="2"/>
        <v>0</v>
      </c>
      <c r="J30" s="299"/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0</v>
      </c>
      <c r="D31" s="299"/>
      <c r="E31" s="299"/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149999999999999" customHeight="1" x14ac:dyDescent="0.25">
      <c r="A32" s="301" t="s">
        <v>252</v>
      </c>
      <c r="B32" s="301" t="s">
        <v>253</v>
      </c>
      <c r="C32" s="299">
        <f t="shared" si="0"/>
        <v>0</v>
      </c>
      <c r="D32" s="299"/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80</v>
      </c>
      <c r="D33" s="299">
        <v>80</v>
      </c>
      <c r="E33" s="299"/>
      <c r="F33" s="299">
        <f t="shared" si="1"/>
        <v>80</v>
      </c>
      <c r="G33" s="299">
        <v>80</v>
      </c>
      <c r="H33" s="299"/>
      <c r="I33" s="299">
        <f t="shared" si="2"/>
        <v>0</v>
      </c>
      <c r="J33" s="299"/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0</v>
      </c>
      <c r="D34" s="299"/>
      <c r="E34" s="299"/>
      <c r="F34" s="299">
        <f t="shared" si="1"/>
        <v>0</v>
      </c>
      <c r="G34" s="299"/>
      <c r="H34" s="299"/>
      <c r="I34" s="299">
        <f t="shared" si="2"/>
        <v>0</v>
      </c>
      <c r="J34" s="299"/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0</v>
      </c>
      <c r="D35" s="299"/>
      <c r="E35" s="299"/>
      <c r="F35" s="299">
        <f t="shared" si="1"/>
        <v>0</v>
      </c>
      <c r="G35" s="299"/>
      <c r="H35" s="299"/>
      <c r="I35" s="299">
        <f t="shared" si="2"/>
        <v>0</v>
      </c>
      <c r="J35" s="299"/>
      <c r="K35" s="299"/>
    </row>
    <row r="36" spans="1:11" x14ac:dyDescent="0.25">
      <c r="A36" s="301" t="s">
        <v>257</v>
      </c>
      <c r="B36" s="301" t="s">
        <v>258</v>
      </c>
      <c r="C36" s="299">
        <f t="shared" si="0"/>
        <v>900</v>
      </c>
      <c r="D36" s="308"/>
      <c r="E36" s="299">
        <v>900</v>
      </c>
      <c r="F36" s="299">
        <f t="shared" si="1"/>
        <v>0</v>
      </c>
      <c r="G36" s="299"/>
      <c r="H36" s="299"/>
      <c r="I36" s="299">
        <f t="shared" si="2"/>
        <v>0</v>
      </c>
      <c r="J36" s="299"/>
      <c r="K36" s="299"/>
    </row>
    <row r="37" spans="1:11" x14ac:dyDescent="0.25">
      <c r="A37" s="301" t="s">
        <v>259</v>
      </c>
      <c r="B37" s="301" t="s">
        <v>260</v>
      </c>
      <c r="C37" s="299">
        <f t="shared" si="0"/>
        <v>0</v>
      </c>
      <c r="D37" s="299"/>
      <c r="E37" s="299"/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0</v>
      </c>
      <c r="D38" s="299"/>
      <c r="E38" s="299"/>
      <c r="F38" s="299">
        <f t="shared" si="1"/>
        <v>0</v>
      </c>
      <c r="G38" s="299"/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0</v>
      </c>
      <c r="D39" s="299"/>
      <c r="E39" s="299"/>
      <c r="F39" s="299">
        <f t="shared" si="1"/>
        <v>0</v>
      </c>
      <c r="G39" s="299"/>
      <c r="H39" s="299"/>
      <c r="I39" s="299">
        <f t="shared" si="2"/>
        <v>0</v>
      </c>
      <c r="J39" s="299"/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0</v>
      </c>
      <c r="D40" s="299"/>
      <c r="E40" s="299"/>
      <c r="F40" s="299">
        <f t="shared" si="1"/>
        <v>0</v>
      </c>
      <c r="G40" s="299"/>
      <c r="H40" s="299"/>
      <c r="I40" s="299">
        <f t="shared" si="2"/>
        <v>0</v>
      </c>
      <c r="J40" s="299"/>
      <c r="K40" s="299"/>
    </row>
    <row r="41" spans="1:11" x14ac:dyDescent="0.25">
      <c r="A41" s="627"/>
      <c r="B41" s="301" t="s">
        <v>267</v>
      </c>
      <c r="C41" s="299">
        <f t="shared" si="0"/>
        <v>0</v>
      </c>
      <c r="D41" s="299"/>
      <c r="E41" s="299"/>
      <c r="F41" s="299">
        <f t="shared" si="1"/>
        <v>0</v>
      </c>
      <c r="G41" s="299"/>
      <c r="H41" s="299"/>
      <c r="I41" s="299">
        <f t="shared" si="2"/>
        <v>0</v>
      </c>
      <c r="J41" s="299"/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1243</v>
      </c>
      <c r="D42" s="309">
        <f>1263-20</f>
        <v>1243</v>
      </c>
      <c r="E42" s="299"/>
      <c r="F42" s="299">
        <f t="shared" si="1"/>
        <v>0</v>
      </c>
      <c r="G42" s="309"/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0</v>
      </c>
      <c r="D43" s="299"/>
      <c r="E43" s="299"/>
      <c r="F43" s="299">
        <f t="shared" si="1"/>
        <v>0</v>
      </c>
      <c r="G43" s="299"/>
      <c r="H43" s="299"/>
      <c r="I43" s="299">
        <f t="shared" si="2"/>
        <v>0</v>
      </c>
      <c r="J43" s="299"/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950</v>
      </c>
      <c r="D44" s="299">
        <v>950</v>
      </c>
      <c r="E44" s="299"/>
      <c r="F44" s="299">
        <f t="shared" si="1"/>
        <v>0</v>
      </c>
      <c r="G44" s="299"/>
      <c r="H44" s="299"/>
      <c r="I44" s="299">
        <f t="shared" si="2"/>
        <v>10</v>
      </c>
      <c r="J44" s="299">
        <v>10</v>
      </c>
      <c r="K44" s="299"/>
    </row>
    <row r="45" spans="1:11" ht="18" customHeight="1" x14ac:dyDescent="0.25">
      <c r="A45" s="627"/>
      <c r="B45" s="301" t="s">
        <v>274</v>
      </c>
      <c r="C45" s="299">
        <f t="shared" si="0"/>
        <v>0</v>
      </c>
      <c r="D45" s="299"/>
      <c r="E45" s="299"/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500</v>
      </c>
      <c r="D46" s="299">
        <f>510-10</f>
        <v>500</v>
      </c>
      <c r="E46" s="299"/>
      <c r="F46" s="299">
        <f t="shared" si="1"/>
        <v>0</v>
      </c>
      <c r="G46" s="299"/>
      <c r="H46" s="299"/>
      <c r="I46" s="299">
        <f t="shared" si="2"/>
        <v>0</v>
      </c>
      <c r="J46" s="299"/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1560</v>
      </c>
      <c r="D47" s="299">
        <f>1605-45</f>
        <v>1560</v>
      </c>
      <c r="E47" s="299"/>
      <c r="F47" s="299">
        <f t="shared" si="1"/>
        <v>0</v>
      </c>
      <c r="G47" s="299"/>
      <c r="H47" s="299"/>
      <c r="I47" s="299">
        <f t="shared" si="2"/>
        <v>0</v>
      </c>
      <c r="J47" s="299"/>
      <c r="K47" s="299"/>
    </row>
    <row r="48" spans="1:11" ht="19.899999999999999" customHeight="1" x14ac:dyDescent="0.25">
      <c r="A48" s="301" t="s">
        <v>278</v>
      </c>
      <c r="B48" s="301" t="s">
        <v>279</v>
      </c>
      <c r="C48" s="299">
        <f t="shared" si="0"/>
        <v>0</v>
      </c>
      <c r="D48" s="299"/>
      <c r="E48" s="299"/>
      <c r="F48" s="299">
        <f t="shared" si="1"/>
        <v>0</v>
      </c>
      <c r="G48" s="299"/>
      <c r="H48" s="299"/>
      <c r="I48" s="299">
        <f t="shared" si="2"/>
        <v>0</v>
      </c>
      <c r="J48" s="299"/>
      <c r="K48" s="299"/>
    </row>
    <row r="49" spans="1:12" ht="19.899999999999999" customHeight="1" x14ac:dyDescent="0.25">
      <c r="A49" s="301" t="s">
        <v>280</v>
      </c>
      <c r="B49" s="301" t="s">
        <v>281</v>
      </c>
      <c r="C49" s="299">
        <f t="shared" si="0"/>
        <v>0</v>
      </c>
      <c r="D49" s="299"/>
      <c r="E49" s="299"/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2" x14ac:dyDescent="0.25">
      <c r="A50" s="301" t="s">
        <v>282</v>
      </c>
      <c r="B50" s="301" t="s">
        <v>283</v>
      </c>
      <c r="C50" s="299">
        <f t="shared" si="0"/>
        <v>0</v>
      </c>
      <c r="D50" s="299"/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2" ht="31.5" x14ac:dyDescent="0.25">
      <c r="A51" s="311" t="s">
        <v>70</v>
      </c>
      <c r="B51" s="312"/>
      <c r="C51" s="271">
        <f t="shared" si="0"/>
        <v>10436</v>
      </c>
      <c r="D51" s="273">
        <f>SUM(D6:D23)+SUM(D27:D50)</f>
        <v>8903</v>
      </c>
      <c r="E51" s="273">
        <f>SUM(E6:E23)+SUM(E27:E50)</f>
        <v>1533</v>
      </c>
      <c r="F51" s="271">
        <f t="shared" si="1"/>
        <v>80</v>
      </c>
      <c r="G51" s="273">
        <f>SUM(G6:G23)+SUM(G27:G50)</f>
        <v>80</v>
      </c>
      <c r="H51" s="273">
        <f>SUM(H6:H23)+SUM(H27:H50)</f>
        <v>0</v>
      </c>
      <c r="I51" s="271">
        <f t="shared" si="2"/>
        <v>10</v>
      </c>
      <c r="J51" s="273">
        <f>SUM(J6:J23)+SUM(J27:J50)</f>
        <v>10</v>
      </c>
      <c r="K51" s="273">
        <f>SUM(K6:K23)+SUM(K27:K50)</f>
        <v>0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1">
    <mergeCell ref="A23:A26"/>
    <mergeCell ref="A27:A29"/>
    <mergeCell ref="A40:A41"/>
    <mergeCell ref="A44:A45"/>
    <mergeCell ref="B1:K1"/>
    <mergeCell ref="A3:A5"/>
    <mergeCell ref="B3:B5"/>
    <mergeCell ref="C3:E4"/>
    <mergeCell ref="F3:K3"/>
    <mergeCell ref="F4:H4"/>
    <mergeCell ref="I4:K4"/>
  </mergeCells>
  <pageMargins left="0.7" right="0.7" top="0.75" bottom="0.75" header="0.3" footer="0.3"/>
  <pageSetup paperSize="9" scale="58" orientation="portrait"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66"/>
    <pageSetUpPr fitToPage="1"/>
  </sheetPr>
  <dimension ref="A1:Q39"/>
  <sheetViews>
    <sheetView view="pageBreakPreview" topLeftCell="A10" zoomScale="60" zoomScaleNormal="60" workbookViewId="0">
      <selection activeCell="G66" sqref="G66"/>
    </sheetView>
  </sheetViews>
  <sheetFormatPr defaultRowHeight="15" x14ac:dyDescent="0.25"/>
  <cols>
    <col min="1" max="1" width="31.5703125" style="186" customWidth="1"/>
    <col min="2" max="2" width="32.5703125" style="186" customWidth="1"/>
    <col min="3" max="3" width="9.140625" style="186"/>
    <col min="4" max="4" width="7.42578125" style="186" customWidth="1"/>
    <col min="5" max="5" width="7.140625" style="186" customWidth="1"/>
    <col min="6" max="6" width="9.28515625" style="3" customWidth="1"/>
    <col min="7" max="7" width="7.42578125" style="3" customWidth="1"/>
    <col min="8" max="8" width="7.140625" style="3" customWidth="1"/>
    <col min="9" max="9" width="9.5703125" style="3" customWidth="1"/>
    <col min="10" max="10" width="9.140625" style="3" customWidth="1"/>
    <col min="11" max="11" width="9.28515625" style="3" customWidth="1"/>
    <col min="12" max="12" width="6.28515625" style="186" customWidth="1"/>
    <col min="13" max="13" width="5.5703125" style="186" customWidth="1"/>
    <col min="14" max="14" width="9.7109375" style="186" customWidth="1"/>
    <col min="15" max="15" width="13.140625" style="186" customWidth="1"/>
    <col min="16" max="17" width="8.85546875" style="186" customWidth="1"/>
    <col min="18" max="246" width="9.140625" style="186"/>
    <col min="247" max="247" width="31.5703125" style="186" customWidth="1"/>
    <col min="248" max="248" width="32.5703125" style="186" customWidth="1"/>
    <col min="249" max="249" width="9.140625" style="186"/>
    <col min="250" max="250" width="7.42578125" style="186" customWidth="1"/>
    <col min="251" max="251" width="7.140625" style="186" customWidth="1"/>
    <col min="252" max="254" width="0" style="186" hidden="1" customWidth="1"/>
    <col min="255" max="255" width="9.28515625" style="186" customWidth="1"/>
    <col min="256" max="257" width="6.7109375" style="186" customWidth="1"/>
    <col min="258" max="258" width="6.28515625" style="186" customWidth="1"/>
    <col min="259" max="260" width="5.5703125" style="186" customWidth="1"/>
    <col min="261" max="263" width="0" style="186" hidden="1" customWidth="1"/>
    <col min="264" max="502" width="9.140625" style="186"/>
    <col min="503" max="503" width="31.5703125" style="186" customWidth="1"/>
    <col min="504" max="504" width="32.5703125" style="186" customWidth="1"/>
    <col min="505" max="505" width="9.140625" style="186"/>
    <col min="506" max="506" width="7.42578125" style="186" customWidth="1"/>
    <col min="507" max="507" width="7.140625" style="186" customWidth="1"/>
    <col min="508" max="510" width="0" style="186" hidden="1" customWidth="1"/>
    <col min="511" max="511" width="9.28515625" style="186" customWidth="1"/>
    <col min="512" max="513" width="6.7109375" style="186" customWidth="1"/>
    <col min="514" max="514" width="6.28515625" style="186" customWidth="1"/>
    <col min="515" max="516" width="5.5703125" style="186" customWidth="1"/>
    <col min="517" max="519" width="0" style="186" hidden="1" customWidth="1"/>
    <col min="520" max="758" width="9.140625" style="186"/>
    <col min="759" max="759" width="31.5703125" style="186" customWidth="1"/>
    <col min="760" max="760" width="32.5703125" style="186" customWidth="1"/>
    <col min="761" max="761" width="9.140625" style="186"/>
    <col min="762" max="762" width="7.42578125" style="186" customWidth="1"/>
    <col min="763" max="763" width="7.140625" style="186" customWidth="1"/>
    <col min="764" max="766" width="0" style="186" hidden="1" customWidth="1"/>
    <col min="767" max="767" width="9.28515625" style="186" customWidth="1"/>
    <col min="768" max="769" width="6.7109375" style="186" customWidth="1"/>
    <col min="770" max="770" width="6.28515625" style="186" customWidth="1"/>
    <col min="771" max="772" width="5.5703125" style="186" customWidth="1"/>
    <col min="773" max="775" width="0" style="186" hidden="1" customWidth="1"/>
    <col min="776" max="1014" width="9.140625" style="186"/>
    <col min="1015" max="1015" width="31.5703125" style="186" customWidth="1"/>
    <col min="1016" max="1016" width="32.5703125" style="186" customWidth="1"/>
    <col min="1017" max="1017" width="9.140625" style="186"/>
    <col min="1018" max="1018" width="7.42578125" style="186" customWidth="1"/>
    <col min="1019" max="1019" width="7.140625" style="186" customWidth="1"/>
    <col min="1020" max="1022" width="0" style="186" hidden="1" customWidth="1"/>
    <col min="1023" max="1023" width="9.28515625" style="186" customWidth="1"/>
    <col min="1024" max="1025" width="6.7109375" style="186" customWidth="1"/>
    <col min="1026" max="1026" width="6.28515625" style="186" customWidth="1"/>
    <col min="1027" max="1028" width="5.5703125" style="186" customWidth="1"/>
    <col min="1029" max="1031" width="0" style="186" hidden="1" customWidth="1"/>
    <col min="1032" max="1270" width="9.140625" style="186"/>
    <col min="1271" max="1271" width="31.5703125" style="186" customWidth="1"/>
    <col min="1272" max="1272" width="32.5703125" style="186" customWidth="1"/>
    <col min="1273" max="1273" width="9.140625" style="186"/>
    <col min="1274" max="1274" width="7.42578125" style="186" customWidth="1"/>
    <col min="1275" max="1275" width="7.140625" style="186" customWidth="1"/>
    <col min="1276" max="1278" width="0" style="186" hidden="1" customWidth="1"/>
    <col min="1279" max="1279" width="9.28515625" style="186" customWidth="1"/>
    <col min="1280" max="1281" width="6.7109375" style="186" customWidth="1"/>
    <col min="1282" max="1282" width="6.28515625" style="186" customWidth="1"/>
    <col min="1283" max="1284" width="5.5703125" style="186" customWidth="1"/>
    <col min="1285" max="1287" width="0" style="186" hidden="1" customWidth="1"/>
    <col min="1288" max="1526" width="9.140625" style="186"/>
    <col min="1527" max="1527" width="31.5703125" style="186" customWidth="1"/>
    <col min="1528" max="1528" width="32.5703125" style="186" customWidth="1"/>
    <col min="1529" max="1529" width="9.140625" style="186"/>
    <col min="1530" max="1530" width="7.42578125" style="186" customWidth="1"/>
    <col min="1531" max="1531" width="7.140625" style="186" customWidth="1"/>
    <col min="1532" max="1534" width="0" style="186" hidden="1" customWidth="1"/>
    <col min="1535" max="1535" width="9.28515625" style="186" customWidth="1"/>
    <col min="1536" max="1537" width="6.7109375" style="186" customWidth="1"/>
    <col min="1538" max="1538" width="6.28515625" style="186" customWidth="1"/>
    <col min="1539" max="1540" width="5.5703125" style="186" customWidth="1"/>
    <col min="1541" max="1543" width="0" style="186" hidden="1" customWidth="1"/>
    <col min="1544" max="1782" width="9.140625" style="186"/>
    <col min="1783" max="1783" width="31.5703125" style="186" customWidth="1"/>
    <col min="1784" max="1784" width="32.5703125" style="186" customWidth="1"/>
    <col min="1785" max="1785" width="9.140625" style="186"/>
    <col min="1786" max="1786" width="7.42578125" style="186" customWidth="1"/>
    <col min="1787" max="1787" width="7.140625" style="186" customWidth="1"/>
    <col min="1788" max="1790" width="0" style="186" hidden="1" customWidth="1"/>
    <col min="1791" max="1791" width="9.28515625" style="186" customWidth="1"/>
    <col min="1792" max="1793" width="6.7109375" style="186" customWidth="1"/>
    <col min="1794" max="1794" width="6.28515625" style="186" customWidth="1"/>
    <col min="1795" max="1796" width="5.5703125" style="186" customWidth="1"/>
    <col min="1797" max="1799" width="0" style="186" hidden="1" customWidth="1"/>
    <col min="1800" max="2038" width="9.140625" style="186"/>
    <col min="2039" max="2039" width="31.5703125" style="186" customWidth="1"/>
    <col min="2040" max="2040" width="32.5703125" style="186" customWidth="1"/>
    <col min="2041" max="2041" width="9.140625" style="186"/>
    <col min="2042" max="2042" width="7.42578125" style="186" customWidth="1"/>
    <col min="2043" max="2043" width="7.140625" style="186" customWidth="1"/>
    <col min="2044" max="2046" width="0" style="186" hidden="1" customWidth="1"/>
    <col min="2047" max="2047" width="9.28515625" style="186" customWidth="1"/>
    <col min="2048" max="2049" width="6.7109375" style="186" customWidth="1"/>
    <col min="2050" max="2050" width="6.28515625" style="186" customWidth="1"/>
    <col min="2051" max="2052" width="5.5703125" style="186" customWidth="1"/>
    <col min="2053" max="2055" width="0" style="186" hidden="1" customWidth="1"/>
    <col min="2056" max="2294" width="9.140625" style="186"/>
    <col min="2295" max="2295" width="31.5703125" style="186" customWidth="1"/>
    <col min="2296" max="2296" width="32.5703125" style="186" customWidth="1"/>
    <col min="2297" max="2297" width="9.140625" style="186"/>
    <col min="2298" max="2298" width="7.42578125" style="186" customWidth="1"/>
    <col min="2299" max="2299" width="7.140625" style="186" customWidth="1"/>
    <col min="2300" max="2302" width="0" style="186" hidden="1" customWidth="1"/>
    <col min="2303" max="2303" width="9.28515625" style="186" customWidth="1"/>
    <col min="2304" max="2305" width="6.7109375" style="186" customWidth="1"/>
    <col min="2306" max="2306" width="6.28515625" style="186" customWidth="1"/>
    <col min="2307" max="2308" width="5.5703125" style="186" customWidth="1"/>
    <col min="2309" max="2311" width="0" style="186" hidden="1" customWidth="1"/>
    <col min="2312" max="2550" width="9.140625" style="186"/>
    <col min="2551" max="2551" width="31.5703125" style="186" customWidth="1"/>
    <col min="2552" max="2552" width="32.5703125" style="186" customWidth="1"/>
    <col min="2553" max="2553" width="9.140625" style="186"/>
    <col min="2554" max="2554" width="7.42578125" style="186" customWidth="1"/>
    <col min="2555" max="2555" width="7.140625" style="186" customWidth="1"/>
    <col min="2556" max="2558" width="0" style="186" hidden="1" customWidth="1"/>
    <col min="2559" max="2559" width="9.28515625" style="186" customWidth="1"/>
    <col min="2560" max="2561" width="6.7109375" style="186" customWidth="1"/>
    <col min="2562" max="2562" width="6.28515625" style="186" customWidth="1"/>
    <col min="2563" max="2564" width="5.5703125" style="186" customWidth="1"/>
    <col min="2565" max="2567" width="0" style="186" hidden="1" customWidth="1"/>
    <col min="2568" max="2806" width="9.140625" style="186"/>
    <col min="2807" max="2807" width="31.5703125" style="186" customWidth="1"/>
    <col min="2808" max="2808" width="32.5703125" style="186" customWidth="1"/>
    <col min="2809" max="2809" width="9.140625" style="186"/>
    <col min="2810" max="2810" width="7.42578125" style="186" customWidth="1"/>
    <col min="2811" max="2811" width="7.140625" style="186" customWidth="1"/>
    <col min="2812" max="2814" width="0" style="186" hidden="1" customWidth="1"/>
    <col min="2815" max="2815" width="9.28515625" style="186" customWidth="1"/>
    <col min="2816" max="2817" width="6.7109375" style="186" customWidth="1"/>
    <col min="2818" max="2818" width="6.28515625" style="186" customWidth="1"/>
    <col min="2819" max="2820" width="5.5703125" style="186" customWidth="1"/>
    <col min="2821" max="2823" width="0" style="186" hidden="1" customWidth="1"/>
    <col min="2824" max="3062" width="9.140625" style="186"/>
    <col min="3063" max="3063" width="31.5703125" style="186" customWidth="1"/>
    <col min="3064" max="3064" width="32.5703125" style="186" customWidth="1"/>
    <col min="3065" max="3065" width="9.140625" style="186"/>
    <col min="3066" max="3066" width="7.42578125" style="186" customWidth="1"/>
    <col min="3067" max="3067" width="7.140625" style="186" customWidth="1"/>
    <col min="3068" max="3070" width="0" style="186" hidden="1" customWidth="1"/>
    <col min="3071" max="3071" width="9.28515625" style="186" customWidth="1"/>
    <col min="3072" max="3073" width="6.7109375" style="186" customWidth="1"/>
    <col min="3074" max="3074" width="6.28515625" style="186" customWidth="1"/>
    <col min="3075" max="3076" width="5.5703125" style="186" customWidth="1"/>
    <col min="3077" max="3079" width="0" style="186" hidden="1" customWidth="1"/>
    <col min="3080" max="3318" width="9.140625" style="186"/>
    <col min="3319" max="3319" width="31.5703125" style="186" customWidth="1"/>
    <col min="3320" max="3320" width="32.5703125" style="186" customWidth="1"/>
    <col min="3321" max="3321" width="9.140625" style="186"/>
    <col min="3322" max="3322" width="7.42578125" style="186" customWidth="1"/>
    <col min="3323" max="3323" width="7.140625" style="186" customWidth="1"/>
    <col min="3324" max="3326" width="0" style="186" hidden="1" customWidth="1"/>
    <col min="3327" max="3327" width="9.28515625" style="186" customWidth="1"/>
    <col min="3328" max="3329" width="6.7109375" style="186" customWidth="1"/>
    <col min="3330" max="3330" width="6.28515625" style="186" customWidth="1"/>
    <col min="3331" max="3332" width="5.5703125" style="186" customWidth="1"/>
    <col min="3333" max="3335" width="0" style="186" hidden="1" customWidth="1"/>
    <col min="3336" max="3574" width="9.140625" style="186"/>
    <col min="3575" max="3575" width="31.5703125" style="186" customWidth="1"/>
    <col min="3576" max="3576" width="32.5703125" style="186" customWidth="1"/>
    <col min="3577" max="3577" width="9.140625" style="186"/>
    <col min="3578" max="3578" width="7.42578125" style="186" customWidth="1"/>
    <col min="3579" max="3579" width="7.140625" style="186" customWidth="1"/>
    <col min="3580" max="3582" width="0" style="186" hidden="1" customWidth="1"/>
    <col min="3583" max="3583" width="9.28515625" style="186" customWidth="1"/>
    <col min="3584" max="3585" width="6.7109375" style="186" customWidth="1"/>
    <col min="3586" max="3586" width="6.28515625" style="186" customWidth="1"/>
    <col min="3587" max="3588" width="5.5703125" style="186" customWidth="1"/>
    <col min="3589" max="3591" width="0" style="186" hidden="1" customWidth="1"/>
    <col min="3592" max="3830" width="9.140625" style="186"/>
    <col min="3831" max="3831" width="31.5703125" style="186" customWidth="1"/>
    <col min="3832" max="3832" width="32.5703125" style="186" customWidth="1"/>
    <col min="3833" max="3833" width="9.140625" style="186"/>
    <col min="3834" max="3834" width="7.42578125" style="186" customWidth="1"/>
    <col min="3835" max="3835" width="7.140625" style="186" customWidth="1"/>
    <col min="3836" max="3838" width="0" style="186" hidden="1" customWidth="1"/>
    <col min="3839" max="3839" width="9.28515625" style="186" customWidth="1"/>
    <col min="3840" max="3841" width="6.7109375" style="186" customWidth="1"/>
    <col min="3842" max="3842" width="6.28515625" style="186" customWidth="1"/>
    <col min="3843" max="3844" width="5.5703125" style="186" customWidth="1"/>
    <col min="3845" max="3847" width="0" style="186" hidden="1" customWidth="1"/>
    <col min="3848" max="4086" width="9.140625" style="186"/>
    <col min="4087" max="4087" width="31.5703125" style="186" customWidth="1"/>
    <col min="4088" max="4088" width="32.5703125" style="186" customWidth="1"/>
    <col min="4089" max="4089" width="9.140625" style="186"/>
    <col min="4090" max="4090" width="7.42578125" style="186" customWidth="1"/>
    <col min="4091" max="4091" width="7.140625" style="186" customWidth="1"/>
    <col min="4092" max="4094" width="0" style="186" hidden="1" customWidth="1"/>
    <col min="4095" max="4095" width="9.28515625" style="186" customWidth="1"/>
    <col min="4096" max="4097" width="6.7109375" style="186" customWidth="1"/>
    <col min="4098" max="4098" width="6.28515625" style="186" customWidth="1"/>
    <col min="4099" max="4100" width="5.5703125" style="186" customWidth="1"/>
    <col min="4101" max="4103" width="0" style="186" hidden="1" customWidth="1"/>
    <col min="4104" max="4342" width="9.140625" style="186"/>
    <col min="4343" max="4343" width="31.5703125" style="186" customWidth="1"/>
    <col min="4344" max="4344" width="32.5703125" style="186" customWidth="1"/>
    <col min="4345" max="4345" width="9.140625" style="186"/>
    <col min="4346" max="4346" width="7.42578125" style="186" customWidth="1"/>
    <col min="4347" max="4347" width="7.140625" style="186" customWidth="1"/>
    <col min="4348" max="4350" width="0" style="186" hidden="1" customWidth="1"/>
    <col min="4351" max="4351" width="9.28515625" style="186" customWidth="1"/>
    <col min="4352" max="4353" width="6.7109375" style="186" customWidth="1"/>
    <col min="4354" max="4354" width="6.28515625" style="186" customWidth="1"/>
    <col min="4355" max="4356" width="5.5703125" style="186" customWidth="1"/>
    <col min="4357" max="4359" width="0" style="186" hidden="1" customWidth="1"/>
    <col min="4360" max="4598" width="9.140625" style="186"/>
    <col min="4599" max="4599" width="31.5703125" style="186" customWidth="1"/>
    <col min="4600" max="4600" width="32.5703125" style="186" customWidth="1"/>
    <col min="4601" max="4601" width="9.140625" style="186"/>
    <col min="4602" max="4602" width="7.42578125" style="186" customWidth="1"/>
    <col min="4603" max="4603" width="7.140625" style="186" customWidth="1"/>
    <col min="4604" max="4606" width="0" style="186" hidden="1" customWidth="1"/>
    <col min="4607" max="4607" width="9.28515625" style="186" customWidth="1"/>
    <col min="4608" max="4609" width="6.7109375" style="186" customWidth="1"/>
    <col min="4610" max="4610" width="6.28515625" style="186" customWidth="1"/>
    <col min="4611" max="4612" width="5.5703125" style="186" customWidth="1"/>
    <col min="4613" max="4615" width="0" style="186" hidden="1" customWidth="1"/>
    <col min="4616" max="4854" width="9.140625" style="186"/>
    <col min="4855" max="4855" width="31.5703125" style="186" customWidth="1"/>
    <col min="4856" max="4856" width="32.5703125" style="186" customWidth="1"/>
    <col min="4857" max="4857" width="9.140625" style="186"/>
    <col min="4858" max="4858" width="7.42578125" style="186" customWidth="1"/>
    <col min="4859" max="4859" width="7.140625" style="186" customWidth="1"/>
    <col min="4860" max="4862" width="0" style="186" hidden="1" customWidth="1"/>
    <col min="4863" max="4863" width="9.28515625" style="186" customWidth="1"/>
    <col min="4864" max="4865" width="6.7109375" style="186" customWidth="1"/>
    <col min="4866" max="4866" width="6.28515625" style="186" customWidth="1"/>
    <col min="4867" max="4868" width="5.5703125" style="186" customWidth="1"/>
    <col min="4869" max="4871" width="0" style="186" hidden="1" customWidth="1"/>
    <col min="4872" max="5110" width="9.140625" style="186"/>
    <col min="5111" max="5111" width="31.5703125" style="186" customWidth="1"/>
    <col min="5112" max="5112" width="32.5703125" style="186" customWidth="1"/>
    <col min="5113" max="5113" width="9.140625" style="186"/>
    <col min="5114" max="5114" width="7.42578125" style="186" customWidth="1"/>
    <col min="5115" max="5115" width="7.140625" style="186" customWidth="1"/>
    <col min="5116" max="5118" width="0" style="186" hidden="1" customWidth="1"/>
    <col min="5119" max="5119" width="9.28515625" style="186" customWidth="1"/>
    <col min="5120" max="5121" width="6.7109375" style="186" customWidth="1"/>
    <col min="5122" max="5122" width="6.28515625" style="186" customWidth="1"/>
    <col min="5123" max="5124" width="5.5703125" style="186" customWidth="1"/>
    <col min="5125" max="5127" width="0" style="186" hidden="1" customWidth="1"/>
    <col min="5128" max="5366" width="9.140625" style="186"/>
    <col min="5367" max="5367" width="31.5703125" style="186" customWidth="1"/>
    <col min="5368" max="5368" width="32.5703125" style="186" customWidth="1"/>
    <col min="5369" max="5369" width="9.140625" style="186"/>
    <col min="5370" max="5370" width="7.42578125" style="186" customWidth="1"/>
    <col min="5371" max="5371" width="7.140625" style="186" customWidth="1"/>
    <col min="5372" max="5374" width="0" style="186" hidden="1" customWidth="1"/>
    <col min="5375" max="5375" width="9.28515625" style="186" customWidth="1"/>
    <col min="5376" max="5377" width="6.7109375" style="186" customWidth="1"/>
    <col min="5378" max="5378" width="6.28515625" style="186" customWidth="1"/>
    <col min="5379" max="5380" width="5.5703125" style="186" customWidth="1"/>
    <col min="5381" max="5383" width="0" style="186" hidden="1" customWidth="1"/>
    <col min="5384" max="5622" width="9.140625" style="186"/>
    <col min="5623" max="5623" width="31.5703125" style="186" customWidth="1"/>
    <col min="5624" max="5624" width="32.5703125" style="186" customWidth="1"/>
    <col min="5625" max="5625" width="9.140625" style="186"/>
    <col min="5626" max="5626" width="7.42578125" style="186" customWidth="1"/>
    <col min="5627" max="5627" width="7.140625" style="186" customWidth="1"/>
    <col min="5628" max="5630" width="0" style="186" hidden="1" customWidth="1"/>
    <col min="5631" max="5631" width="9.28515625" style="186" customWidth="1"/>
    <col min="5632" max="5633" width="6.7109375" style="186" customWidth="1"/>
    <col min="5634" max="5634" width="6.28515625" style="186" customWidth="1"/>
    <col min="5635" max="5636" width="5.5703125" style="186" customWidth="1"/>
    <col min="5637" max="5639" width="0" style="186" hidden="1" customWidth="1"/>
    <col min="5640" max="5878" width="9.140625" style="186"/>
    <col min="5879" max="5879" width="31.5703125" style="186" customWidth="1"/>
    <col min="5880" max="5880" width="32.5703125" style="186" customWidth="1"/>
    <col min="5881" max="5881" width="9.140625" style="186"/>
    <col min="5882" max="5882" width="7.42578125" style="186" customWidth="1"/>
    <col min="5883" max="5883" width="7.140625" style="186" customWidth="1"/>
    <col min="5884" max="5886" width="0" style="186" hidden="1" customWidth="1"/>
    <col min="5887" max="5887" width="9.28515625" style="186" customWidth="1"/>
    <col min="5888" max="5889" width="6.7109375" style="186" customWidth="1"/>
    <col min="5890" max="5890" width="6.28515625" style="186" customWidth="1"/>
    <col min="5891" max="5892" width="5.5703125" style="186" customWidth="1"/>
    <col min="5893" max="5895" width="0" style="186" hidden="1" customWidth="1"/>
    <col min="5896" max="6134" width="9.140625" style="186"/>
    <col min="6135" max="6135" width="31.5703125" style="186" customWidth="1"/>
    <col min="6136" max="6136" width="32.5703125" style="186" customWidth="1"/>
    <col min="6137" max="6137" width="9.140625" style="186"/>
    <col min="6138" max="6138" width="7.42578125" style="186" customWidth="1"/>
    <col min="6139" max="6139" width="7.140625" style="186" customWidth="1"/>
    <col min="6140" max="6142" width="0" style="186" hidden="1" customWidth="1"/>
    <col min="6143" max="6143" width="9.28515625" style="186" customWidth="1"/>
    <col min="6144" max="6145" width="6.7109375" style="186" customWidth="1"/>
    <col min="6146" max="6146" width="6.28515625" style="186" customWidth="1"/>
    <col min="6147" max="6148" width="5.5703125" style="186" customWidth="1"/>
    <col min="6149" max="6151" width="0" style="186" hidden="1" customWidth="1"/>
    <col min="6152" max="6390" width="9.140625" style="186"/>
    <col min="6391" max="6391" width="31.5703125" style="186" customWidth="1"/>
    <col min="6392" max="6392" width="32.5703125" style="186" customWidth="1"/>
    <col min="6393" max="6393" width="9.140625" style="186"/>
    <col min="6394" max="6394" width="7.42578125" style="186" customWidth="1"/>
    <col min="6395" max="6395" width="7.140625" style="186" customWidth="1"/>
    <col min="6396" max="6398" width="0" style="186" hidden="1" customWidth="1"/>
    <col min="6399" max="6399" width="9.28515625" style="186" customWidth="1"/>
    <col min="6400" max="6401" width="6.7109375" style="186" customWidth="1"/>
    <col min="6402" max="6402" width="6.28515625" style="186" customWidth="1"/>
    <col min="6403" max="6404" width="5.5703125" style="186" customWidth="1"/>
    <col min="6405" max="6407" width="0" style="186" hidden="1" customWidth="1"/>
    <col min="6408" max="6646" width="9.140625" style="186"/>
    <col min="6647" max="6647" width="31.5703125" style="186" customWidth="1"/>
    <col min="6648" max="6648" width="32.5703125" style="186" customWidth="1"/>
    <col min="6649" max="6649" width="9.140625" style="186"/>
    <col min="6650" max="6650" width="7.42578125" style="186" customWidth="1"/>
    <col min="6651" max="6651" width="7.140625" style="186" customWidth="1"/>
    <col min="6652" max="6654" width="0" style="186" hidden="1" customWidth="1"/>
    <col min="6655" max="6655" width="9.28515625" style="186" customWidth="1"/>
    <col min="6656" max="6657" width="6.7109375" style="186" customWidth="1"/>
    <col min="6658" max="6658" width="6.28515625" style="186" customWidth="1"/>
    <col min="6659" max="6660" width="5.5703125" style="186" customWidth="1"/>
    <col min="6661" max="6663" width="0" style="186" hidden="1" customWidth="1"/>
    <col min="6664" max="6902" width="9.140625" style="186"/>
    <col min="6903" max="6903" width="31.5703125" style="186" customWidth="1"/>
    <col min="6904" max="6904" width="32.5703125" style="186" customWidth="1"/>
    <col min="6905" max="6905" width="9.140625" style="186"/>
    <col min="6906" max="6906" width="7.42578125" style="186" customWidth="1"/>
    <col min="6907" max="6907" width="7.140625" style="186" customWidth="1"/>
    <col min="6908" max="6910" width="0" style="186" hidden="1" customWidth="1"/>
    <col min="6911" max="6911" width="9.28515625" style="186" customWidth="1"/>
    <col min="6912" max="6913" width="6.7109375" style="186" customWidth="1"/>
    <col min="6914" max="6914" width="6.28515625" style="186" customWidth="1"/>
    <col min="6915" max="6916" width="5.5703125" style="186" customWidth="1"/>
    <col min="6917" max="6919" width="0" style="186" hidden="1" customWidth="1"/>
    <col min="6920" max="7158" width="9.140625" style="186"/>
    <col min="7159" max="7159" width="31.5703125" style="186" customWidth="1"/>
    <col min="7160" max="7160" width="32.5703125" style="186" customWidth="1"/>
    <col min="7161" max="7161" width="9.140625" style="186"/>
    <col min="7162" max="7162" width="7.42578125" style="186" customWidth="1"/>
    <col min="7163" max="7163" width="7.140625" style="186" customWidth="1"/>
    <col min="7164" max="7166" width="0" style="186" hidden="1" customWidth="1"/>
    <col min="7167" max="7167" width="9.28515625" style="186" customWidth="1"/>
    <col min="7168" max="7169" width="6.7109375" style="186" customWidth="1"/>
    <col min="7170" max="7170" width="6.28515625" style="186" customWidth="1"/>
    <col min="7171" max="7172" width="5.5703125" style="186" customWidth="1"/>
    <col min="7173" max="7175" width="0" style="186" hidden="1" customWidth="1"/>
    <col min="7176" max="7414" width="9.140625" style="186"/>
    <col min="7415" max="7415" width="31.5703125" style="186" customWidth="1"/>
    <col min="7416" max="7416" width="32.5703125" style="186" customWidth="1"/>
    <col min="7417" max="7417" width="9.140625" style="186"/>
    <col min="7418" max="7418" width="7.42578125" style="186" customWidth="1"/>
    <col min="7419" max="7419" width="7.140625" style="186" customWidth="1"/>
    <col min="7420" max="7422" width="0" style="186" hidden="1" customWidth="1"/>
    <col min="7423" max="7423" width="9.28515625" style="186" customWidth="1"/>
    <col min="7424" max="7425" width="6.7109375" style="186" customWidth="1"/>
    <col min="7426" max="7426" width="6.28515625" style="186" customWidth="1"/>
    <col min="7427" max="7428" width="5.5703125" style="186" customWidth="1"/>
    <col min="7429" max="7431" width="0" style="186" hidden="1" customWidth="1"/>
    <col min="7432" max="7670" width="9.140625" style="186"/>
    <col min="7671" max="7671" width="31.5703125" style="186" customWidth="1"/>
    <col min="7672" max="7672" width="32.5703125" style="186" customWidth="1"/>
    <col min="7673" max="7673" width="9.140625" style="186"/>
    <col min="7674" max="7674" width="7.42578125" style="186" customWidth="1"/>
    <col min="7675" max="7675" width="7.140625" style="186" customWidth="1"/>
    <col min="7676" max="7678" width="0" style="186" hidden="1" customWidth="1"/>
    <col min="7679" max="7679" width="9.28515625" style="186" customWidth="1"/>
    <col min="7680" max="7681" width="6.7109375" style="186" customWidth="1"/>
    <col min="7682" max="7682" width="6.28515625" style="186" customWidth="1"/>
    <col min="7683" max="7684" width="5.5703125" style="186" customWidth="1"/>
    <col min="7685" max="7687" width="0" style="186" hidden="1" customWidth="1"/>
    <col min="7688" max="7926" width="9.140625" style="186"/>
    <col min="7927" max="7927" width="31.5703125" style="186" customWidth="1"/>
    <col min="7928" max="7928" width="32.5703125" style="186" customWidth="1"/>
    <col min="7929" max="7929" width="9.140625" style="186"/>
    <col min="7930" max="7930" width="7.42578125" style="186" customWidth="1"/>
    <col min="7931" max="7931" width="7.140625" style="186" customWidth="1"/>
    <col min="7932" max="7934" width="0" style="186" hidden="1" customWidth="1"/>
    <col min="7935" max="7935" width="9.28515625" style="186" customWidth="1"/>
    <col min="7936" max="7937" width="6.7109375" style="186" customWidth="1"/>
    <col min="7938" max="7938" width="6.28515625" style="186" customWidth="1"/>
    <col min="7939" max="7940" width="5.5703125" style="186" customWidth="1"/>
    <col min="7941" max="7943" width="0" style="186" hidden="1" customWidth="1"/>
    <col min="7944" max="8182" width="9.140625" style="186"/>
    <col min="8183" max="8183" width="31.5703125" style="186" customWidth="1"/>
    <col min="8184" max="8184" width="32.5703125" style="186" customWidth="1"/>
    <col min="8185" max="8185" width="9.140625" style="186"/>
    <col min="8186" max="8186" width="7.42578125" style="186" customWidth="1"/>
    <col min="8187" max="8187" width="7.140625" style="186" customWidth="1"/>
    <col min="8188" max="8190" width="0" style="186" hidden="1" customWidth="1"/>
    <col min="8191" max="8191" width="9.28515625" style="186" customWidth="1"/>
    <col min="8192" max="8193" width="6.7109375" style="186" customWidth="1"/>
    <col min="8194" max="8194" width="6.28515625" style="186" customWidth="1"/>
    <col min="8195" max="8196" width="5.5703125" style="186" customWidth="1"/>
    <col min="8197" max="8199" width="0" style="186" hidden="1" customWidth="1"/>
    <col min="8200" max="8438" width="9.140625" style="186"/>
    <col min="8439" max="8439" width="31.5703125" style="186" customWidth="1"/>
    <col min="8440" max="8440" width="32.5703125" style="186" customWidth="1"/>
    <col min="8441" max="8441" width="9.140625" style="186"/>
    <col min="8442" max="8442" width="7.42578125" style="186" customWidth="1"/>
    <col min="8443" max="8443" width="7.140625" style="186" customWidth="1"/>
    <col min="8444" max="8446" width="0" style="186" hidden="1" customWidth="1"/>
    <col min="8447" max="8447" width="9.28515625" style="186" customWidth="1"/>
    <col min="8448" max="8449" width="6.7109375" style="186" customWidth="1"/>
    <col min="8450" max="8450" width="6.28515625" style="186" customWidth="1"/>
    <col min="8451" max="8452" width="5.5703125" style="186" customWidth="1"/>
    <col min="8453" max="8455" width="0" style="186" hidden="1" customWidth="1"/>
    <col min="8456" max="8694" width="9.140625" style="186"/>
    <col min="8695" max="8695" width="31.5703125" style="186" customWidth="1"/>
    <col min="8696" max="8696" width="32.5703125" style="186" customWidth="1"/>
    <col min="8697" max="8697" width="9.140625" style="186"/>
    <col min="8698" max="8698" width="7.42578125" style="186" customWidth="1"/>
    <col min="8699" max="8699" width="7.140625" style="186" customWidth="1"/>
    <col min="8700" max="8702" width="0" style="186" hidden="1" customWidth="1"/>
    <col min="8703" max="8703" width="9.28515625" style="186" customWidth="1"/>
    <col min="8704" max="8705" width="6.7109375" style="186" customWidth="1"/>
    <col min="8706" max="8706" width="6.28515625" style="186" customWidth="1"/>
    <col min="8707" max="8708" width="5.5703125" style="186" customWidth="1"/>
    <col min="8709" max="8711" width="0" style="186" hidden="1" customWidth="1"/>
    <col min="8712" max="8950" width="9.140625" style="186"/>
    <col min="8951" max="8951" width="31.5703125" style="186" customWidth="1"/>
    <col min="8952" max="8952" width="32.5703125" style="186" customWidth="1"/>
    <col min="8953" max="8953" width="9.140625" style="186"/>
    <col min="8954" max="8954" width="7.42578125" style="186" customWidth="1"/>
    <col min="8955" max="8955" width="7.140625" style="186" customWidth="1"/>
    <col min="8956" max="8958" width="0" style="186" hidden="1" customWidth="1"/>
    <col min="8959" max="8959" width="9.28515625" style="186" customWidth="1"/>
    <col min="8960" max="8961" width="6.7109375" style="186" customWidth="1"/>
    <col min="8962" max="8962" width="6.28515625" style="186" customWidth="1"/>
    <col min="8963" max="8964" width="5.5703125" style="186" customWidth="1"/>
    <col min="8965" max="8967" width="0" style="186" hidden="1" customWidth="1"/>
    <col min="8968" max="9206" width="9.140625" style="186"/>
    <col min="9207" max="9207" width="31.5703125" style="186" customWidth="1"/>
    <col min="9208" max="9208" width="32.5703125" style="186" customWidth="1"/>
    <col min="9209" max="9209" width="9.140625" style="186"/>
    <col min="9210" max="9210" width="7.42578125" style="186" customWidth="1"/>
    <col min="9211" max="9211" width="7.140625" style="186" customWidth="1"/>
    <col min="9212" max="9214" width="0" style="186" hidden="1" customWidth="1"/>
    <col min="9215" max="9215" width="9.28515625" style="186" customWidth="1"/>
    <col min="9216" max="9217" width="6.7109375" style="186" customWidth="1"/>
    <col min="9218" max="9218" width="6.28515625" style="186" customWidth="1"/>
    <col min="9219" max="9220" width="5.5703125" style="186" customWidth="1"/>
    <col min="9221" max="9223" width="0" style="186" hidden="1" customWidth="1"/>
    <col min="9224" max="9462" width="9.140625" style="186"/>
    <col min="9463" max="9463" width="31.5703125" style="186" customWidth="1"/>
    <col min="9464" max="9464" width="32.5703125" style="186" customWidth="1"/>
    <col min="9465" max="9465" width="9.140625" style="186"/>
    <col min="9466" max="9466" width="7.42578125" style="186" customWidth="1"/>
    <col min="9467" max="9467" width="7.140625" style="186" customWidth="1"/>
    <col min="9468" max="9470" width="0" style="186" hidden="1" customWidth="1"/>
    <col min="9471" max="9471" width="9.28515625" style="186" customWidth="1"/>
    <col min="9472" max="9473" width="6.7109375" style="186" customWidth="1"/>
    <col min="9474" max="9474" width="6.28515625" style="186" customWidth="1"/>
    <col min="9475" max="9476" width="5.5703125" style="186" customWidth="1"/>
    <col min="9477" max="9479" width="0" style="186" hidden="1" customWidth="1"/>
    <col min="9480" max="9718" width="9.140625" style="186"/>
    <col min="9719" max="9719" width="31.5703125" style="186" customWidth="1"/>
    <col min="9720" max="9720" width="32.5703125" style="186" customWidth="1"/>
    <col min="9721" max="9721" width="9.140625" style="186"/>
    <col min="9722" max="9722" width="7.42578125" style="186" customWidth="1"/>
    <col min="9723" max="9723" width="7.140625" style="186" customWidth="1"/>
    <col min="9724" max="9726" width="0" style="186" hidden="1" customWidth="1"/>
    <col min="9727" max="9727" width="9.28515625" style="186" customWidth="1"/>
    <col min="9728" max="9729" width="6.7109375" style="186" customWidth="1"/>
    <col min="9730" max="9730" width="6.28515625" style="186" customWidth="1"/>
    <col min="9731" max="9732" width="5.5703125" style="186" customWidth="1"/>
    <col min="9733" max="9735" width="0" style="186" hidden="1" customWidth="1"/>
    <col min="9736" max="9974" width="9.140625" style="186"/>
    <col min="9975" max="9975" width="31.5703125" style="186" customWidth="1"/>
    <col min="9976" max="9976" width="32.5703125" style="186" customWidth="1"/>
    <col min="9977" max="9977" width="9.140625" style="186"/>
    <col min="9978" max="9978" width="7.42578125" style="186" customWidth="1"/>
    <col min="9979" max="9979" width="7.140625" style="186" customWidth="1"/>
    <col min="9980" max="9982" width="0" style="186" hidden="1" customWidth="1"/>
    <col min="9983" max="9983" width="9.28515625" style="186" customWidth="1"/>
    <col min="9984" max="9985" width="6.7109375" style="186" customWidth="1"/>
    <col min="9986" max="9986" width="6.28515625" style="186" customWidth="1"/>
    <col min="9987" max="9988" width="5.5703125" style="186" customWidth="1"/>
    <col min="9989" max="9991" width="0" style="186" hidden="1" customWidth="1"/>
    <col min="9992" max="10230" width="9.140625" style="186"/>
    <col min="10231" max="10231" width="31.5703125" style="186" customWidth="1"/>
    <col min="10232" max="10232" width="32.5703125" style="186" customWidth="1"/>
    <col min="10233" max="10233" width="9.140625" style="186"/>
    <col min="10234" max="10234" width="7.42578125" style="186" customWidth="1"/>
    <col min="10235" max="10235" width="7.140625" style="186" customWidth="1"/>
    <col min="10236" max="10238" width="0" style="186" hidden="1" customWidth="1"/>
    <col min="10239" max="10239" width="9.28515625" style="186" customWidth="1"/>
    <col min="10240" max="10241" width="6.7109375" style="186" customWidth="1"/>
    <col min="10242" max="10242" width="6.28515625" style="186" customWidth="1"/>
    <col min="10243" max="10244" width="5.5703125" style="186" customWidth="1"/>
    <col min="10245" max="10247" width="0" style="186" hidden="1" customWidth="1"/>
    <col min="10248" max="10486" width="9.140625" style="186"/>
    <col min="10487" max="10487" width="31.5703125" style="186" customWidth="1"/>
    <col min="10488" max="10488" width="32.5703125" style="186" customWidth="1"/>
    <col min="10489" max="10489" width="9.140625" style="186"/>
    <col min="10490" max="10490" width="7.42578125" style="186" customWidth="1"/>
    <col min="10491" max="10491" width="7.140625" style="186" customWidth="1"/>
    <col min="10492" max="10494" width="0" style="186" hidden="1" customWidth="1"/>
    <col min="10495" max="10495" width="9.28515625" style="186" customWidth="1"/>
    <col min="10496" max="10497" width="6.7109375" style="186" customWidth="1"/>
    <col min="10498" max="10498" width="6.28515625" style="186" customWidth="1"/>
    <col min="10499" max="10500" width="5.5703125" style="186" customWidth="1"/>
    <col min="10501" max="10503" width="0" style="186" hidden="1" customWidth="1"/>
    <col min="10504" max="10742" width="9.140625" style="186"/>
    <col min="10743" max="10743" width="31.5703125" style="186" customWidth="1"/>
    <col min="10744" max="10744" width="32.5703125" style="186" customWidth="1"/>
    <col min="10745" max="10745" width="9.140625" style="186"/>
    <col min="10746" max="10746" width="7.42578125" style="186" customWidth="1"/>
    <col min="10747" max="10747" width="7.140625" style="186" customWidth="1"/>
    <col min="10748" max="10750" width="0" style="186" hidden="1" customWidth="1"/>
    <col min="10751" max="10751" width="9.28515625" style="186" customWidth="1"/>
    <col min="10752" max="10753" width="6.7109375" style="186" customWidth="1"/>
    <col min="10754" max="10754" width="6.28515625" style="186" customWidth="1"/>
    <col min="10755" max="10756" width="5.5703125" style="186" customWidth="1"/>
    <col min="10757" max="10759" width="0" style="186" hidden="1" customWidth="1"/>
    <col min="10760" max="10998" width="9.140625" style="186"/>
    <col min="10999" max="10999" width="31.5703125" style="186" customWidth="1"/>
    <col min="11000" max="11000" width="32.5703125" style="186" customWidth="1"/>
    <col min="11001" max="11001" width="9.140625" style="186"/>
    <col min="11002" max="11002" width="7.42578125" style="186" customWidth="1"/>
    <col min="11003" max="11003" width="7.140625" style="186" customWidth="1"/>
    <col min="11004" max="11006" width="0" style="186" hidden="1" customWidth="1"/>
    <col min="11007" max="11007" width="9.28515625" style="186" customWidth="1"/>
    <col min="11008" max="11009" width="6.7109375" style="186" customWidth="1"/>
    <col min="11010" max="11010" width="6.28515625" style="186" customWidth="1"/>
    <col min="11011" max="11012" width="5.5703125" style="186" customWidth="1"/>
    <col min="11013" max="11015" width="0" style="186" hidden="1" customWidth="1"/>
    <col min="11016" max="11254" width="9.140625" style="186"/>
    <col min="11255" max="11255" width="31.5703125" style="186" customWidth="1"/>
    <col min="11256" max="11256" width="32.5703125" style="186" customWidth="1"/>
    <col min="11257" max="11257" width="9.140625" style="186"/>
    <col min="11258" max="11258" width="7.42578125" style="186" customWidth="1"/>
    <col min="11259" max="11259" width="7.140625" style="186" customWidth="1"/>
    <col min="11260" max="11262" width="0" style="186" hidden="1" customWidth="1"/>
    <col min="11263" max="11263" width="9.28515625" style="186" customWidth="1"/>
    <col min="11264" max="11265" width="6.7109375" style="186" customWidth="1"/>
    <col min="11266" max="11266" width="6.28515625" style="186" customWidth="1"/>
    <col min="11267" max="11268" width="5.5703125" style="186" customWidth="1"/>
    <col min="11269" max="11271" width="0" style="186" hidden="1" customWidth="1"/>
    <col min="11272" max="11510" width="9.140625" style="186"/>
    <col min="11511" max="11511" width="31.5703125" style="186" customWidth="1"/>
    <col min="11512" max="11512" width="32.5703125" style="186" customWidth="1"/>
    <col min="11513" max="11513" width="9.140625" style="186"/>
    <col min="11514" max="11514" width="7.42578125" style="186" customWidth="1"/>
    <col min="11515" max="11515" width="7.140625" style="186" customWidth="1"/>
    <col min="11516" max="11518" width="0" style="186" hidden="1" customWidth="1"/>
    <col min="11519" max="11519" width="9.28515625" style="186" customWidth="1"/>
    <col min="11520" max="11521" width="6.7109375" style="186" customWidth="1"/>
    <col min="11522" max="11522" width="6.28515625" style="186" customWidth="1"/>
    <col min="11523" max="11524" width="5.5703125" style="186" customWidth="1"/>
    <col min="11525" max="11527" width="0" style="186" hidden="1" customWidth="1"/>
    <col min="11528" max="11766" width="9.140625" style="186"/>
    <col min="11767" max="11767" width="31.5703125" style="186" customWidth="1"/>
    <col min="11768" max="11768" width="32.5703125" style="186" customWidth="1"/>
    <col min="11769" max="11769" width="9.140625" style="186"/>
    <col min="11770" max="11770" width="7.42578125" style="186" customWidth="1"/>
    <col min="11771" max="11771" width="7.140625" style="186" customWidth="1"/>
    <col min="11772" max="11774" width="0" style="186" hidden="1" customWidth="1"/>
    <col min="11775" max="11775" width="9.28515625" style="186" customWidth="1"/>
    <col min="11776" max="11777" width="6.7109375" style="186" customWidth="1"/>
    <col min="11778" max="11778" width="6.28515625" style="186" customWidth="1"/>
    <col min="11779" max="11780" width="5.5703125" style="186" customWidth="1"/>
    <col min="11781" max="11783" width="0" style="186" hidden="1" customWidth="1"/>
    <col min="11784" max="12022" width="9.140625" style="186"/>
    <col min="12023" max="12023" width="31.5703125" style="186" customWidth="1"/>
    <col min="12024" max="12024" width="32.5703125" style="186" customWidth="1"/>
    <col min="12025" max="12025" width="9.140625" style="186"/>
    <col min="12026" max="12026" width="7.42578125" style="186" customWidth="1"/>
    <col min="12027" max="12027" width="7.140625" style="186" customWidth="1"/>
    <col min="12028" max="12030" width="0" style="186" hidden="1" customWidth="1"/>
    <col min="12031" max="12031" width="9.28515625" style="186" customWidth="1"/>
    <col min="12032" max="12033" width="6.7109375" style="186" customWidth="1"/>
    <col min="12034" max="12034" width="6.28515625" style="186" customWidth="1"/>
    <col min="12035" max="12036" width="5.5703125" style="186" customWidth="1"/>
    <col min="12037" max="12039" width="0" style="186" hidden="1" customWidth="1"/>
    <col min="12040" max="12278" width="9.140625" style="186"/>
    <col min="12279" max="12279" width="31.5703125" style="186" customWidth="1"/>
    <col min="12280" max="12280" width="32.5703125" style="186" customWidth="1"/>
    <col min="12281" max="12281" width="9.140625" style="186"/>
    <col min="12282" max="12282" width="7.42578125" style="186" customWidth="1"/>
    <col min="12283" max="12283" width="7.140625" style="186" customWidth="1"/>
    <col min="12284" max="12286" width="0" style="186" hidden="1" customWidth="1"/>
    <col min="12287" max="12287" width="9.28515625" style="186" customWidth="1"/>
    <col min="12288" max="12289" width="6.7109375" style="186" customWidth="1"/>
    <col min="12290" max="12290" width="6.28515625" style="186" customWidth="1"/>
    <col min="12291" max="12292" width="5.5703125" style="186" customWidth="1"/>
    <col min="12293" max="12295" width="0" style="186" hidden="1" customWidth="1"/>
    <col min="12296" max="12534" width="9.140625" style="186"/>
    <col min="12535" max="12535" width="31.5703125" style="186" customWidth="1"/>
    <col min="12536" max="12536" width="32.5703125" style="186" customWidth="1"/>
    <col min="12537" max="12537" width="9.140625" style="186"/>
    <col min="12538" max="12538" width="7.42578125" style="186" customWidth="1"/>
    <col min="12539" max="12539" width="7.140625" style="186" customWidth="1"/>
    <col min="12540" max="12542" width="0" style="186" hidden="1" customWidth="1"/>
    <col min="12543" max="12543" width="9.28515625" style="186" customWidth="1"/>
    <col min="12544" max="12545" width="6.7109375" style="186" customWidth="1"/>
    <col min="12546" max="12546" width="6.28515625" style="186" customWidth="1"/>
    <col min="12547" max="12548" width="5.5703125" style="186" customWidth="1"/>
    <col min="12549" max="12551" width="0" style="186" hidden="1" customWidth="1"/>
    <col min="12552" max="12790" width="9.140625" style="186"/>
    <col min="12791" max="12791" width="31.5703125" style="186" customWidth="1"/>
    <col min="12792" max="12792" width="32.5703125" style="186" customWidth="1"/>
    <col min="12793" max="12793" width="9.140625" style="186"/>
    <col min="12794" max="12794" width="7.42578125" style="186" customWidth="1"/>
    <col min="12795" max="12795" width="7.140625" style="186" customWidth="1"/>
    <col min="12796" max="12798" width="0" style="186" hidden="1" customWidth="1"/>
    <col min="12799" max="12799" width="9.28515625" style="186" customWidth="1"/>
    <col min="12800" max="12801" width="6.7109375" style="186" customWidth="1"/>
    <col min="12802" max="12802" width="6.28515625" style="186" customWidth="1"/>
    <col min="12803" max="12804" width="5.5703125" style="186" customWidth="1"/>
    <col min="12805" max="12807" width="0" style="186" hidden="1" customWidth="1"/>
    <col min="12808" max="13046" width="9.140625" style="186"/>
    <col min="13047" max="13047" width="31.5703125" style="186" customWidth="1"/>
    <col min="13048" max="13048" width="32.5703125" style="186" customWidth="1"/>
    <col min="13049" max="13049" width="9.140625" style="186"/>
    <col min="13050" max="13050" width="7.42578125" style="186" customWidth="1"/>
    <col min="13051" max="13051" width="7.140625" style="186" customWidth="1"/>
    <col min="13052" max="13054" width="0" style="186" hidden="1" customWidth="1"/>
    <col min="13055" max="13055" width="9.28515625" style="186" customWidth="1"/>
    <col min="13056" max="13057" width="6.7109375" style="186" customWidth="1"/>
    <col min="13058" max="13058" width="6.28515625" style="186" customWidth="1"/>
    <col min="13059" max="13060" width="5.5703125" style="186" customWidth="1"/>
    <col min="13061" max="13063" width="0" style="186" hidden="1" customWidth="1"/>
    <col min="13064" max="13302" width="9.140625" style="186"/>
    <col min="13303" max="13303" width="31.5703125" style="186" customWidth="1"/>
    <col min="13304" max="13304" width="32.5703125" style="186" customWidth="1"/>
    <col min="13305" max="13305" width="9.140625" style="186"/>
    <col min="13306" max="13306" width="7.42578125" style="186" customWidth="1"/>
    <col min="13307" max="13307" width="7.140625" style="186" customWidth="1"/>
    <col min="13308" max="13310" width="0" style="186" hidden="1" customWidth="1"/>
    <col min="13311" max="13311" width="9.28515625" style="186" customWidth="1"/>
    <col min="13312" max="13313" width="6.7109375" style="186" customWidth="1"/>
    <col min="13314" max="13314" width="6.28515625" style="186" customWidth="1"/>
    <col min="13315" max="13316" width="5.5703125" style="186" customWidth="1"/>
    <col min="13317" max="13319" width="0" style="186" hidden="1" customWidth="1"/>
    <col min="13320" max="13558" width="9.140625" style="186"/>
    <col min="13559" max="13559" width="31.5703125" style="186" customWidth="1"/>
    <col min="13560" max="13560" width="32.5703125" style="186" customWidth="1"/>
    <col min="13561" max="13561" width="9.140625" style="186"/>
    <col min="13562" max="13562" width="7.42578125" style="186" customWidth="1"/>
    <col min="13563" max="13563" width="7.140625" style="186" customWidth="1"/>
    <col min="13564" max="13566" width="0" style="186" hidden="1" customWidth="1"/>
    <col min="13567" max="13567" width="9.28515625" style="186" customWidth="1"/>
    <col min="13568" max="13569" width="6.7109375" style="186" customWidth="1"/>
    <col min="13570" max="13570" width="6.28515625" style="186" customWidth="1"/>
    <col min="13571" max="13572" width="5.5703125" style="186" customWidth="1"/>
    <col min="13573" max="13575" width="0" style="186" hidden="1" customWidth="1"/>
    <col min="13576" max="13814" width="9.140625" style="186"/>
    <col min="13815" max="13815" width="31.5703125" style="186" customWidth="1"/>
    <col min="13816" max="13816" width="32.5703125" style="186" customWidth="1"/>
    <col min="13817" max="13817" width="9.140625" style="186"/>
    <col min="13818" max="13818" width="7.42578125" style="186" customWidth="1"/>
    <col min="13819" max="13819" width="7.140625" style="186" customWidth="1"/>
    <col min="13820" max="13822" width="0" style="186" hidden="1" customWidth="1"/>
    <col min="13823" max="13823" width="9.28515625" style="186" customWidth="1"/>
    <col min="13824" max="13825" width="6.7109375" style="186" customWidth="1"/>
    <col min="13826" max="13826" width="6.28515625" style="186" customWidth="1"/>
    <col min="13827" max="13828" width="5.5703125" style="186" customWidth="1"/>
    <col min="13829" max="13831" width="0" style="186" hidden="1" customWidth="1"/>
    <col min="13832" max="14070" width="9.140625" style="186"/>
    <col min="14071" max="14071" width="31.5703125" style="186" customWidth="1"/>
    <col min="14072" max="14072" width="32.5703125" style="186" customWidth="1"/>
    <col min="14073" max="14073" width="9.140625" style="186"/>
    <col min="14074" max="14074" width="7.42578125" style="186" customWidth="1"/>
    <col min="14075" max="14075" width="7.140625" style="186" customWidth="1"/>
    <col min="14076" max="14078" width="0" style="186" hidden="1" customWidth="1"/>
    <col min="14079" max="14079" width="9.28515625" style="186" customWidth="1"/>
    <col min="14080" max="14081" width="6.7109375" style="186" customWidth="1"/>
    <col min="14082" max="14082" width="6.28515625" style="186" customWidth="1"/>
    <col min="14083" max="14084" width="5.5703125" style="186" customWidth="1"/>
    <col min="14085" max="14087" width="0" style="186" hidden="1" customWidth="1"/>
    <col min="14088" max="14326" width="9.140625" style="186"/>
    <col min="14327" max="14327" width="31.5703125" style="186" customWidth="1"/>
    <col min="14328" max="14328" width="32.5703125" style="186" customWidth="1"/>
    <col min="14329" max="14329" width="9.140625" style="186"/>
    <col min="14330" max="14330" width="7.42578125" style="186" customWidth="1"/>
    <col min="14331" max="14331" width="7.140625" style="186" customWidth="1"/>
    <col min="14332" max="14334" width="0" style="186" hidden="1" customWidth="1"/>
    <col min="14335" max="14335" width="9.28515625" style="186" customWidth="1"/>
    <col min="14336" max="14337" width="6.7109375" style="186" customWidth="1"/>
    <col min="14338" max="14338" width="6.28515625" style="186" customWidth="1"/>
    <col min="14339" max="14340" width="5.5703125" style="186" customWidth="1"/>
    <col min="14341" max="14343" width="0" style="186" hidden="1" customWidth="1"/>
    <col min="14344" max="14582" width="9.140625" style="186"/>
    <col min="14583" max="14583" width="31.5703125" style="186" customWidth="1"/>
    <col min="14584" max="14584" width="32.5703125" style="186" customWidth="1"/>
    <col min="14585" max="14585" width="9.140625" style="186"/>
    <col min="14586" max="14586" width="7.42578125" style="186" customWidth="1"/>
    <col min="14587" max="14587" width="7.140625" style="186" customWidth="1"/>
    <col min="14588" max="14590" width="0" style="186" hidden="1" customWidth="1"/>
    <col min="14591" max="14591" width="9.28515625" style="186" customWidth="1"/>
    <col min="14592" max="14593" width="6.7109375" style="186" customWidth="1"/>
    <col min="14594" max="14594" width="6.28515625" style="186" customWidth="1"/>
    <col min="14595" max="14596" width="5.5703125" style="186" customWidth="1"/>
    <col min="14597" max="14599" width="0" style="186" hidden="1" customWidth="1"/>
    <col min="14600" max="14838" width="9.140625" style="186"/>
    <col min="14839" max="14839" width="31.5703125" style="186" customWidth="1"/>
    <col min="14840" max="14840" width="32.5703125" style="186" customWidth="1"/>
    <col min="14841" max="14841" width="9.140625" style="186"/>
    <col min="14842" max="14842" width="7.42578125" style="186" customWidth="1"/>
    <col min="14843" max="14843" width="7.140625" style="186" customWidth="1"/>
    <col min="14844" max="14846" width="0" style="186" hidden="1" customWidth="1"/>
    <col min="14847" max="14847" width="9.28515625" style="186" customWidth="1"/>
    <col min="14848" max="14849" width="6.7109375" style="186" customWidth="1"/>
    <col min="14850" max="14850" width="6.28515625" style="186" customWidth="1"/>
    <col min="14851" max="14852" width="5.5703125" style="186" customWidth="1"/>
    <col min="14853" max="14855" width="0" style="186" hidden="1" customWidth="1"/>
    <col min="14856" max="15094" width="9.140625" style="186"/>
    <col min="15095" max="15095" width="31.5703125" style="186" customWidth="1"/>
    <col min="15096" max="15096" width="32.5703125" style="186" customWidth="1"/>
    <col min="15097" max="15097" width="9.140625" style="186"/>
    <col min="15098" max="15098" width="7.42578125" style="186" customWidth="1"/>
    <col min="15099" max="15099" width="7.140625" style="186" customWidth="1"/>
    <col min="15100" max="15102" width="0" style="186" hidden="1" customWidth="1"/>
    <col min="15103" max="15103" width="9.28515625" style="186" customWidth="1"/>
    <col min="15104" max="15105" width="6.7109375" style="186" customWidth="1"/>
    <col min="15106" max="15106" width="6.28515625" style="186" customWidth="1"/>
    <col min="15107" max="15108" width="5.5703125" style="186" customWidth="1"/>
    <col min="15109" max="15111" width="0" style="186" hidden="1" customWidth="1"/>
    <col min="15112" max="15350" width="9.140625" style="186"/>
    <col min="15351" max="15351" width="31.5703125" style="186" customWidth="1"/>
    <col min="15352" max="15352" width="32.5703125" style="186" customWidth="1"/>
    <col min="15353" max="15353" width="9.140625" style="186"/>
    <col min="15354" max="15354" width="7.42578125" style="186" customWidth="1"/>
    <col min="15355" max="15355" width="7.140625" style="186" customWidth="1"/>
    <col min="15356" max="15358" width="0" style="186" hidden="1" customWidth="1"/>
    <col min="15359" max="15359" width="9.28515625" style="186" customWidth="1"/>
    <col min="15360" max="15361" width="6.7109375" style="186" customWidth="1"/>
    <col min="15362" max="15362" width="6.28515625" style="186" customWidth="1"/>
    <col min="15363" max="15364" width="5.5703125" style="186" customWidth="1"/>
    <col min="15365" max="15367" width="0" style="186" hidden="1" customWidth="1"/>
    <col min="15368" max="15606" width="9.140625" style="186"/>
    <col min="15607" max="15607" width="31.5703125" style="186" customWidth="1"/>
    <col min="15608" max="15608" width="32.5703125" style="186" customWidth="1"/>
    <col min="15609" max="15609" width="9.140625" style="186"/>
    <col min="15610" max="15610" width="7.42578125" style="186" customWidth="1"/>
    <col min="15611" max="15611" width="7.140625" style="186" customWidth="1"/>
    <col min="15612" max="15614" width="0" style="186" hidden="1" customWidth="1"/>
    <col min="15615" max="15615" width="9.28515625" style="186" customWidth="1"/>
    <col min="15616" max="15617" width="6.7109375" style="186" customWidth="1"/>
    <col min="15618" max="15618" width="6.28515625" style="186" customWidth="1"/>
    <col min="15619" max="15620" width="5.5703125" style="186" customWidth="1"/>
    <col min="15621" max="15623" width="0" style="186" hidden="1" customWidth="1"/>
    <col min="15624" max="15862" width="9.140625" style="186"/>
    <col min="15863" max="15863" width="31.5703125" style="186" customWidth="1"/>
    <col min="15864" max="15864" width="32.5703125" style="186" customWidth="1"/>
    <col min="15865" max="15865" width="9.140625" style="186"/>
    <col min="15866" max="15866" width="7.42578125" style="186" customWidth="1"/>
    <col min="15867" max="15867" width="7.140625" style="186" customWidth="1"/>
    <col min="15868" max="15870" width="0" style="186" hidden="1" customWidth="1"/>
    <col min="15871" max="15871" width="9.28515625" style="186" customWidth="1"/>
    <col min="15872" max="15873" width="6.7109375" style="186" customWidth="1"/>
    <col min="15874" max="15874" width="6.28515625" style="186" customWidth="1"/>
    <col min="15875" max="15876" width="5.5703125" style="186" customWidth="1"/>
    <col min="15877" max="15879" width="0" style="186" hidden="1" customWidth="1"/>
    <col min="15880" max="16118" width="9.140625" style="186"/>
    <col min="16119" max="16119" width="31.5703125" style="186" customWidth="1"/>
    <col min="16120" max="16120" width="32.5703125" style="186" customWidth="1"/>
    <col min="16121" max="16121" width="9.140625" style="186"/>
    <col min="16122" max="16122" width="7.42578125" style="186" customWidth="1"/>
    <col min="16123" max="16123" width="7.140625" style="186" customWidth="1"/>
    <col min="16124" max="16126" width="0" style="186" hidden="1" customWidth="1"/>
    <col min="16127" max="16127" width="9.28515625" style="186" customWidth="1"/>
    <col min="16128" max="16129" width="6.7109375" style="186" customWidth="1"/>
    <col min="16130" max="16130" width="6.28515625" style="186" customWidth="1"/>
    <col min="16131" max="16132" width="5.5703125" style="186" customWidth="1"/>
    <col min="16133" max="16135" width="0" style="186" hidden="1" customWidth="1"/>
    <col min="16136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15.6" customHeight="1" thickBot="1" x14ac:dyDescent="0.3">
      <c r="A3" s="35" t="s">
        <v>191</v>
      </c>
      <c r="B3" s="35"/>
      <c r="F3" s="186"/>
      <c r="G3" s="186"/>
      <c r="H3" s="186"/>
      <c r="I3" s="186"/>
      <c r="J3" s="186"/>
      <c r="K3" s="186"/>
      <c r="M3" s="2"/>
      <c r="N3" s="2"/>
    </row>
    <row r="4" spans="1:17" ht="15.6" customHeight="1" x14ac:dyDescent="0.25">
      <c r="A4" s="720" t="s">
        <v>174</v>
      </c>
      <c r="B4" s="650" t="s">
        <v>173</v>
      </c>
      <c r="C4" s="652" t="s">
        <v>172</v>
      </c>
      <c r="D4" s="653"/>
      <c r="E4" s="719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721"/>
      <c r="B5" s="651"/>
      <c r="C5" s="646" t="s">
        <v>170</v>
      </c>
      <c r="D5" s="647"/>
      <c r="E5" s="655"/>
      <c r="F5" s="646" t="s">
        <v>169</v>
      </c>
      <c r="G5" s="647"/>
      <c r="H5" s="655"/>
      <c r="I5" s="646" t="s">
        <v>168</v>
      </c>
      <c r="J5" s="647"/>
      <c r="K5" s="655"/>
      <c r="L5" s="729" t="s">
        <v>167</v>
      </c>
      <c r="M5" s="729"/>
      <c r="N5" s="729"/>
      <c r="O5" s="646" t="s">
        <v>166</v>
      </c>
      <c r="P5" s="647"/>
      <c r="Q5" s="648"/>
    </row>
    <row r="6" spans="1:17" ht="22.9" customHeight="1" x14ac:dyDescent="0.25">
      <c r="A6" s="213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899999999999999" customHeight="1" x14ac:dyDescent="0.25">
      <c r="A7" s="209" t="s">
        <v>165</v>
      </c>
      <c r="B7" s="199" t="s">
        <v>164</v>
      </c>
      <c r="C7" s="198">
        <f t="shared" ref="C7:C38" si="0">D7+E7</f>
        <v>416</v>
      </c>
      <c r="D7" s="198">
        <v>416</v>
      </c>
      <c r="E7" s="198"/>
      <c r="F7" s="198">
        <f t="shared" ref="F7:F38" si="1">G7+H7</f>
        <v>0</v>
      </c>
      <c r="G7" s="198"/>
      <c r="H7" s="198"/>
      <c r="I7" s="198">
        <f t="shared" ref="I7:I38" si="2">J7+K7</f>
        <v>0</v>
      </c>
      <c r="J7" s="198"/>
      <c r="K7" s="198"/>
      <c r="L7" s="198">
        <f t="shared" ref="L7:L38" si="3">M7+N7</f>
        <v>416</v>
      </c>
      <c r="M7" s="198">
        <v>416</v>
      </c>
      <c r="N7" s="198"/>
      <c r="O7" s="198">
        <f t="shared" ref="O7:O38" si="4">P7+Q7</f>
        <v>0</v>
      </c>
      <c r="P7" s="198"/>
      <c r="Q7" s="197"/>
    </row>
    <row r="8" spans="1:17" ht="19.899999999999999" customHeight="1" x14ac:dyDescent="0.25">
      <c r="A8" s="209"/>
      <c r="B8" s="199" t="s">
        <v>163</v>
      </c>
      <c r="C8" s="198">
        <f t="shared" si="0"/>
        <v>0</v>
      </c>
      <c r="D8" s="198"/>
      <c r="E8" s="198"/>
      <c r="F8" s="198">
        <f t="shared" si="1"/>
        <v>0</v>
      </c>
      <c r="G8" s="198"/>
      <c r="H8" s="198"/>
      <c r="I8" s="198">
        <f t="shared" si="2"/>
        <v>0</v>
      </c>
      <c r="J8" s="198"/>
      <c r="K8" s="198"/>
      <c r="L8" s="198">
        <f t="shared" si="3"/>
        <v>0</v>
      </c>
      <c r="M8" s="198"/>
      <c r="N8" s="198"/>
      <c r="O8" s="198">
        <f t="shared" si="4"/>
        <v>0</v>
      </c>
      <c r="P8" s="198"/>
      <c r="Q8" s="197"/>
    </row>
    <row r="9" spans="1:17" ht="64.900000000000006" customHeight="1" x14ac:dyDescent="0.25">
      <c r="A9" s="208"/>
      <c r="B9" s="199" t="s">
        <v>162</v>
      </c>
      <c r="C9" s="198">
        <f t="shared" si="0"/>
        <v>0</v>
      </c>
      <c r="D9" s="198"/>
      <c r="E9" s="198"/>
      <c r="F9" s="198">
        <f t="shared" si="1"/>
        <v>0</v>
      </c>
      <c r="G9" s="198"/>
      <c r="H9" s="198"/>
      <c r="I9" s="198">
        <f t="shared" si="2"/>
        <v>0</v>
      </c>
      <c r="J9" s="198"/>
      <c r="K9" s="198"/>
      <c r="L9" s="198">
        <f t="shared" si="3"/>
        <v>0</v>
      </c>
      <c r="M9" s="198"/>
      <c r="N9" s="198"/>
      <c r="O9" s="198">
        <f t="shared" si="4"/>
        <v>0</v>
      </c>
      <c r="P9" s="198"/>
      <c r="Q9" s="197"/>
    </row>
    <row r="10" spans="1:17" ht="19.899999999999999" customHeight="1" x14ac:dyDescent="0.25">
      <c r="A10" s="200" t="s">
        <v>161</v>
      </c>
      <c r="B10" s="199" t="s">
        <v>160</v>
      </c>
      <c r="C10" s="198">
        <f t="shared" si="0"/>
        <v>0</v>
      </c>
      <c r="D10" s="198"/>
      <c r="E10" s="198"/>
      <c r="F10" s="198">
        <f t="shared" si="1"/>
        <v>0</v>
      </c>
      <c r="G10" s="198"/>
      <c r="H10" s="198"/>
      <c r="I10" s="198">
        <f t="shared" si="2"/>
        <v>0</v>
      </c>
      <c r="J10" s="198"/>
      <c r="K10" s="198"/>
      <c r="L10" s="198">
        <f t="shared" si="3"/>
        <v>0</v>
      </c>
      <c r="M10" s="198"/>
      <c r="N10" s="198"/>
      <c r="O10" s="198">
        <f t="shared" si="4"/>
        <v>0</v>
      </c>
      <c r="P10" s="198"/>
      <c r="Q10" s="197"/>
    </row>
    <row r="11" spans="1:17" ht="19.899999999999999" customHeight="1" x14ac:dyDescent="0.25">
      <c r="A11" s="200" t="s">
        <v>159</v>
      </c>
      <c r="B11" s="199" t="s">
        <v>158</v>
      </c>
      <c r="C11" s="198">
        <f t="shared" si="0"/>
        <v>0</v>
      </c>
      <c r="D11" s="198"/>
      <c r="E11" s="198"/>
      <c r="F11" s="198">
        <f t="shared" si="1"/>
        <v>0</v>
      </c>
      <c r="G11" s="198"/>
      <c r="H11" s="198"/>
      <c r="I11" s="198">
        <f t="shared" si="2"/>
        <v>0</v>
      </c>
      <c r="J11" s="198"/>
      <c r="K11" s="198"/>
      <c r="L11" s="198">
        <f t="shared" si="3"/>
        <v>0</v>
      </c>
      <c r="M11" s="198"/>
      <c r="N11" s="198"/>
      <c r="O11" s="198">
        <f t="shared" si="4"/>
        <v>0</v>
      </c>
      <c r="P11" s="198"/>
      <c r="Q11" s="197"/>
    </row>
    <row r="12" spans="1:17" ht="19.899999999999999" customHeight="1" x14ac:dyDescent="0.25">
      <c r="A12" s="200" t="s">
        <v>157</v>
      </c>
      <c r="B12" s="199" t="s">
        <v>156</v>
      </c>
      <c r="C12" s="198">
        <f t="shared" si="0"/>
        <v>0</v>
      </c>
      <c r="D12" s="198"/>
      <c r="E12" s="198"/>
      <c r="F12" s="198">
        <f t="shared" si="1"/>
        <v>0</v>
      </c>
      <c r="G12" s="198"/>
      <c r="H12" s="198"/>
      <c r="I12" s="198">
        <f t="shared" si="2"/>
        <v>0</v>
      </c>
      <c r="J12" s="198"/>
      <c r="K12" s="198"/>
      <c r="L12" s="198">
        <f t="shared" si="3"/>
        <v>0</v>
      </c>
      <c r="M12" s="198"/>
      <c r="N12" s="198"/>
      <c r="O12" s="198">
        <f t="shared" si="4"/>
        <v>0</v>
      </c>
      <c r="P12" s="198"/>
      <c r="Q12" s="197"/>
    </row>
    <row r="13" spans="1:17" ht="19.899999999999999" customHeight="1" x14ac:dyDescent="0.25">
      <c r="A13" s="203" t="s">
        <v>155</v>
      </c>
      <c r="B13" s="199" t="s">
        <v>154</v>
      </c>
      <c r="C13" s="198">
        <f t="shared" si="0"/>
        <v>0</v>
      </c>
      <c r="D13" s="198"/>
      <c r="E13" s="198"/>
      <c r="F13" s="198">
        <f t="shared" si="1"/>
        <v>0</v>
      </c>
      <c r="G13" s="198"/>
      <c r="H13" s="198"/>
      <c r="I13" s="198">
        <f t="shared" si="2"/>
        <v>0</v>
      </c>
      <c r="J13" s="198"/>
      <c r="K13" s="198"/>
      <c r="L13" s="198">
        <f t="shared" si="3"/>
        <v>0</v>
      </c>
      <c r="M13" s="198"/>
      <c r="N13" s="198"/>
      <c r="O13" s="198">
        <f t="shared" si="4"/>
        <v>0</v>
      </c>
      <c r="P13" s="198"/>
      <c r="Q13" s="197"/>
    </row>
    <row r="14" spans="1:17" ht="16.149999999999999" customHeight="1" x14ac:dyDescent="0.25">
      <c r="A14" s="200" t="s">
        <v>153</v>
      </c>
      <c r="B14" s="199" t="s">
        <v>152</v>
      </c>
      <c r="C14" s="198">
        <f t="shared" si="0"/>
        <v>0</v>
      </c>
      <c r="D14" s="198"/>
      <c r="E14" s="198"/>
      <c r="F14" s="198">
        <f t="shared" si="1"/>
        <v>0</v>
      </c>
      <c r="G14" s="198"/>
      <c r="H14" s="198"/>
      <c r="I14" s="198">
        <f t="shared" si="2"/>
        <v>0</v>
      </c>
      <c r="J14" s="198"/>
      <c r="K14" s="198"/>
      <c r="L14" s="198">
        <f t="shared" si="3"/>
        <v>0</v>
      </c>
      <c r="M14" s="198"/>
      <c r="N14" s="198"/>
      <c r="O14" s="198">
        <f t="shared" si="4"/>
        <v>0</v>
      </c>
      <c r="P14" s="198"/>
      <c r="Q14" s="197"/>
    </row>
    <row r="15" spans="1:17" ht="19.899999999999999" customHeight="1" x14ac:dyDescent="0.25">
      <c r="A15" s="200" t="s">
        <v>151</v>
      </c>
      <c r="B15" s="199" t="s">
        <v>150</v>
      </c>
      <c r="C15" s="198">
        <f t="shared" si="0"/>
        <v>0</v>
      </c>
      <c r="D15" s="198"/>
      <c r="E15" s="198"/>
      <c r="F15" s="198">
        <f t="shared" si="1"/>
        <v>0</v>
      </c>
      <c r="G15" s="198"/>
      <c r="H15" s="198"/>
      <c r="I15" s="198">
        <f t="shared" si="2"/>
        <v>0</v>
      </c>
      <c r="J15" s="198"/>
      <c r="K15" s="198"/>
      <c r="L15" s="198">
        <f t="shared" si="3"/>
        <v>0</v>
      </c>
      <c r="M15" s="198"/>
      <c r="N15" s="198"/>
      <c r="O15" s="198">
        <f t="shared" si="4"/>
        <v>0</v>
      </c>
      <c r="P15" s="198"/>
      <c r="Q15" s="197"/>
    </row>
    <row r="16" spans="1:17" ht="19.899999999999999" customHeight="1" x14ac:dyDescent="0.25">
      <c r="A16" s="200" t="s">
        <v>149</v>
      </c>
      <c r="B16" s="199" t="s">
        <v>148</v>
      </c>
      <c r="C16" s="198">
        <f t="shared" si="0"/>
        <v>0</v>
      </c>
      <c r="D16" s="198"/>
      <c r="E16" s="198"/>
      <c r="F16" s="198">
        <f t="shared" si="1"/>
        <v>0</v>
      </c>
      <c r="G16" s="198"/>
      <c r="H16" s="198"/>
      <c r="I16" s="198">
        <f t="shared" si="2"/>
        <v>0</v>
      </c>
      <c r="J16" s="198"/>
      <c r="K16" s="198"/>
      <c r="L16" s="198">
        <f t="shared" si="3"/>
        <v>0</v>
      </c>
      <c r="M16" s="198"/>
      <c r="N16" s="198"/>
      <c r="O16" s="198">
        <f t="shared" si="4"/>
        <v>0</v>
      </c>
      <c r="P16" s="198"/>
      <c r="Q16" s="197"/>
    </row>
    <row r="17" spans="1:17" ht="19.899999999999999" customHeight="1" x14ac:dyDescent="0.25">
      <c r="A17" s="200" t="s">
        <v>147</v>
      </c>
      <c r="B17" s="199" t="s">
        <v>146</v>
      </c>
      <c r="C17" s="198">
        <f t="shared" si="0"/>
        <v>0</v>
      </c>
      <c r="D17" s="198"/>
      <c r="E17" s="198"/>
      <c r="F17" s="198">
        <f t="shared" si="1"/>
        <v>0</v>
      </c>
      <c r="G17" s="198"/>
      <c r="H17" s="198"/>
      <c r="I17" s="198">
        <f t="shared" si="2"/>
        <v>0</v>
      </c>
      <c r="J17" s="198"/>
      <c r="K17" s="198"/>
      <c r="L17" s="198">
        <f t="shared" si="3"/>
        <v>0</v>
      </c>
      <c r="M17" s="198"/>
      <c r="N17" s="198"/>
      <c r="O17" s="198">
        <f t="shared" si="4"/>
        <v>0</v>
      </c>
      <c r="P17" s="198"/>
      <c r="Q17" s="197"/>
    </row>
    <row r="18" spans="1:17" ht="19.899999999999999" customHeight="1" x14ac:dyDescent="0.25">
      <c r="A18" s="200" t="s">
        <v>145</v>
      </c>
      <c r="B18" s="199" t="s">
        <v>144</v>
      </c>
      <c r="C18" s="198">
        <f t="shared" si="0"/>
        <v>0</v>
      </c>
      <c r="D18" s="198"/>
      <c r="E18" s="198"/>
      <c r="F18" s="198">
        <f t="shared" si="1"/>
        <v>0</v>
      </c>
      <c r="G18" s="198"/>
      <c r="H18" s="198"/>
      <c r="I18" s="198">
        <f t="shared" si="2"/>
        <v>0</v>
      </c>
      <c r="J18" s="198"/>
      <c r="K18" s="198"/>
      <c r="L18" s="198">
        <f t="shared" si="3"/>
        <v>0</v>
      </c>
      <c r="M18" s="198"/>
      <c r="N18" s="198"/>
      <c r="O18" s="198">
        <f t="shared" si="4"/>
        <v>0</v>
      </c>
      <c r="P18" s="198"/>
      <c r="Q18" s="197"/>
    </row>
    <row r="19" spans="1:17" ht="19.899999999999999" customHeight="1" x14ac:dyDescent="0.25">
      <c r="A19" s="200" t="s">
        <v>143</v>
      </c>
      <c r="B19" s="199"/>
      <c r="C19" s="198">
        <f t="shared" si="0"/>
        <v>0</v>
      </c>
      <c r="D19" s="198">
        <f>SUM(D20:D22)</f>
        <v>0</v>
      </c>
      <c r="E19" s="198">
        <f>SUM(E20:E22)</f>
        <v>0</v>
      </c>
      <c r="F19" s="198">
        <f t="shared" si="1"/>
        <v>0</v>
      </c>
      <c r="G19" s="198">
        <f>SUM(G20:G22)</f>
        <v>0</v>
      </c>
      <c r="H19" s="198">
        <f>SUM(H20:H22)</f>
        <v>0</v>
      </c>
      <c r="I19" s="198">
        <f t="shared" si="2"/>
        <v>0</v>
      </c>
      <c r="J19" s="198">
        <f>SUM(J20:J22)</f>
        <v>0</v>
      </c>
      <c r="K19" s="198">
        <f>SUM(K20:K22)</f>
        <v>0</v>
      </c>
      <c r="L19" s="198">
        <f t="shared" si="3"/>
        <v>0</v>
      </c>
      <c r="M19" s="198">
        <f>SUM(M20:M22)</f>
        <v>0</v>
      </c>
      <c r="N19" s="198">
        <f>SUM(N20:N22)</f>
        <v>0</v>
      </c>
      <c r="O19" s="198">
        <f t="shared" si="4"/>
        <v>0</v>
      </c>
      <c r="P19" s="198">
        <f>SUM(P20:P22)</f>
        <v>0</v>
      </c>
      <c r="Q19" s="197">
        <f>SUM(Q20:Q22)</f>
        <v>0</v>
      </c>
    </row>
    <row r="20" spans="1:17" ht="19.899999999999999" customHeight="1" x14ac:dyDescent="0.25">
      <c r="A20" s="207" t="s">
        <v>142</v>
      </c>
      <c r="B20" s="206" t="s">
        <v>141</v>
      </c>
      <c r="C20" s="198">
        <f t="shared" si="0"/>
        <v>0</v>
      </c>
      <c r="D20" s="198"/>
      <c r="E20" s="198"/>
      <c r="F20" s="198">
        <f t="shared" si="1"/>
        <v>0</v>
      </c>
      <c r="G20" s="198"/>
      <c r="H20" s="198"/>
      <c r="I20" s="198">
        <f t="shared" si="2"/>
        <v>0</v>
      </c>
      <c r="J20" s="198"/>
      <c r="K20" s="198"/>
      <c r="L20" s="198">
        <f t="shared" si="3"/>
        <v>0</v>
      </c>
      <c r="M20" s="198"/>
      <c r="N20" s="198"/>
      <c r="O20" s="198">
        <f t="shared" si="4"/>
        <v>0</v>
      </c>
      <c r="P20" s="198"/>
      <c r="Q20" s="197"/>
    </row>
    <row r="21" spans="1:17" ht="47.45" customHeight="1" x14ac:dyDescent="0.25">
      <c r="A21" s="200"/>
      <c r="B21" s="204" t="s">
        <v>140</v>
      </c>
      <c r="C21" s="198">
        <f t="shared" si="0"/>
        <v>0</v>
      </c>
      <c r="D21" s="198"/>
      <c r="E21" s="198"/>
      <c r="F21" s="198">
        <f t="shared" si="1"/>
        <v>0</v>
      </c>
      <c r="G21" s="198"/>
      <c r="H21" s="198"/>
      <c r="I21" s="198">
        <f t="shared" si="2"/>
        <v>0</v>
      </c>
      <c r="J21" s="198"/>
      <c r="K21" s="198"/>
      <c r="L21" s="198">
        <f t="shared" si="3"/>
        <v>0</v>
      </c>
      <c r="M21" s="198"/>
      <c r="N21" s="198"/>
      <c r="O21" s="198">
        <f t="shared" si="4"/>
        <v>0</v>
      </c>
      <c r="P21" s="198"/>
      <c r="Q21" s="197"/>
    </row>
    <row r="22" spans="1:17" ht="32.450000000000003" customHeight="1" x14ac:dyDescent="0.25">
      <c r="A22" s="205"/>
      <c r="B22" s="204" t="s">
        <v>139</v>
      </c>
      <c r="C22" s="198">
        <f t="shared" si="0"/>
        <v>0</v>
      </c>
      <c r="D22" s="198"/>
      <c r="E22" s="198"/>
      <c r="F22" s="198">
        <f t="shared" si="1"/>
        <v>0</v>
      </c>
      <c r="G22" s="198"/>
      <c r="H22" s="198"/>
      <c r="I22" s="198">
        <f t="shared" si="2"/>
        <v>0</v>
      </c>
      <c r="J22" s="198"/>
      <c r="K22" s="198"/>
      <c r="L22" s="198">
        <f t="shared" si="3"/>
        <v>0</v>
      </c>
      <c r="M22" s="198"/>
      <c r="N22" s="198"/>
      <c r="O22" s="198">
        <f t="shared" si="4"/>
        <v>0</v>
      </c>
      <c r="P22" s="198"/>
      <c r="Q22" s="197"/>
    </row>
    <row r="23" spans="1:17" ht="23.45" customHeight="1" x14ac:dyDescent="0.25">
      <c r="A23" s="200" t="s">
        <v>138</v>
      </c>
      <c r="B23" s="204" t="s">
        <v>137</v>
      </c>
      <c r="C23" s="198">
        <f t="shared" si="0"/>
        <v>176</v>
      </c>
      <c r="D23" s="198">
        <v>176</v>
      </c>
      <c r="E23" s="198"/>
      <c r="F23" s="198">
        <f t="shared" si="1"/>
        <v>0</v>
      </c>
      <c r="G23" s="198"/>
      <c r="H23" s="198"/>
      <c r="I23" s="198">
        <f t="shared" si="2"/>
        <v>0</v>
      </c>
      <c r="J23" s="198"/>
      <c r="K23" s="198"/>
      <c r="L23" s="198">
        <f t="shared" si="3"/>
        <v>176</v>
      </c>
      <c r="M23" s="198">
        <v>176</v>
      </c>
      <c r="N23" s="198"/>
      <c r="O23" s="198">
        <f t="shared" si="4"/>
        <v>0</v>
      </c>
      <c r="P23" s="198"/>
      <c r="Q23" s="197"/>
    </row>
    <row r="24" spans="1:17" ht="19.899999999999999" customHeight="1" x14ac:dyDescent="0.25">
      <c r="A24" s="203" t="s">
        <v>136</v>
      </c>
      <c r="B24" s="199" t="s">
        <v>135</v>
      </c>
      <c r="C24" s="198">
        <f t="shared" si="0"/>
        <v>0</v>
      </c>
      <c r="D24" s="198"/>
      <c r="E24" s="198"/>
      <c r="F24" s="198">
        <f t="shared" si="1"/>
        <v>0</v>
      </c>
      <c r="G24" s="198"/>
      <c r="H24" s="198"/>
      <c r="I24" s="198">
        <f t="shared" si="2"/>
        <v>0</v>
      </c>
      <c r="J24" s="198"/>
      <c r="K24" s="198"/>
      <c r="L24" s="198">
        <f t="shared" si="3"/>
        <v>0</v>
      </c>
      <c r="M24" s="198"/>
      <c r="N24" s="198"/>
      <c r="O24" s="198">
        <f t="shared" si="4"/>
        <v>0</v>
      </c>
      <c r="P24" s="198"/>
      <c r="Q24" s="197"/>
    </row>
    <row r="25" spans="1:17" ht="19.899999999999999" customHeight="1" x14ac:dyDescent="0.25">
      <c r="A25" s="200" t="s">
        <v>134</v>
      </c>
      <c r="B25" s="199" t="s">
        <v>133</v>
      </c>
      <c r="C25" s="198">
        <f t="shared" si="0"/>
        <v>176</v>
      </c>
      <c r="D25" s="198">
        <v>176</v>
      </c>
      <c r="E25" s="198"/>
      <c r="F25" s="198">
        <f t="shared" si="1"/>
        <v>0</v>
      </c>
      <c r="G25" s="198"/>
      <c r="H25" s="198"/>
      <c r="I25" s="198">
        <f t="shared" si="2"/>
        <v>0</v>
      </c>
      <c r="J25" s="198"/>
      <c r="K25" s="198"/>
      <c r="L25" s="198">
        <f t="shared" si="3"/>
        <v>176</v>
      </c>
      <c r="M25" s="198">
        <v>176</v>
      </c>
      <c r="N25" s="198"/>
      <c r="O25" s="198">
        <f t="shared" si="4"/>
        <v>0</v>
      </c>
      <c r="P25" s="198"/>
      <c r="Q25" s="197"/>
    </row>
    <row r="26" spans="1:17" ht="19.899999999999999" customHeight="1" x14ac:dyDescent="0.25">
      <c r="A26" s="200" t="s">
        <v>132</v>
      </c>
      <c r="B26" s="199" t="s">
        <v>131</v>
      </c>
      <c r="C26" s="198">
        <f t="shared" si="0"/>
        <v>176</v>
      </c>
      <c r="D26" s="198">
        <v>176</v>
      </c>
      <c r="E26" s="198"/>
      <c r="F26" s="198">
        <f t="shared" si="1"/>
        <v>0</v>
      </c>
      <c r="G26" s="198"/>
      <c r="H26" s="198"/>
      <c r="I26" s="198">
        <f t="shared" si="2"/>
        <v>0</v>
      </c>
      <c r="J26" s="198"/>
      <c r="K26" s="198"/>
      <c r="L26" s="198">
        <f t="shared" si="3"/>
        <v>176</v>
      </c>
      <c r="M26" s="198">
        <v>176</v>
      </c>
      <c r="N26" s="198"/>
      <c r="O26" s="198">
        <f t="shared" si="4"/>
        <v>0</v>
      </c>
      <c r="P26" s="198"/>
      <c r="Q26" s="197"/>
    </row>
    <row r="27" spans="1:17" ht="19.899999999999999" customHeight="1" x14ac:dyDescent="0.25">
      <c r="A27" s="200" t="s">
        <v>130</v>
      </c>
      <c r="B27" s="199" t="s">
        <v>129</v>
      </c>
      <c r="C27" s="198">
        <f t="shared" si="0"/>
        <v>484</v>
      </c>
      <c r="D27" s="202"/>
      <c r="E27" s="198">
        <v>484</v>
      </c>
      <c r="F27" s="198">
        <f t="shared" si="1"/>
        <v>0</v>
      </c>
      <c r="G27" s="198"/>
      <c r="H27" s="198"/>
      <c r="I27" s="198">
        <f t="shared" si="2"/>
        <v>484</v>
      </c>
      <c r="J27" s="198"/>
      <c r="K27" s="198">
        <v>484</v>
      </c>
      <c r="L27" s="198">
        <f t="shared" si="3"/>
        <v>0</v>
      </c>
      <c r="M27" s="198"/>
      <c r="N27" s="198"/>
      <c r="O27" s="198">
        <f t="shared" si="4"/>
        <v>0</v>
      </c>
      <c r="P27" s="198"/>
      <c r="Q27" s="197"/>
    </row>
    <row r="28" spans="1:17" ht="19.899999999999999" customHeight="1" x14ac:dyDescent="0.25">
      <c r="A28" s="200" t="s">
        <v>128</v>
      </c>
      <c r="B28" s="199" t="s">
        <v>127</v>
      </c>
      <c r="C28" s="198">
        <f t="shared" si="0"/>
        <v>0</v>
      </c>
      <c r="D28" s="198"/>
      <c r="E28" s="198"/>
      <c r="F28" s="198">
        <f t="shared" si="1"/>
        <v>0</v>
      </c>
      <c r="G28" s="198"/>
      <c r="H28" s="198"/>
      <c r="I28" s="198">
        <f t="shared" si="2"/>
        <v>0</v>
      </c>
      <c r="J28" s="198"/>
      <c r="K28" s="198"/>
      <c r="L28" s="198">
        <f t="shared" si="3"/>
        <v>0</v>
      </c>
      <c r="M28" s="198"/>
      <c r="N28" s="198"/>
      <c r="O28" s="198">
        <f t="shared" si="4"/>
        <v>0</v>
      </c>
      <c r="P28" s="198"/>
      <c r="Q28" s="197"/>
    </row>
    <row r="29" spans="1:17" ht="19.899999999999999" customHeight="1" x14ac:dyDescent="0.25">
      <c r="A29" s="201" t="s">
        <v>126</v>
      </c>
      <c r="B29" s="199" t="s">
        <v>125</v>
      </c>
      <c r="C29" s="198">
        <f t="shared" si="0"/>
        <v>0</v>
      </c>
      <c r="D29" s="198"/>
      <c r="E29" s="198"/>
      <c r="F29" s="198">
        <f t="shared" si="1"/>
        <v>0</v>
      </c>
      <c r="G29" s="198"/>
      <c r="H29" s="198"/>
      <c r="I29" s="198">
        <f t="shared" si="2"/>
        <v>0</v>
      </c>
      <c r="J29" s="198"/>
      <c r="K29" s="198"/>
      <c r="L29" s="198">
        <f t="shared" si="3"/>
        <v>0</v>
      </c>
      <c r="M29" s="198"/>
      <c r="N29" s="198"/>
      <c r="O29" s="198">
        <f t="shared" si="4"/>
        <v>0</v>
      </c>
      <c r="P29" s="198"/>
      <c r="Q29" s="197"/>
    </row>
    <row r="30" spans="1:17" ht="19.899999999999999" customHeight="1" x14ac:dyDescent="0.25">
      <c r="A30" s="200" t="s">
        <v>124</v>
      </c>
      <c r="B30" s="199" t="s">
        <v>123</v>
      </c>
      <c r="C30" s="198">
        <f t="shared" si="0"/>
        <v>0</v>
      </c>
      <c r="D30" s="198"/>
      <c r="E30" s="198"/>
      <c r="F30" s="198">
        <f t="shared" si="1"/>
        <v>0</v>
      </c>
      <c r="G30" s="198"/>
      <c r="H30" s="198"/>
      <c r="I30" s="198">
        <f t="shared" si="2"/>
        <v>0</v>
      </c>
      <c r="J30" s="198"/>
      <c r="K30" s="198"/>
      <c r="L30" s="198">
        <f t="shared" si="3"/>
        <v>0</v>
      </c>
      <c r="M30" s="198"/>
      <c r="N30" s="198"/>
      <c r="O30" s="198">
        <f t="shared" si="4"/>
        <v>0</v>
      </c>
      <c r="P30" s="198"/>
      <c r="Q30" s="197"/>
    </row>
    <row r="31" spans="1:17" ht="19.899999999999999" customHeight="1" x14ac:dyDescent="0.25">
      <c r="A31" s="200" t="s">
        <v>122</v>
      </c>
      <c r="B31" s="199" t="s">
        <v>121</v>
      </c>
      <c r="C31" s="198">
        <f t="shared" si="0"/>
        <v>682</v>
      </c>
      <c r="D31" s="198">
        <v>682</v>
      </c>
      <c r="E31" s="198"/>
      <c r="F31" s="198">
        <f t="shared" si="1"/>
        <v>0</v>
      </c>
      <c r="G31" s="198"/>
      <c r="H31" s="198"/>
      <c r="I31" s="198">
        <f t="shared" si="2"/>
        <v>682</v>
      </c>
      <c r="J31" s="198">
        <v>682</v>
      </c>
      <c r="K31" s="198"/>
      <c r="L31" s="198">
        <f t="shared" si="3"/>
        <v>0</v>
      </c>
      <c r="M31" s="198"/>
      <c r="N31" s="198"/>
      <c r="O31" s="198">
        <f t="shared" si="4"/>
        <v>0</v>
      </c>
      <c r="P31" s="198"/>
      <c r="Q31" s="197"/>
    </row>
    <row r="32" spans="1:17" ht="19.899999999999999" customHeight="1" x14ac:dyDescent="0.25">
      <c r="A32" s="200" t="s">
        <v>120</v>
      </c>
      <c r="B32" s="199" t="s">
        <v>119</v>
      </c>
      <c r="C32" s="198">
        <f t="shared" si="0"/>
        <v>0</v>
      </c>
      <c r="D32" s="198"/>
      <c r="E32" s="198"/>
      <c r="F32" s="198">
        <f t="shared" si="1"/>
        <v>0</v>
      </c>
      <c r="G32" s="198"/>
      <c r="H32" s="198"/>
      <c r="I32" s="198">
        <f t="shared" si="2"/>
        <v>0</v>
      </c>
      <c r="J32" s="198"/>
      <c r="K32" s="198"/>
      <c r="L32" s="198">
        <f t="shared" si="3"/>
        <v>0</v>
      </c>
      <c r="M32" s="198"/>
      <c r="N32" s="198"/>
      <c r="O32" s="198">
        <f t="shared" si="4"/>
        <v>0</v>
      </c>
      <c r="P32" s="198"/>
      <c r="Q32" s="197"/>
    </row>
    <row r="33" spans="1:17" ht="19.899999999999999" customHeight="1" x14ac:dyDescent="0.25">
      <c r="A33" s="201"/>
      <c r="B33" s="199" t="s">
        <v>118</v>
      </c>
      <c r="C33" s="198">
        <f t="shared" si="0"/>
        <v>0</v>
      </c>
      <c r="D33" s="198"/>
      <c r="E33" s="198"/>
      <c r="F33" s="198">
        <f t="shared" si="1"/>
        <v>0</v>
      </c>
      <c r="G33" s="198"/>
      <c r="H33" s="198"/>
      <c r="I33" s="198">
        <f t="shared" si="2"/>
        <v>0</v>
      </c>
      <c r="J33" s="198"/>
      <c r="K33" s="198"/>
      <c r="L33" s="198">
        <f t="shared" si="3"/>
        <v>0</v>
      </c>
      <c r="M33" s="198"/>
      <c r="N33" s="198"/>
      <c r="O33" s="198">
        <f t="shared" si="4"/>
        <v>0</v>
      </c>
      <c r="P33" s="198"/>
      <c r="Q33" s="197"/>
    </row>
    <row r="34" spans="1:17" ht="19.899999999999999" customHeight="1" x14ac:dyDescent="0.25">
      <c r="A34" s="201" t="s">
        <v>117</v>
      </c>
      <c r="B34" s="199" t="s">
        <v>116</v>
      </c>
      <c r="C34" s="198">
        <f t="shared" si="0"/>
        <v>176</v>
      </c>
      <c r="D34" s="198">
        <v>176</v>
      </c>
      <c r="E34" s="198"/>
      <c r="F34" s="198">
        <f t="shared" si="1"/>
        <v>0</v>
      </c>
      <c r="G34" s="198"/>
      <c r="H34" s="198"/>
      <c r="I34" s="198">
        <f t="shared" si="2"/>
        <v>0</v>
      </c>
      <c r="J34" s="198"/>
      <c r="K34" s="198"/>
      <c r="L34" s="198">
        <f t="shared" si="3"/>
        <v>176</v>
      </c>
      <c r="M34" s="198">
        <v>176</v>
      </c>
      <c r="N34" s="198"/>
      <c r="O34" s="198">
        <f t="shared" si="4"/>
        <v>0</v>
      </c>
      <c r="P34" s="198"/>
      <c r="Q34" s="197"/>
    </row>
    <row r="35" spans="1:17" ht="19.899999999999999" customHeight="1" x14ac:dyDescent="0.25">
      <c r="A35" s="201" t="s">
        <v>115</v>
      </c>
      <c r="B35" s="199" t="s">
        <v>114</v>
      </c>
      <c r="C35" s="198">
        <f t="shared" si="0"/>
        <v>176</v>
      </c>
      <c r="D35" s="198">
        <v>176</v>
      </c>
      <c r="E35" s="198"/>
      <c r="F35" s="198">
        <f t="shared" si="1"/>
        <v>0</v>
      </c>
      <c r="G35" s="198"/>
      <c r="H35" s="198"/>
      <c r="I35" s="198">
        <f t="shared" si="2"/>
        <v>0</v>
      </c>
      <c r="J35" s="198"/>
      <c r="K35" s="198"/>
      <c r="L35" s="198">
        <f t="shared" si="3"/>
        <v>176</v>
      </c>
      <c r="M35" s="198">
        <v>176</v>
      </c>
      <c r="N35" s="198"/>
      <c r="O35" s="198">
        <f t="shared" si="4"/>
        <v>0</v>
      </c>
      <c r="P35" s="198"/>
      <c r="Q35" s="197"/>
    </row>
    <row r="36" spans="1:17" ht="19.899999999999999" customHeight="1" x14ac:dyDescent="0.25">
      <c r="A36" s="200" t="s">
        <v>113</v>
      </c>
      <c r="B36" s="199" t="s">
        <v>112</v>
      </c>
      <c r="C36" s="198">
        <f t="shared" si="0"/>
        <v>0</v>
      </c>
      <c r="D36" s="198"/>
      <c r="E36" s="198"/>
      <c r="F36" s="198">
        <f t="shared" si="1"/>
        <v>0</v>
      </c>
      <c r="G36" s="198"/>
      <c r="H36" s="198"/>
      <c r="I36" s="198">
        <f t="shared" si="2"/>
        <v>0</v>
      </c>
      <c r="J36" s="198"/>
      <c r="K36" s="198"/>
      <c r="L36" s="198">
        <f t="shared" si="3"/>
        <v>0</v>
      </c>
      <c r="M36" s="198"/>
      <c r="N36" s="198"/>
      <c r="O36" s="198">
        <f t="shared" si="4"/>
        <v>0</v>
      </c>
      <c r="P36" s="198"/>
      <c r="Q36" s="197"/>
    </row>
    <row r="37" spans="1:17" ht="19.899999999999999" customHeight="1" x14ac:dyDescent="0.25">
      <c r="A37" s="200" t="s">
        <v>111</v>
      </c>
      <c r="B37" s="199" t="s">
        <v>110</v>
      </c>
      <c r="C37" s="198">
        <f t="shared" si="0"/>
        <v>660</v>
      </c>
      <c r="D37" s="198">
        <v>660</v>
      </c>
      <c r="E37" s="198"/>
      <c r="F37" s="198">
        <f t="shared" si="1"/>
        <v>0</v>
      </c>
      <c r="G37" s="198"/>
      <c r="H37" s="198"/>
      <c r="I37" s="198">
        <f t="shared" si="2"/>
        <v>660</v>
      </c>
      <c r="J37" s="198">
        <v>660</v>
      </c>
      <c r="K37" s="198"/>
      <c r="L37" s="198">
        <f t="shared" si="3"/>
        <v>0</v>
      </c>
      <c r="M37" s="198"/>
      <c r="N37" s="198"/>
      <c r="O37" s="198">
        <f t="shared" si="4"/>
        <v>0</v>
      </c>
      <c r="P37" s="198"/>
      <c r="Q37" s="197"/>
    </row>
    <row r="38" spans="1:17" s="187" customFormat="1" ht="31.9" customHeight="1" thickBot="1" x14ac:dyDescent="0.25">
      <c r="A38" s="196" t="s">
        <v>70</v>
      </c>
      <c r="B38" s="195"/>
      <c r="C38" s="194">
        <f t="shared" si="0"/>
        <v>3122</v>
      </c>
      <c r="D38" s="194">
        <f>SUM(D7:D19)+SUM(D23:D37)</f>
        <v>2638</v>
      </c>
      <c r="E38" s="194">
        <f>SUM(E7:E19)+SUM(E23:E37)</f>
        <v>484</v>
      </c>
      <c r="F38" s="77">
        <f t="shared" si="1"/>
        <v>0</v>
      </c>
      <c r="G38" s="194">
        <f>SUM(G7:G19)+SUM(G23:G37)</f>
        <v>0</v>
      </c>
      <c r="H38" s="194">
        <f>SUM(H7:H19)+SUM(H23:H37)</f>
        <v>0</v>
      </c>
      <c r="I38" s="194">
        <f t="shared" si="2"/>
        <v>1826</v>
      </c>
      <c r="J38" s="194">
        <f>SUM(J7:J19)+SUM(J23:J37)</f>
        <v>1342</v>
      </c>
      <c r="K38" s="194">
        <f>SUM(K7:K19)+SUM(K23:K37)</f>
        <v>484</v>
      </c>
      <c r="L38" s="194">
        <f t="shared" si="3"/>
        <v>1296</v>
      </c>
      <c r="M38" s="194">
        <f>SUM(M7:M19)+SUM(M23:M37)</f>
        <v>1296</v>
      </c>
      <c r="N38" s="194">
        <f>SUM(N7:N19)+SUM(N23:N37)</f>
        <v>0</v>
      </c>
      <c r="O38" s="194">
        <f t="shared" si="4"/>
        <v>0</v>
      </c>
      <c r="P38" s="194">
        <f>SUM(P7:P19)+SUM(P23:P37)</f>
        <v>0</v>
      </c>
      <c r="Q38" s="193">
        <f>SUM(Q7:Q19)+SUM(Q23:Q37)</f>
        <v>0</v>
      </c>
    </row>
    <row r="39" spans="1:17" s="187" customFormat="1" ht="31.9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  <c r="O39" s="188"/>
    </row>
  </sheetData>
  <mergeCells count="10">
    <mergeCell ref="O5:Q5"/>
    <mergeCell ref="F4:Q4"/>
    <mergeCell ref="F5:H5"/>
    <mergeCell ref="I5:K5"/>
    <mergeCell ref="L5:N5"/>
    <mergeCell ref="A1:K1"/>
    <mergeCell ref="C4:E4"/>
    <mergeCell ref="C5:E5"/>
    <mergeCell ref="B4:B5"/>
    <mergeCell ref="A4:A5"/>
  </mergeCells>
  <pageMargins left="0.70866141732283472" right="0.19685039370078741" top="0.74803149606299213" bottom="0.74803149606299213" header="0.31496062992125984" footer="0.31496062992125984"/>
  <pageSetup paperSize="9" scale="56" orientation="landscape" r:id="rId1"/>
  <colBreaks count="1" manualBreakCount="1">
    <brk id="11" max="37" man="1"/>
  </col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66"/>
    <pageSetUpPr fitToPage="1"/>
  </sheetPr>
  <dimension ref="A1:R73"/>
  <sheetViews>
    <sheetView zoomScale="80" zoomScaleNormal="80" workbookViewId="0">
      <selection activeCell="G66" sqref="G66"/>
    </sheetView>
  </sheetViews>
  <sheetFormatPr defaultRowHeight="15" x14ac:dyDescent="0.25"/>
  <cols>
    <col min="1" max="1" width="48.140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1.5703125" style="3" customWidth="1"/>
    <col min="12" max="15" width="9.28515625" style="20" customWidth="1"/>
    <col min="16" max="252" width="8.85546875" style="3"/>
    <col min="253" max="253" width="34" style="3" customWidth="1"/>
    <col min="254" max="254" width="11.28515625" style="3" customWidth="1"/>
    <col min="255" max="255" width="11" style="3" customWidth="1"/>
    <col min="256" max="256" width="8.85546875" style="3"/>
    <col min="257" max="257" width="48.140625" style="3" customWidth="1"/>
    <col min="258" max="258" width="9.7109375" style="3" customWidth="1"/>
    <col min="259" max="259" width="9" style="3" customWidth="1"/>
    <col min="260" max="261" width="8.42578125" style="3" customWidth="1"/>
    <col min="262" max="263" width="8.28515625" style="3" customWidth="1"/>
    <col min="264" max="264" width="9.7109375" style="3" customWidth="1"/>
    <col min="265" max="265" width="9.28515625" style="3" customWidth="1"/>
    <col min="266" max="266" width="7.7109375" style="3" customWidth="1"/>
    <col min="267" max="267" width="11.5703125" style="3" customWidth="1"/>
    <col min="268" max="271" width="9.28515625" style="3" customWidth="1"/>
    <col min="272" max="508" width="8.85546875" style="3"/>
    <col min="509" max="509" width="34" style="3" customWidth="1"/>
    <col min="510" max="510" width="11.28515625" style="3" customWidth="1"/>
    <col min="511" max="511" width="11" style="3" customWidth="1"/>
    <col min="512" max="512" width="8.85546875" style="3"/>
    <col min="513" max="513" width="48.140625" style="3" customWidth="1"/>
    <col min="514" max="514" width="9.7109375" style="3" customWidth="1"/>
    <col min="515" max="515" width="9" style="3" customWidth="1"/>
    <col min="516" max="517" width="8.42578125" style="3" customWidth="1"/>
    <col min="518" max="519" width="8.28515625" style="3" customWidth="1"/>
    <col min="520" max="520" width="9.7109375" style="3" customWidth="1"/>
    <col min="521" max="521" width="9.28515625" style="3" customWidth="1"/>
    <col min="522" max="522" width="7.7109375" style="3" customWidth="1"/>
    <col min="523" max="523" width="11.5703125" style="3" customWidth="1"/>
    <col min="524" max="527" width="9.28515625" style="3" customWidth="1"/>
    <col min="528" max="764" width="8.85546875" style="3"/>
    <col min="765" max="765" width="34" style="3" customWidth="1"/>
    <col min="766" max="766" width="11.28515625" style="3" customWidth="1"/>
    <col min="767" max="767" width="11" style="3" customWidth="1"/>
    <col min="768" max="768" width="8.85546875" style="3"/>
    <col min="769" max="769" width="48.140625" style="3" customWidth="1"/>
    <col min="770" max="770" width="9.7109375" style="3" customWidth="1"/>
    <col min="771" max="771" width="9" style="3" customWidth="1"/>
    <col min="772" max="773" width="8.42578125" style="3" customWidth="1"/>
    <col min="774" max="775" width="8.28515625" style="3" customWidth="1"/>
    <col min="776" max="776" width="9.7109375" style="3" customWidth="1"/>
    <col min="777" max="777" width="9.28515625" style="3" customWidth="1"/>
    <col min="778" max="778" width="7.7109375" style="3" customWidth="1"/>
    <col min="779" max="779" width="11.5703125" style="3" customWidth="1"/>
    <col min="780" max="783" width="9.28515625" style="3" customWidth="1"/>
    <col min="784" max="1020" width="8.85546875" style="3"/>
    <col min="1021" max="1021" width="34" style="3" customWidth="1"/>
    <col min="1022" max="1022" width="11.28515625" style="3" customWidth="1"/>
    <col min="1023" max="1023" width="11" style="3" customWidth="1"/>
    <col min="1024" max="1024" width="8.85546875" style="3"/>
    <col min="1025" max="1025" width="48.140625" style="3" customWidth="1"/>
    <col min="1026" max="1026" width="9.7109375" style="3" customWidth="1"/>
    <col min="1027" max="1027" width="9" style="3" customWidth="1"/>
    <col min="1028" max="1029" width="8.42578125" style="3" customWidth="1"/>
    <col min="1030" max="1031" width="8.28515625" style="3" customWidth="1"/>
    <col min="1032" max="1032" width="9.7109375" style="3" customWidth="1"/>
    <col min="1033" max="1033" width="9.28515625" style="3" customWidth="1"/>
    <col min="1034" max="1034" width="7.7109375" style="3" customWidth="1"/>
    <col min="1035" max="1035" width="11.5703125" style="3" customWidth="1"/>
    <col min="1036" max="1039" width="9.28515625" style="3" customWidth="1"/>
    <col min="1040" max="1276" width="8.85546875" style="3"/>
    <col min="1277" max="1277" width="34" style="3" customWidth="1"/>
    <col min="1278" max="1278" width="11.28515625" style="3" customWidth="1"/>
    <col min="1279" max="1279" width="11" style="3" customWidth="1"/>
    <col min="1280" max="1280" width="8.85546875" style="3"/>
    <col min="1281" max="1281" width="48.140625" style="3" customWidth="1"/>
    <col min="1282" max="1282" width="9.7109375" style="3" customWidth="1"/>
    <col min="1283" max="1283" width="9" style="3" customWidth="1"/>
    <col min="1284" max="1285" width="8.42578125" style="3" customWidth="1"/>
    <col min="1286" max="1287" width="8.28515625" style="3" customWidth="1"/>
    <col min="1288" max="1288" width="9.7109375" style="3" customWidth="1"/>
    <col min="1289" max="1289" width="9.28515625" style="3" customWidth="1"/>
    <col min="1290" max="1290" width="7.7109375" style="3" customWidth="1"/>
    <col min="1291" max="1291" width="11.5703125" style="3" customWidth="1"/>
    <col min="1292" max="1295" width="9.28515625" style="3" customWidth="1"/>
    <col min="1296" max="1532" width="8.85546875" style="3"/>
    <col min="1533" max="1533" width="34" style="3" customWidth="1"/>
    <col min="1534" max="1534" width="11.28515625" style="3" customWidth="1"/>
    <col min="1535" max="1535" width="11" style="3" customWidth="1"/>
    <col min="1536" max="1536" width="8.85546875" style="3"/>
    <col min="1537" max="1537" width="48.140625" style="3" customWidth="1"/>
    <col min="1538" max="1538" width="9.7109375" style="3" customWidth="1"/>
    <col min="1539" max="1539" width="9" style="3" customWidth="1"/>
    <col min="1540" max="1541" width="8.42578125" style="3" customWidth="1"/>
    <col min="1542" max="1543" width="8.28515625" style="3" customWidth="1"/>
    <col min="1544" max="1544" width="9.7109375" style="3" customWidth="1"/>
    <col min="1545" max="1545" width="9.28515625" style="3" customWidth="1"/>
    <col min="1546" max="1546" width="7.7109375" style="3" customWidth="1"/>
    <col min="1547" max="1547" width="11.5703125" style="3" customWidth="1"/>
    <col min="1548" max="1551" width="9.28515625" style="3" customWidth="1"/>
    <col min="1552" max="1788" width="8.85546875" style="3"/>
    <col min="1789" max="1789" width="34" style="3" customWidth="1"/>
    <col min="1790" max="1790" width="11.28515625" style="3" customWidth="1"/>
    <col min="1791" max="1791" width="11" style="3" customWidth="1"/>
    <col min="1792" max="1792" width="8.85546875" style="3"/>
    <col min="1793" max="1793" width="48.140625" style="3" customWidth="1"/>
    <col min="1794" max="1794" width="9.7109375" style="3" customWidth="1"/>
    <col min="1795" max="1795" width="9" style="3" customWidth="1"/>
    <col min="1796" max="1797" width="8.42578125" style="3" customWidth="1"/>
    <col min="1798" max="1799" width="8.28515625" style="3" customWidth="1"/>
    <col min="1800" max="1800" width="9.7109375" style="3" customWidth="1"/>
    <col min="1801" max="1801" width="9.28515625" style="3" customWidth="1"/>
    <col min="1802" max="1802" width="7.7109375" style="3" customWidth="1"/>
    <col min="1803" max="1803" width="11.5703125" style="3" customWidth="1"/>
    <col min="1804" max="1807" width="9.28515625" style="3" customWidth="1"/>
    <col min="1808" max="2044" width="8.85546875" style="3"/>
    <col min="2045" max="2045" width="34" style="3" customWidth="1"/>
    <col min="2046" max="2046" width="11.28515625" style="3" customWidth="1"/>
    <col min="2047" max="2047" width="11" style="3" customWidth="1"/>
    <col min="2048" max="2048" width="8.85546875" style="3"/>
    <col min="2049" max="2049" width="48.140625" style="3" customWidth="1"/>
    <col min="2050" max="2050" width="9.7109375" style="3" customWidth="1"/>
    <col min="2051" max="2051" width="9" style="3" customWidth="1"/>
    <col min="2052" max="2053" width="8.42578125" style="3" customWidth="1"/>
    <col min="2054" max="2055" width="8.28515625" style="3" customWidth="1"/>
    <col min="2056" max="2056" width="9.7109375" style="3" customWidth="1"/>
    <col min="2057" max="2057" width="9.28515625" style="3" customWidth="1"/>
    <col min="2058" max="2058" width="7.7109375" style="3" customWidth="1"/>
    <col min="2059" max="2059" width="11.5703125" style="3" customWidth="1"/>
    <col min="2060" max="2063" width="9.28515625" style="3" customWidth="1"/>
    <col min="2064" max="2300" width="8.85546875" style="3"/>
    <col min="2301" max="2301" width="34" style="3" customWidth="1"/>
    <col min="2302" max="2302" width="11.28515625" style="3" customWidth="1"/>
    <col min="2303" max="2303" width="11" style="3" customWidth="1"/>
    <col min="2304" max="2304" width="8.85546875" style="3"/>
    <col min="2305" max="2305" width="48.140625" style="3" customWidth="1"/>
    <col min="2306" max="2306" width="9.7109375" style="3" customWidth="1"/>
    <col min="2307" max="2307" width="9" style="3" customWidth="1"/>
    <col min="2308" max="2309" width="8.42578125" style="3" customWidth="1"/>
    <col min="2310" max="2311" width="8.28515625" style="3" customWidth="1"/>
    <col min="2312" max="2312" width="9.7109375" style="3" customWidth="1"/>
    <col min="2313" max="2313" width="9.28515625" style="3" customWidth="1"/>
    <col min="2314" max="2314" width="7.7109375" style="3" customWidth="1"/>
    <col min="2315" max="2315" width="11.5703125" style="3" customWidth="1"/>
    <col min="2316" max="2319" width="9.28515625" style="3" customWidth="1"/>
    <col min="2320" max="2556" width="8.85546875" style="3"/>
    <col min="2557" max="2557" width="34" style="3" customWidth="1"/>
    <col min="2558" max="2558" width="11.28515625" style="3" customWidth="1"/>
    <col min="2559" max="2559" width="11" style="3" customWidth="1"/>
    <col min="2560" max="2560" width="8.85546875" style="3"/>
    <col min="2561" max="2561" width="48.140625" style="3" customWidth="1"/>
    <col min="2562" max="2562" width="9.7109375" style="3" customWidth="1"/>
    <col min="2563" max="2563" width="9" style="3" customWidth="1"/>
    <col min="2564" max="2565" width="8.42578125" style="3" customWidth="1"/>
    <col min="2566" max="2567" width="8.28515625" style="3" customWidth="1"/>
    <col min="2568" max="2568" width="9.7109375" style="3" customWidth="1"/>
    <col min="2569" max="2569" width="9.28515625" style="3" customWidth="1"/>
    <col min="2570" max="2570" width="7.7109375" style="3" customWidth="1"/>
    <col min="2571" max="2571" width="11.5703125" style="3" customWidth="1"/>
    <col min="2572" max="2575" width="9.28515625" style="3" customWidth="1"/>
    <col min="2576" max="2812" width="8.85546875" style="3"/>
    <col min="2813" max="2813" width="34" style="3" customWidth="1"/>
    <col min="2814" max="2814" width="11.28515625" style="3" customWidth="1"/>
    <col min="2815" max="2815" width="11" style="3" customWidth="1"/>
    <col min="2816" max="2816" width="8.85546875" style="3"/>
    <col min="2817" max="2817" width="48.140625" style="3" customWidth="1"/>
    <col min="2818" max="2818" width="9.7109375" style="3" customWidth="1"/>
    <col min="2819" max="2819" width="9" style="3" customWidth="1"/>
    <col min="2820" max="2821" width="8.42578125" style="3" customWidth="1"/>
    <col min="2822" max="2823" width="8.28515625" style="3" customWidth="1"/>
    <col min="2824" max="2824" width="9.7109375" style="3" customWidth="1"/>
    <col min="2825" max="2825" width="9.28515625" style="3" customWidth="1"/>
    <col min="2826" max="2826" width="7.7109375" style="3" customWidth="1"/>
    <col min="2827" max="2827" width="11.5703125" style="3" customWidth="1"/>
    <col min="2828" max="2831" width="9.28515625" style="3" customWidth="1"/>
    <col min="2832" max="3068" width="8.85546875" style="3"/>
    <col min="3069" max="3069" width="34" style="3" customWidth="1"/>
    <col min="3070" max="3070" width="11.28515625" style="3" customWidth="1"/>
    <col min="3071" max="3071" width="11" style="3" customWidth="1"/>
    <col min="3072" max="3072" width="8.85546875" style="3"/>
    <col min="3073" max="3073" width="48.140625" style="3" customWidth="1"/>
    <col min="3074" max="3074" width="9.7109375" style="3" customWidth="1"/>
    <col min="3075" max="3075" width="9" style="3" customWidth="1"/>
    <col min="3076" max="3077" width="8.42578125" style="3" customWidth="1"/>
    <col min="3078" max="3079" width="8.28515625" style="3" customWidth="1"/>
    <col min="3080" max="3080" width="9.7109375" style="3" customWidth="1"/>
    <col min="3081" max="3081" width="9.28515625" style="3" customWidth="1"/>
    <col min="3082" max="3082" width="7.7109375" style="3" customWidth="1"/>
    <col min="3083" max="3083" width="11.5703125" style="3" customWidth="1"/>
    <col min="3084" max="3087" width="9.28515625" style="3" customWidth="1"/>
    <col min="3088" max="3324" width="8.85546875" style="3"/>
    <col min="3325" max="3325" width="34" style="3" customWidth="1"/>
    <col min="3326" max="3326" width="11.28515625" style="3" customWidth="1"/>
    <col min="3327" max="3327" width="11" style="3" customWidth="1"/>
    <col min="3328" max="3328" width="8.85546875" style="3"/>
    <col min="3329" max="3329" width="48.140625" style="3" customWidth="1"/>
    <col min="3330" max="3330" width="9.7109375" style="3" customWidth="1"/>
    <col min="3331" max="3331" width="9" style="3" customWidth="1"/>
    <col min="3332" max="3333" width="8.42578125" style="3" customWidth="1"/>
    <col min="3334" max="3335" width="8.28515625" style="3" customWidth="1"/>
    <col min="3336" max="3336" width="9.7109375" style="3" customWidth="1"/>
    <col min="3337" max="3337" width="9.28515625" style="3" customWidth="1"/>
    <col min="3338" max="3338" width="7.7109375" style="3" customWidth="1"/>
    <col min="3339" max="3339" width="11.5703125" style="3" customWidth="1"/>
    <col min="3340" max="3343" width="9.28515625" style="3" customWidth="1"/>
    <col min="3344" max="3580" width="8.85546875" style="3"/>
    <col min="3581" max="3581" width="34" style="3" customWidth="1"/>
    <col min="3582" max="3582" width="11.28515625" style="3" customWidth="1"/>
    <col min="3583" max="3583" width="11" style="3" customWidth="1"/>
    <col min="3584" max="3584" width="8.85546875" style="3"/>
    <col min="3585" max="3585" width="48.140625" style="3" customWidth="1"/>
    <col min="3586" max="3586" width="9.7109375" style="3" customWidth="1"/>
    <col min="3587" max="3587" width="9" style="3" customWidth="1"/>
    <col min="3588" max="3589" width="8.42578125" style="3" customWidth="1"/>
    <col min="3590" max="3591" width="8.28515625" style="3" customWidth="1"/>
    <col min="3592" max="3592" width="9.7109375" style="3" customWidth="1"/>
    <col min="3593" max="3593" width="9.28515625" style="3" customWidth="1"/>
    <col min="3594" max="3594" width="7.7109375" style="3" customWidth="1"/>
    <col min="3595" max="3595" width="11.5703125" style="3" customWidth="1"/>
    <col min="3596" max="3599" width="9.28515625" style="3" customWidth="1"/>
    <col min="3600" max="3836" width="8.85546875" style="3"/>
    <col min="3837" max="3837" width="34" style="3" customWidth="1"/>
    <col min="3838" max="3838" width="11.28515625" style="3" customWidth="1"/>
    <col min="3839" max="3839" width="11" style="3" customWidth="1"/>
    <col min="3840" max="3840" width="8.85546875" style="3"/>
    <col min="3841" max="3841" width="48.140625" style="3" customWidth="1"/>
    <col min="3842" max="3842" width="9.7109375" style="3" customWidth="1"/>
    <col min="3843" max="3843" width="9" style="3" customWidth="1"/>
    <col min="3844" max="3845" width="8.42578125" style="3" customWidth="1"/>
    <col min="3846" max="3847" width="8.28515625" style="3" customWidth="1"/>
    <col min="3848" max="3848" width="9.7109375" style="3" customWidth="1"/>
    <col min="3849" max="3849" width="9.28515625" style="3" customWidth="1"/>
    <col min="3850" max="3850" width="7.7109375" style="3" customWidth="1"/>
    <col min="3851" max="3851" width="11.5703125" style="3" customWidth="1"/>
    <col min="3852" max="3855" width="9.28515625" style="3" customWidth="1"/>
    <col min="3856" max="4092" width="8.85546875" style="3"/>
    <col min="4093" max="4093" width="34" style="3" customWidth="1"/>
    <col min="4094" max="4094" width="11.28515625" style="3" customWidth="1"/>
    <col min="4095" max="4095" width="11" style="3" customWidth="1"/>
    <col min="4096" max="4096" width="8.85546875" style="3"/>
    <col min="4097" max="4097" width="48.140625" style="3" customWidth="1"/>
    <col min="4098" max="4098" width="9.7109375" style="3" customWidth="1"/>
    <col min="4099" max="4099" width="9" style="3" customWidth="1"/>
    <col min="4100" max="4101" width="8.42578125" style="3" customWidth="1"/>
    <col min="4102" max="4103" width="8.28515625" style="3" customWidth="1"/>
    <col min="4104" max="4104" width="9.7109375" style="3" customWidth="1"/>
    <col min="4105" max="4105" width="9.28515625" style="3" customWidth="1"/>
    <col min="4106" max="4106" width="7.7109375" style="3" customWidth="1"/>
    <col min="4107" max="4107" width="11.5703125" style="3" customWidth="1"/>
    <col min="4108" max="4111" width="9.28515625" style="3" customWidth="1"/>
    <col min="4112" max="4348" width="8.85546875" style="3"/>
    <col min="4349" max="4349" width="34" style="3" customWidth="1"/>
    <col min="4350" max="4350" width="11.28515625" style="3" customWidth="1"/>
    <col min="4351" max="4351" width="11" style="3" customWidth="1"/>
    <col min="4352" max="4352" width="8.85546875" style="3"/>
    <col min="4353" max="4353" width="48.140625" style="3" customWidth="1"/>
    <col min="4354" max="4354" width="9.7109375" style="3" customWidth="1"/>
    <col min="4355" max="4355" width="9" style="3" customWidth="1"/>
    <col min="4356" max="4357" width="8.42578125" style="3" customWidth="1"/>
    <col min="4358" max="4359" width="8.28515625" style="3" customWidth="1"/>
    <col min="4360" max="4360" width="9.7109375" style="3" customWidth="1"/>
    <col min="4361" max="4361" width="9.28515625" style="3" customWidth="1"/>
    <col min="4362" max="4362" width="7.7109375" style="3" customWidth="1"/>
    <col min="4363" max="4363" width="11.5703125" style="3" customWidth="1"/>
    <col min="4364" max="4367" width="9.28515625" style="3" customWidth="1"/>
    <col min="4368" max="4604" width="8.85546875" style="3"/>
    <col min="4605" max="4605" width="34" style="3" customWidth="1"/>
    <col min="4606" max="4606" width="11.28515625" style="3" customWidth="1"/>
    <col min="4607" max="4607" width="11" style="3" customWidth="1"/>
    <col min="4608" max="4608" width="8.85546875" style="3"/>
    <col min="4609" max="4609" width="48.140625" style="3" customWidth="1"/>
    <col min="4610" max="4610" width="9.7109375" style="3" customWidth="1"/>
    <col min="4611" max="4611" width="9" style="3" customWidth="1"/>
    <col min="4612" max="4613" width="8.42578125" style="3" customWidth="1"/>
    <col min="4614" max="4615" width="8.28515625" style="3" customWidth="1"/>
    <col min="4616" max="4616" width="9.7109375" style="3" customWidth="1"/>
    <col min="4617" max="4617" width="9.28515625" style="3" customWidth="1"/>
    <col min="4618" max="4618" width="7.7109375" style="3" customWidth="1"/>
    <col min="4619" max="4619" width="11.5703125" style="3" customWidth="1"/>
    <col min="4620" max="4623" width="9.28515625" style="3" customWidth="1"/>
    <col min="4624" max="4860" width="8.85546875" style="3"/>
    <col min="4861" max="4861" width="34" style="3" customWidth="1"/>
    <col min="4862" max="4862" width="11.28515625" style="3" customWidth="1"/>
    <col min="4863" max="4863" width="11" style="3" customWidth="1"/>
    <col min="4864" max="4864" width="8.85546875" style="3"/>
    <col min="4865" max="4865" width="48.140625" style="3" customWidth="1"/>
    <col min="4866" max="4866" width="9.7109375" style="3" customWidth="1"/>
    <col min="4867" max="4867" width="9" style="3" customWidth="1"/>
    <col min="4868" max="4869" width="8.42578125" style="3" customWidth="1"/>
    <col min="4870" max="4871" width="8.28515625" style="3" customWidth="1"/>
    <col min="4872" max="4872" width="9.7109375" style="3" customWidth="1"/>
    <col min="4873" max="4873" width="9.28515625" style="3" customWidth="1"/>
    <col min="4874" max="4874" width="7.7109375" style="3" customWidth="1"/>
    <col min="4875" max="4875" width="11.5703125" style="3" customWidth="1"/>
    <col min="4876" max="4879" width="9.28515625" style="3" customWidth="1"/>
    <col min="4880" max="5116" width="8.85546875" style="3"/>
    <col min="5117" max="5117" width="34" style="3" customWidth="1"/>
    <col min="5118" max="5118" width="11.28515625" style="3" customWidth="1"/>
    <col min="5119" max="5119" width="11" style="3" customWidth="1"/>
    <col min="5120" max="5120" width="8.85546875" style="3"/>
    <col min="5121" max="5121" width="48.140625" style="3" customWidth="1"/>
    <col min="5122" max="5122" width="9.7109375" style="3" customWidth="1"/>
    <col min="5123" max="5123" width="9" style="3" customWidth="1"/>
    <col min="5124" max="5125" width="8.42578125" style="3" customWidth="1"/>
    <col min="5126" max="5127" width="8.28515625" style="3" customWidth="1"/>
    <col min="5128" max="5128" width="9.7109375" style="3" customWidth="1"/>
    <col min="5129" max="5129" width="9.28515625" style="3" customWidth="1"/>
    <col min="5130" max="5130" width="7.7109375" style="3" customWidth="1"/>
    <col min="5131" max="5131" width="11.5703125" style="3" customWidth="1"/>
    <col min="5132" max="5135" width="9.28515625" style="3" customWidth="1"/>
    <col min="5136" max="5372" width="8.85546875" style="3"/>
    <col min="5373" max="5373" width="34" style="3" customWidth="1"/>
    <col min="5374" max="5374" width="11.28515625" style="3" customWidth="1"/>
    <col min="5375" max="5375" width="11" style="3" customWidth="1"/>
    <col min="5376" max="5376" width="8.85546875" style="3"/>
    <col min="5377" max="5377" width="48.140625" style="3" customWidth="1"/>
    <col min="5378" max="5378" width="9.7109375" style="3" customWidth="1"/>
    <col min="5379" max="5379" width="9" style="3" customWidth="1"/>
    <col min="5380" max="5381" width="8.42578125" style="3" customWidth="1"/>
    <col min="5382" max="5383" width="8.28515625" style="3" customWidth="1"/>
    <col min="5384" max="5384" width="9.7109375" style="3" customWidth="1"/>
    <col min="5385" max="5385" width="9.28515625" style="3" customWidth="1"/>
    <col min="5386" max="5386" width="7.7109375" style="3" customWidth="1"/>
    <col min="5387" max="5387" width="11.5703125" style="3" customWidth="1"/>
    <col min="5388" max="5391" width="9.28515625" style="3" customWidth="1"/>
    <col min="5392" max="5628" width="8.85546875" style="3"/>
    <col min="5629" max="5629" width="34" style="3" customWidth="1"/>
    <col min="5630" max="5630" width="11.28515625" style="3" customWidth="1"/>
    <col min="5631" max="5631" width="11" style="3" customWidth="1"/>
    <col min="5632" max="5632" width="8.85546875" style="3"/>
    <col min="5633" max="5633" width="48.140625" style="3" customWidth="1"/>
    <col min="5634" max="5634" width="9.7109375" style="3" customWidth="1"/>
    <col min="5635" max="5635" width="9" style="3" customWidth="1"/>
    <col min="5636" max="5637" width="8.42578125" style="3" customWidth="1"/>
    <col min="5638" max="5639" width="8.28515625" style="3" customWidth="1"/>
    <col min="5640" max="5640" width="9.7109375" style="3" customWidth="1"/>
    <col min="5641" max="5641" width="9.28515625" style="3" customWidth="1"/>
    <col min="5642" max="5642" width="7.7109375" style="3" customWidth="1"/>
    <col min="5643" max="5643" width="11.5703125" style="3" customWidth="1"/>
    <col min="5644" max="5647" width="9.28515625" style="3" customWidth="1"/>
    <col min="5648" max="5884" width="8.85546875" style="3"/>
    <col min="5885" max="5885" width="34" style="3" customWidth="1"/>
    <col min="5886" max="5886" width="11.28515625" style="3" customWidth="1"/>
    <col min="5887" max="5887" width="11" style="3" customWidth="1"/>
    <col min="5888" max="5888" width="8.85546875" style="3"/>
    <col min="5889" max="5889" width="48.140625" style="3" customWidth="1"/>
    <col min="5890" max="5890" width="9.7109375" style="3" customWidth="1"/>
    <col min="5891" max="5891" width="9" style="3" customWidth="1"/>
    <col min="5892" max="5893" width="8.42578125" style="3" customWidth="1"/>
    <col min="5894" max="5895" width="8.28515625" style="3" customWidth="1"/>
    <col min="5896" max="5896" width="9.7109375" style="3" customWidth="1"/>
    <col min="5897" max="5897" width="9.28515625" style="3" customWidth="1"/>
    <col min="5898" max="5898" width="7.7109375" style="3" customWidth="1"/>
    <col min="5899" max="5899" width="11.5703125" style="3" customWidth="1"/>
    <col min="5900" max="5903" width="9.28515625" style="3" customWidth="1"/>
    <col min="5904" max="6140" width="8.85546875" style="3"/>
    <col min="6141" max="6141" width="34" style="3" customWidth="1"/>
    <col min="6142" max="6142" width="11.28515625" style="3" customWidth="1"/>
    <col min="6143" max="6143" width="11" style="3" customWidth="1"/>
    <col min="6144" max="6144" width="8.85546875" style="3"/>
    <col min="6145" max="6145" width="48.140625" style="3" customWidth="1"/>
    <col min="6146" max="6146" width="9.7109375" style="3" customWidth="1"/>
    <col min="6147" max="6147" width="9" style="3" customWidth="1"/>
    <col min="6148" max="6149" width="8.42578125" style="3" customWidth="1"/>
    <col min="6150" max="6151" width="8.28515625" style="3" customWidth="1"/>
    <col min="6152" max="6152" width="9.7109375" style="3" customWidth="1"/>
    <col min="6153" max="6153" width="9.28515625" style="3" customWidth="1"/>
    <col min="6154" max="6154" width="7.7109375" style="3" customWidth="1"/>
    <col min="6155" max="6155" width="11.5703125" style="3" customWidth="1"/>
    <col min="6156" max="6159" width="9.28515625" style="3" customWidth="1"/>
    <col min="6160" max="6396" width="8.85546875" style="3"/>
    <col min="6397" max="6397" width="34" style="3" customWidth="1"/>
    <col min="6398" max="6398" width="11.28515625" style="3" customWidth="1"/>
    <col min="6399" max="6399" width="11" style="3" customWidth="1"/>
    <col min="6400" max="6400" width="8.85546875" style="3"/>
    <col min="6401" max="6401" width="48.140625" style="3" customWidth="1"/>
    <col min="6402" max="6402" width="9.7109375" style="3" customWidth="1"/>
    <col min="6403" max="6403" width="9" style="3" customWidth="1"/>
    <col min="6404" max="6405" width="8.42578125" style="3" customWidth="1"/>
    <col min="6406" max="6407" width="8.28515625" style="3" customWidth="1"/>
    <col min="6408" max="6408" width="9.7109375" style="3" customWidth="1"/>
    <col min="6409" max="6409" width="9.28515625" style="3" customWidth="1"/>
    <col min="6410" max="6410" width="7.7109375" style="3" customWidth="1"/>
    <col min="6411" max="6411" width="11.5703125" style="3" customWidth="1"/>
    <col min="6412" max="6415" width="9.28515625" style="3" customWidth="1"/>
    <col min="6416" max="6652" width="8.85546875" style="3"/>
    <col min="6653" max="6653" width="34" style="3" customWidth="1"/>
    <col min="6654" max="6654" width="11.28515625" style="3" customWidth="1"/>
    <col min="6655" max="6655" width="11" style="3" customWidth="1"/>
    <col min="6656" max="6656" width="8.85546875" style="3"/>
    <col min="6657" max="6657" width="48.140625" style="3" customWidth="1"/>
    <col min="6658" max="6658" width="9.7109375" style="3" customWidth="1"/>
    <col min="6659" max="6659" width="9" style="3" customWidth="1"/>
    <col min="6660" max="6661" width="8.42578125" style="3" customWidth="1"/>
    <col min="6662" max="6663" width="8.28515625" style="3" customWidth="1"/>
    <col min="6664" max="6664" width="9.7109375" style="3" customWidth="1"/>
    <col min="6665" max="6665" width="9.28515625" style="3" customWidth="1"/>
    <col min="6666" max="6666" width="7.7109375" style="3" customWidth="1"/>
    <col min="6667" max="6667" width="11.5703125" style="3" customWidth="1"/>
    <col min="6668" max="6671" width="9.28515625" style="3" customWidth="1"/>
    <col min="6672" max="6908" width="8.85546875" style="3"/>
    <col min="6909" max="6909" width="34" style="3" customWidth="1"/>
    <col min="6910" max="6910" width="11.28515625" style="3" customWidth="1"/>
    <col min="6911" max="6911" width="11" style="3" customWidth="1"/>
    <col min="6912" max="6912" width="8.85546875" style="3"/>
    <col min="6913" max="6913" width="48.140625" style="3" customWidth="1"/>
    <col min="6914" max="6914" width="9.7109375" style="3" customWidth="1"/>
    <col min="6915" max="6915" width="9" style="3" customWidth="1"/>
    <col min="6916" max="6917" width="8.42578125" style="3" customWidth="1"/>
    <col min="6918" max="6919" width="8.28515625" style="3" customWidth="1"/>
    <col min="6920" max="6920" width="9.7109375" style="3" customWidth="1"/>
    <col min="6921" max="6921" width="9.28515625" style="3" customWidth="1"/>
    <col min="6922" max="6922" width="7.7109375" style="3" customWidth="1"/>
    <col min="6923" max="6923" width="11.5703125" style="3" customWidth="1"/>
    <col min="6924" max="6927" width="9.28515625" style="3" customWidth="1"/>
    <col min="6928" max="7164" width="8.85546875" style="3"/>
    <col min="7165" max="7165" width="34" style="3" customWidth="1"/>
    <col min="7166" max="7166" width="11.28515625" style="3" customWidth="1"/>
    <col min="7167" max="7167" width="11" style="3" customWidth="1"/>
    <col min="7168" max="7168" width="8.85546875" style="3"/>
    <col min="7169" max="7169" width="48.140625" style="3" customWidth="1"/>
    <col min="7170" max="7170" width="9.7109375" style="3" customWidth="1"/>
    <col min="7171" max="7171" width="9" style="3" customWidth="1"/>
    <col min="7172" max="7173" width="8.42578125" style="3" customWidth="1"/>
    <col min="7174" max="7175" width="8.28515625" style="3" customWidth="1"/>
    <col min="7176" max="7176" width="9.7109375" style="3" customWidth="1"/>
    <col min="7177" max="7177" width="9.28515625" style="3" customWidth="1"/>
    <col min="7178" max="7178" width="7.7109375" style="3" customWidth="1"/>
    <col min="7179" max="7179" width="11.5703125" style="3" customWidth="1"/>
    <col min="7180" max="7183" width="9.28515625" style="3" customWidth="1"/>
    <col min="7184" max="7420" width="8.85546875" style="3"/>
    <col min="7421" max="7421" width="34" style="3" customWidth="1"/>
    <col min="7422" max="7422" width="11.28515625" style="3" customWidth="1"/>
    <col min="7423" max="7423" width="11" style="3" customWidth="1"/>
    <col min="7424" max="7424" width="8.85546875" style="3"/>
    <col min="7425" max="7425" width="48.140625" style="3" customWidth="1"/>
    <col min="7426" max="7426" width="9.7109375" style="3" customWidth="1"/>
    <col min="7427" max="7427" width="9" style="3" customWidth="1"/>
    <col min="7428" max="7429" width="8.42578125" style="3" customWidth="1"/>
    <col min="7430" max="7431" width="8.28515625" style="3" customWidth="1"/>
    <col min="7432" max="7432" width="9.7109375" style="3" customWidth="1"/>
    <col min="7433" max="7433" width="9.28515625" style="3" customWidth="1"/>
    <col min="7434" max="7434" width="7.7109375" style="3" customWidth="1"/>
    <col min="7435" max="7435" width="11.5703125" style="3" customWidth="1"/>
    <col min="7436" max="7439" width="9.28515625" style="3" customWidth="1"/>
    <col min="7440" max="7676" width="8.85546875" style="3"/>
    <col min="7677" max="7677" width="34" style="3" customWidth="1"/>
    <col min="7678" max="7678" width="11.28515625" style="3" customWidth="1"/>
    <col min="7679" max="7679" width="11" style="3" customWidth="1"/>
    <col min="7680" max="7680" width="8.85546875" style="3"/>
    <col min="7681" max="7681" width="48.140625" style="3" customWidth="1"/>
    <col min="7682" max="7682" width="9.7109375" style="3" customWidth="1"/>
    <col min="7683" max="7683" width="9" style="3" customWidth="1"/>
    <col min="7684" max="7685" width="8.42578125" style="3" customWidth="1"/>
    <col min="7686" max="7687" width="8.28515625" style="3" customWidth="1"/>
    <col min="7688" max="7688" width="9.7109375" style="3" customWidth="1"/>
    <col min="7689" max="7689" width="9.28515625" style="3" customWidth="1"/>
    <col min="7690" max="7690" width="7.7109375" style="3" customWidth="1"/>
    <col min="7691" max="7691" width="11.5703125" style="3" customWidth="1"/>
    <col min="7692" max="7695" width="9.28515625" style="3" customWidth="1"/>
    <col min="7696" max="7932" width="8.85546875" style="3"/>
    <col min="7933" max="7933" width="34" style="3" customWidth="1"/>
    <col min="7934" max="7934" width="11.28515625" style="3" customWidth="1"/>
    <col min="7935" max="7935" width="11" style="3" customWidth="1"/>
    <col min="7936" max="7936" width="8.85546875" style="3"/>
    <col min="7937" max="7937" width="48.140625" style="3" customWidth="1"/>
    <col min="7938" max="7938" width="9.7109375" style="3" customWidth="1"/>
    <col min="7939" max="7939" width="9" style="3" customWidth="1"/>
    <col min="7940" max="7941" width="8.42578125" style="3" customWidth="1"/>
    <col min="7942" max="7943" width="8.28515625" style="3" customWidth="1"/>
    <col min="7944" max="7944" width="9.7109375" style="3" customWidth="1"/>
    <col min="7945" max="7945" width="9.28515625" style="3" customWidth="1"/>
    <col min="7946" max="7946" width="7.7109375" style="3" customWidth="1"/>
    <col min="7947" max="7947" width="11.5703125" style="3" customWidth="1"/>
    <col min="7948" max="7951" width="9.28515625" style="3" customWidth="1"/>
    <col min="7952" max="8188" width="8.85546875" style="3"/>
    <col min="8189" max="8189" width="34" style="3" customWidth="1"/>
    <col min="8190" max="8190" width="11.28515625" style="3" customWidth="1"/>
    <col min="8191" max="8191" width="11" style="3" customWidth="1"/>
    <col min="8192" max="8192" width="8.85546875" style="3"/>
    <col min="8193" max="8193" width="48.140625" style="3" customWidth="1"/>
    <col min="8194" max="8194" width="9.7109375" style="3" customWidth="1"/>
    <col min="8195" max="8195" width="9" style="3" customWidth="1"/>
    <col min="8196" max="8197" width="8.42578125" style="3" customWidth="1"/>
    <col min="8198" max="8199" width="8.28515625" style="3" customWidth="1"/>
    <col min="8200" max="8200" width="9.7109375" style="3" customWidth="1"/>
    <col min="8201" max="8201" width="9.28515625" style="3" customWidth="1"/>
    <col min="8202" max="8202" width="7.7109375" style="3" customWidth="1"/>
    <col min="8203" max="8203" width="11.5703125" style="3" customWidth="1"/>
    <col min="8204" max="8207" width="9.28515625" style="3" customWidth="1"/>
    <col min="8208" max="8444" width="8.85546875" style="3"/>
    <col min="8445" max="8445" width="34" style="3" customWidth="1"/>
    <col min="8446" max="8446" width="11.28515625" style="3" customWidth="1"/>
    <col min="8447" max="8447" width="11" style="3" customWidth="1"/>
    <col min="8448" max="8448" width="8.85546875" style="3"/>
    <col min="8449" max="8449" width="48.140625" style="3" customWidth="1"/>
    <col min="8450" max="8450" width="9.7109375" style="3" customWidth="1"/>
    <col min="8451" max="8451" width="9" style="3" customWidth="1"/>
    <col min="8452" max="8453" width="8.42578125" style="3" customWidth="1"/>
    <col min="8454" max="8455" width="8.28515625" style="3" customWidth="1"/>
    <col min="8456" max="8456" width="9.7109375" style="3" customWidth="1"/>
    <col min="8457" max="8457" width="9.28515625" style="3" customWidth="1"/>
    <col min="8458" max="8458" width="7.7109375" style="3" customWidth="1"/>
    <col min="8459" max="8459" width="11.5703125" style="3" customWidth="1"/>
    <col min="8460" max="8463" width="9.28515625" style="3" customWidth="1"/>
    <col min="8464" max="8700" width="8.85546875" style="3"/>
    <col min="8701" max="8701" width="34" style="3" customWidth="1"/>
    <col min="8702" max="8702" width="11.28515625" style="3" customWidth="1"/>
    <col min="8703" max="8703" width="11" style="3" customWidth="1"/>
    <col min="8704" max="8704" width="8.85546875" style="3"/>
    <col min="8705" max="8705" width="48.140625" style="3" customWidth="1"/>
    <col min="8706" max="8706" width="9.7109375" style="3" customWidth="1"/>
    <col min="8707" max="8707" width="9" style="3" customWidth="1"/>
    <col min="8708" max="8709" width="8.42578125" style="3" customWidth="1"/>
    <col min="8710" max="8711" width="8.28515625" style="3" customWidth="1"/>
    <col min="8712" max="8712" width="9.7109375" style="3" customWidth="1"/>
    <col min="8713" max="8713" width="9.28515625" style="3" customWidth="1"/>
    <col min="8714" max="8714" width="7.7109375" style="3" customWidth="1"/>
    <col min="8715" max="8715" width="11.5703125" style="3" customWidth="1"/>
    <col min="8716" max="8719" width="9.28515625" style="3" customWidth="1"/>
    <col min="8720" max="8956" width="8.85546875" style="3"/>
    <col min="8957" max="8957" width="34" style="3" customWidth="1"/>
    <col min="8958" max="8958" width="11.28515625" style="3" customWidth="1"/>
    <col min="8959" max="8959" width="11" style="3" customWidth="1"/>
    <col min="8960" max="8960" width="8.85546875" style="3"/>
    <col min="8961" max="8961" width="48.140625" style="3" customWidth="1"/>
    <col min="8962" max="8962" width="9.7109375" style="3" customWidth="1"/>
    <col min="8963" max="8963" width="9" style="3" customWidth="1"/>
    <col min="8964" max="8965" width="8.42578125" style="3" customWidth="1"/>
    <col min="8966" max="8967" width="8.28515625" style="3" customWidth="1"/>
    <col min="8968" max="8968" width="9.7109375" style="3" customWidth="1"/>
    <col min="8969" max="8969" width="9.28515625" style="3" customWidth="1"/>
    <col min="8970" max="8970" width="7.7109375" style="3" customWidth="1"/>
    <col min="8971" max="8971" width="11.5703125" style="3" customWidth="1"/>
    <col min="8972" max="8975" width="9.28515625" style="3" customWidth="1"/>
    <col min="8976" max="9212" width="8.85546875" style="3"/>
    <col min="9213" max="9213" width="34" style="3" customWidth="1"/>
    <col min="9214" max="9214" width="11.28515625" style="3" customWidth="1"/>
    <col min="9215" max="9215" width="11" style="3" customWidth="1"/>
    <col min="9216" max="9216" width="8.85546875" style="3"/>
    <col min="9217" max="9217" width="48.140625" style="3" customWidth="1"/>
    <col min="9218" max="9218" width="9.7109375" style="3" customWidth="1"/>
    <col min="9219" max="9219" width="9" style="3" customWidth="1"/>
    <col min="9220" max="9221" width="8.42578125" style="3" customWidth="1"/>
    <col min="9222" max="9223" width="8.28515625" style="3" customWidth="1"/>
    <col min="9224" max="9224" width="9.7109375" style="3" customWidth="1"/>
    <col min="9225" max="9225" width="9.28515625" style="3" customWidth="1"/>
    <col min="9226" max="9226" width="7.7109375" style="3" customWidth="1"/>
    <col min="9227" max="9227" width="11.5703125" style="3" customWidth="1"/>
    <col min="9228" max="9231" width="9.28515625" style="3" customWidth="1"/>
    <col min="9232" max="9468" width="8.85546875" style="3"/>
    <col min="9469" max="9469" width="34" style="3" customWidth="1"/>
    <col min="9470" max="9470" width="11.28515625" style="3" customWidth="1"/>
    <col min="9471" max="9471" width="11" style="3" customWidth="1"/>
    <col min="9472" max="9472" width="8.85546875" style="3"/>
    <col min="9473" max="9473" width="48.140625" style="3" customWidth="1"/>
    <col min="9474" max="9474" width="9.7109375" style="3" customWidth="1"/>
    <col min="9475" max="9475" width="9" style="3" customWidth="1"/>
    <col min="9476" max="9477" width="8.42578125" style="3" customWidth="1"/>
    <col min="9478" max="9479" width="8.28515625" style="3" customWidth="1"/>
    <col min="9480" max="9480" width="9.7109375" style="3" customWidth="1"/>
    <col min="9481" max="9481" width="9.28515625" style="3" customWidth="1"/>
    <col min="9482" max="9482" width="7.7109375" style="3" customWidth="1"/>
    <col min="9483" max="9483" width="11.5703125" style="3" customWidth="1"/>
    <col min="9484" max="9487" width="9.28515625" style="3" customWidth="1"/>
    <col min="9488" max="9724" width="8.85546875" style="3"/>
    <col min="9725" max="9725" width="34" style="3" customWidth="1"/>
    <col min="9726" max="9726" width="11.28515625" style="3" customWidth="1"/>
    <col min="9727" max="9727" width="11" style="3" customWidth="1"/>
    <col min="9728" max="9728" width="8.85546875" style="3"/>
    <col min="9729" max="9729" width="48.140625" style="3" customWidth="1"/>
    <col min="9730" max="9730" width="9.7109375" style="3" customWidth="1"/>
    <col min="9731" max="9731" width="9" style="3" customWidth="1"/>
    <col min="9732" max="9733" width="8.42578125" style="3" customWidth="1"/>
    <col min="9734" max="9735" width="8.28515625" style="3" customWidth="1"/>
    <col min="9736" max="9736" width="9.7109375" style="3" customWidth="1"/>
    <col min="9737" max="9737" width="9.28515625" style="3" customWidth="1"/>
    <col min="9738" max="9738" width="7.7109375" style="3" customWidth="1"/>
    <col min="9739" max="9739" width="11.5703125" style="3" customWidth="1"/>
    <col min="9740" max="9743" width="9.28515625" style="3" customWidth="1"/>
    <col min="9744" max="9980" width="8.85546875" style="3"/>
    <col min="9981" max="9981" width="34" style="3" customWidth="1"/>
    <col min="9982" max="9982" width="11.28515625" style="3" customWidth="1"/>
    <col min="9983" max="9983" width="11" style="3" customWidth="1"/>
    <col min="9984" max="9984" width="8.85546875" style="3"/>
    <col min="9985" max="9985" width="48.140625" style="3" customWidth="1"/>
    <col min="9986" max="9986" width="9.7109375" style="3" customWidth="1"/>
    <col min="9987" max="9987" width="9" style="3" customWidth="1"/>
    <col min="9988" max="9989" width="8.42578125" style="3" customWidth="1"/>
    <col min="9990" max="9991" width="8.28515625" style="3" customWidth="1"/>
    <col min="9992" max="9992" width="9.7109375" style="3" customWidth="1"/>
    <col min="9993" max="9993" width="9.28515625" style="3" customWidth="1"/>
    <col min="9994" max="9994" width="7.7109375" style="3" customWidth="1"/>
    <col min="9995" max="9995" width="11.5703125" style="3" customWidth="1"/>
    <col min="9996" max="9999" width="9.28515625" style="3" customWidth="1"/>
    <col min="10000" max="10236" width="8.85546875" style="3"/>
    <col min="10237" max="10237" width="34" style="3" customWidth="1"/>
    <col min="10238" max="10238" width="11.28515625" style="3" customWidth="1"/>
    <col min="10239" max="10239" width="11" style="3" customWidth="1"/>
    <col min="10240" max="10240" width="8.85546875" style="3"/>
    <col min="10241" max="10241" width="48.140625" style="3" customWidth="1"/>
    <col min="10242" max="10242" width="9.7109375" style="3" customWidth="1"/>
    <col min="10243" max="10243" width="9" style="3" customWidth="1"/>
    <col min="10244" max="10245" width="8.42578125" style="3" customWidth="1"/>
    <col min="10246" max="10247" width="8.28515625" style="3" customWidth="1"/>
    <col min="10248" max="10248" width="9.7109375" style="3" customWidth="1"/>
    <col min="10249" max="10249" width="9.28515625" style="3" customWidth="1"/>
    <col min="10250" max="10250" width="7.7109375" style="3" customWidth="1"/>
    <col min="10251" max="10251" width="11.5703125" style="3" customWidth="1"/>
    <col min="10252" max="10255" width="9.28515625" style="3" customWidth="1"/>
    <col min="10256" max="10492" width="8.85546875" style="3"/>
    <col min="10493" max="10493" width="34" style="3" customWidth="1"/>
    <col min="10494" max="10494" width="11.28515625" style="3" customWidth="1"/>
    <col min="10495" max="10495" width="11" style="3" customWidth="1"/>
    <col min="10496" max="10496" width="8.85546875" style="3"/>
    <col min="10497" max="10497" width="48.140625" style="3" customWidth="1"/>
    <col min="10498" max="10498" width="9.7109375" style="3" customWidth="1"/>
    <col min="10499" max="10499" width="9" style="3" customWidth="1"/>
    <col min="10500" max="10501" width="8.42578125" style="3" customWidth="1"/>
    <col min="10502" max="10503" width="8.28515625" style="3" customWidth="1"/>
    <col min="10504" max="10504" width="9.7109375" style="3" customWidth="1"/>
    <col min="10505" max="10505" width="9.28515625" style="3" customWidth="1"/>
    <col min="10506" max="10506" width="7.7109375" style="3" customWidth="1"/>
    <col min="10507" max="10507" width="11.5703125" style="3" customWidth="1"/>
    <col min="10508" max="10511" width="9.28515625" style="3" customWidth="1"/>
    <col min="10512" max="10748" width="8.85546875" style="3"/>
    <col min="10749" max="10749" width="34" style="3" customWidth="1"/>
    <col min="10750" max="10750" width="11.28515625" style="3" customWidth="1"/>
    <col min="10751" max="10751" width="11" style="3" customWidth="1"/>
    <col min="10752" max="10752" width="8.85546875" style="3"/>
    <col min="10753" max="10753" width="48.140625" style="3" customWidth="1"/>
    <col min="10754" max="10754" width="9.7109375" style="3" customWidth="1"/>
    <col min="10755" max="10755" width="9" style="3" customWidth="1"/>
    <col min="10756" max="10757" width="8.42578125" style="3" customWidth="1"/>
    <col min="10758" max="10759" width="8.28515625" style="3" customWidth="1"/>
    <col min="10760" max="10760" width="9.7109375" style="3" customWidth="1"/>
    <col min="10761" max="10761" width="9.28515625" style="3" customWidth="1"/>
    <col min="10762" max="10762" width="7.7109375" style="3" customWidth="1"/>
    <col min="10763" max="10763" width="11.5703125" style="3" customWidth="1"/>
    <col min="10764" max="10767" width="9.28515625" style="3" customWidth="1"/>
    <col min="10768" max="11004" width="8.85546875" style="3"/>
    <col min="11005" max="11005" width="34" style="3" customWidth="1"/>
    <col min="11006" max="11006" width="11.28515625" style="3" customWidth="1"/>
    <col min="11007" max="11007" width="11" style="3" customWidth="1"/>
    <col min="11008" max="11008" width="8.85546875" style="3"/>
    <col min="11009" max="11009" width="48.140625" style="3" customWidth="1"/>
    <col min="11010" max="11010" width="9.7109375" style="3" customWidth="1"/>
    <col min="11011" max="11011" width="9" style="3" customWidth="1"/>
    <col min="11012" max="11013" width="8.42578125" style="3" customWidth="1"/>
    <col min="11014" max="11015" width="8.28515625" style="3" customWidth="1"/>
    <col min="11016" max="11016" width="9.7109375" style="3" customWidth="1"/>
    <col min="11017" max="11017" width="9.28515625" style="3" customWidth="1"/>
    <col min="11018" max="11018" width="7.7109375" style="3" customWidth="1"/>
    <col min="11019" max="11019" width="11.5703125" style="3" customWidth="1"/>
    <col min="11020" max="11023" width="9.28515625" style="3" customWidth="1"/>
    <col min="11024" max="11260" width="8.85546875" style="3"/>
    <col min="11261" max="11261" width="34" style="3" customWidth="1"/>
    <col min="11262" max="11262" width="11.28515625" style="3" customWidth="1"/>
    <col min="11263" max="11263" width="11" style="3" customWidth="1"/>
    <col min="11264" max="11264" width="8.85546875" style="3"/>
    <col min="11265" max="11265" width="48.140625" style="3" customWidth="1"/>
    <col min="11266" max="11266" width="9.7109375" style="3" customWidth="1"/>
    <col min="11267" max="11267" width="9" style="3" customWidth="1"/>
    <col min="11268" max="11269" width="8.42578125" style="3" customWidth="1"/>
    <col min="11270" max="11271" width="8.28515625" style="3" customWidth="1"/>
    <col min="11272" max="11272" width="9.7109375" style="3" customWidth="1"/>
    <col min="11273" max="11273" width="9.28515625" style="3" customWidth="1"/>
    <col min="11274" max="11274" width="7.7109375" style="3" customWidth="1"/>
    <col min="11275" max="11275" width="11.5703125" style="3" customWidth="1"/>
    <col min="11276" max="11279" width="9.28515625" style="3" customWidth="1"/>
    <col min="11280" max="11516" width="8.85546875" style="3"/>
    <col min="11517" max="11517" width="34" style="3" customWidth="1"/>
    <col min="11518" max="11518" width="11.28515625" style="3" customWidth="1"/>
    <col min="11519" max="11519" width="11" style="3" customWidth="1"/>
    <col min="11520" max="11520" width="8.85546875" style="3"/>
    <col min="11521" max="11521" width="48.140625" style="3" customWidth="1"/>
    <col min="11522" max="11522" width="9.7109375" style="3" customWidth="1"/>
    <col min="11523" max="11523" width="9" style="3" customWidth="1"/>
    <col min="11524" max="11525" width="8.42578125" style="3" customWidth="1"/>
    <col min="11526" max="11527" width="8.28515625" style="3" customWidth="1"/>
    <col min="11528" max="11528" width="9.7109375" style="3" customWidth="1"/>
    <col min="11529" max="11529" width="9.28515625" style="3" customWidth="1"/>
    <col min="11530" max="11530" width="7.7109375" style="3" customWidth="1"/>
    <col min="11531" max="11531" width="11.5703125" style="3" customWidth="1"/>
    <col min="11532" max="11535" width="9.28515625" style="3" customWidth="1"/>
    <col min="11536" max="11772" width="8.85546875" style="3"/>
    <col min="11773" max="11773" width="34" style="3" customWidth="1"/>
    <col min="11774" max="11774" width="11.28515625" style="3" customWidth="1"/>
    <col min="11775" max="11775" width="11" style="3" customWidth="1"/>
    <col min="11776" max="11776" width="8.85546875" style="3"/>
    <col min="11777" max="11777" width="48.140625" style="3" customWidth="1"/>
    <col min="11778" max="11778" width="9.7109375" style="3" customWidth="1"/>
    <col min="11779" max="11779" width="9" style="3" customWidth="1"/>
    <col min="11780" max="11781" width="8.42578125" style="3" customWidth="1"/>
    <col min="11782" max="11783" width="8.28515625" style="3" customWidth="1"/>
    <col min="11784" max="11784" width="9.7109375" style="3" customWidth="1"/>
    <col min="11785" max="11785" width="9.28515625" style="3" customWidth="1"/>
    <col min="11786" max="11786" width="7.7109375" style="3" customWidth="1"/>
    <col min="11787" max="11787" width="11.5703125" style="3" customWidth="1"/>
    <col min="11788" max="11791" width="9.28515625" style="3" customWidth="1"/>
    <col min="11792" max="12028" width="8.85546875" style="3"/>
    <col min="12029" max="12029" width="34" style="3" customWidth="1"/>
    <col min="12030" max="12030" width="11.28515625" style="3" customWidth="1"/>
    <col min="12031" max="12031" width="11" style="3" customWidth="1"/>
    <col min="12032" max="12032" width="8.85546875" style="3"/>
    <col min="12033" max="12033" width="48.140625" style="3" customWidth="1"/>
    <col min="12034" max="12034" width="9.7109375" style="3" customWidth="1"/>
    <col min="12035" max="12035" width="9" style="3" customWidth="1"/>
    <col min="12036" max="12037" width="8.42578125" style="3" customWidth="1"/>
    <col min="12038" max="12039" width="8.28515625" style="3" customWidth="1"/>
    <col min="12040" max="12040" width="9.7109375" style="3" customWidth="1"/>
    <col min="12041" max="12041" width="9.28515625" style="3" customWidth="1"/>
    <col min="12042" max="12042" width="7.7109375" style="3" customWidth="1"/>
    <col min="12043" max="12043" width="11.5703125" style="3" customWidth="1"/>
    <col min="12044" max="12047" width="9.28515625" style="3" customWidth="1"/>
    <col min="12048" max="12284" width="8.85546875" style="3"/>
    <col min="12285" max="12285" width="34" style="3" customWidth="1"/>
    <col min="12286" max="12286" width="11.28515625" style="3" customWidth="1"/>
    <col min="12287" max="12287" width="11" style="3" customWidth="1"/>
    <col min="12288" max="12288" width="8.85546875" style="3"/>
    <col min="12289" max="12289" width="48.140625" style="3" customWidth="1"/>
    <col min="12290" max="12290" width="9.7109375" style="3" customWidth="1"/>
    <col min="12291" max="12291" width="9" style="3" customWidth="1"/>
    <col min="12292" max="12293" width="8.42578125" style="3" customWidth="1"/>
    <col min="12294" max="12295" width="8.28515625" style="3" customWidth="1"/>
    <col min="12296" max="12296" width="9.7109375" style="3" customWidth="1"/>
    <col min="12297" max="12297" width="9.28515625" style="3" customWidth="1"/>
    <col min="12298" max="12298" width="7.7109375" style="3" customWidth="1"/>
    <col min="12299" max="12299" width="11.5703125" style="3" customWidth="1"/>
    <col min="12300" max="12303" width="9.28515625" style="3" customWidth="1"/>
    <col min="12304" max="12540" width="8.85546875" style="3"/>
    <col min="12541" max="12541" width="34" style="3" customWidth="1"/>
    <col min="12542" max="12542" width="11.28515625" style="3" customWidth="1"/>
    <col min="12543" max="12543" width="11" style="3" customWidth="1"/>
    <col min="12544" max="12544" width="8.85546875" style="3"/>
    <col min="12545" max="12545" width="48.140625" style="3" customWidth="1"/>
    <col min="12546" max="12546" width="9.7109375" style="3" customWidth="1"/>
    <col min="12547" max="12547" width="9" style="3" customWidth="1"/>
    <col min="12548" max="12549" width="8.42578125" style="3" customWidth="1"/>
    <col min="12550" max="12551" width="8.28515625" style="3" customWidth="1"/>
    <col min="12552" max="12552" width="9.7109375" style="3" customWidth="1"/>
    <col min="12553" max="12553" width="9.28515625" style="3" customWidth="1"/>
    <col min="12554" max="12554" width="7.7109375" style="3" customWidth="1"/>
    <col min="12555" max="12555" width="11.5703125" style="3" customWidth="1"/>
    <col min="12556" max="12559" width="9.28515625" style="3" customWidth="1"/>
    <col min="12560" max="12796" width="8.85546875" style="3"/>
    <col min="12797" max="12797" width="34" style="3" customWidth="1"/>
    <col min="12798" max="12798" width="11.28515625" style="3" customWidth="1"/>
    <col min="12799" max="12799" width="11" style="3" customWidth="1"/>
    <col min="12800" max="12800" width="8.85546875" style="3"/>
    <col min="12801" max="12801" width="48.140625" style="3" customWidth="1"/>
    <col min="12802" max="12802" width="9.7109375" style="3" customWidth="1"/>
    <col min="12803" max="12803" width="9" style="3" customWidth="1"/>
    <col min="12804" max="12805" width="8.42578125" style="3" customWidth="1"/>
    <col min="12806" max="12807" width="8.28515625" style="3" customWidth="1"/>
    <col min="12808" max="12808" width="9.7109375" style="3" customWidth="1"/>
    <col min="12809" max="12809" width="9.28515625" style="3" customWidth="1"/>
    <col min="12810" max="12810" width="7.7109375" style="3" customWidth="1"/>
    <col min="12811" max="12811" width="11.5703125" style="3" customWidth="1"/>
    <col min="12812" max="12815" width="9.28515625" style="3" customWidth="1"/>
    <col min="12816" max="13052" width="8.85546875" style="3"/>
    <col min="13053" max="13053" width="34" style="3" customWidth="1"/>
    <col min="13054" max="13054" width="11.28515625" style="3" customWidth="1"/>
    <col min="13055" max="13055" width="11" style="3" customWidth="1"/>
    <col min="13056" max="13056" width="8.85546875" style="3"/>
    <col min="13057" max="13057" width="48.140625" style="3" customWidth="1"/>
    <col min="13058" max="13058" width="9.7109375" style="3" customWidth="1"/>
    <col min="13059" max="13059" width="9" style="3" customWidth="1"/>
    <col min="13060" max="13061" width="8.42578125" style="3" customWidth="1"/>
    <col min="13062" max="13063" width="8.28515625" style="3" customWidth="1"/>
    <col min="13064" max="13064" width="9.7109375" style="3" customWidth="1"/>
    <col min="13065" max="13065" width="9.28515625" style="3" customWidth="1"/>
    <col min="13066" max="13066" width="7.7109375" style="3" customWidth="1"/>
    <col min="13067" max="13067" width="11.5703125" style="3" customWidth="1"/>
    <col min="13068" max="13071" width="9.28515625" style="3" customWidth="1"/>
    <col min="13072" max="13308" width="8.85546875" style="3"/>
    <col min="13309" max="13309" width="34" style="3" customWidth="1"/>
    <col min="13310" max="13310" width="11.28515625" style="3" customWidth="1"/>
    <col min="13311" max="13311" width="11" style="3" customWidth="1"/>
    <col min="13312" max="13312" width="8.85546875" style="3"/>
    <col min="13313" max="13313" width="48.140625" style="3" customWidth="1"/>
    <col min="13314" max="13314" width="9.7109375" style="3" customWidth="1"/>
    <col min="13315" max="13315" width="9" style="3" customWidth="1"/>
    <col min="13316" max="13317" width="8.42578125" style="3" customWidth="1"/>
    <col min="13318" max="13319" width="8.28515625" style="3" customWidth="1"/>
    <col min="13320" max="13320" width="9.7109375" style="3" customWidth="1"/>
    <col min="13321" max="13321" width="9.28515625" style="3" customWidth="1"/>
    <col min="13322" max="13322" width="7.7109375" style="3" customWidth="1"/>
    <col min="13323" max="13323" width="11.5703125" style="3" customWidth="1"/>
    <col min="13324" max="13327" width="9.28515625" style="3" customWidth="1"/>
    <col min="13328" max="13564" width="8.85546875" style="3"/>
    <col min="13565" max="13565" width="34" style="3" customWidth="1"/>
    <col min="13566" max="13566" width="11.28515625" style="3" customWidth="1"/>
    <col min="13567" max="13567" width="11" style="3" customWidth="1"/>
    <col min="13568" max="13568" width="8.85546875" style="3"/>
    <col min="13569" max="13569" width="48.140625" style="3" customWidth="1"/>
    <col min="13570" max="13570" width="9.7109375" style="3" customWidth="1"/>
    <col min="13571" max="13571" width="9" style="3" customWidth="1"/>
    <col min="13572" max="13573" width="8.42578125" style="3" customWidth="1"/>
    <col min="13574" max="13575" width="8.28515625" style="3" customWidth="1"/>
    <col min="13576" max="13576" width="9.7109375" style="3" customWidth="1"/>
    <col min="13577" max="13577" width="9.28515625" style="3" customWidth="1"/>
    <col min="13578" max="13578" width="7.7109375" style="3" customWidth="1"/>
    <col min="13579" max="13579" width="11.5703125" style="3" customWidth="1"/>
    <col min="13580" max="13583" width="9.28515625" style="3" customWidth="1"/>
    <col min="13584" max="13820" width="8.85546875" style="3"/>
    <col min="13821" max="13821" width="34" style="3" customWidth="1"/>
    <col min="13822" max="13822" width="11.28515625" style="3" customWidth="1"/>
    <col min="13823" max="13823" width="11" style="3" customWidth="1"/>
    <col min="13824" max="13824" width="8.85546875" style="3"/>
    <col min="13825" max="13825" width="48.140625" style="3" customWidth="1"/>
    <col min="13826" max="13826" width="9.7109375" style="3" customWidth="1"/>
    <col min="13827" max="13827" width="9" style="3" customWidth="1"/>
    <col min="13828" max="13829" width="8.42578125" style="3" customWidth="1"/>
    <col min="13830" max="13831" width="8.28515625" style="3" customWidth="1"/>
    <col min="13832" max="13832" width="9.7109375" style="3" customWidth="1"/>
    <col min="13833" max="13833" width="9.28515625" style="3" customWidth="1"/>
    <col min="13834" max="13834" width="7.7109375" style="3" customWidth="1"/>
    <col min="13835" max="13835" width="11.5703125" style="3" customWidth="1"/>
    <col min="13836" max="13839" width="9.28515625" style="3" customWidth="1"/>
    <col min="13840" max="14076" width="8.85546875" style="3"/>
    <col min="14077" max="14077" width="34" style="3" customWidth="1"/>
    <col min="14078" max="14078" width="11.28515625" style="3" customWidth="1"/>
    <col min="14079" max="14079" width="11" style="3" customWidth="1"/>
    <col min="14080" max="14080" width="8.85546875" style="3"/>
    <col min="14081" max="14081" width="48.140625" style="3" customWidth="1"/>
    <col min="14082" max="14082" width="9.7109375" style="3" customWidth="1"/>
    <col min="14083" max="14083" width="9" style="3" customWidth="1"/>
    <col min="14084" max="14085" width="8.42578125" style="3" customWidth="1"/>
    <col min="14086" max="14087" width="8.28515625" style="3" customWidth="1"/>
    <col min="14088" max="14088" width="9.7109375" style="3" customWidth="1"/>
    <col min="14089" max="14089" width="9.28515625" style="3" customWidth="1"/>
    <col min="14090" max="14090" width="7.7109375" style="3" customWidth="1"/>
    <col min="14091" max="14091" width="11.5703125" style="3" customWidth="1"/>
    <col min="14092" max="14095" width="9.28515625" style="3" customWidth="1"/>
    <col min="14096" max="14332" width="8.85546875" style="3"/>
    <col min="14333" max="14333" width="34" style="3" customWidth="1"/>
    <col min="14334" max="14334" width="11.28515625" style="3" customWidth="1"/>
    <col min="14335" max="14335" width="11" style="3" customWidth="1"/>
    <col min="14336" max="14336" width="8.85546875" style="3"/>
    <col min="14337" max="14337" width="48.140625" style="3" customWidth="1"/>
    <col min="14338" max="14338" width="9.7109375" style="3" customWidth="1"/>
    <col min="14339" max="14339" width="9" style="3" customWidth="1"/>
    <col min="14340" max="14341" width="8.42578125" style="3" customWidth="1"/>
    <col min="14342" max="14343" width="8.28515625" style="3" customWidth="1"/>
    <col min="14344" max="14344" width="9.7109375" style="3" customWidth="1"/>
    <col min="14345" max="14345" width="9.28515625" style="3" customWidth="1"/>
    <col min="14346" max="14346" width="7.7109375" style="3" customWidth="1"/>
    <col min="14347" max="14347" width="11.5703125" style="3" customWidth="1"/>
    <col min="14348" max="14351" width="9.28515625" style="3" customWidth="1"/>
    <col min="14352" max="14588" width="8.85546875" style="3"/>
    <col min="14589" max="14589" width="34" style="3" customWidth="1"/>
    <col min="14590" max="14590" width="11.28515625" style="3" customWidth="1"/>
    <col min="14591" max="14591" width="11" style="3" customWidth="1"/>
    <col min="14592" max="14592" width="8.85546875" style="3"/>
    <col min="14593" max="14593" width="48.140625" style="3" customWidth="1"/>
    <col min="14594" max="14594" width="9.7109375" style="3" customWidth="1"/>
    <col min="14595" max="14595" width="9" style="3" customWidth="1"/>
    <col min="14596" max="14597" width="8.42578125" style="3" customWidth="1"/>
    <col min="14598" max="14599" width="8.28515625" style="3" customWidth="1"/>
    <col min="14600" max="14600" width="9.7109375" style="3" customWidth="1"/>
    <col min="14601" max="14601" width="9.28515625" style="3" customWidth="1"/>
    <col min="14602" max="14602" width="7.7109375" style="3" customWidth="1"/>
    <col min="14603" max="14603" width="11.5703125" style="3" customWidth="1"/>
    <col min="14604" max="14607" width="9.28515625" style="3" customWidth="1"/>
    <col min="14608" max="14844" width="8.85546875" style="3"/>
    <col min="14845" max="14845" width="34" style="3" customWidth="1"/>
    <col min="14846" max="14846" width="11.28515625" style="3" customWidth="1"/>
    <col min="14847" max="14847" width="11" style="3" customWidth="1"/>
    <col min="14848" max="14848" width="8.85546875" style="3"/>
    <col min="14849" max="14849" width="48.140625" style="3" customWidth="1"/>
    <col min="14850" max="14850" width="9.7109375" style="3" customWidth="1"/>
    <col min="14851" max="14851" width="9" style="3" customWidth="1"/>
    <col min="14852" max="14853" width="8.42578125" style="3" customWidth="1"/>
    <col min="14854" max="14855" width="8.28515625" style="3" customWidth="1"/>
    <col min="14856" max="14856" width="9.7109375" style="3" customWidth="1"/>
    <col min="14857" max="14857" width="9.28515625" style="3" customWidth="1"/>
    <col min="14858" max="14858" width="7.7109375" style="3" customWidth="1"/>
    <col min="14859" max="14859" width="11.5703125" style="3" customWidth="1"/>
    <col min="14860" max="14863" width="9.28515625" style="3" customWidth="1"/>
    <col min="14864" max="15100" width="8.85546875" style="3"/>
    <col min="15101" max="15101" width="34" style="3" customWidth="1"/>
    <col min="15102" max="15102" width="11.28515625" style="3" customWidth="1"/>
    <col min="15103" max="15103" width="11" style="3" customWidth="1"/>
    <col min="15104" max="15104" width="8.85546875" style="3"/>
    <col min="15105" max="15105" width="48.140625" style="3" customWidth="1"/>
    <col min="15106" max="15106" width="9.7109375" style="3" customWidth="1"/>
    <col min="15107" max="15107" width="9" style="3" customWidth="1"/>
    <col min="15108" max="15109" width="8.42578125" style="3" customWidth="1"/>
    <col min="15110" max="15111" width="8.28515625" style="3" customWidth="1"/>
    <col min="15112" max="15112" width="9.7109375" style="3" customWidth="1"/>
    <col min="15113" max="15113" width="9.28515625" style="3" customWidth="1"/>
    <col min="15114" max="15114" width="7.7109375" style="3" customWidth="1"/>
    <col min="15115" max="15115" width="11.5703125" style="3" customWidth="1"/>
    <col min="15116" max="15119" width="9.28515625" style="3" customWidth="1"/>
    <col min="15120" max="15356" width="8.85546875" style="3"/>
    <col min="15357" max="15357" width="34" style="3" customWidth="1"/>
    <col min="15358" max="15358" width="11.28515625" style="3" customWidth="1"/>
    <col min="15359" max="15359" width="11" style="3" customWidth="1"/>
    <col min="15360" max="15360" width="8.85546875" style="3"/>
    <col min="15361" max="15361" width="48.140625" style="3" customWidth="1"/>
    <col min="15362" max="15362" width="9.7109375" style="3" customWidth="1"/>
    <col min="15363" max="15363" width="9" style="3" customWidth="1"/>
    <col min="15364" max="15365" width="8.42578125" style="3" customWidth="1"/>
    <col min="15366" max="15367" width="8.28515625" style="3" customWidth="1"/>
    <col min="15368" max="15368" width="9.7109375" style="3" customWidth="1"/>
    <col min="15369" max="15369" width="9.28515625" style="3" customWidth="1"/>
    <col min="15370" max="15370" width="7.7109375" style="3" customWidth="1"/>
    <col min="15371" max="15371" width="11.5703125" style="3" customWidth="1"/>
    <col min="15372" max="15375" width="9.28515625" style="3" customWidth="1"/>
    <col min="15376" max="15612" width="8.85546875" style="3"/>
    <col min="15613" max="15613" width="34" style="3" customWidth="1"/>
    <col min="15614" max="15614" width="11.28515625" style="3" customWidth="1"/>
    <col min="15615" max="15615" width="11" style="3" customWidth="1"/>
    <col min="15616" max="15616" width="8.85546875" style="3"/>
    <col min="15617" max="15617" width="48.140625" style="3" customWidth="1"/>
    <col min="15618" max="15618" width="9.7109375" style="3" customWidth="1"/>
    <col min="15619" max="15619" width="9" style="3" customWidth="1"/>
    <col min="15620" max="15621" width="8.42578125" style="3" customWidth="1"/>
    <col min="15622" max="15623" width="8.28515625" style="3" customWidth="1"/>
    <col min="15624" max="15624" width="9.7109375" style="3" customWidth="1"/>
    <col min="15625" max="15625" width="9.28515625" style="3" customWidth="1"/>
    <col min="15626" max="15626" width="7.7109375" style="3" customWidth="1"/>
    <col min="15627" max="15627" width="11.5703125" style="3" customWidth="1"/>
    <col min="15628" max="15631" width="9.28515625" style="3" customWidth="1"/>
    <col min="15632" max="15868" width="8.85546875" style="3"/>
    <col min="15869" max="15869" width="34" style="3" customWidth="1"/>
    <col min="15870" max="15870" width="11.28515625" style="3" customWidth="1"/>
    <col min="15871" max="15871" width="11" style="3" customWidth="1"/>
    <col min="15872" max="15872" width="8.85546875" style="3"/>
    <col min="15873" max="15873" width="48.140625" style="3" customWidth="1"/>
    <col min="15874" max="15874" width="9.7109375" style="3" customWidth="1"/>
    <col min="15875" max="15875" width="9" style="3" customWidth="1"/>
    <col min="15876" max="15877" width="8.42578125" style="3" customWidth="1"/>
    <col min="15878" max="15879" width="8.28515625" style="3" customWidth="1"/>
    <col min="15880" max="15880" width="9.7109375" style="3" customWidth="1"/>
    <col min="15881" max="15881" width="9.28515625" style="3" customWidth="1"/>
    <col min="15882" max="15882" width="7.7109375" style="3" customWidth="1"/>
    <col min="15883" max="15883" width="11.5703125" style="3" customWidth="1"/>
    <col min="15884" max="15887" width="9.28515625" style="3" customWidth="1"/>
    <col min="15888" max="16124" width="8.85546875" style="3"/>
    <col min="16125" max="16125" width="34" style="3" customWidth="1"/>
    <col min="16126" max="16126" width="11.28515625" style="3" customWidth="1"/>
    <col min="16127" max="16127" width="11" style="3" customWidth="1"/>
    <col min="16128" max="16128" width="8.85546875" style="3"/>
    <col min="16129" max="16129" width="48.140625" style="3" customWidth="1"/>
    <col min="16130" max="16130" width="9.7109375" style="3" customWidth="1"/>
    <col min="16131" max="16131" width="9" style="3" customWidth="1"/>
    <col min="16132" max="16133" width="8.42578125" style="3" customWidth="1"/>
    <col min="16134" max="16135" width="8.28515625" style="3" customWidth="1"/>
    <col min="16136" max="16136" width="9.7109375" style="3" customWidth="1"/>
    <col min="16137" max="16137" width="9.28515625" style="3" customWidth="1"/>
    <col min="16138" max="16138" width="7.7109375" style="3" customWidth="1"/>
    <col min="16139" max="16139" width="11.5703125" style="3" customWidth="1"/>
    <col min="16140" max="16143" width="9.28515625" style="3" customWidth="1"/>
    <col min="16144" max="16380" width="8.85546875" style="3"/>
    <col min="16381" max="16381" width="34" style="3" customWidth="1"/>
    <col min="16382" max="16382" width="11.28515625" style="3" customWidth="1"/>
    <col min="16383" max="16383" width="11" style="3" customWidth="1"/>
    <col min="16384" max="16384" width="8.85546875" style="3"/>
  </cols>
  <sheetData>
    <row r="1" spans="1:15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ht="15.75" x14ac:dyDescent="0.25">
      <c r="A3" s="4" t="s">
        <v>96</v>
      </c>
      <c r="L3" s="2"/>
      <c r="M3" s="2"/>
      <c r="N3" s="2"/>
      <c r="O3" s="2"/>
    </row>
    <row r="4" spans="1:15" ht="15.75" thickBot="1" x14ac:dyDescent="0.3">
      <c r="L4" s="2"/>
      <c r="M4" s="2"/>
      <c r="N4" s="2"/>
      <c r="O4" s="2"/>
    </row>
    <row r="5" spans="1:15" ht="32.450000000000003" customHeight="1" x14ac:dyDescent="0.25">
      <c r="A5" s="661" t="s">
        <v>0</v>
      </c>
      <c r="B5" s="663" t="s">
        <v>1</v>
      </c>
      <c r="C5" s="664"/>
      <c r="D5" s="665"/>
      <c r="E5" s="666" t="s">
        <v>2</v>
      </c>
      <c r="F5" s="664"/>
      <c r="G5" s="667"/>
      <c r="H5" s="663" t="s">
        <v>3</v>
      </c>
      <c r="I5" s="664"/>
      <c r="J5" s="665"/>
      <c r="K5" s="658" t="s">
        <v>4</v>
      </c>
      <c r="L5" s="2"/>
      <c r="M5" s="2"/>
      <c r="N5" s="2"/>
      <c r="O5" s="2"/>
    </row>
    <row r="6" spans="1:15" ht="20.45" customHeight="1" thickBot="1" x14ac:dyDescent="0.3">
      <c r="A6" s="662"/>
      <c r="B6" s="76" t="s">
        <v>5</v>
      </c>
      <c r="C6" s="77" t="s">
        <v>6</v>
      </c>
      <c r="D6" s="78" t="s">
        <v>7</v>
      </c>
      <c r="E6" s="79" t="s">
        <v>5</v>
      </c>
      <c r="F6" s="77" t="s">
        <v>6</v>
      </c>
      <c r="G6" s="80" t="s">
        <v>7</v>
      </c>
      <c r="H6" s="76" t="s">
        <v>5</v>
      </c>
      <c r="I6" s="77" t="s">
        <v>6</v>
      </c>
      <c r="J6" s="78" t="s">
        <v>7</v>
      </c>
      <c r="K6" s="659"/>
      <c r="L6" s="2"/>
      <c r="M6" s="2"/>
      <c r="N6" s="2"/>
      <c r="O6" s="2"/>
    </row>
    <row r="7" spans="1:15" ht="15.75" x14ac:dyDescent="0.25">
      <c r="A7" s="53" t="s">
        <v>8</v>
      </c>
      <c r="B7" s="84">
        <f t="shared" ref="B7:B70" si="0">C7+D7</f>
        <v>11254</v>
      </c>
      <c r="C7" s="54">
        <v>11254</v>
      </c>
      <c r="D7" s="55"/>
      <c r="E7" s="84">
        <f t="shared" ref="E7:E70" si="1">F7+G7</f>
        <v>0</v>
      </c>
      <c r="F7" s="54"/>
      <c r="G7" s="55"/>
      <c r="H7" s="84">
        <f t="shared" ref="H7:H70" si="2">I7+J7</f>
        <v>11867</v>
      </c>
      <c r="I7" s="54">
        <v>11867</v>
      </c>
      <c r="J7" s="55"/>
      <c r="K7" s="56"/>
      <c r="L7" s="2"/>
      <c r="M7" s="2"/>
      <c r="N7" s="2"/>
      <c r="O7" s="2"/>
    </row>
    <row r="8" spans="1:15" ht="15.75" x14ac:dyDescent="0.25">
      <c r="A8" s="68" t="s">
        <v>9</v>
      </c>
      <c r="B8" s="84">
        <f t="shared" si="0"/>
        <v>0</v>
      </c>
      <c r="C8" s="88"/>
      <c r="D8" s="66"/>
      <c r="E8" s="84">
        <f t="shared" si="1"/>
        <v>0</v>
      </c>
      <c r="F8" s="88"/>
      <c r="G8" s="66"/>
      <c r="H8" s="84">
        <f t="shared" si="2"/>
        <v>0</v>
      </c>
      <c r="I8" s="88"/>
      <c r="J8" s="66"/>
      <c r="K8" s="67"/>
      <c r="L8" s="2"/>
      <c r="M8" s="2"/>
      <c r="N8" s="2"/>
      <c r="O8" s="2"/>
    </row>
    <row r="9" spans="1:15" ht="15.75" x14ac:dyDescent="0.25">
      <c r="A9" s="68" t="s">
        <v>10</v>
      </c>
      <c r="B9" s="84">
        <f t="shared" si="0"/>
        <v>0</v>
      </c>
      <c r="C9" s="88"/>
      <c r="D9" s="66"/>
      <c r="E9" s="84">
        <f t="shared" si="1"/>
        <v>0</v>
      </c>
      <c r="F9" s="88"/>
      <c r="G9" s="66"/>
      <c r="H9" s="84">
        <f t="shared" si="2"/>
        <v>0</v>
      </c>
      <c r="I9" s="88"/>
      <c r="J9" s="66"/>
      <c r="K9" s="67"/>
      <c r="L9" s="2"/>
      <c r="M9" s="2"/>
      <c r="N9" s="2"/>
      <c r="O9" s="2"/>
    </row>
    <row r="10" spans="1:15" ht="15.75" x14ac:dyDescent="0.25">
      <c r="A10" s="68" t="s">
        <v>11</v>
      </c>
      <c r="B10" s="84">
        <f t="shared" si="0"/>
        <v>0</v>
      </c>
      <c r="C10" s="88"/>
      <c r="D10" s="66"/>
      <c r="E10" s="84">
        <f t="shared" si="1"/>
        <v>0</v>
      </c>
      <c r="F10" s="88"/>
      <c r="G10" s="66"/>
      <c r="H10" s="84">
        <f t="shared" si="2"/>
        <v>0</v>
      </c>
      <c r="I10" s="88"/>
      <c r="J10" s="66"/>
      <c r="K10" s="67"/>
      <c r="L10" s="2"/>
      <c r="M10" s="2"/>
      <c r="N10" s="2"/>
      <c r="O10" s="2"/>
    </row>
    <row r="11" spans="1:15" ht="15.75" x14ac:dyDescent="0.25">
      <c r="A11" s="68" t="s">
        <v>12</v>
      </c>
      <c r="B11" s="84">
        <f t="shared" si="0"/>
        <v>0</v>
      </c>
      <c r="C11" s="88"/>
      <c r="D11" s="66"/>
      <c r="E11" s="84">
        <f t="shared" si="1"/>
        <v>0</v>
      </c>
      <c r="F11" s="88"/>
      <c r="G11" s="66"/>
      <c r="H11" s="84">
        <f t="shared" si="2"/>
        <v>0</v>
      </c>
      <c r="I11" s="88"/>
      <c r="J11" s="66"/>
      <c r="K11" s="67"/>
      <c r="L11" s="2"/>
      <c r="M11" s="2"/>
      <c r="N11" s="2"/>
      <c r="O11" s="2"/>
    </row>
    <row r="12" spans="1:15" ht="15.75" x14ac:dyDescent="0.25">
      <c r="A12" s="68" t="s">
        <v>13</v>
      </c>
      <c r="B12" s="84">
        <f t="shared" si="0"/>
        <v>0</v>
      </c>
      <c r="C12" s="88"/>
      <c r="D12" s="66"/>
      <c r="E12" s="84">
        <f t="shared" si="1"/>
        <v>0</v>
      </c>
      <c r="F12" s="88"/>
      <c r="G12" s="66"/>
      <c r="H12" s="84">
        <f t="shared" si="2"/>
        <v>0</v>
      </c>
      <c r="I12" s="88"/>
      <c r="J12" s="66"/>
      <c r="K12" s="67"/>
      <c r="L12" s="2"/>
      <c r="M12" s="2"/>
      <c r="N12" s="2"/>
      <c r="O12" s="2"/>
    </row>
    <row r="13" spans="1:15" ht="15.75" x14ac:dyDescent="0.25">
      <c r="A13" s="68" t="s">
        <v>14</v>
      </c>
      <c r="B13" s="84">
        <f t="shared" si="0"/>
        <v>2275</v>
      </c>
      <c r="C13" s="88"/>
      <c r="D13" s="66">
        <v>2275</v>
      </c>
      <c r="E13" s="84">
        <f t="shared" si="1"/>
        <v>0</v>
      </c>
      <c r="F13" s="88"/>
      <c r="G13" s="66"/>
      <c r="H13" s="84">
        <f t="shared" si="2"/>
        <v>0</v>
      </c>
      <c r="I13" s="88"/>
      <c r="J13" s="66"/>
      <c r="K13" s="67"/>
      <c r="L13" s="2"/>
      <c r="M13" s="2"/>
      <c r="N13" s="2"/>
      <c r="O13" s="2"/>
    </row>
    <row r="14" spans="1:15" ht="14.45" customHeight="1" x14ac:dyDescent="0.25">
      <c r="A14" s="68" t="s">
        <v>15</v>
      </c>
      <c r="B14" s="84">
        <f t="shared" si="0"/>
        <v>7345</v>
      </c>
      <c r="C14" s="88"/>
      <c r="D14" s="98">
        <v>7345</v>
      </c>
      <c r="E14" s="84">
        <f t="shared" si="1"/>
        <v>800</v>
      </c>
      <c r="F14" s="88"/>
      <c r="G14" s="66">
        <v>800</v>
      </c>
      <c r="H14" s="84">
        <f t="shared" si="2"/>
        <v>1035</v>
      </c>
      <c r="I14" s="88"/>
      <c r="J14" s="66">
        <v>1035</v>
      </c>
      <c r="K14" s="67"/>
      <c r="L14" s="2"/>
      <c r="M14" s="2"/>
      <c r="N14" s="2"/>
      <c r="O14" s="2"/>
    </row>
    <row r="15" spans="1:15" ht="15.75" x14ac:dyDescent="0.25">
      <c r="A15" s="68" t="s">
        <v>16</v>
      </c>
      <c r="B15" s="84">
        <f t="shared" si="0"/>
        <v>3360</v>
      </c>
      <c r="C15" s="88"/>
      <c r="D15" s="98">
        <v>3360</v>
      </c>
      <c r="E15" s="84">
        <f t="shared" si="1"/>
        <v>0</v>
      </c>
      <c r="F15" s="88"/>
      <c r="G15" s="66"/>
      <c r="H15" s="84">
        <f t="shared" si="2"/>
        <v>1096</v>
      </c>
      <c r="I15" s="88"/>
      <c r="J15" s="98">
        <v>1096</v>
      </c>
      <c r="K15" s="67"/>
      <c r="L15" s="2"/>
      <c r="M15" s="2"/>
      <c r="N15" s="2"/>
      <c r="O15" s="2"/>
    </row>
    <row r="16" spans="1:15" ht="15.75" x14ac:dyDescent="0.25">
      <c r="A16" s="124" t="s">
        <v>17</v>
      </c>
      <c r="B16" s="125">
        <f t="shared" si="0"/>
        <v>7921</v>
      </c>
      <c r="C16" s="126">
        <v>5421</v>
      </c>
      <c r="D16" s="127">
        <v>2500</v>
      </c>
      <c r="E16" s="125">
        <f t="shared" si="1"/>
        <v>0</v>
      </c>
      <c r="F16" s="126"/>
      <c r="G16" s="127"/>
      <c r="H16" s="125">
        <f t="shared" si="2"/>
        <v>2028</v>
      </c>
      <c r="I16" s="126">
        <v>1670</v>
      </c>
      <c r="J16" s="127">
        <v>358</v>
      </c>
      <c r="K16" s="67"/>
      <c r="L16" s="2"/>
      <c r="M16" s="2"/>
      <c r="N16" s="2"/>
      <c r="O16" s="2"/>
    </row>
    <row r="17" spans="1:15" ht="15.75" x14ac:dyDescent="0.25">
      <c r="A17" s="68" t="s">
        <v>18</v>
      </c>
      <c r="B17" s="84">
        <f t="shared" si="0"/>
        <v>3000</v>
      </c>
      <c r="C17" s="88">
        <v>3000</v>
      </c>
      <c r="D17" s="66"/>
      <c r="E17" s="84">
        <f t="shared" si="1"/>
        <v>0</v>
      </c>
      <c r="F17" s="88"/>
      <c r="G17" s="66"/>
      <c r="H17" s="84">
        <f t="shared" si="2"/>
        <v>1510</v>
      </c>
      <c r="I17" s="88">
        <v>1510</v>
      </c>
      <c r="J17" s="66"/>
      <c r="K17" s="67"/>
      <c r="L17" s="2"/>
      <c r="M17" s="2"/>
      <c r="N17" s="2"/>
      <c r="O17" s="2"/>
    </row>
    <row r="18" spans="1:15" ht="15.75" x14ac:dyDescent="0.25">
      <c r="A18" s="68" t="s">
        <v>19</v>
      </c>
      <c r="B18" s="84">
        <f t="shared" si="0"/>
        <v>600</v>
      </c>
      <c r="C18" s="88">
        <v>600</v>
      </c>
      <c r="D18" s="66"/>
      <c r="E18" s="84">
        <f t="shared" si="1"/>
        <v>480</v>
      </c>
      <c r="F18" s="88">
        <v>480</v>
      </c>
      <c r="G18" s="66"/>
      <c r="H18" s="84">
        <f t="shared" si="2"/>
        <v>2700</v>
      </c>
      <c r="I18" s="88">
        <v>2700</v>
      </c>
      <c r="J18" s="66"/>
      <c r="K18" s="67"/>
      <c r="L18" s="2"/>
      <c r="M18" s="2"/>
      <c r="N18" s="2"/>
      <c r="O18" s="2"/>
    </row>
    <row r="19" spans="1:15" ht="15.75" x14ac:dyDescent="0.25">
      <c r="A19" s="124" t="s">
        <v>20</v>
      </c>
      <c r="B19" s="125">
        <f t="shared" si="0"/>
        <v>3400</v>
      </c>
      <c r="C19" s="126"/>
      <c r="D19" s="127">
        <v>3400</v>
      </c>
      <c r="E19" s="125">
        <f t="shared" si="1"/>
        <v>0</v>
      </c>
      <c r="F19" s="126"/>
      <c r="G19" s="127"/>
      <c r="H19" s="125">
        <f t="shared" si="2"/>
        <v>520</v>
      </c>
      <c r="I19" s="126"/>
      <c r="J19" s="127">
        <v>520</v>
      </c>
      <c r="K19" s="128"/>
      <c r="L19" s="2"/>
      <c r="M19" s="2"/>
      <c r="N19" s="2"/>
      <c r="O19" s="2"/>
    </row>
    <row r="20" spans="1:15" ht="15.75" x14ac:dyDescent="0.25">
      <c r="A20" s="68" t="s">
        <v>21</v>
      </c>
      <c r="B20" s="84">
        <f t="shared" si="0"/>
        <v>0</v>
      </c>
      <c r="C20" s="88"/>
      <c r="D20" s="66"/>
      <c r="E20" s="84">
        <f t="shared" si="1"/>
        <v>0</v>
      </c>
      <c r="F20" s="88"/>
      <c r="G20" s="66"/>
      <c r="H20" s="84">
        <f t="shared" si="2"/>
        <v>0</v>
      </c>
      <c r="I20" s="88"/>
      <c r="J20" s="66"/>
      <c r="K20" s="67"/>
      <c r="L20" s="2"/>
      <c r="M20" s="2"/>
      <c r="N20" s="2"/>
      <c r="O20" s="2"/>
    </row>
    <row r="21" spans="1:15" ht="15.75" x14ac:dyDescent="0.25">
      <c r="A21" s="68" t="s">
        <v>22</v>
      </c>
      <c r="B21" s="84">
        <f t="shared" si="0"/>
        <v>9860</v>
      </c>
      <c r="C21" s="88">
        <v>3610</v>
      </c>
      <c r="D21" s="66">
        <v>6250</v>
      </c>
      <c r="E21" s="84">
        <f t="shared" si="1"/>
        <v>860</v>
      </c>
      <c r="F21" s="88">
        <v>860</v>
      </c>
      <c r="G21" s="66"/>
      <c r="H21" s="84">
        <f t="shared" si="2"/>
        <v>8054</v>
      </c>
      <c r="I21" s="88">
        <v>6054</v>
      </c>
      <c r="J21" s="66">
        <v>2000</v>
      </c>
      <c r="K21" s="67"/>
      <c r="L21" s="2"/>
      <c r="M21" s="2"/>
      <c r="N21" s="2"/>
      <c r="O21" s="2"/>
    </row>
    <row r="22" spans="1:15" ht="15.6" customHeight="1" x14ac:dyDescent="0.25">
      <c r="A22" s="68" t="s">
        <v>23</v>
      </c>
      <c r="B22" s="84">
        <f t="shared" si="0"/>
        <v>0</v>
      </c>
      <c r="C22" s="88"/>
      <c r="D22" s="66"/>
      <c r="E22" s="84">
        <f t="shared" si="1"/>
        <v>0</v>
      </c>
      <c r="F22" s="88"/>
      <c r="G22" s="66"/>
      <c r="H22" s="84">
        <f t="shared" si="2"/>
        <v>0</v>
      </c>
      <c r="I22" s="88"/>
      <c r="J22" s="66"/>
      <c r="K22" s="67"/>
      <c r="L22" s="2"/>
      <c r="M22" s="2"/>
      <c r="N22" s="2"/>
      <c r="O22" s="2"/>
    </row>
    <row r="23" spans="1:15" ht="15.75" x14ac:dyDescent="0.25">
      <c r="A23" s="68" t="s">
        <v>24</v>
      </c>
      <c r="B23" s="84">
        <f t="shared" si="0"/>
        <v>0</v>
      </c>
      <c r="C23" s="88"/>
      <c r="D23" s="66"/>
      <c r="E23" s="84">
        <f t="shared" si="1"/>
        <v>0</v>
      </c>
      <c r="F23" s="88"/>
      <c r="G23" s="66"/>
      <c r="H23" s="84">
        <f t="shared" si="2"/>
        <v>0</v>
      </c>
      <c r="I23" s="88"/>
      <c r="J23" s="66"/>
      <c r="K23" s="67"/>
      <c r="L23" s="2"/>
      <c r="M23" s="2"/>
      <c r="N23" s="2"/>
      <c r="O23" s="2"/>
    </row>
    <row r="24" spans="1:15" ht="15.75" x14ac:dyDescent="0.25">
      <c r="A24" s="68" t="s">
        <v>25</v>
      </c>
      <c r="B24" s="84">
        <f t="shared" si="0"/>
        <v>0</v>
      </c>
      <c r="C24" s="88"/>
      <c r="D24" s="66"/>
      <c r="E24" s="84">
        <f t="shared" si="1"/>
        <v>0</v>
      </c>
      <c r="F24" s="88"/>
      <c r="G24" s="66"/>
      <c r="H24" s="84">
        <f t="shared" si="2"/>
        <v>0</v>
      </c>
      <c r="I24" s="88"/>
      <c r="J24" s="66"/>
      <c r="K24" s="67"/>
      <c r="L24" s="2"/>
      <c r="M24" s="2"/>
      <c r="N24" s="2"/>
      <c r="O24" s="2"/>
    </row>
    <row r="25" spans="1:15" ht="15.6" customHeight="1" x14ac:dyDescent="0.25">
      <c r="A25" s="68" t="s">
        <v>26</v>
      </c>
      <c r="B25" s="84">
        <f t="shared" si="0"/>
        <v>8700</v>
      </c>
      <c r="C25" s="89">
        <f>600+2700</f>
        <v>3300</v>
      </c>
      <c r="D25" s="66">
        <v>5400</v>
      </c>
      <c r="E25" s="84">
        <f t="shared" si="1"/>
        <v>1690</v>
      </c>
      <c r="F25" s="88">
        <v>1375</v>
      </c>
      <c r="G25" s="66">
        <v>315</v>
      </c>
      <c r="H25" s="84">
        <f t="shared" si="2"/>
        <v>6955</v>
      </c>
      <c r="I25" s="88">
        <f>6290-900</f>
        <v>5390</v>
      </c>
      <c r="J25" s="66">
        <v>1565</v>
      </c>
      <c r="K25" s="67"/>
      <c r="L25" s="2"/>
      <c r="M25" s="2"/>
      <c r="N25" s="2"/>
      <c r="O25" s="2"/>
    </row>
    <row r="26" spans="1:15" ht="15.6" customHeight="1" x14ac:dyDescent="0.25">
      <c r="A26" s="68" t="s">
        <v>27</v>
      </c>
      <c r="B26" s="84">
        <f t="shared" si="0"/>
        <v>3000</v>
      </c>
      <c r="C26" s="88">
        <v>3000</v>
      </c>
      <c r="D26" s="66"/>
      <c r="E26" s="84">
        <f t="shared" si="1"/>
        <v>0</v>
      </c>
      <c r="F26" s="88"/>
      <c r="G26" s="66"/>
      <c r="H26" s="84">
        <f t="shared" si="2"/>
        <v>1510</v>
      </c>
      <c r="I26" s="88">
        <v>1510</v>
      </c>
      <c r="J26" s="66"/>
      <c r="K26" s="67"/>
      <c r="L26" s="2"/>
      <c r="M26" s="2"/>
      <c r="N26" s="2"/>
      <c r="O26" s="2"/>
    </row>
    <row r="27" spans="1:15" ht="15.6" customHeight="1" x14ac:dyDescent="0.25">
      <c r="A27" s="68" t="s">
        <v>28</v>
      </c>
      <c r="B27" s="84">
        <f t="shared" si="0"/>
        <v>0</v>
      </c>
      <c r="C27" s="88"/>
      <c r="D27" s="66"/>
      <c r="E27" s="84">
        <f t="shared" si="1"/>
        <v>0</v>
      </c>
      <c r="F27" s="88"/>
      <c r="G27" s="66"/>
      <c r="H27" s="84">
        <f t="shared" si="2"/>
        <v>0</v>
      </c>
      <c r="I27" s="88"/>
      <c r="J27" s="66"/>
      <c r="K27" s="67"/>
      <c r="L27" s="2"/>
      <c r="M27" s="2"/>
      <c r="N27" s="2"/>
      <c r="O27" s="2"/>
    </row>
    <row r="28" spans="1:15" ht="15.6" customHeight="1" x14ac:dyDescent="0.25">
      <c r="A28" s="68" t="s">
        <v>29</v>
      </c>
      <c r="B28" s="84">
        <f t="shared" si="0"/>
        <v>0</v>
      </c>
      <c r="C28" s="88"/>
      <c r="D28" s="66"/>
      <c r="E28" s="84">
        <f t="shared" si="1"/>
        <v>0</v>
      </c>
      <c r="F28" s="88"/>
      <c r="G28" s="66"/>
      <c r="H28" s="84">
        <f t="shared" si="2"/>
        <v>0</v>
      </c>
      <c r="I28" s="88"/>
      <c r="J28" s="66"/>
      <c r="K28" s="67"/>
      <c r="L28" s="2"/>
      <c r="M28" s="2"/>
      <c r="N28" s="2"/>
      <c r="O28" s="2"/>
    </row>
    <row r="29" spans="1:15" ht="15.6" customHeight="1" x14ac:dyDescent="0.25">
      <c r="A29" s="68" t="s">
        <v>30</v>
      </c>
      <c r="B29" s="84">
        <f t="shared" si="0"/>
        <v>0</v>
      </c>
      <c r="C29" s="88"/>
      <c r="D29" s="66"/>
      <c r="E29" s="84">
        <f t="shared" si="1"/>
        <v>0</v>
      </c>
      <c r="F29" s="88"/>
      <c r="G29" s="66"/>
      <c r="H29" s="84">
        <f t="shared" si="2"/>
        <v>0</v>
      </c>
      <c r="I29" s="88"/>
      <c r="J29" s="66"/>
      <c r="K29" s="67"/>
      <c r="L29" s="2"/>
      <c r="M29" s="2"/>
      <c r="N29" s="2"/>
      <c r="O29" s="2"/>
    </row>
    <row r="30" spans="1:15" ht="15.6" customHeight="1" x14ac:dyDescent="0.25">
      <c r="A30" s="68" t="s">
        <v>31</v>
      </c>
      <c r="B30" s="84">
        <f t="shared" si="0"/>
        <v>0</v>
      </c>
      <c r="C30" s="88"/>
      <c r="D30" s="66"/>
      <c r="E30" s="84">
        <f t="shared" si="1"/>
        <v>0</v>
      </c>
      <c r="F30" s="88"/>
      <c r="G30" s="66"/>
      <c r="H30" s="84">
        <f t="shared" si="2"/>
        <v>0</v>
      </c>
      <c r="I30" s="88"/>
      <c r="J30" s="66"/>
      <c r="K30" s="67"/>
      <c r="L30" s="2"/>
      <c r="M30" s="2"/>
      <c r="N30" s="2"/>
      <c r="O30" s="2"/>
    </row>
    <row r="31" spans="1:15" ht="15.6" customHeight="1" x14ac:dyDescent="0.25">
      <c r="A31" s="68" t="s">
        <v>32</v>
      </c>
      <c r="B31" s="84">
        <f t="shared" si="0"/>
        <v>0</v>
      </c>
      <c r="C31" s="88"/>
      <c r="D31" s="66"/>
      <c r="E31" s="84">
        <f t="shared" si="1"/>
        <v>0</v>
      </c>
      <c r="F31" s="88"/>
      <c r="G31" s="66"/>
      <c r="H31" s="84">
        <f t="shared" si="2"/>
        <v>0</v>
      </c>
      <c r="I31" s="88"/>
      <c r="J31" s="66"/>
      <c r="K31" s="67"/>
      <c r="L31" s="19"/>
      <c r="M31" s="19"/>
      <c r="N31" s="19"/>
      <c r="O31" s="19"/>
    </row>
    <row r="32" spans="1:15" ht="15.6" customHeight="1" x14ac:dyDescent="0.25">
      <c r="A32" s="68" t="s">
        <v>33</v>
      </c>
      <c r="B32" s="84">
        <f t="shared" si="0"/>
        <v>0</v>
      </c>
      <c r="C32" s="88"/>
      <c r="D32" s="66"/>
      <c r="E32" s="84">
        <f t="shared" si="1"/>
        <v>0</v>
      </c>
      <c r="F32" s="88"/>
      <c r="G32" s="66"/>
      <c r="H32" s="84">
        <f t="shared" si="2"/>
        <v>0</v>
      </c>
      <c r="I32" s="88"/>
      <c r="J32" s="66"/>
      <c r="K32" s="67"/>
      <c r="L32" s="2"/>
      <c r="M32" s="2"/>
      <c r="N32" s="2"/>
      <c r="O32" s="2"/>
    </row>
    <row r="33" spans="1:18" ht="17.45" customHeight="1" x14ac:dyDescent="0.25">
      <c r="A33" s="68" t="s">
        <v>34</v>
      </c>
      <c r="B33" s="84">
        <f t="shared" si="0"/>
        <v>0</v>
      </c>
      <c r="C33" s="88"/>
      <c r="D33" s="66"/>
      <c r="E33" s="84">
        <f t="shared" si="1"/>
        <v>0</v>
      </c>
      <c r="F33" s="88"/>
      <c r="G33" s="66"/>
      <c r="H33" s="84">
        <f t="shared" si="2"/>
        <v>0</v>
      </c>
      <c r="I33" s="88"/>
      <c r="J33" s="66"/>
      <c r="K33" s="67"/>
      <c r="L33" s="2"/>
      <c r="M33" s="2"/>
      <c r="N33" s="2"/>
      <c r="O33" s="2"/>
    </row>
    <row r="34" spans="1:18" ht="15.75" x14ac:dyDescent="0.25">
      <c r="A34" s="68" t="s">
        <v>35</v>
      </c>
      <c r="B34" s="84">
        <f t="shared" si="0"/>
        <v>0</v>
      </c>
      <c r="C34" s="88"/>
      <c r="D34" s="66"/>
      <c r="E34" s="84">
        <f t="shared" si="1"/>
        <v>0</v>
      </c>
      <c r="F34" s="88"/>
      <c r="G34" s="66"/>
      <c r="H34" s="84">
        <f t="shared" si="2"/>
        <v>0</v>
      </c>
      <c r="I34" s="88"/>
      <c r="J34" s="66"/>
      <c r="K34" s="67"/>
      <c r="L34" s="2"/>
      <c r="M34" s="2"/>
      <c r="N34" s="2"/>
      <c r="O34" s="2"/>
    </row>
    <row r="35" spans="1:18" ht="16.899999999999999" customHeight="1" x14ac:dyDescent="0.25">
      <c r="A35" s="68" t="s">
        <v>36</v>
      </c>
      <c r="B35" s="84">
        <f t="shared" si="0"/>
        <v>0</v>
      </c>
      <c r="C35" s="88"/>
      <c r="D35" s="66"/>
      <c r="E35" s="84">
        <f t="shared" si="1"/>
        <v>0</v>
      </c>
      <c r="F35" s="88"/>
      <c r="G35" s="66"/>
      <c r="H35" s="84">
        <f t="shared" si="2"/>
        <v>0</v>
      </c>
      <c r="I35" s="88"/>
      <c r="J35" s="66"/>
      <c r="K35" s="67"/>
      <c r="L35" s="2"/>
      <c r="M35" s="2"/>
      <c r="N35" s="2"/>
      <c r="O35" s="2"/>
    </row>
    <row r="36" spans="1:18" ht="15.6" customHeight="1" x14ac:dyDescent="0.25">
      <c r="A36" s="68" t="s">
        <v>37</v>
      </c>
      <c r="B36" s="84">
        <f t="shared" si="0"/>
        <v>0</v>
      </c>
      <c r="C36" s="88"/>
      <c r="D36" s="66"/>
      <c r="E36" s="84">
        <f t="shared" si="1"/>
        <v>60</v>
      </c>
      <c r="F36" s="88"/>
      <c r="G36" s="66">
        <v>60</v>
      </c>
      <c r="H36" s="84">
        <f t="shared" si="2"/>
        <v>270</v>
      </c>
      <c r="I36" s="88"/>
      <c r="J36" s="66">
        <v>270</v>
      </c>
      <c r="K36" s="171">
        <f>ROUND(((B36+E36)*2.7)+H36*8.5,2)</f>
        <v>2457</v>
      </c>
      <c r="L36" s="2"/>
      <c r="M36" s="2"/>
      <c r="N36" s="2"/>
      <c r="O36" s="2"/>
    </row>
    <row r="37" spans="1:18" ht="15.6" customHeight="1" x14ac:dyDescent="0.25">
      <c r="A37" s="68" t="s">
        <v>38</v>
      </c>
      <c r="B37" s="84">
        <f t="shared" si="0"/>
        <v>10000</v>
      </c>
      <c r="C37" s="88">
        <v>4000</v>
      </c>
      <c r="D37" s="66">
        <v>6000</v>
      </c>
      <c r="E37" s="84">
        <f t="shared" si="1"/>
        <v>1550</v>
      </c>
      <c r="F37" s="88">
        <v>1250</v>
      </c>
      <c r="G37" s="66">
        <v>300</v>
      </c>
      <c r="H37" s="84">
        <f t="shared" si="2"/>
        <v>6353</v>
      </c>
      <c r="I37" s="88">
        <v>4905</v>
      </c>
      <c r="J37" s="66">
        <v>1448</v>
      </c>
      <c r="K37" s="96"/>
      <c r="L37" s="2"/>
      <c r="M37" s="2"/>
      <c r="N37" s="2"/>
      <c r="O37" s="2"/>
    </row>
    <row r="38" spans="1:18" ht="15.75" x14ac:dyDescent="0.25">
      <c r="A38" s="68" t="s">
        <v>39</v>
      </c>
      <c r="B38" s="84">
        <f t="shared" si="0"/>
        <v>0</v>
      </c>
      <c r="C38" s="88"/>
      <c r="D38" s="66"/>
      <c r="E38" s="84">
        <f t="shared" si="1"/>
        <v>0</v>
      </c>
      <c r="F38" s="88"/>
      <c r="G38" s="66"/>
      <c r="H38" s="84">
        <f t="shared" si="2"/>
        <v>0</v>
      </c>
      <c r="I38" s="88"/>
      <c r="J38" s="66"/>
      <c r="K38" s="96"/>
      <c r="L38" s="2"/>
      <c r="M38" s="2"/>
      <c r="N38" s="2"/>
      <c r="O38" s="2"/>
    </row>
    <row r="39" spans="1:18" ht="15.6" customHeight="1" x14ac:dyDescent="0.25">
      <c r="A39" s="68" t="s">
        <v>40</v>
      </c>
      <c r="B39" s="84">
        <f t="shared" si="0"/>
        <v>12835</v>
      </c>
      <c r="C39" s="88">
        <v>6135</v>
      </c>
      <c r="D39" s="66">
        <v>6700</v>
      </c>
      <c r="E39" s="84">
        <f t="shared" si="1"/>
        <v>900</v>
      </c>
      <c r="F39" s="88">
        <v>600</v>
      </c>
      <c r="G39" s="66">
        <v>300</v>
      </c>
      <c r="H39" s="84">
        <f t="shared" si="2"/>
        <v>6062</v>
      </c>
      <c r="I39" s="88">
        <v>4689</v>
      </c>
      <c r="J39" s="66">
        <v>1373</v>
      </c>
      <c r="K39" s="96"/>
      <c r="L39" s="2"/>
      <c r="M39" s="2"/>
      <c r="N39" s="2"/>
      <c r="O39" s="2"/>
    </row>
    <row r="40" spans="1:18" ht="15.6" customHeight="1" x14ac:dyDescent="0.25">
      <c r="A40" s="68" t="s">
        <v>41</v>
      </c>
      <c r="B40" s="84">
        <f t="shared" si="0"/>
        <v>0</v>
      </c>
      <c r="C40" s="88"/>
      <c r="D40" s="66"/>
      <c r="E40" s="84">
        <f t="shared" si="1"/>
        <v>2000</v>
      </c>
      <c r="F40" s="88"/>
      <c r="G40" s="66">
        <v>2000</v>
      </c>
      <c r="H40" s="84">
        <f t="shared" si="2"/>
        <v>0</v>
      </c>
      <c r="I40" s="88"/>
      <c r="J40" s="66"/>
      <c r="K40" s="96"/>
      <c r="L40" s="2"/>
      <c r="M40" s="2"/>
      <c r="N40" s="2"/>
      <c r="O40" s="2"/>
    </row>
    <row r="41" spans="1:18" ht="15.6" customHeight="1" x14ac:dyDescent="0.25">
      <c r="A41" s="68" t="s">
        <v>42</v>
      </c>
      <c r="B41" s="84">
        <f t="shared" si="0"/>
        <v>47536</v>
      </c>
      <c r="C41" s="88"/>
      <c r="D41" s="66">
        <v>47536</v>
      </c>
      <c r="E41" s="84">
        <f t="shared" si="1"/>
        <v>13760</v>
      </c>
      <c r="F41" s="88"/>
      <c r="G41" s="66">
        <v>13760</v>
      </c>
      <c r="H41" s="84">
        <f t="shared" si="2"/>
        <v>8998</v>
      </c>
      <c r="I41" s="88"/>
      <c r="J41" s="66">
        <v>8998</v>
      </c>
      <c r="K41" s="96"/>
      <c r="L41" s="2"/>
      <c r="M41" s="2"/>
      <c r="N41" s="2"/>
      <c r="O41" s="2"/>
    </row>
    <row r="42" spans="1:18" ht="15.6" customHeight="1" x14ac:dyDescent="0.25">
      <c r="A42" s="68" t="s">
        <v>43</v>
      </c>
      <c r="B42" s="84">
        <f t="shared" si="0"/>
        <v>0</v>
      </c>
      <c r="C42" s="88"/>
      <c r="D42" s="66"/>
      <c r="E42" s="84">
        <f t="shared" si="1"/>
        <v>0</v>
      </c>
      <c r="F42" s="88"/>
      <c r="G42" s="66"/>
      <c r="H42" s="84">
        <f t="shared" si="2"/>
        <v>0</v>
      </c>
      <c r="I42" s="88"/>
      <c r="J42" s="66"/>
      <c r="K42" s="96"/>
      <c r="L42" s="2"/>
      <c r="M42" s="2"/>
      <c r="N42" s="2"/>
      <c r="O42" s="2"/>
    </row>
    <row r="43" spans="1:18" ht="15.6" customHeight="1" x14ac:dyDescent="0.25">
      <c r="A43" s="68" t="s">
        <v>44</v>
      </c>
      <c r="B43" s="84">
        <f t="shared" si="0"/>
        <v>0</v>
      </c>
      <c r="C43" s="88"/>
      <c r="D43" s="66"/>
      <c r="E43" s="84">
        <f t="shared" si="1"/>
        <v>0</v>
      </c>
      <c r="F43" s="88"/>
      <c r="G43" s="66"/>
      <c r="H43" s="84">
        <f t="shared" si="2"/>
        <v>0</v>
      </c>
      <c r="I43" s="88"/>
      <c r="J43" s="66"/>
      <c r="K43" s="96"/>
      <c r="L43" s="2"/>
      <c r="M43" s="2"/>
      <c r="N43" s="2"/>
      <c r="O43" s="2"/>
    </row>
    <row r="44" spans="1:18" ht="15" customHeight="1" x14ac:dyDescent="0.25">
      <c r="A44" s="68" t="s">
        <v>45</v>
      </c>
      <c r="B44" s="84">
        <f t="shared" si="0"/>
        <v>0</v>
      </c>
      <c r="C44" s="88"/>
      <c r="D44" s="66"/>
      <c r="E44" s="84">
        <f t="shared" si="1"/>
        <v>0</v>
      </c>
      <c r="F44" s="88"/>
      <c r="G44" s="66"/>
      <c r="H44" s="84">
        <f t="shared" si="2"/>
        <v>0</v>
      </c>
      <c r="I44" s="88"/>
      <c r="J44" s="66"/>
      <c r="K44" s="96"/>
      <c r="L44" s="19"/>
      <c r="M44" s="2"/>
      <c r="N44" s="19"/>
      <c r="O44" s="19"/>
    </row>
    <row r="45" spans="1:18" ht="30.6" customHeight="1" x14ac:dyDescent="0.25">
      <c r="A45" s="68" t="s">
        <v>78</v>
      </c>
      <c r="B45" s="84">
        <f>C45+D45</f>
        <v>0</v>
      </c>
      <c r="C45" s="88"/>
      <c r="D45" s="66"/>
      <c r="E45" s="84">
        <f>F45+G45</f>
        <v>0</v>
      </c>
      <c r="F45" s="88"/>
      <c r="G45" s="66"/>
      <c r="H45" s="84">
        <f>I45+J45</f>
        <v>0</v>
      </c>
      <c r="I45" s="88"/>
      <c r="J45" s="66"/>
      <c r="K45" s="96"/>
      <c r="L45" s="19"/>
      <c r="M45" s="2"/>
      <c r="N45" s="19"/>
      <c r="O45" s="19"/>
    </row>
    <row r="46" spans="1:18" ht="15.6" customHeight="1" x14ac:dyDescent="0.25">
      <c r="A46" s="68" t="s">
        <v>46</v>
      </c>
      <c r="B46" s="84">
        <f t="shared" si="0"/>
        <v>0</v>
      </c>
      <c r="C46" s="88"/>
      <c r="D46" s="66"/>
      <c r="E46" s="84">
        <f t="shared" si="1"/>
        <v>0</v>
      </c>
      <c r="F46" s="93"/>
      <c r="G46" s="94"/>
      <c r="H46" s="84">
        <f t="shared" si="2"/>
        <v>0</v>
      </c>
      <c r="I46" s="88"/>
      <c r="J46" s="66"/>
      <c r="K46" s="172"/>
    </row>
    <row r="47" spans="1:18" ht="15.6" customHeight="1" x14ac:dyDescent="0.25">
      <c r="A47" s="68" t="s">
        <v>47</v>
      </c>
      <c r="B47" s="84">
        <f t="shared" si="0"/>
        <v>0</v>
      </c>
      <c r="C47" s="93"/>
      <c r="D47" s="94"/>
      <c r="E47" s="84">
        <f t="shared" si="1"/>
        <v>0</v>
      </c>
      <c r="F47" s="93"/>
      <c r="G47" s="94"/>
      <c r="H47" s="84">
        <f t="shared" si="2"/>
        <v>0</v>
      </c>
      <c r="I47" s="93"/>
      <c r="J47" s="94"/>
      <c r="K47" s="96"/>
      <c r="P47" s="20"/>
      <c r="Q47" s="20"/>
      <c r="R47" s="20"/>
    </row>
    <row r="48" spans="1:18" s="20" customFormat="1" ht="15.75" x14ac:dyDescent="0.25">
      <c r="A48" s="68" t="s">
        <v>48</v>
      </c>
      <c r="B48" s="84">
        <f t="shared" si="0"/>
        <v>320</v>
      </c>
      <c r="C48" s="93">
        <v>320</v>
      </c>
      <c r="D48" s="94"/>
      <c r="E48" s="84">
        <f t="shared" si="1"/>
        <v>0</v>
      </c>
      <c r="F48" s="88"/>
      <c r="G48" s="66"/>
      <c r="H48" s="84">
        <f t="shared" si="2"/>
        <v>420</v>
      </c>
      <c r="I48" s="93">
        <v>420</v>
      </c>
      <c r="J48" s="94"/>
      <c r="K48" s="96"/>
    </row>
    <row r="49" spans="1:11" ht="15.75" x14ac:dyDescent="0.25">
      <c r="A49" s="68" t="s">
        <v>49</v>
      </c>
      <c r="B49" s="84">
        <f t="shared" si="0"/>
        <v>0</v>
      </c>
      <c r="C49" s="88"/>
      <c r="D49" s="66"/>
      <c r="E49" s="84">
        <f t="shared" si="1"/>
        <v>0</v>
      </c>
      <c r="F49" s="88"/>
      <c r="G49" s="66"/>
      <c r="H49" s="84">
        <f t="shared" si="2"/>
        <v>0</v>
      </c>
      <c r="I49" s="88"/>
      <c r="J49" s="66"/>
      <c r="K49" s="96"/>
    </row>
    <row r="50" spans="1:11" ht="15.75" x14ac:dyDescent="0.25">
      <c r="A50" s="68" t="s">
        <v>50</v>
      </c>
      <c r="B50" s="84">
        <f t="shared" si="0"/>
        <v>300</v>
      </c>
      <c r="C50" s="88">
        <v>300</v>
      </c>
      <c r="D50" s="66"/>
      <c r="E50" s="84">
        <f t="shared" si="1"/>
        <v>0</v>
      </c>
      <c r="F50" s="88"/>
      <c r="G50" s="66"/>
      <c r="H50" s="84">
        <f t="shared" si="2"/>
        <v>675</v>
      </c>
      <c r="I50" s="88">
        <v>675</v>
      </c>
      <c r="J50" s="66"/>
      <c r="K50" s="96"/>
    </row>
    <row r="51" spans="1:11" ht="17.45" customHeight="1" x14ac:dyDescent="0.25">
      <c r="A51" s="68" t="s">
        <v>51</v>
      </c>
      <c r="B51" s="84">
        <f t="shared" si="0"/>
        <v>0</v>
      </c>
      <c r="C51" s="88"/>
      <c r="D51" s="66"/>
      <c r="E51" s="84">
        <f t="shared" si="1"/>
        <v>0</v>
      </c>
      <c r="F51" s="88"/>
      <c r="G51" s="66"/>
      <c r="H51" s="84">
        <f t="shared" si="2"/>
        <v>0</v>
      </c>
      <c r="I51" s="88"/>
      <c r="J51" s="66"/>
      <c r="K51" s="96"/>
    </row>
    <row r="52" spans="1:11" ht="15" customHeight="1" x14ac:dyDescent="0.25">
      <c r="A52" s="68" t="s">
        <v>52</v>
      </c>
      <c r="B52" s="84">
        <f t="shared" si="0"/>
        <v>433</v>
      </c>
      <c r="C52" s="88">
        <v>433</v>
      </c>
      <c r="D52" s="66"/>
      <c r="E52" s="84">
        <f t="shared" si="1"/>
        <v>512</v>
      </c>
      <c r="F52" s="88">
        <v>512</v>
      </c>
      <c r="G52" s="66"/>
      <c r="H52" s="84">
        <f t="shared" si="2"/>
        <v>1775</v>
      </c>
      <c r="I52" s="88">
        <v>1775</v>
      </c>
      <c r="J52" s="66"/>
      <c r="K52" s="171">
        <f t="shared" ref="K52:K55" si="3">ROUND(((B52+E52)*2.7)+H52*8.5,2)</f>
        <v>17639</v>
      </c>
    </row>
    <row r="53" spans="1:11" ht="15.75" x14ac:dyDescent="0.25">
      <c r="A53" s="68" t="s">
        <v>53</v>
      </c>
      <c r="B53" s="84">
        <f t="shared" si="0"/>
        <v>10550</v>
      </c>
      <c r="C53" s="97"/>
      <c r="D53" s="98">
        <v>10550</v>
      </c>
      <c r="E53" s="84">
        <f t="shared" si="1"/>
        <v>0</v>
      </c>
      <c r="F53" s="97"/>
      <c r="G53" s="98"/>
      <c r="H53" s="84">
        <f t="shared" si="2"/>
        <v>0</v>
      </c>
      <c r="I53" s="99"/>
      <c r="J53" s="98"/>
      <c r="K53" s="171">
        <f t="shared" si="3"/>
        <v>28485</v>
      </c>
    </row>
    <row r="54" spans="1:11" ht="15.75" x14ac:dyDescent="0.25">
      <c r="A54" s="68" t="s">
        <v>54</v>
      </c>
      <c r="B54" s="84">
        <f t="shared" si="0"/>
        <v>347</v>
      </c>
      <c r="C54" s="97">
        <v>347</v>
      </c>
      <c r="D54" s="98"/>
      <c r="E54" s="84">
        <f t="shared" si="1"/>
        <v>410</v>
      </c>
      <c r="F54" s="97">
        <v>410</v>
      </c>
      <c r="G54" s="98"/>
      <c r="H54" s="84">
        <f t="shared" si="2"/>
        <v>1420</v>
      </c>
      <c r="I54" s="97">
        <v>1420</v>
      </c>
      <c r="J54" s="98"/>
      <c r="K54" s="171">
        <f t="shared" si="3"/>
        <v>14113.9</v>
      </c>
    </row>
    <row r="55" spans="1:11" ht="15.75" x14ac:dyDescent="0.25">
      <c r="A55" s="68" t="s">
        <v>55</v>
      </c>
      <c r="B55" s="84">
        <f t="shared" si="0"/>
        <v>347</v>
      </c>
      <c r="C55" s="97">
        <v>347</v>
      </c>
      <c r="D55" s="98"/>
      <c r="E55" s="84">
        <f t="shared" si="1"/>
        <v>410</v>
      </c>
      <c r="F55" s="97">
        <v>410</v>
      </c>
      <c r="G55" s="98"/>
      <c r="H55" s="84">
        <f t="shared" si="2"/>
        <v>1420</v>
      </c>
      <c r="I55" s="97">
        <v>1420</v>
      </c>
      <c r="J55" s="98"/>
      <c r="K55" s="171">
        <f t="shared" si="3"/>
        <v>14113.9</v>
      </c>
    </row>
    <row r="56" spans="1:11" ht="15.75" x14ac:dyDescent="0.25">
      <c r="A56" s="68" t="s">
        <v>56</v>
      </c>
      <c r="B56" s="84">
        <f t="shared" si="0"/>
        <v>0</v>
      </c>
      <c r="C56" s="97"/>
      <c r="D56" s="98"/>
      <c r="E56" s="84">
        <f t="shared" si="1"/>
        <v>0</v>
      </c>
      <c r="F56" s="97"/>
      <c r="G56" s="98"/>
      <c r="H56" s="84">
        <f t="shared" si="2"/>
        <v>0</v>
      </c>
      <c r="I56" s="97"/>
      <c r="J56" s="98"/>
      <c r="K56" s="171"/>
    </row>
    <row r="57" spans="1:11" ht="15.75" x14ac:dyDescent="0.25">
      <c r="A57" s="68" t="s">
        <v>57</v>
      </c>
      <c r="B57" s="84">
        <f t="shared" si="0"/>
        <v>0</v>
      </c>
      <c r="C57" s="97"/>
      <c r="D57" s="98"/>
      <c r="E57" s="84">
        <f t="shared" si="1"/>
        <v>1500</v>
      </c>
      <c r="F57" s="97">
        <v>1500</v>
      </c>
      <c r="G57" s="98"/>
      <c r="H57" s="84">
        <f t="shared" si="2"/>
        <v>0</v>
      </c>
      <c r="I57" s="97"/>
      <c r="J57" s="98"/>
      <c r="K57" s="171"/>
    </row>
    <row r="58" spans="1:11" ht="15.75" x14ac:dyDescent="0.25">
      <c r="A58" s="68" t="s">
        <v>58</v>
      </c>
      <c r="B58" s="84">
        <f t="shared" si="0"/>
        <v>29867</v>
      </c>
      <c r="C58" s="97">
        <f>32667-100-2700</f>
        <v>29867</v>
      </c>
      <c r="D58" s="98"/>
      <c r="E58" s="84">
        <f t="shared" si="1"/>
        <v>16765</v>
      </c>
      <c r="F58" s="97">
        <v>16765</v>
      </c>
      <c r="G58" s="98"/>
      <c r="H58" s="84">
        <f t="shared" si="2"/>
        <v>36490</v>
      </c>
      <c r="I58" s="97">
        <f>35590+900</f>
        <v>36490</v>
      </c>
      <c r="J58" s="98"/>
      <c r="K58" s="171"/>
    </row>
    <row r="59" spans="1:11" ht="16.149999999999999" customHeight="1" x14ac:dyDescent="0.25">
      <c r="A59" s="68" t="s">
        <v>59</v>
      </c>
      <c r="B59" s="84">
        <f t="shared" si="0"/>
        <v>0</v>
      </c>
      <c r="C59" s="97"/>
      <c r="D59" s="98"/>
      <c r="E59" s="84">
        <f t="shared" si="1"/>
        <v>0</v>
      </c>
      <c r="F59" s="97"/>
      <c r="G59" s="98"/>
      <c r="H59" s="84">
        <f t="shared" si="2"/>
        <v>0</v>
      </c>
      <c r="I59" s="97"/>
      <c r="J59" s="98"/>
      <c r="K59" s="171"/>
    </row>
    <row r="60" spans="1:11" ht="15.75" x14ac:dyDescent="0.25">
      <c r="A60" s="68" t="s">
        <v>60</v>
      </c>
      <c r="B60" s="84">
        <f t="shared" si="0"/>
        <v>0</v>
      </c>
      <c r="C60" s="97"/>
      <c r="D60" s="98"/>
      <c r="E60" s="84">
        <f t="shared" si="1"/>
        <v>0</v>
      </c>
      <c r="F60" s="97"/>
      <c r="G60" s="98"/>
      <c r="H60" s="84">
        <f t="shared" si="2"/>
        <v>0</v>
      </c>
      <c r="I60" s="97"/>
      <c r="J60" s="98"/>
      <c r="K60" s="171"/>
    </row>
    <row r="61" spans="1:11" ht="15.6" customHeight="1" x14ac:dyDescent="0.25">
      <c r="A61" s="68" t="s">
        <v>61</v>
      </c>
      <c r="B61" s="84">
        <f t="shared" si="0"/>
        <v>4800</v>
      </c>
      <c r="C61" s="97"/>
      <c r="D61" s="98">
        <v>4800</v>
      </c>
      <c r="E61" s="84">
        <f t="shared" si="1"/>
        <v>1160</v>
      </c>
      <c r="F61" s="97">
        <v>680</v>
      </c>
      <c r="G61" s="98">
        <v>480</v>
      </c>
      <c r="H61" s="84">
        <f t="shared" si="2"/>
        <v>4793</v>
      </c>
      <c r="I61" s="97">
        <v>3900</v>
      </c>
      <c r="J61" s="98">
        <v>893</v>
      </c>
      <c r="K61" s="171"/>
    </row>
    <row r="62" spans="1:11" ht="29.45" customHeight="1" x14ac:dyDescent="0.25">
      <c r="A62" s="68" t="s">
        <v>62</v>
      </c>
      <c r="B62" s="84">
        <f t="shared" si="0"/>
        <v>0</v>
      </c>
      <c r="C62" s="97"/>
      <c r="D62" s="98"/>
      <c r="E62" s="84">
        <f t="shared" si="1"/>
        <v>0</v>
      </c>
      <c r="F62" s="97"/>
      <c r="G62" s="98"/>
      <c r="H62" s="84">
        <f t="shared" si="2"/>
        <v>0</v>
      </c>
      <c r="I62" s="97"/>
      <c r="J62" s="98"/>
      <c r="K62" s="171"/>
    </row>
    <row r="63" spans="1:11" ht="15.75" x14ac:dyDescent="0.25">
      <c r="A63" s="68" t="s">
        <v>63</v>
      </c>
      <c r="B63" s="84">
        <f t="shared" si="0"/>
        <v>100</v>
      </c>
      <c r="C63" s="97">
        <v>100</v>
      </c>
      <c r="D63" s="98"/>
      <c r="E63" s="84">
        <f t="shared" si="1"/>
        <v>0</v>
      </c>
      <c r="F63" s="97"/>
      <c r="G63" s="98"/>
      <c r="H63" s="84">
        <f t="shared" si="2"/>
        <v>2908</v>
      </c>
      <c r="I63" s="97">
        <v>2908</v>
      </c>
      <c r="J63" s="98"/>
      <c r="K63" s="171"/>
    </row>
    <row r="64" spans="1:11" ht="15.6" customHeight="1" x14ac:dyDescent="0.25">
      <c r="A64" s="68" t="s">
        <v>64</v>
      </c>
      <c r="B64" s="84">
        <f t="shared" si="0"/>
        <v>2900</v>
      </c>
      <c r="C64" s="97">
        <v>2900</v>
      </c>
      <c r="D64" s="100"/>
      <c r="E64" s="84">
        <f t="shared" si="1"/>
        <v>960</v>
      </c>
      <c r="F64" s="97">
        <v>960</v>
      </c>
      <c r="G64" s="98"/>
      <c r="H64" s="84">
        <f t="shared" si="2"/>
        <v>8300</v>
      </c>
      <c r="I64" s="97">
        <v>8300</v>
      </c>
      <c r="J64" s="100"/>
      <c r="K64" s="171"/>
    </row>
    <row r="65" spans="1:12" ht="15.75" x14ac:dyDescent="0.25">
      <c r="A65" s="68" t="s">
        <v>65</v>
      </c>
      <c r="B65" s="84">
        <f t="shared" si="0"/>
        <v>0</v>
      </c>
      <c r="C65" s="97"/>
      <c r="D65" s="98"/>
      <c r="E65" s="84">
        <f t="shared" si="1"/>
        <v>0</v>
      </c>
      <c r="F65" s="97"/>
      <c r="G65" s="100"/>
      <c r="H65" s="84">
        <f t="shared" si="2"/>
        <v>0</v>
      </c>
      <c r="I65" s="97"/>
      <c r="J65" s="98"/>
      <c r="K65" s="171"/>
    </row>
    <row r="66" spans="1:12" ht="15.75" x14ac:dyDescent="0.25">
      <c r="A66" s="68" t="s">
        <v>66</v>
      </c>
      <c r="B66" s="84">
        <f t="shared" si="0"/>
        <v>3375</v>
      </c>
      <c r="C66" s="97">
        <v>3375</v>
      </c>
      <c r="D66" s="98"/>
      <c r="E66" s="84">
        <f t="shared" si="1"/>
        <v>0</v>
      </c>
      <c r="F66" s="97"/>
      <c r="G66" s="98"/>
      <c r="H66" s="84">
        <f t="shared" si="2"/>
        <v>1200</v>
      </c>
      <c r="I66" s="97">
        <v>1200</v>
      </c>
      <c r="J66" s="98"/>
      <c r="K66" s="171"/>
    </row>
    <row r="67" spans="1:12" ht="15.75" x14ac:dyDescent="0.25">
      <c r="A67" s="124" t="s">
        <v>67</v>
      </c>
      <c r="B67" s="125">
        <f t="shared" si="0"/>
        <v>2253</v>
      </c>
      <c r="C67" s="126">
        <v>2253</v>
      </c>
      <c r="D67" s="127"/>
      <c r="E67" s="125">
        <f t="shared" si="1"/>
        <v>2908</v>
      </c>
      <c r="F67" s="126">
        <v>2668</v>
      </c>
      <c r="G67" s="127">
        <v>240</v>
      </c>
      <c r="H67" s="125">
        <f t="shared" si="2"/>
        <v>10308</v>
      </c>
      <c r="I67" s="126">
        <v>9228</v>
      </c>
      <c r="J67" s="127">
        <v>1080</v>
      </c>
      <c r="K67" s="171">
        <f>ROUND(((B67+E67)*2.7)+H67*8.5,2)</f>
        <v>101552.7</v>
      </c>
    </row>
    <row r="68" spans="1:12" ht="15.75" x14ac:dyDescent="0.25">
      <c r="A68" s="68" t="s">
        <v>68</v>
      </c>
      <c r="B68" s="84">
        <f t="shared" si="0"/>
        <v>9500</v>
      </c>
      <c r="C68" s="97">
        <v>9500</v>
      </c>
      <c r="D68" s="98"/>
      <c r="E68" s="84">
        <f t="shared" si="1"/>
        <v>3600</v>
      </c>
      <c r="F68" s="97">
        <v>3600</v>
      </c>
      <c r="G68" s="98"/>
      <c r="H68" s="84">
        <f t="shared" si="2"/>
        <v>4944</v>
      </c>
      <c r="I68" s="97">
        <v>4944</v>
      </c>
      <c r="J68" s="98"/>
      <c r="K68" s="171"/>
    </row>
    <row r="69" spans="1:12" ht="16.5" thickBot="1" x14ac:dyDescent="0.3">
      <c r="A69" s="101" t="s">
        <v>69</v>
      </c>
      <c r="B69" s="84">
        <f t="shared" si="0"/>
        <v>0</v>
      </c>
      <c r="C69" s="102"/>
      <c r="D69" s="103"/>
      <c r="E69" s="84">
        <f t="shared" si="1"/>
        <v>0</v>
      </c>
      <c r="F69" s="97"/>
      <c r="G69" s="98"/>
      <c r="H69" s="84">
        <f t="shared" si="2"/>
        <v>0</v>
      </c>
      <c r="I69" s="102"/>
      <c r="J69" s="103"/>
      <c r="K69" s="173"/>
    </row>
    <row r="70" spans="1:12" ht="16.5" thickBot="1" x14ac:dyDescent="0.3">
      <c r="A70" s="60" t="s">
        <v>70</v>
      </c>
      <c r="B70" s="61">
        <f t="shared" si="0"/>
        <v>196178</v>
      </c>
      <c r="C70" s="62">
        <f>SUM(C7:C69)</f>
        <v>90062</v>
      </c>
      <c r="D70" s="62">
        <f>SUM(D7:D69)</f>
        <v>106116</v>
      </c>
      <c r="E70" s="61">
        <f t="shared" si="1"/>
        <v>50325</v>
      </c>
      <c r="F70" s="62">
        <f>SUM(F7:F69)</f>
        <v>32070</v>
      </c>
      <c r="G70" s="62">
        <f>SUM(G7:G69)</f>
        <v>18255</v>
      </c>
      <c r="H70" s="61">
        <f t="shared" si="2"/>
        <v>133611</v>
      </c>
      <c r="I70" s="62">
        <f>SUM(I7:I69)</f>
        <v>112975</v>
      </c>
      <c r="J70" s="62">
        <f>SUM(J7:J69)</f>
        <v>20636</v>
      </c>
      <c r="K70" s="174">
        <f>K36+K52+K53+K54+K55+K67</f>
        <v>178361.5</v>
      </c>
    </row>
    <row r="71" spans="1:12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32"/>
    </row>
    <row r="72" spans="1:12" ht="51" customHeight="1" x14ac:dyDescent="0.25">
      <c r="A72" s="656" t="s">
        <v>71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353"/>
    </row>
    <row r="73" spans="1:12" x14ac:dyDescent="0.25">
      <c r="A73" s="354"/>
      <c r="B73" s="354"/>
      <c r="C73" s="354"/>
      <c r="D73" s="354"/>
      <c r="E73" s="354"/>
      <c r="F73" s="354"/>
      <c r="G73" s="354"/>
      <c r="H73" s="354"/>
      <c r="I73" s="354"/>
      <c r="J73" s="354"/>
      <c r="K73" s="354"/>
      <c r="L73" s="353"/>
    </row>
  </sheetData>
  <mergeCells count="8">
    <mergeCell ref="A72:K72"/>
    <mergeCell ref="K5:K6"/>
    <mergeCell ref="A1:A2"/>
    <mergeCell ref="B1:J2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66"/>
  </sheetPr>
  <dimension ref="A1:N74"/>
  <sheetViews>
    <sheetView view="pageBreakPreview" topLeftCell="A40" zoomScale="76" zoomScaleNormal="60" zoomScaleSheetLayoutView="76" workbookViewId="0">
      <selection activeCell="G66" sqref="G66"/>
    </sheetView>
  </sheetViews>
  <sheetFormatPr defaultColWidth="9.28515625" defaultRowHeight="15" x14ac:dyDescent="0.25"/>
  <cols>
    <col min="1" max="1" width="30.42578125" customWidth="1"/>
    <col min="2" max="3" width="9.140625" customWidth="1"/>
    <col min="4" max="4" width="10.7109375" customWidth="1"/>
    <col min="5" max="5" width="9.140625" customWidth="1"/>
    <col min="6" max="6" width="9.28515625" customWidth="1"/>
    <col min="7" max="7" width="9.7109375" customWidth="1"/>
    <col min="8" max="11" width="9.140625" customWidth="1"/>
    <col min="12" max="12" width="9.7109375" customWidth="1"/>
    <col min="13" max="14" width="10.28515625" customWidth="1"/>
    <col min="15" max="220" width="9.140625" customWidth="1"/>
    <col min="221" max="221" width="34" customWidth="1"/>
    <col min="222" max="222" width="11.28515625" customWidth="1"/>
    <col min="223" max="223" width="11" customWidth="1"/>
    <col min="224" max="230" width="9.140625" customWidth="1"/>
    <col min="231" max="232" width="10.7109375" customWidth="1"/>
    <col min="233" max="233" width="9.140625" customWidth="1"/>
    <col min="234" max="234" width="11.5703125" customWidth="1"/>
    <col min="235" max="235" width="13.7109375" customWidth="1"/>
    <col min="240" max="240" width="30.7109375" customWidth="1"/>
    <col min="241" max="241" width="35.140625" customWidth="1"/>
    <col min="242" max="476" width="9.140625" customWidth="1"/>
    <col min="477" max="477" width="34" customWidth="1"/>
    <col min="478" max="478" width="11.28515625" customWidth="1"/>
    <col min="479" max="479" width="11" customWidth="1"/>
    <col min="480" max="486" width="9.140625" customWidth="1"/>
    <col min="487" max="488" width="10.7109375" customWidth="1"/>
    <col min="489" max="489" width="9.140625" customWidth="1"/>
    <col min="490" max="490" width="11.5703125" customWidth="1"/>
    <col min="491" max="491" width="13.7109375" customWidth="1"/>
    <col min="496" max="496" width="30.7109375" customWidth="1"/>
    <col min="497" max="497" width="35.140625" customWidth="1"/>
    <col min="498" max="732" width="9.140625" customWidth="1"/>
    <col min="733" max="733" width="34" customWidth="1"/>
    <col min="734" max="734" width="11.28515625" customWidth="1"/>
    <col min="735" max="735" width="11" customWidth="1"/>
    <col min="736" max="742" width="9.140625" customWidth="1"/>
    <col min="743" max="744" width="10.7109375" customWidth="1"/>
    <col min="745" max="745" width="9.140625" customWidth="1"/>
    <col min="746" max="746" width="11.5703125" customWidth="1"/>
    <col min="747" max="747" width="13.7109375" customWidth="1"/>
    <col min="752" max="752" width="30.7109375" customWidth="1"/>
    <col min="753" max="753" width="35.140625" customWidth="1"/>
    <col min="754" max="988" width="9.140625" customWidth="1"/>
    <col min="989" max="989" width="34" customWidth="1"/>
    <col min="990" max="990" width="11.28515625" customWidth="1"/>
    <col min="991" max="991" width="11" customWidth="1"/>
    <col min="992" max="998" width="9.140625" customWidth="1"/>
    <col min="999" max="1000" width="10.7109375" customWidth="1"/>
    <col min="1001" max="1001" width="9.140625" customWidth="1"/>
    <col min="1002" max="1002" width="11.5703125" customWidth="1"/>
    <col min="1003" max="1003" width="13.7109375" customWidth="1"/>
    <col min="1008" max="1008" width="30.7109375" customWidth="1"/>
    <col min="1009" max="1009" width="35.140625" customWidth="1"/>
    <col min="1010" max="1244" width="9.140625" customWidth="1"/>
    <col min="1245" max="1245" width="34" customWidth="1"/>
    <col min="1246" max="1246" width="11.28515625" customWidth="1"/>
    <col min="1247" max="1247" width="11" customWidth="1"/>
    <col min="1248" max="1254" width="9.140625" customWidth="1"/>
    <col min="1255" max="1256" width="10.7109375" customWidth="1"/>
    <col min="1257" max="1257" width="9.140625" customWidth="1"/>
    <col min="1258" max="1258" width="11.5703125" customWidth="1"/>
    <col min="1259" max="1259" width="13.7109375" customWidth="1"/>
    <col min="1264" max="1264" width="30.7109375" customWidth="1"/>
    <col min="1265" max="1265" width="35.140625" customWidth="1"/>
    <col min="1266" max="1500" width="9.140625" customWidth="1"/>
    <col min="1501" max="1501" width="34" customWidth="1"/>
    <col min="1502" max="1502" width="11.28515625" customWidth="1"/>
    <col min="1503" max="1503" width="11" customWidth="1"/>
    <col min="1504" max="1510" width="9.140625" customWidth="1"/>
    <col min="1511" max="1512" width="10.7109375" customWidth="1"/>
    <col min="1513" max="1513" width="9.140625" customWidth="1"/>
    <col min="1514" max="1514" width="11.5703125" customWidth="1"/>
    <col min="1515" max="1515" width="13.7109375" customWidth="1"/>
    <col min="1520" max="1520" width="30.7109375" customWidth="1"/>
    <col min="1521" max="1521" width="35.140625" customWidth="1"/>
    <col min="1522" max="1756" width="9.140625" customWidth="1"/>
    <col min="1757" max="1757" width="34" customWidth="1"/>
    <col min="1758" max="1758" width="11.28515625" customWidth="1"/>
    <col min="1759" max="1759" width="11" customWidth="1"/>
    <col min="1760" max="1766" width="9.140625" customWidth="1"/>
    <col min="1767" max="1768" width="10.7109375" customWidth="1"/>
    <col min="1769" max="1769" width="9.140625" customWidth="1"/>
    <col min="1770" max="1770" width="11.5703125" customWidth="1"/>
    <col min="1771" max="1771" width="13.7109375" customWidth="1"/>
    <col min="1776" max="1776" width="30.7109375" customWidth="1"/>
    <col min="1777" max="1777" width="35.140625" customWidth="1"/>
    <col min="1778" max="2012" width="9.140625" customWidth="1"/>
    <col min="2013" max="2013" width="34" customWidth="1"/>
    <col min="2014" max="2014" width="11.28515625" customWidth="1"/>
    <col min="2015" max="2015" width="11" customWidth="1"/>
    <col min="2016" max="2022" width="9.140625" customWidth="1"/>
    <col min="2023" max="2024" width="10.7109375" customWidth="1"/>
    <col min="2025" max="2025" width="9.140625" customWidth="1"/>
    <col min="2026" max="2026" width="11.5703125" customWidth="1"/>
    <col min="2027" max="2027" width="13.7109375" customWidth="1"/>
    <col min="2032" max="2032" width="30.7109375" customWidth="1"/>
    <col min="2033" max="2033" width="35.140625" customWidth="1"/>
    <col min="2034" max="2268" width="9.140625" customWidth="1"/>
    <col min="2269" max="2269" width="34" customWidth="1"/>
    <col min="2270" max="2270" width="11.28515625" customWidth="1"/>
    <col min="2271" max="2271" width="11" customWidth="1"/>
    <col min="2272" max="2278" width="9.140625" customWidth="1"/>
    <col min="2279" max="2280" width="10.7109375" customWidth="1"/>
    <col min="2281" max="2281" width="9.140625" customWidth="1"/>
    <col min="2282" max="2282" width="11.5703125" customWidth="1"/>
    <col min="2283" max="2283" width="13.7109375" customWidth="1"/>
    <col min="2288" max="2288" width="30.7109375" customWidth="1"/>
    <col min="2289" max="2289" width="35.140625" customWidth="1"/>
    <col min="2290" max="2524" width="9.140625" customWidth="1"/>
    <col min="2525" max="2525" width="34" customWidth="1"/>
    <col min="2526" max="2526" width="11.28515625" customWidth="1"/>
    <col min="2527" max="2527" width="11" customWidth="1"/>
    <col min="2528" max="2534" width="9.140625" customWidth="1"/>
    <col min="2535" max="2536" width="10.7109375" customWidth="1"/>
    <col min="2537" max="2537" width="9.140625" customWidth="1"/>
    <col min="2538" max="2538" width="11.5703125" customWidth="1"/>
    <col min="2539" max="2539" width="13.7109375" customWidth="1"/>
    <col min="2544" max="2544" width="30.7109375" customWidth="1"/>
    <col min="2545" max="2545" width="35.140625" customWidth="1"/>
    <col min="2546" max="2780" width="9.140625" customWidth="1"/>
    <col min="2781" max="2781" width="34" customWidth="1"/>
    <col min="2782" max="2782" width="11.28515625" customWidth="1"/>
    <col min="2783" max="2783" width="11" customWidth="1"/>
    <col min="2784" max="2790" width="9.140625" customWidth="1"/>
    <col min="2791" max="2792" width="10.7109375" customWidth="1"/>
    <col min="2793" max="2793" width="9.140625" customWidth="1"/>
    <col min="2794" max="2794" width="11.5703125" customWidth="1"/>
    <col min="2795" max="2795" width="13.7109375" customWidth="1"/>
    <col min="2800" max="2800" width="30.7109375" customWidth="1"/>
    <col min="2801" max="2801" width="35.140625" customWidth="1"/>
    <col min="2802" max="3036" width="9.140625" customWidth="1"/>
    <col min="3037" max="3037" width="34" customWidth="1"/>
    <col min="3038" max="3038" width="11.28515625" customWidth="1"/>
    <col min="3039" max="3039" width="11" customWidth="1"/>
    <col min="3040" max="3046" width="9.140625" customWidth="1"/>
    <col min="3047" max="3048" width="10.7109375" customWidth="1"/>
    <col min="3049" max="3049" width="9.140625" customWidth="1"/>
    <col min="3050" max="3050" width="11.5703125" customWidth="1"/>
    <col min="3051" max="3051" width="13.7109375" customWidth="1"/>
    <col min="3056" max="3056" width="30.7109375" customWidth="1"/>
    <col min="3057" max="3057" width="35.140625" customWidth="1"/>
    <col min="3058" max="3292" width="9.140625" customWidth="1"/>
    <col min="3293" max="3293" width="34" customWidth="1"/>
    <col min="3294" max="3294" width="11.28515625" customWidth="1"/>
    <col min="3295" max="3295" width="11" customWidth="1"/>
    <col min="3296" max="3302" width="9.140625" customWidth="1"/>
    <col min="3303" max="3304" width="10.7109375" customWidth="1"/>
    <col min="3305" max="3305" width="9.140625" customWidth="1"/>
    <col min="3306" max="3306" width="11.5703125" customWidth="1"/>
    <col min="3307" max="3307" width="13.7109375" customWidth="1"/>
    <col min="3312" max="3312" width="30.7109375" customWidth="1"/>
    <col min="3313" max="3313" width="35.140625" customWidth="1"/>
    <col min="3314" max="3548" width="9.140625" customWidth="1"/>
    <col min="3549" max="3549" width="34" customWidth="1"/>
    <col min="3550" max="3550" width="11.28515625" customWidth="1"/>
    <col min="3551" max="3551" width="11" customWidth="1"/>
    <col min="3552" max="3558" width="9.140625" customWidth="1"/>
    <col min="3559" max="3560" width="10.7109375" customWidth="1"/>
    <col min="3561" max="3561" width="9.140625" customWidth="1"/>
    <col min="3562" max="3562" width="11.5703125" customWidth="1"/>
    <col min="3563" max="3563" width="13.7109375" customWidth="1"/>
    <col min="3568" max="3568" width="30.7109375" customWidth="1"/>
    <col min="3569" max="3569" width="35.140625" customWidth="1"/>
    <col min="3570" max="3804" width="9.140625" customWidth="1"/>
    <col min="3805" max="3805" width="34" customWidth="1"/>
    <col min="3806" max="3806" width="11.28515625" customWidth="1"/>
    <col min="3807" max="3807" width="11" customWidth="1"/>
    <col min="3808" max="3814" width="9.140625" customWidth="1"/>
    <col min="3815" max="3816" width="10.7109375" customWidth="1"/>
    <col min="3817" max="3817" width="9.140625" customWidth="1"/>
    <col min="3818" max="3818" width="11.5703125" customWidth="1"/>
    <col min="3819" max="3819" width="13.7109375" customWidth="1"/>
    <col min="3824" max="3824" width="30.7109375" customWidth="1"/>
    <col min="3825" max="3825" width="35.140625" customWidth="1"/>
    <col min="3826" max="4060" width="9.140625" customWidth="1"/>
    <col min="4061" max="4061" width="34" customWidth="1"/>
    <col min="4062" max="4062" width="11.28515625" customWidth="1"/>
    <col min="4063" max="4063" width="11" customWidth="1"/>
    <col min="4064" max="4070" width="9.140625" customWidth="1"/>
    <col min="4071" max="4072" width="10.7109375" customWidth="1"/>
    <col min="4073" max="4073" width="9.140625" customWidth="1"/>
    <col min="4074" max="4074" width="11.5703125" customWidth="1"/>
    <col min="4075" max="4075" width="13.7109375" customWidth="1"/>
    <col min="4080" max="4080" width="30.7109375" customWidth="1"/>
    <col min="4081" max="4081" width="35.140625" customWidth="1"/>
    <col min="4082" max="4316" width="9.140625" customWidth="1"/>
    <col min="4317" max="4317" width="34" customWidth="1"/>
    <col min="4318" max="4318" width="11.28515625" customWidth="1"/>
    <col min="4319" max="4319" width="11" customWidth="1"/>
    <col min="4320" max="4326" width="9.140625" customWidth="1"/>
    <col min="4327" max="4328" width="10.7109375" customWidth="1"/>
    <col min="4329" max="4329" width="9.140625" customWidth="1"/>
    <col min="4330" max="4330" width="11.5703125" customWidth="1"/>
    <col min="4331" max="4331" width="13.7109375" customWidth="1"/>
    <col min="4336" max="4336" width="30.7109375" customWidth="1"/>
    <col min="4337" max="4337" width="35.140625" customWidth="1"/>
    <col min="4338" max="4572" width="9.140625" customWidth="1"/>
    <col min="4573" max="4573" width="34" customWidth="1"/>
    <col min="4574" max="4574" width="11.28515625" customWidth="1"/>
    <col min="4575" max="4575" width="11" customWidth="1"/>
    <col min="4576" max="4582" width="9.140625" customWidth="1"/>
    <col min="4583" max="4584" width="10.7109375" customWidth="1"/>
    <col min="4585" max="4585" width="9.140625" customWidth="1"/>
    <col min="4586" max="4586" width="11.5703125" customWidth="1"/>
    <col min="4587" max="4587" width="13.7109375" customWidth="1"/>
    <col min="4592" max="4592" width="30.7109375" customWidth="1"/>
    <col min="4593" max="4593" width="35.140625" customWidth="1"/>
    <col min="4594" max="4828" width="9.140625" customWidth="1"/>
    <col min="4829" max="4829" width="34" customWidth="1"/>
    <col min="4830" max="4830" width="11.28515625" customWidth="1"/>
    <col min="4831" max="4831" width="11" customWidth="1"/>
    <col min="4832" max="4838" width="9.140625" customWidth="1"/>
    <col min="4839" max="4840" width="10.7109375" customWidth="1"/>
    <col min="4841" max="4841" width="9.140625" customWidth="1"/>
    <col min="4842" max="4842" width="11.5703125" customWidth="1"/>
    <col min="4843" max="4843" width="13.7109375" customWidth="1"/>
    <col min="4848" max="4848" width="30.7109375" customWidth="1"/>
    <col min="4849" max="4849" width="35.140625" customWidth="1"/>
    <col min="4850" max="5084" width="9.140625" customWidth="1"/>
    <col min="5085" max="5085" width="34" customWidth="1"/>
    <col min="5086" max="5086" width="11.28515625" customWidth="1"/>
    <col min="5087" max="5087" width="11" customWidth="1"/>
    <col min="5088" max="5094" width="9.140625" customWidth="1"/>
    <col min="5095" max="5096" width="10.7109375" customWidth="1"/>
    <col min="5097" max="5097" width="9.140625" customWidth="1"/>
    <col min="5098" max="5098" width="11.5703125" customWidth="1"/>
    <col min="5099" max="5099" width="13.7109375" customWidth="1"/>
    <col min="5104" max="5104" width="30.7109375" customWidth="1"/>
    <col min="5105" max="5105" width="35.140625" customWidth="1"/>
    <col min="5106" max="5340" width="9.140625" customWidth="1"/>
    <col min="5341" max="5341" width="34" customWidth="1"/>
    <col min="5342" max="5342" width="11.28515625" customWidth="1"/>
    <col min="5343" max="5343" width="11" customWidth="1"/>
    <col min="5344" max="5350" width="9.140625" customWidth="1"/>
    <col min="5351" max="5352" width="10.7109375" customWidth="1"/>
    <col min="5353" max="5353" width="9.140625" customWidth="1"/>
    <col min="5354" max="5354" width="11.5703125" customWidth="1"/>
    <col min="5355" max="5355" width="13.7109375" customWidth="1"/>
    <col min="5360" max="5360" width="30.7109375" customWidth="1"/>
    <col min="5361" max="5361" width="35.140625" customWidth="1"/>
    <col min="5362" max="5596" width="9.140625" customWidth="1"/>
    <col min="5597" max="5597" width="34" customWidth="1"/>
    <col min="5598" max="5598" width="11.28515625" customWidth="1"/>
    <col min="5599" max="5599" width="11" customWidth="1"/>
    <col min="5600" max="5606" width="9.140625" customWidth="1"/>
    <col min="5607" max="5608" width="10.7109375" customWidth="1"/>
    <col min="5609" max="5609" width="9.140625" customWidth="1"/>
    <col min="5610" max="5610" width="11.5703125" customWidth="1"/>
    <col min="5611" max="5611" width="13.7109375" customWidth="1"/>
    <col min="5616" max="5616" width="30.7109375" customWidth="1"/>
    <col min="5617" max="5617" width="35.140625" customWidth="1"/>
    <col min="5618" max="5852" width="9.140625" customWidth="1"/>
    <col min="5853" max="5853" width="34" customWidth="1"/>
    <col min="5854" max="5854" width="11.28515625" customWidth="1"/>
    <col min="5855" max="5855" width="11" customWidth="1"/>
    <col min="5856" max="5862" width="9.140625" customWidth="1"/>
    <col min="5863" max="5864" width="10.7109375" customWidth="1"/>
    <col min="5865" max="5865" width="9.140625" customWidth="1"/>
    <col min="5866" max="5866" width="11.5703125" customWidth="1"/>
    <col min="5867" max="5867" width="13.7109375" customWidth="1"/>
    <col min="5872" max="5872" width="30.7109375" customWidth="1"/>
    <col min="5873" max="5873" width="35.140625" customWidth="1"/>
    <col min="5874" max="6108" width="9.140625" customWidth="1"/>
    <col min="6109" max="6109" width="34" customWidth="1"/>
    <col min="6110" max="6110" width="11.28515625" customWidth="1"/>
    <col min="6111" max="6111" width="11" customWidth="1"/>
    <col min="6112" max="6118" width="9.140625" customWidth="1"/>
    <col min="6119" max="6120" width="10.7109375" customWidth="1"/>
    <col min="6121" max="6121" width="9.140625" customWidth="1"/>
    <col min="6122" max="6122" width="11.5703125" customWidth="1"/>
    <col min="6123" max="6123" width="13.7109375" customWidth="1"/>
    <col min="6128" max="6128" width="30.7109375" customWidth="1"/>
    <col min="6129" max="6129" width="35.140625" customWidth="1"/>
    <col min="6130" max="6364" width="9.140625" customWidth="1"/>
    <col min="6365" max="6365" width="34" customWidth="1"/>
    <col min="6366" max="6366" width="11.28515625" customWidth="1"/>
    <col min="6367" max="6367" width="11" customWidth="1"/>
    <col min="6368" max="6374" width="9.140625" customWidth="1"/>
    <col min="6375" max="6376" width="10.7109375" customWidth="1"/>
    <col min="6377" max="6377" width="9.140625" customWidth="1"/>
    <col min="6378" max="6378" width="11.5703125" customWidth="1"/>
    <col min="6379" max="6379" width="13.7109375" customWidth="1"/>
    <col min="6384" max="6384" width="30.7109375" customWidth="1"/>
    <col min="6385" max="6385" width="35.140625" customWidth="1"/>
    <col min="6386" max="6620" width="9.140625" customWidth="1"/>
    <col min="6621" max="6621" width="34" customWidth="1"/>
    <col min="6622" max="6622" width="11.28515625" customWidth="1"/>
    <col min="6623" max="6623" width="11" customWidth="1"/>
    <col min="6624" max="6630" width="9.140625" customWidth="1"/>
    <col min="6631" max="6632" width="10.7109375" customWidth="1"/>
    <col min="6633" max="6633" width="9.140625" customWidth="1"/>
    <col min="6634" max="6634" width="11.5703125" customWidth="1"/>
    <col min="6635" max="6635" width="13.7109375" customWidth="1"/>
    <col min="6640" max="6640" width="30.7109375" customWidth="1"/>
    <col min="6641" max="6641" width="35.140625" customWidth="1"/>
    <col min="6642" max="6876" width="9.140625" customWidth="1"/>
    <col min="6877" max="6877" width="34" customWidth="1"/>
    <col min="6878" max="6878" width="11.28515625" customWidth="1"/>
    <col min="6879" max="6879" width="11" customWidth="1"/>
    <col min="6880" max="6886" width="9.140625" customWidth="1"/>
    <col min="6887" max="6888" width="10.7109375" customWidth="1"/>
    <col min="6889" max="6889" width="9.140625" customWidth="1"/>
    <col min="6890" max="6890" width="11.5703125" customWidth="1"/>
    <col min="6891" max="6891" width="13.7109375" customWidth="1"/>
    <col min="6896" max="6896" width="30.7109375" customWidth="1"/>
    <col min="6897" max="6897" width="35.140625" customWidth="1"/>
    <col min="6898" max="7132" width="9.140625" customWidth="1"/>
    <col min="7133" max="7133" width="34" customWidth="1"/>
    <col min="7134" max="7134" width="11.28515625" customWidth="1"/>
    <col min="7135" max="7135" width="11" customWidth="1"/>
    <col min="7136" max="7142" width="9.140625" customWidth="1"/>
    <col min="7143" max="7144" width="10.7109375" customWidth="1"/>
    <col min="7145" max="7145" width="9.140625" customWidth="1"/>
    <col min="7146" max="7146" width="11.5703125" customWidth="1"/>
    <col min="7147" max="7147" width="13.7109375" customWidth="1"/>
    <col min="7152" max="7152" width="30.7109375" customWidth="1"/>
    <col min="7153" max="7153" width="35.140625" customWidth="1"/>
    <col min="7154" max="7388" width="9.140625" customWidth="1"/>
    <col min="7389" max="7389" width="34" customWidth="1"/>
    <col min="7390" max="7390" width="11.28515625" customWidth="1"/>
    <col min="7391" max="7391" width="11" customWidth="1"/>
    <col min="7392" max="7398" width="9.140625" customWidth="1"/>
    <col min="7399" max="7400" width="10.7109375" customWidth="1"/>
    <col min="7401" max="7401" width="9.140625" customWidth="1"/>
    <col min="7402" max="7402" width="11.5703125" customWidth="1"/>
    <col min="7403" max="7403" width="13.7109375" customWidth="1"/>
    <col min="7408" max="7408" width="30.7109375" customWidth="1"/>
    <col min="7409" max="7409" width="35.140625" customWidth="1"/>
    <col min="7410" max="7644" width="9.140625" customWidth="1"/>
    <col min="7645" max="7645" width="34" customWidth="1"/>
    <col min="7646" max="7646" width="11.28515625" customWidth="1"/>
    <col min="7647" max="7647" width="11" customWidth="1"/>
    <col min="7648" max="7654" width="9.140625" customWidth="1"/>
    <col min="7655" max="7656" width="10.7109375" customWidth="1"/>
    <col min="7657" max="7657" width="9.140625" customWidth="1"/>
    <col min="7658" max="7658" width="11.5703125" customWidth="1"/>
    <col min="7659" max="7659" width="13.7109375" customWidth="1"/>
    <col min="7664" max="7664" width="30.7109375" customWidth="1"/>
    <col min="7665" max="7665" width="35.140625" customWidth="1"/>
    <col min="7666" max="7900" width="9.140625" customWidth="1"/>
    <col min="7901" max="7901" width="34" customWidth="1"/>
    <col min="7902" max="7902" width="11.28515625" customWidth="1"/>
    <col min="7903" max="7903" width="11" customWidth="1"/>
    <col min="7904" max="7910" width="9.140625" customWidth="1"/>
    <col min="7911" max="7912" width="10.7109375" customWidth="1"/>
    <col min="7913" max="7913" width="9.140625" customWidth="1"/>
    <col min="7914" max="7914" width="11.5703125" customWidth="1"/>
    <col min="7915" max="7915" width="13.7109375" customWidth="1"/>
    <col min="7920" max="7920" width="30.7109375" customWidth="1"/>
    <col min="7921" max="7921" width="35.140625" customWidth="1"/>
    <col min="7922" max="8156" width="9.140625" customWidth="1"/>
    <col min="8157" max="8157" width="34" customWidth="1"/>
    <col min="8158" max="8158" width="11.28515625" customWidth="1"/>
    <col min="8159" max="8159" width="11" customWidth="1"/>
    <col min="8160" max="8166" width="9.140625" customWidth="1"/>
    <col min="8167" max="8168" width="10.7109375" customWidth="1"/>
    <col min="8169" max="8169" width="9.140625" customWidth="1"/>
    <col min="8170" max="8170" width="11.5703125" customWidth="1"/>
    <col min="8171" max="8171" width="13.7109375" customWidth="1"/>
    <col min="8176" max="8176" width="30.7109375" customWidth="1"/>
    <col min="8177" max="8177" width="35.140625" customWidth="1"/>
    <col min="8178" max="8412" width="9.140625" customWidth="1"/>
    <col min="8413" max="8413" width="34" customWidth="1"/>
    <col min="8414" max="8414" width="11.28515625" customWidth="1"/>
    <col min="8415" max="8415" width="11" customWidth="1"/>
    <col min="8416" max="8422" width="9.140625" customWidth="1"/>
    <col min="8423" max="8424" width="10.7109375" customWidth="1"/>
    <col min="8425" max="8425" width="9.140625" customWidth="1"/>
    <col min="8426" max="8426" width="11.5703125" customWidth="1"/>
    <col min="8427" max="8427" width="13.7109375" customWidth="1"/>
    <col min="8432" max="8432" width="30.7109375" customWidth="1"/>
    <col min="8433" max="8433" width="35.140625" customWidth="1"/>
    <col min="8434" max="8668" width="9.140625" customWidth="1"/>
    <col min="8669" max="8669" width="34" customWidth="1"/>
    <col min="8670" max="8670" width="11.28515625" customWidth="1"/>
    <col min="8671" max="8671" width="11" customWidth="1"/>
    <col min="8672" max="8678" width="9.140625" customWidth="1"/>
    <col min="8679" max="8680" width="10.7109375" customWidth="1"/>
    <col min="8681" max="8681" width="9.140625" customWidth="1"/>
    <col min="8682" max="8682" width="11.5703125" customWidth="1"/>
    <col min="8683" max="8683" width="13.7109375" customWidth="1"/>
    <col min="8688" max="8688" width="30.7109375" customWidth="1"/>
    <col min="8689" max="8689" width="35.140625" customWidth="1"/>
    <col min="8690" max="8924" width="9.140625" customWidth="1"/>
    <col min="8925" max="8925" width="34" customWidth="1"/>
    <col min="8926" max="8926" width="11.28515625" customWidth="1"/>
    <col min="8927" max="8927" width="11" customWidth="1"/>
    <col min="8928" max="8934" width="9.140625" customWidth="1"/>
    <col min="8935" max="8936" width="10.7109375" customWidth="1"/>
    <col min="8937" max="8937" width="9.140625" customWidth="1"/>
    <col min="8938" max="8938" width="11.5703125" customWidth="1"/>
    <col min="8939" max="8939" width="13.7109375" customWidth="1"/>
    <col min="8944" max="8944" width="30.7109375" customWidth="1"/>
    <col min="8945" max="8945" width="35.140625" customWidth="1"/>
    <col min="8946" max="9180" width="9.140625" customWidth="1"/>
    <col min="9181" max="9181" width="34" customWidth="1"/>
    <col min="9182" max="9182" width="11.28515625" customWidth="1"/>
    <col min="9183" max="9183" width="11" customWidth="1"/>
    <col min="9184" max="9190" width="9.140625" customWidth="1"/>
    <col min="9191" max="9192" width="10.7109375" customWidth="1"/>
    <col min="9193" max="9193" width="9.140625" customWidth="1"/>
    <col min="9194" max="9194" width="11.5703125" customWidth="1"/>
    <col min="9195" max="9195" width="13.7109375" customWidth="1"/>
    <col min="9200" max="9200" width="30.7109375" customWidth="1"/>
    <col min="9201" max="9201" width="35.140625" customWidth="1"/>
    <col min="9202" max="9436" width="9.140625" customWidth="1"/>
    <col min="9437" max="9437" width="34" customWidth="1"/>
    <col min="9438" max="9438" width="11.28515625" customWidth="1"/>
    <col min="9439" max="9439" width="11" customWidth="1"/>
    <col min="9440" max="9446" width="9.140625" customWidth="1"/>
    <col min="9447" max="9448" width="10.7109375" customWidth="1"/>
    <col min="9449" max="9449" width="9.140625" customWidth="1"/>
    <col min="9450" max="9450" width="11.5703125" customWidth="1"/>
    <col min="9451" max="9451" width="13.7109375" customWidth="1"/>
    <col min="9456" max="9456" width="30.7109375" customWidth="1"/>
    <col min="9457" max="9457" width="35.140625" customWidth="1"/>
    <col min="9458" max="9692" width="9.140625" customWidth="1"/>
    <col min="9693" max="9693" width="34" customWidth="1"/>
    <col min="9694" max="9694" width="11.28515625" customWidth="1"/>
    <col min="9695" max="9695" width="11" customWidth="1"/>
    <col min="9696" max="9702" width="9.140625" customWidth="1"/>
    <col min="9703" max="9704" width="10.7109375" customWidth="1"/>
    <col min="9705" max="9705" width="9.140625" customWidth="1"/>
    <col min="9706" max="9706" width="11.5703125" customWidth="1"/>
    <col min="9707" max="9707" width="13.7109375" customWidth="1"/>
    <col min="9712" max="9712" width="30.7109375" customWidth="1"/>
    <col min="9713" max="9713" width="35.140625" customWidth="1"/>
    <col min="9714" max="9948" width="9.140625" customWidth="1"/>
    <col min="9949" max="9949" width="34" customWidth="1"/>
    <col min="9950" max="9950" width="11.28515625" customWidth="1"/>
    <col min="9951" max="9951" width="11" customWidth="1"/>
    <col min="9952" max="9958" width="9.140625" customWidth="1"/>
    <col min="9959" max="9960" width="10.7109375" customWidth="1"/>
    <col min="9961" max="9961" width="9.140625" customWidth="1"/>
    <col min="9962" max="9962" width="11.5703125" customWidth="1"/>
    <col min="9963" max="9963" width="13.7109375" customWidth="1"/>
    <col min="9968" max="9968" width="30.7109375" customWidth="1"/>
    <col min="9969" max="9969" width="35.140625" customWidth="1"/>
    <col min="9970" max="10204" width="9.140625" customWidth="1"/>
    <col min="10205" max="10205" width="34" customWidth="1"/>
    <col min="10206" max="10206" width="11.28515625" customWidth="1"/>
    <col min="10207" max="10207" width="11" customWidth="1"/>
    <col min="10208" max="10214" width="9.140625" customWidth="1"/>
    <col min="10215" max="10216" width="10.7109375" customWidth="1"/>
    <col min="10217" max="10217" width="9.140625" customWidth="1"/>
    <col min="10218" max="10218" width="11.5703125" customWidth="1"/>
    <col min="10219" max="10219" width="13.7109375" customWidth="1"/>
    <col min="10224" max="10224" width="30.7109375" customWidth="1"/>
    <col min="10225" max="10225" width="35.140625" customWidth="1"/>
    <col min="10226" max="10460" width="9.140625" customWidth="1"/>
    <col min="10461" max="10461" width="34" customWidth="1"/>
    <col min="10462" max="10462" width="11.28515625" customWidth="1"/>
    <col min="10463" max="10463" width="11" customWidth="1"/>
    <col min="10464" max="10470" width="9.140625" customWidth="1"/>
    <col min="10471" max="10472" width="10.7109375" customWidth="1"/>
    <col min="10473" max="10473" width="9.140625" customWidth="1"/>
    <col min="10474" max="10474" width="11.5703125" customWidth="1"/>
    <col min="10475" max="10475" width="13.7109375" customWidth="1"/>
    <col min="10480" max="10480" width="30.7109375" customWidth="1"/>
    <col min="10481" max="10481" width="35.140625" customWidth="1"/>
    <col min="10482" max="10716" width="9.140625" customWidth="1"/>
    <col min="10717" max="10717" width="34" customWidth="1"/>
    <col min="10718" max="10718" width="11.28515625" customWidth="1"/>
    <col min="10719" max="10719" width="11" customWidth="1"/>
    <col min="10720" max="10726" width="9.140625" customWidth="1"/>
    <col min="10727" max="10728" width="10.7109375" customWidth="1"/>
    <col min="10729" max="10729" width="9.140625" customWidth="1"/>
    <col min="10730" max="10730" width="11.5703125" customWidth="1"/>
    <col min="10731" max="10731" width="13.7109375" customWidth="1"/>
    <col min="10736" max="10736" width="30.7109375" customWidth="1"/>
    <col min="10737" max="10737" width="35.140625" customWidth="1"/>
    <col min="10738" max="10972" width="9.140625" customWidth="1"/>
    <col min="10973" max="10973" width="34" customWidth="1"/>
    <col min="10974" max="10974" width="11.28515625" customWidth="1"/>
    <col min="10975" max="10975" width="11" customWidth="1"/>
    <col min="10976" max="10982" width="9.140625" customWidth="1"/>
    <col min="10983" max="10984" width="10.7109375" customWidth="1"/>
    <col min="10985" max="10985" width="9.140625" customWidth="1"/>
    <col min="10986" max="10986" width="11.5703125" customWidth="1"/>
    <col min="10987" max="10987" width="13.7109375" customWidth="1"/>
    <col min="10992" max="10992" width="30.7109375" customWidth="1"/>
    <col min="10993" max="10993" width="35.140625" customWidth="1"/>
    <col min="10994" max="11228" width="9.140625" customWidth="1"/>
    <col min="11229" max="11229" width="34" customWidth="1"/>
    <col min="11230" max="11230" width="11.28515625" customWidth="1"/>
    <col min="11231" max="11231" width="11" customWidth="1"/>
    <col min="11232" max="11238" width="9.140625" customWidth="1"/>
    <col min="11239" max="11240" width="10.7109375" customWidth="1"/>
    <col min="11241" max="11241" width="9.140625" customWidth="1"/>
    <col min="11242" max="11242" width="11.5703125" customWidth="1"/>
    <col min="11243" max="11243" width="13.7109375" customWidth="1"/>
    <col min="11248" max="11248" width="30.7109375" customWidth="1"/>
    <col min="11249" max="11249" width="35.140625" customWidth="1"/>
    <col min="11250" max="11484" width="9.140625" customWidth="1"/>
    <col min="11485" max="11485" width="34" customWidth="1"/>
    <col min="11486" max="11486" width="11.28515625" customWidth="1"/>
    <col min="11487" max="11487" width="11" customWidth="1"/>
    <col min="11488" max="11494" width="9.140625" customWidth="1"/>
    <col min="11495" max="11496" width="10.7109375" customWidth="1"/>
    <col min="11497" max="11497" width="9.140625" customWidth="1"/>
    <col min="11498" max="11498" width="11.5703125" customWidth="1"/>
    <col min="11499" max="11499" width="13.7109375" customWidth="1"/>
    <col min="11504" max="11504" width="30.7109375" customWidth="1"/>
    <col min="11505" max="11505" width="35.140625" customWidth="1"/>
    <col min="11506" max="11740" width="9.140625" customWidth="1"/>
    <col min="11741" max="11741" width="34" customWidth="1"/>
    <col min="11742" max="11742" width="11.28515625" customWidth="1"/>
    <col min="11743" max="11743" width="11" customWidth="1"/>
    <col min="11744" max="11750" width="9.140625" customWidth="1"/>
    <col min="11751" max="11752" width="10.7109375" customWidth="1"/>
    <col min="11753" max="11753" width="9.140625" customWidth="1"/>
    <col min="11754" max="11754" width="11.5703125" customWidth="1"/>
    <col min="11755" max="11755" width="13.7109375" customWidth="1"/>
    <col min="11760" max="11760" width="30.7109375" customWidth="1"/>
    <col min="11761" max="11761" width="35.140625" customWidth="1"/>
    <col min="11762" max="11996" width="9.140625" customWidth="1"/>
    <col min="11997" max="11997" width="34" customWidth="1"/>
    <col min="11998" max="11998" width="11.28515625" customWidth="1"/>
    <col min="11999" max="11999" width="11" customWidth="1"/>
    <col min="12000" max="12006" width="9.140625" customWidth="1"/>
    <col min="12007" max="12008" width="10.7109375" customWidth="1"/>
    <col min="12009" max="12009" width="9.140625" customWidth="1"/>
    <col min="12010" max="12010" width="11.5703125" customWidth="1"/>
    <col min="12011" max="12011" width="13.7109375" customWidth="1"/>
    <col min="12016" max="12016" width="30.7109375" customWidth="1"/>
    <col min="12017" max="12017" width="35.140625" customWidth="1"/>
    <col min="12018" max="12252" width="9.140625" customWidth="1"/>
    <col min="12253" max="12253" width="34" customWidth="1"/>
    <col min="12254" max="12254" width="11.28515625" customWidth="1"/>
    <col min="12255" max="12255" width="11" customWidth="1"/>
    <col min="12256" max="12262" width="9.140625" customWidth="1"/>
    <col min="12263" max="12264" width="10.7109375" customWidth="1"/>
    <col min="12265" max="12265" width="9.140625" customWidth="1"/>
    <col min="12266" max="12266" width="11.5703125" customWidth="1"/>
    <col min="12267" max="12267" width="13.7109375" customWidth="1"/>
    <col min="12272" max="12272" width="30.7109375" customWidth="1"/>
    <col min="12273" max="12273" width="35.140625" customWidth="1"/>
    <col min="12274" max="12508" width="9.140625" customWidth="1"/>
    <col min="12509" max="12509" width="34" customWidth="1"/>
    <col min="12510" max="12510" width="11.28515625" customWidth="1"/>
    <col min="12511" max="12511" width="11" customWidth="1"/>
    <col min="12512" max="12518" width="9.140625" customWidth="1"/>
    <col min="12519" max="12520" width="10.7109375" customWidth="1"/>
    <col min="12521" max="12521" width="9.140625" customWidth="1"/>
    <col min="12522" max="12522" width="11.5703125" customWidth="1"/>
    <col min="12523" max="12523" width="13.7109375" customWidth="1"/>
    <col min="12528" max="12528" width="30.7109375" customWidth="1"/>
    <col min="12529" max="12529" width="35.140625" customWidth="1"/>
    <col min="12530" max="12764" width="9.140625" customWidth="1"/>
    <col min="12765" max="12765" width="34" customWidth="1"/>
    <col min="12766" max="12766" width="11.28515625" customWidth="1"/>
    <col min="12767" max="12767" width="11" customWidth="1"/>
    <col min="12768" max="12774" width="9.140625" customWidth="1"/>
    <col min="12775" max="12776" width="10.7109375" customWidth="1"/>
    <col min="12777" max="12777" width="9.140625" customWidth="1"/>
    <col min="12778" max="12778" width="11.5703125" customWidth="1"/>
    <col min="12779" max="12779" width="13.7109375" customWidth="1"/>
    <col min="12784" max="12784" width="30.7109375" customWidth="1"/>
    <col min="12785" max="12785" width="35.140625" customWidth="1"/>
    <col min="12786" max="13020" width="9.140625" customWidth="1"/>
    <col min="13021" max="13021" width="34" customWidth="1"/>
    <col min="13022" max="13022" width="11.28515625" customWidth="1"/>
    <col min="13023" max="13023" width="11" customWidth="1"/>
    <col min="13024" max="13030" width="9.140625" customWidth="1"/>
    <col min="13031" max="13032" width="10.7109375" customWidth="1"/>
    <col min="13033" max="13033" width="9.140625" customWidth="1"/>
    <col min="13034" max="13034" width="11.5703125" customWidth="1"/>
    <col min="13035" max="13035" width="13.7109375" customWidth="1"/>
    <col min="13040" max="13040" width="30.7109375" customWidth="1"/>
    <col min="13041" max="13041" width="35.140625" customWidth="1"/>
    <col min="13042" max="13276" width="9.140625" customWidth="1"/>
    <col min="13277" max="13277" width="34" customWidth="1"/>
    <col min="13278" max="13278" width="11.28515625" customWidth="1"/>
    <col min="13279" max="13279" width="11" customWidth="1"/>
    <col min="13280" max="13286" width="9.140625" customWidth="1"/>
    <col min="13287" max="13288" width="10.7109375" customWidth="1"/>
    <col min="13289" max="13289" width="9.140625" customWidth="1"/>
    <col min="13290" max="13290" width="11.5703125" customWidth="1"/>
    <col min="13291" max="13291" width="13.7109375" customWidth="1"/>
    <col min="13296" max="13296" width="30.7109375" customWidth="1"/>
    <col min="13297" max="13297" width="35.140625" customWidth="1"/>
    <col min="13298" max="13532" width="9.140625" customWidth="1"/>
    <col min="13533" max="13533" width="34" customWidth="1"/>
    <col min="13534" max="13534" width="11.28515625" customWidth="1"/>
    <col min="13535" max="13535" width="11" customWidth="1"/>
    <col min="13536" max="13542" width="9.140625" customWidth="1"/>
    <col min="13543" max="13544" width="10.7109375" customWidth="1"/>
    <col min="13545" max="13545" width="9.140625" customWidth="1"/>
    <col min="13546" max="13546" width="11.5703125" customWidth="1"/>
    <col min="13547" max="13547" width="13.7109375" customWidth="1"/>
    <col min="13552" max="13552" width="30.7109375" customWidth="1"/>
    <col min="13553" max="13553" width="35.140625" customWidth="1"/>
    <col min="13554" max="13788" width="9.140625" customWidth="1"/>
    <col min="13789" max="13789" width="34" customWidth="1"/>
    <col min="13790" max="13790" width="11.28515625" customWidth="1"/>
    <col min="13791" max="13791" width="11" customWidth="1"/>
    <col min="13792" max="13798" width="9.140625" customWidth="1"/>
    <col min="13799" max="13800" width="10.7109375" customWidth="1"/>
    <col min="13801" max="13801" width="9.140625" customWidth="1"/>
    <col min="13802" max="13802" width="11.5703125" customWidth="1"/>
    <col min="13803" max="13803" width="13.7109375" customWidth="1"/>
    <col min="13808" max="13808" width="30.7109375" customWidth="1"/>
    <col min="13809" max="13809" width="35.140625" customWidth="1"/>
    <col min="13810" max="14044" width="9.140625" customWidth="1"/>
    <col min="14045" max="14045" width="34" customWidth="1"/>
    <col min="14046" max="14046" width="11.28515625" customWidth="1"/>
    <col min="14047" max="14047" width="11" customWidth="1"/>
    <col min="14048" max="14054" width="9.140625" customWidth="1"/>
    <col min="14055" max="14056" width="10.7109375" customWidth="1"/>
    <col min="14057" max="14057" width="9.140625" customWidth="1"/>
    <col min="14058" max="14058" width="11.5703125" customWidth="1"/>
    <col min="14059" max="14059" width="13.7109375" customWidth="1"/>
    <col min="14064" max="14064" width="30.7109375" customWidth="1"/>
    <col min="14065" max="14065" width="35.140625" customWidth="1"/>
    <col min="14066" max="14300" width="9.140625" customWidth="1"/>
    <col min="14301" max="14301" width="34" customWidth="1"/>
    <col min="14302" max="14302" width="11.28515625" customWidth="1"/>
    <col min="14303" max="14303" width="11" customWidth="1"/>
    <col min="14304" max="14310" width="9.140625" customWidth="1"/>
    <col min="14311" max="14312" width="10.7109375" customWidth="1"/>
    <col min="14313" max="14313" width="9.140625" customWidth="1"/>
    <col min="14314" max="14314" width="11.5703125" customWidth="1"/>
    <col min="14315" max="14315" width="13.7109375" customWidth="1"/>
    <col min="14320" max="14320" width="30.7109375" customWidth="1"/>
    <col min="14321" max="14321" width="35.140625" customWidth="1"/>
    <col min="14322" max="14556" width="9.140625" customWidth="1"/>
    <col min="14557" max="14557" width="34" customWidth="1"/>
    <col min="14558" max="14558" width="11.28515625" customWidth="1"/>
    <col min="14559" max="14559" width="11" customWidth="1"/>
    <col min="14560" max="14566" width="9.140625" customWidth="1"/>
    <col min="14567" max="14568" width="10.7109375" customWidth="1"/>
    <col min="14569" max="14569" width="9.140625" customWidth="1"/>
    <col min="14570" max="14570" width="11.5703125" customWidth="1"/>
    <col min="14571" max="14571" width="13.7109375" customWidth="1"/>
    <col min="14576" max="14576" width="30.7109375" customWidth="1"/>
    <col min="14577" max="14577" width="35.140625" customWidth="1"/>
    <col min="14578" max="14812" width="9.140625" customWidth="1"/>
    <col min="14813" max="14813" width="34" customWidth="1"/>
    <col min="14814" max="14814" width="11.28515625" customWidth="1"/>
    <col min="14815" max="14815" width="11" customWidth="1"/>
    <col min="14816" max="14822" width="9.140625" customWidth="1"/>
    <col min="14823" max="14824" width="10.7109375" customWidth="1"/>
    <col min="14825" max="14825" width="9.140625" customWidth="1"/>
    <col min="14826" max="14826" width="11.5703125" customWidth="1"/>
    <col min="14827" max="14827" width="13.7109375" customWidth="1"/>
    <col min="14832" max="14832" width="30.7109375" customWidth="1"/>
    <col min="14833" max="14833" width="35.140625" customWidth="1"/>
    <col min="14834" max="15068" width="9.140625" customWidth="1"/>
    <col min="15069" max="15069" width="34" customWidth="1"/>
    <col min="15070" max="15070" width="11.28515625" customWidth="1"/>
    <col min="15071" max="15071" width="11" customWidth="1"/>
    <col min="15072" max="15078" width="9.140625" customWidth="1"/>
    <col min="15079" max="15080" width="10.7109375" customWidth="1"/>
    <col min="15081" max="15081" width="9.140625" customWidth="1"/>
    <col min="15082" max="15082" width="11.5703125" customWidth="1"/>
    <col min="15083" max="15083" width="13.7109375" customWidth="1"/>
    <col min="15088" max="15088" width="30.7109375" customWidth="1"/>
    <col min="15089" max="15089" width="35.140625" customWidth="1"/>
    <col min="15090" max="15324" width="9.140625" customWidth="1"/>
    <col min="15325" max="15325" width="34" customWidth="1"/>
    <col min="15326" max="15326" width="11.28515625" customWidth="1"/>
    <col min="15327" max="15327" width="11" customWidth="1"/>
    <col min="15328" max="15334" width="9.140625" customWidth="1"/>
    <col min="15335" max="15336" width="10.7109375" customWidth="1"/>
    <col min="15337" max="15337" width="9.140625" customWidth="1"/>
    <col min="15338" max="15338" width="11.5703125" customWidth="1"/>
    <col min="15339" max="15339" width="13.7109375" customWidth="1"/>
    <col min="15344" max="15344" width="30.7109375" customWidth="1"/>
    <col min="15345" max="15345" width="35.140625" customWidth="1"/>
    <col min="15346" max="15580" width="9.140625" customWidth="1"/>
    <col min="15581" max="15581" width="34" customWidth="1"/>
    <col min="15582" max="15582" width="11.28515625" customWidth="1"/>
    <col min="15583" max="15583" width="11" customWidth="1"/>
    <col min="15584" max="15590" width="9.140625" customWidth="1"/>
    <col min="15591" max="15592" width="10.7109375" customWidth="1"/>
    <col min="15593" max="15593" width="9.140625" customWidth="1"/>
    <col min="15594" max="15594" width="11.5703125" customWidth="1"/>
    <col min="15595" max="15595" width="13.7109375" customWidth="1"/>
    <col min="15600" max="15600" width="30.7109375" customWidth="1"/>
    <col min="15601" max="15601" width="35.140625" customWidth="1"/>
    <col min="15602" max="15836" width="9.140625" customWidth="1"/>
    <col min="15837" max="15837" width="34" customWidth="1"/>
    <col min="15838" max="15838" width="11.28515625" customWidth="1"/>
    <col min="15839" max="15839" width="11" customWidth="1"/>
    <col min="15840" max="15846" width="9.140625" customWidth="1"/>
    <col min="15847" max="15848" width="10.7109375" customWidth="1"/>
    <col min="15849" max="15849" width="9.140625" customWidth="1"/>
    <col min="15850" max="15850" width="11.5703125" customWidth="1"/>
    <col min="15851" max="15851" width="13.7109375" customWidth="1"/>
    <col min="15856" max="15856" width="30.7109375" customWidth="1"/>
    <col min="15857" max="15857" width="35.140625" customWidth="1"/>
    <col min="15858" max="16092" width="9.140625" customWidth="1"/>
    <col min="16093" max="16093" width="34" customWidth="1"/>
    <col min="16094" max="16094" width="11.28515625" customWidth="1"/>
    <col min="16095" max="16095" width="11" customWidth="1"/>
    <col min="16096" max="16102" width="9.140625" customWidth="1"/>
    <col min="16103" max="16104" width="10.7109375" customWidth="1"/>
    <col min="16105" max="16105" width="9.140625" customWidth="1"/>
    <col min="16106" max="16106" width="11.5703125" customWidth="1"/>
    <col min="16107" max="16107" width="13.7109375" customWidth="1"/>
    <col min="16112" max="16112" width="30.7109375" customWidth="1"/>
    <col min="16113" max="16113" width="35.140625" customWidth="1"/>
    <col min="16114" max="16348" width="9.140625" customWidth="1"/>
    <col min="16349" max="16349" width="34" customWidth="1"/>
    <col min="16350" max="16350" width="11.28515625" customWidth="1"/>
    <col min="16351" max="16351" width="11" customWidth="1"/>
    <col min="16352" max="16358" width="9.140625" customWidth="1"/>
    <col min="16359" max="16360" width="10.7109375" customWidth="1"/>
    <col min="16361" max="16361" width="9.140625" customWidth="1"/>
    <col min="16362" max="16362" width="11.5703125" customWidth="1"/>
    <col min="16363" max="16363" width="13.7109375" customWidth="1"/>
  </cols>
  <sheetData>
    <row r="1" spans="1:14" ht="44.45" customHeight="1" x14ac:dyDescent="0.25"/>
    <row r="2" spans="1:14" ht="49.9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479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15.6" customHeight="1" x14ac:dyDescent="0.25">
      <c r="A5" s="730" t="s">
        <v>435</v>
      </c>
      <c r="B5" s="733" t="s">
        <v>436</v>
      </c>
      <c r="C5" s="679"/>
      <c r="D5" s="679"/>
      <c r="E5" s="680"/>
      <c r="F5" s="681"/>
      <c r="G5" s="734" t="s">
        <v>437</v>
      </c>
      <c r="H5" s="734"/>
      <c r="I5" s="734"/>
      <c r="J5" s="734"/>
      <c r="K5" s="734"/>
      <c r="L5" s="734"/>
      <c r="M5" s="685" t="s">
        <v>438</v>
      </c>
      <c r="N5" s="685" t="s">
        <v>439</v>
      </c>
    </row>
    <row r="6" spans="1:14" ht="64.900000000000006" customHeight="1" x14ac:dyDescent="0.25">
      <c r="A6" s="731"/>
      <c r="B6" s="735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6.149999999999999" customHeight="1" x14ac:dyDescent="0.25">
      <c r="A7" s="731"/>
      <c r="B7" s="735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ht="31.15" customHeight="1" x14ac:dyDescent="0.25">
      <c r="A8" s="731"/>
      <c r="B8" s="735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34.15" customHeight="1" thickBot="1" x14ac:dyDescent="0.3">
      <c r="A9" s="732"/>
      <c r="B9" s="736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501"/>
      <c r="B10" s="466" t="s">
        <v>450</v>
      </c>
      <c r="C10" s="467" t="s">
        <v>451</v>
      </c>
      <c r="D10" s="467" t="s">
        <v>452</v>
      </c>
      <c r="E10" s="465" t="s">
        <v>453</v>
      </c>
      <c r="F10" s="502" t="s">
        <v>454</v>
      </c>
      <c r="G10" s="465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469" t="s">
        <v>461</v>
      </c>
      <c r="N10" s="510" t="s">
        <v>462</v>
      </c>
    </row>
    <row r="11" spans="1:14" ht="17.45" customHeight="1" x14ac:dyDescent="0.25">
      <c r="A11" s="53" t="s">
        <v>8</v>
      </c>
      <c r="B11" s="470"/>
      <c r="C11" s="471"/>
      <c r="D11" s="471"/>
      <c r="E11" s="471"/>
      <c r="F11" s="472">
        <f>B11+C11+D11+E11</f>
        <v>0</v>
      </c>
      <c r="G11" s="473"/>
      <c r="H11" s="471"/>
      <c r="I11" s="474"/>
      <c r="J11" s="474">
        <v>1710</v>
      </c>
      <c r="K11" s="475"/>
      <c r="L11" s="476">
        <f>G11+H11+I11+J11+K11</f>
        <v>1710</v>
      </c>
      <c r="M11" s="476">
        <f t="shared" ref="M11:N42" si="0">E11+K11</f>
        <v>0</v>
      </c>
      <c r="N11" s="476">
        <f t="shared" si="0"/>
        <v>1710</v>
      </c>
    </row>
    <row r="12" spans="1:14" ht="15.75" x14ac:dyDescent="0.25">
      <c r="A12" s="68" t="s">
        <v>9</v>
      </c>
      <c r="B12" s="477"/>
      <c r="C12" s="478"/>
      <c r="D12" s="478"/>
      <c r="E12" s="478"/>
      <c r="F12" s="479">
        <f t="shared" ref="F12:F74" si="1">B12+C12+D12+E12</f>
        <v>0</v>
      </c>
      <c r="G12" s="480"/>
      <c r="H12" s="478"/>
      <c r="I12" s="481"/>
      <c r="J12" s="481"/>
      <c r="K12" s="482"/>
      <c r="L12" s="483">
        <f t="shared" ref="L12:L74" si="2">G12+H12+I12+J12+K12</f>
        <v>0</v>
      </c>
      <c r="M12" s="483">
        <f t="shared" si="0"/>
        <v>0</v>
      </c>
      <c r="N12" s="483">
        <f t="shared" si="0"/>
        <v>0</v>
      </c>
    </row>
    <row r="13" spans="1:14" ht="15.75" x14ac:dyDescent="0.25">
      <c r="A13" s="68" t="s">
        <v>10</v>
      </c>
      <c r="B13" s="477"/>
      <c r="C13" s="478"/>
      <c r="D13" s="478"/>
      <c r="E13" s="478"/>
      <c r="F13" s="479">
        <f t="shared" si="1"/>
        <v>0</v>
      </c>
      <c r="G13" s="480"/>
      <c r="H13" s="478"/>
      <c r="I13" s="481"/>
      <c r="J13" s="481"/>
      <c r="K13" s="482"/>
      <c r="L13" s="483">
        <f t="shared" si="2"/>
        <v>0</v>
      </c>
      <c r="M13" s="483">
        <f t="shared" si="0"/>
        <v>0</v>
      </c>
      <c r="N13" s="483">
        <f t="shared" si="0"/>
        <v>0</v>
      </c>
    </row>
    <row r="14" spans="1:14" ht="15.75" x14ac:dyDescent="0.25">
      <c r="A14" s="68" t="s">
        <v>11</v>
      </c>
      <c r="B14" s="477"/>
      <c r="C14" s="478"/>
      <c r="D14" s="478"/>
      <c r="E14" s="478"/>
      <c r="F14" s="479">
        <f t="shared" si="1"/>
        <v>0</v>
      </c>
      <c r="G14" s="480"/>
      <c r="H14" s="478"/>
      <c r="I14" s="481"/>
      <c r="J14" s="481"/>
      <c r="K14" s="482"/>
      <c r="L14" s="483">
        <f t="shared" si="2"/>
        <v>0</v>
      </c>
      <c r="M14" s="483">
        <f t="shared" si="0"/>
        <v>0</v>
      </c>
      <c r="N14" s="483">
        <f t="shared" si="0"/>
        <v>0</v>
      </c>
    </row>
    <row r="15" spans="1:14" ht="15.75" x14ac:dyDescent="0.25">
      <c r="A15" s="68" t="s">
        <v>12</v>
      </c>
      <c r="B15" s="477"/>
      <c r="C15" s="478"/>
      <c r="D15" s="478"/>
      <c r="E15" s="478"/>
      <c r="F15" s="479">
        <f t="shared" si="1"/>
        <v>0</v>
      </c>
      <c r="G15" s="480"/>
      <c r="H15" s="478"/>
      <c r="I15" s="481"/>
      <c r="J15" s="481"/>
      <c r="K15" s="482"/>
      <c r="L15" s="483">
        <f t="shared" si="2"/>
        <v>0</v>
      </c>
      <c r="M15" s="483">
        <f t="shared" si="0"/>
        <v>0</v>
      </c>
      <c r="N15" s="483">
        <f t="shared" si="0"/>
        <v>0</v>
      </c>
    </row>
    <row r="16" spans="1:14" ht="15.75" x14ac:dyDescent="0.25">
      <c r="A16" s="68" t="s">
        <v>13</v>
      </c>
      <c r="B16" s="477"/>
      <c r="C16" s="478"/>
      <c r="D16" s="478"/>
      <c r="E16" s="478"/>
      <c r="F16" s="479">
        <f t="shared" si="1"/>
        <v>0</v>
      </c>
      <c r="G16" s="480"/>
      <c r="H16" s="478"/>
      <c r="I16" s="481"/>
      <c r="J16" s="481"/>
      <c r="K16" s="482"/>
      <c r="L16" s="483">
        <f t="shared" si="2"/>
        <v>0</v>
      </c>
      <c r="M16" s="483">
        <f t="shared" si="0"/>
        <v>0</v>
      </c>
      <c r="N16" s="483">
        <f t="shared" si="0"/>
        <v>0</v>
      </c>
    </row>
    <row r="17" spans="1:14" ht="19.899999999999999" customHeight="1" x14ac:dyDescent="0.25">
      <c r="A17" s="68" t="s">
        <v>14</v>
      </c>
      <c r="B17" s="477"/>
      <c r="C17" s="478"/>
      <c r="D17" s="478"/>
      <c r="E17" s="478"/>
      <c r="F17" s="479">
        <f t="shared" si="1"/>
        <v>0</v>
      </c>
      <c r="G17" s="480"/>
      <c r="H17" s="478"/>
      <c r="I17" s="481"/>
      <c r="J17" s="481"/>
      <c r="K17" s="482"/>
      <c r="L17" s="483">
        <f t="shared" si="2"/>
        <v>0</v>
      </c>
      <c r="M17" s="483">
        <f t="shared" si="0"/>
        <v>0</v>
      </c>
      <c r="N17" s="483">
        <f t="shared" si="0"/>
        <v>0</v>
      </c>
    </row>
    <row r="18" spans="1:14" ht="31.9" customHeight="1" x14ac:dyDescent="0.25">
      <c r="A18" s="68" t="s">
        <v>15</v>
      </c>
      <c r="B18" s="477"/>
      <c r="C18" s="478"/>
      <c r="D18" s="478"/>
      <c r="E18" s="478"/>
      <c r="F18" s="479">
        <f t="shared" si="1"/>
        <v>0</v>
      </c>
      <c r="G18" s="480"/>
      <c r="H18" s="478"/>
      <c r="I18" s="481"/>
      <c r="J18" s="481"/>
      <c r="K18" s="482"/>
      <c r="L18" s="483">
        <f t="shared" si="2"/>
        <v>0</v>
      </c>
      <c r="M18" s="483">
        <f t="shared" si="0"/>
        <v>0</v>
      </c>
      <c r="N18" s="483">
        <f t="shared" si="0"/>
        <v>0</v>
      </c>
    </row>
    <row r="19" spans="1:14" ht="15.75" x14ac:dyDescent="0.25">
      <c r="A19" s="68" t="s">
        <v>16</v>
      </c>
      <c r="B19" s="477"/>
      <c r="C19" s="478"/>
      <c r="D19" s="478"/>
      <c r="E19" s="478"/>
      <c r="F19" s="479">
        <f t="shared" si="1"/>
        <v>0</v>
      </c>
      <c r="G19" s="480"/>
      <c r="H19" s="478"/>
      <c r="I19" s="481"/>
      <c r="J19" s="481"/>
      <c r="K19" s="482"/>
      <c r="L19" s="483">
        <f t="shared" si="2"/>
        <v>0</v>
      </c>
      <c r="M19" s="483">
        <f t="shared" si="0"/>
        <v>0</v>
      </c>
      <c r="N19" s="483">
        <f t="shared" si="0"/>
        <v>0</v>
      </c>
    </row>
    <row r="20" spans="1:14" ht="15.75" x14ac:dyDescent="0.25">
      <c r="A20" s="68" t="s">
        <v>17</v>
      </c>
      <c r="B20" s="477"/>
      <c r="C20" s="478"/>
      <c r="D20" s="478"/>
      <c r="E20" s="478"/>
      <c r="F20" s="479">
        <f t="shared" si="1"/>
        <v>0</v>
      </c>
      <c r="G20" s="480"/>
      <c r="H20" s="478"/>
      <c r="I20" s="481"/>
      <c r="J20" s="481">
        <v>360</v>
      </c>
      <c r="K20" s="482"/>
      <c r="L20" s="483">
        <f t="shared" si="2"/>
        <v>360</v>
      </c>
      <c r="M20" s="483">
        <f t="shared" si="0"/>
        <v>0</v>
      </c>
      <c r="N20" s="483">
        <f t="shared" si="0"/>
        <v>360</v>
      </c>
    </row>
    <row r="21" spans="1:14" ht="16.149999999999999" customHeight="1" x14ac:dyDescent="0.25">
      <c r="A21" s="68" t="s">
        <v>18</v>
      </c>
      <c r="B21" s="477"/>
      <c r="C21" s="478"/>
      <c r="D21" s="478"/>
      <c r="E21" s="478"/>
      <c r="F21" s="479">
        <f t="shared" si="1"/>
        <v>0</v>
      </c>
      <c r="G21" s="480"/>
      <c r="H21" s="478"/>
      <c r="I21" s="481"/>
      <c r="J21" s="481">
        <v>240</v>
      </c>
      <c r="K21" s="482"/>
      <c r="L21" s="483">
        <f t="shared" si="2"/>
        <v>240</v>
      </c>
      <c r="M21" s="483">
        <f t="shared" si="0"/>
        <v>0</v>
      </c>
      <c r="N21" s="483">
        <f t="shared" si="0"/>
        <v>240</v>
      </c>
    </row>
    <row r="22" spans="1:14" ht="16.149999999999999" customHeight="1" x14ac:dyDescent="0.25">
      <c r="A22" s="68" t="s">
        <v>19</v>
      </c>
      <c r="B22" s="477"/>
      <c r="C22" s="478"/>
      <c r="D22" s="478"/>
      <c r="E22" s="478"/>
      <c r="F22" s="479">
        <f t="shared" si="1"/>
        <v>0</v>
      </c>
      <c r="G22" s="480"/>
      <c r="H22" s="478"/>
      <c r="I22" s="481"/>
      <c r="J22" s="481">
        <v>360</v>
      </c>
      <c r="K22" s="482"/>
      <c r="L22" s="483">
        <f t="shared" si="2"/>
        <v>360</v>
      </c>
      <c r="M22" s="483">
        <f t="shared" si="0"/>
        <v>0</v>
      </c>
      <c r="N22" s="483">
        <f t="shared" si="0"/>
        <v>360</v>
      </c>
    </row>
    <row r="23" spans="1:14" ht="19.149999999999999" customHeight="1" x14ac:dyDescent="0.25">
      <c r="A23" s="68" t="s">
        <v>20</v>
      </c>
      <c r="B23" s="477"/>
      <c r="C23" s="478"/>
      <c r="D23" s="478"/>
      <c r="E23" s="478"/>
      <c r="F23" s="479">
        <f t="shared" si="1"/>
        <v>0</v>
      </c>
      <c r="G23" s="480"/>
      <c r="H23" s="478"/>
      <c r="I23" s="481"/>
      <c r="J23" s="481"/>
      <c r="K23" s="482"/>
      <c r="L23" s="483">
        <f t="shared" si="2"/>
        <v>0</v>
      </c>
      <c r="M23" s="483">
        <f t="shared" si="0"/>
        <v>0</v>
      </c>
      <c r="N23" s="483">
        <f t="shared" si="0"/>
        <v>0</v>
      </c>
    </row>
    <row r="24" spans="1:14" ht="15.75" x14ac:dyDescent="0.25">
      <c r="A24" s="68" t="s">
        <v>21</v>
      </c>
      <c r="B24" s="477"/>
      <c r="C24" s="478"/>
      <c r="D24" s="478"/>
      <c r="E24" s="478"/>
      <c r="F24" s="479">
        <f t="shared" si="1"/>
        <v>0</v>
      </c>
      <c r="G24" s="480"/>
      <c r="H24" s="478"/>
      <c r="I24" s="481"/>
      <c r="J24" s="481"/>
      <c r="K24" s="482"/>
      <c r="L24" s="483">
        <f t="shared" si="2"/>
        <v>0</v>
      </c>
      <c r="M24" s="483">
        <f t="shared" si="0"/>
        <v>0</v>
      </c>
      <c r="N24" s="483">
        <f t="shared" si="0"/>
        <v>0</v>
      </c>
    </row>
    <row r="25" spans="1:14" ht="15.75" x14ac:dyDescent="0.25">
      <c r="A25" s="68" t="s">
        <v>22</v>
      </c>
      <c r="B25" s="477"/>
      <c r="C25" s="478"/>
      <c r="D25" s="478"/>
      <c r="E25" s="478"/>
      <c r="F25" s="479">
        <f t="shared" si="1"/>
        <v>0</v>
      </c>
      <c r="G25" s="480"/>
      <c r="H25" s="478"/>
      <c r="I25" s="481"/>
      <c r="J25" s="481">
        <v>840</v>
      </c>
      <c r="K25" s="482"/>
      <c r="L25" s="483">
        <f t="shared" si="2"/>
        <v>840</v>
      </c>
      <c r="M25" s="483">
        <f t="shared" si="0"/>
        <v>0</v>
      </c>
      <c r="N25" s="483">
        <f t="shared" si="0"/>
        <v>840</v>
      </c>
    </row>
    <row r="26" spans="1:14" ht="31.5" x14ac:dyDescent="0.25">
      <c r="A26" s="68" t="s">
        <v>23</v>
      </c>
      <c r="B26" s="477"/>
      <c r="C26" s="478"/>
      <c r="D26" s="478"/>
      <c r="E26" s="478"/>
      <c r="F26" s="479">
        <f t="shared" si="1"/>
        <v>0</v>
      </c>
      <c r="G26" s="480"/>
      <c r="H26" s="478"/>
      <c r="I26" s="481"/>
      <c r="J26" s="481"/>
      <c r="K26" s="482"/>
      <c r="L26" s="483">
        <f t="shared" si="2"/>
        <v>0</v>
      </c>
      <c r="M26" s="483">
        <f t="shared" si="0"/>
        <v>0</v>
      </c>
      <c r="N26" s="483">
        <f t="shared" si="0"/>
        <v>0</v>
      </c>
    </row>
    <row r="27" spans="1:14" ht="24" customHeight="1" x14ac:dyDescent="0.25">
      <c r="A27" s="68" t="s">
        <v>24</v>
      </c>
      <c r="B27" s="477"/>
      <c r="C27" s="478"/>
      <c r="D27" s="478"/>
      <c r="E27" s="478"/>
      <c r="F27" s="479">
        <f t="shared" si="1"/>
        <v>0</v>
      </c>
      <c r="G27" s="480"/>
      <c r="H27" s="478"/>
      <c r="I27" s="481"/>
      <c r="J27" s="481"/>
      <c r="K27" s="482"/>
      <c r="L27" s="483">
        <f t="shared" si="2"/>
        <v>0</v>
      </c>
      <c r="M27" s="483">
        <f t="shared" si="0"/>
        <v>0</v>
      </c>
      <c r="N27" s="483">
        <f t="shared" si="0"/>
        <v>0</v>
      </c>
    </row>
    <row r="28" spans="1:14" ht="15.75" x14ac:dyDescent="0.25">
      <c r="A28" s="68" t="s">
        <v>25</v>
      </c>
      <c r="B28" s="477"/>
      <c r="C28" s="478"/>
      <c r="D28" s="478"/>
      <c r="E28" s="478"/>
      <c r="F28" s="479">
        <f t="shared" si="1"/>
        <v>0</v>
      </c>
      <c r="G28" s="480"/>
      <c r="H28" s="478"/>
      <c r="I28" s="481"/>
      <c r="J28" s="481"/>
      <c r="K28" s="482"/>
      <c r="L28" s="483">
        <f t="shared" si="2"/>
        <v>0</v>
      </c>
      <c r="M28" s="483">
        <f t="shared" si="0"/>
        <v>0</v>
      </c>
      <c r="N28" s="483">
        <f t="shared" si="0"/>
        <v>0</v>
      </c>
    </row>
    <row r="29" spans="1:14" ht="31.5" x14ac:dyDescent="0.25">
      <c r="A29" s="68" t="s">
        <v>26</v>
      </c>
      <c r="B29" s="477">
        <v>2000</v>
      </c>
      <c r="C29" s="478"/>
      <c r="D29" s="478"/>
      <c r="E29" s="478"/>
      <c r="F29" s="479">
        <f t="shared" si="1"/>
        <v>2000</v>
      </c>
      <c r="G29" s="480">
        <f>2020-500</f>
        <v>1520</v>
      </c>
      <c r="H29" s="478">
        <v>60</v>
      </c>
      <c r="I29" s="481">
        <f>250-150</f>
        <v>100</v>
      </c>
      <c r="J29" s="481">
        <f>3184-2100</f>
        <v>1084</v>
      </c>
      <c r="K29" s="482"/>
      <c r="L29" s="483">
        <f t="shared" si="2"/>
        <v>2764</v>
      </c>
      <c r="M29" s="483">
        <f t="shared" si="0"/>
        <v>0</v>
      </c>
      <c r="N29" s="483">
        <f t="shared" si="0"/>
        <v>4764</v>
      </c>
    </row>
    <row r="30" spans="1:14" ht="15.75" x14ac:dyDescent="0.25">
      <c r="A30" s="68" t="s">
        <v>27</v>
      </c>
      <c r="B30" s="477"/>
      <c r="C30" s="478"/>
      <c r="D30" s="478"/>
      <c r="E30" s="478"/>
      <c r="F30" s="479">
        <f t="shared" si="1"/>
        <v>0</v>
      </c>
      <c r="G30" s="480"/>
      <c r="H30" s="478"/>
      <c r="I30" s="481"/>
      <c r="J30" s="481">
        <v>1280</v>
      </c>
      <c r="K30" s="482"/>
      <c r="L30" s="483">
        <f t="shared" si="2"/>
        <v>1280</v>
      </c>
      <c r="M30" s="483">
        <f t="shared" si="0"/>
        <v>0</v>
      </c>
      <c r="N30" s="483">
        <f t="shared" si="0"/>
        <v>1280</v>
      </c>
    </row>
    <row r="31" spans="1:14" ht="19.899999999999999" customHeight="1" x14ac:dyDescent="0.25">
      <c r="A31" s="68" t="s">
        <v>28</v>
      </c>
      <c r="B31" s="477"/>
      <c r="C31" s="478"/>
      <c r="D31" s="478"/>
      <c r="E31" s="478"/>
      <c r="F31" s="479">
        <f t="shared" si="1"/>
        <v>0</v>
      </c>
      <c r="G31" s="480"/>
      <c r="H31" s="478"/>
      <c r="I31" s="481"/>
      <c r="J31" s="481"/>
      <c r="K31" s="482"/>
      <c r="L31" s="483">
        <f t="shared" si="2"/>
        <v>0</v>
      </c>
      <c r="M31" s="483">
        <f t="shared" si="0"/>
        <v>0</v>
      </c>
      <c r="N31" s="483">
        <f t="shared" si="0"/>
        <v>0</v>
      </c>
    </row>
    <row r="32" spans="1:14" ht="15.75" x14ac:dyDescent="0.25">
      <c r="A32" s="68" t="s">
        <v>29</v>
      </c>
      <c r="B32" s="477"/>
      <c r="C32" s="478"/>
      <c r="D32" s="478"/>
      <c r="E32" s="478"/>
      <c r="F32" s="479">
        <f t="shared" si="1"/>
        <v>0</v>
      </c>
      <c r="G32" s="480"/>
      <c r="H32" s="478"/>
      <c r="I32" s="481"/>
      <c r="J32" s="481"/>
      <c r="K32" s="482"/>
      <c r="L32" s="483">
        <f t="shared" si="2"/>
        <v>0</v>
      </c>
      <c r="M32" s="483">
        <f t="shared" si="0"/>
        <v>0</v>
      </c>
      <c r="N32" s="483">
        <f t="shared" si="0"/>
        <v>0</v>
      </c>
    </row>
    <row r="33" spans="1:14" ht="18.600000000000001" customHeight="1" x14ac:dyDescent="0.25">
      <c r="A33" s="68" t="s">
        <v>30</v>
      </c>
      <c r="B33" s="477"/>
      <c r="C33" s="478"/>
      <c r="D33" s="478"/>
      <c r="E33" s="478"/>
      <c r="F33" s="479">
        <f t="shared" si="1"/>
        <v>0</v>
      </c>
      <c r="G33" s="480"/>
      <c r="H33" s="478"/>
      <c r="I33" s="481"/>
      <c r="J33" s="481"/>
      <c r="K33" s="482"/>
      <c r="L33" s="483">
        <f t="shared" si="2"/>
        <v>0</v>
      </c>
      <c r="M33" s="483">
        <f t="shared" si="0"/>
        <v>0</v>
      </c>
      <c r="N33" s="483">
        <f t="shared" si="0"/>
        <v>0</v>
      </c>
    </row>
    <row r="34" spans="1:14" ht="16.149999999999999" customHeight="1" x14ac:dyDescent="0.25">
      <c r="A34" s="68" t="s">
        <v>31</v>
      </c>
      <c r="B34" s="477"/>
      <c r="C34" s="478"/>
      <c r="D34" s="478"/>
      <c r="E34" s="478"/>
      <c r="F34" s="479">
        <f t="shared" si="1"/>
        <v>0</v>
      </c>
      <c r="G34" s="480"/>
      <c r="H34" s="478"/>
      <c r="I34" s="481"/>
      <c r="J34" s="481"/>
      <c r="K34" s="482"/>
      <c r="L34" s="483">
        <f t="shared" si="2"/>
        <v>0</v>
      </c>
      <c r="M34" s="483">
        <f t="shared" si="0"/>
        <v>0</v>
      </c>
      <c r="N34" s="483">
        <f t="shared" si="0"/>
        <v>0</v>
      </c>
    </row>
    <row r="35" spans="1:14" ht="15.75" x14ac:dyDescent="0.25">
      <c r="A35" s="68" t="s">
        <v>32</v>
      </c>
      <c r="B35" s="477"/>
      <c r="C35" s="478"/>
      <c r="D35" s="478"/>
      <c r="E35" s="478"/>
      <c r="F35" s="479">
        <f t="shared" si="1"/>
        <v>0</v>
      </c>
      <c r="G35" s="480"/>
      <c r="H35" s="478"/>
      <c r="I35" s="481"/>
      <c r="J35" s="481"/>
      <c r="K35" s="482"/>
      <c r="L35" s="483">
        <f t="shared" si="2"/>
        <v>0</v>
      </c>
      <c r="M35" s="483">
        <f t="shared" si="0"/>
        <v>0</v>
      </c>
      <c r="N35" s="483">
        <f t="shared" si="0"/>
        <v>0</v>
      </c>
    </row>
    <row r="36" spans="1:14" ht="15.75" x14ac:dyDescent="0.25">
      <c r="A36" s="68" t="s">
        <v>33</v>
      </c>
      <c r="B36" s="477"/>
      <c r="C36" s="478"/>
      <c r="D36" s="478"/>
      <c r="E36" s="478"/>
      <c r="F36" s="479">
        <f t="shared" si="1"/>
        <v>0</v>
      </c>
      <c r="G36" s="480"/>
      <c r="H36" s="478"/>
      <c r="I36" s="481"/>
      <c r="J36" s="481"/>
      <c r="K36" s="482"/>
      <c r="L36" s="483">
        <f t="shared" si="2"/>
        <v>0</v>
      </c>
      <c r="M36" s="483">
        <f t="shared" si="0"/>
        <v>0</v>
      </c>
      <c r="N36" s="483">
        <f t="shared" si="0"/>
        <v>0</v>
      </c>
    </row>
    <row r="37" spans="1:14" ht="19.899999999999999" customHeight="1" x14ac:dyDescent="0.25">
      <c r="A37" s="68" t="s">
        <v>34</v>
      </c>
      <c r="B37" s="477"/>
      <c r="C37" s="478"/>
      <c r="D37" s="478"/>
      <c r="E37" s="478"/>
      <c r="F37" s="479">
        <f t="shared" si="1"/>
        <v>0</v>
      </c>
      <c r="G37" s="480"/>
      <c r="H37" s="478"/>
      <c r="I37" s="481"/>
      <c r="J37" s="481"/>
      <c r="K37" s="482"/>
      <c r="L37" s="483">
        <f t="shared" si="2"/>
        <v>0</v>
      </c>
      <c r="M37" s="483">
        <f t="shared" si="0"/>
        <v>0</v>
      </c>
      <c r="N37" s="483">
        <f t="shared" si="0"/>
        <v>0</v>
      </c>
    </row>
    <row r="38" spans="1:14" ht="15.75" x14ac:dyDescent="0.25">
      <c r="A38" s="68" t="s">
        <v>35</v>
      </c>
      <c r="B38" s="477"/>
      <c r="C38" s="478"/>
      <c r="D38" s="478"/>
      <c r="E38" s="478"/>
      <c r="F38" s="479">
        <f t="shared" si="1"/>
        <v>0</v>
      </c>
      <c r="G38" s="480"/>
      <c r="H38" s="478"/>
      <c r="I38" s="481"/>
      <c r="J38" s="481"/>
      <c r="K38" s="482"/>
      <c r="L38" s="483">
        <f t="shared" si="2"/>
        <v>0</v>
      </c>
      <c r="M38" s="483">
        <f t="shared" si="0"/>
        <v>0</v>
      </c>
      <c r="N38" s="483">
        <f t="shared" si="0"/>
        <v>0</v>
      </c>
    </row>
    <row r="39" spans="1:14" ht="31.5" x14ac:dyDescent="0.25">
      <c r="A39" s="68" t="s">
        <v>36</v>
      </c>
      <c r="B39" s="477"/>
      <c r="C39" s="478"/>
      <c r="D39" s="478"/>
      <c r="E39" s="478"/>
      <c r="F39" s="479">
        <f t="shared" si="1"/>
        <v>0</v>
      </c>
      <c r="G39" s="480"/>
      <c r="H39" s="478"/>
      <c r="I39" s="481"/>
      <c r="J39" s="481"/>
      <c r="K39" s="482"/>
      <c r="L39" s="483">
        <f t="shared" si="2"/>
        <v>0</v>
      </c>
      <c r="M39" s="483">
        <f t="shared" si="0"/>
        <v>0</v>
      </c>
      <c r="N39" s="483">
        <f t="shared" si="0"/>
        <v>0</v>
      </c>
    </row>
    <row r="40" spans="1:14" ht="15.75" x14ac:dyDescent="0.25">
      <c r="A40" s="68" t="s">
        <v>37</v>
      </c>
      <c r="B40" s="477"/>
      <c r="C40" s="478"/>
      <c r="D40" s="478"/>
      <c r="E40" s="478"/>
      <c r="F40" s="479">
        <f t="shared" si="1"/>
        <v>0</v>
      </c>
      <c r="G40" s="480"/>
      <c r="H40" s="478"/>
      <c r="I40" s="481"/>
      <c r="J40" s="481"/>
      <c r="K40" s="482"/>
      <c r="L40" s="483">
        <f t="shared" si="2"/>
        <v>0</v>
      </c>
      <c r="M40" s="483">
        <f t="shared" si="0"/>
        <v>0</v>
      </c>
      <c r="N40" s="483">
        <f t="shared" si="0"/>
        <v>0</v>
      </c>
    </row>
    <row r="41" spans="1:14" ht="15.75" x14ac:dyDescent="0.25">
      <c r="A41" s="68" t="s">
        <v>38</v>
      </c>
      <c r="B41" s="477"/>
      <c r="C41" s="478"/>
      <c r="D41" s="478"/>
      <c r="E41" s="478"/>
      <c r="F41" s="479">
        <f t="shared" si="1"/>
        <v>0</v>
      </c>
      <c r="G41" s="480"/>
      <c r="H41" s="478"/>
      <c r="I41" s="481"/>
      <c r="J41" s="481">
        <v>560</v>
      </c>
      <c r="K41" s="482"/>
      <c r="L41" s="483">
        <f t="shared" si="2"/>
        <v>560</v>
      </c>
      <c r="M41" s="483">
        <f t="shared" si="0"/>
        <v>0</v>
      </c>
      <c r="N41" s="483">
        <f t="shared" si="0"/>
        <v>560</v>
      </c>
    </row>
    <row r="42" spans="1:14" ht="15.6" customHeight="1" x14ac:dyDescent="0.25">
      <c r="A42" s="68" t="s">
        <v>39</v>
      </c>
      <c r="B42" s="477"/>
      <c r="C42" s="478"/>
      <c r="D42" s="478"/>
      <c r="E42" s="478"/>
      <c r="F42" s="479">
        <f t="shared" si="1"/>
        <v>0</v>
      </c>
      <c r="G42" s="480"/>
      <c r="H42" s="478"/>
      <c r="I42" s="481"/>
      <c r="J42" s="481"/>
      <c r="K42" s="482"/>
      <c r="L42" s="483">
        <f t="shared" si="2"/>
        <v>0</v>
      </c>
      <c r="M42" s="483">
        <f t="shared" si="0"/>
        <v>0</v>
      </c>
      <c r="N42" s="483">
        <f t="shared" si="0"/>
        <v>0</v>
      </c>
    </row>
    <row r="43" spans="1:14" ht="15.75" x14ac:dyDescent="0.25">
      <c r="A43" s="68" t="s">
        <v>40</v>
      </c>
      <c r="B43" s="477"/>
      <c r="C43" s="478"/>
      <c r="D43" s="478"/>
      <c r="E43" s="478"/>
      <c r="F43" s="479">
        <f t="shared" si="1"/>
        <v>0</v>
      </c>
      <c r="G43" s="480"/>
      <c r="H43" s="478"/>
      <c r="I43" s="481"/>
      <c r="J43" s="481">
        <v>760</v>
      </c>
      <c r="K43" s="482"/>
      <c r="L43" s="483">
        <f t="shared" si="2"/>
        <v>760</v>
      </c>
      <c r="M43" s="483">
        <f t="shared" ref="M43:N74" si="3">E43+K43</f>
        <v>0</v>
      </c>
      <c r="N43" s="483">
        <f t="shared" si="3"/>
        <v>760</v>
      </c>
    </row>
    <row r="44" spans="1:14" ht="15.75" x14ac:dyDescent="0.25">
      <c r="A44" s="68" t="s">
        <v>41</v>
      </c>
      <c r="B44" s="477"/>
      <c r="C44" s="478"/>
      <c r="D44" s="478"/>
      <c r="E44" s="478"/>
      <c r="F44" s="479">
        <f t="shared" si="1"/>
        <v>0</v>
      </c>
      <c r="G44" s="480"/>
      <c r="H44" s="478"/>
      <c r="I44" s="481"/>
      <c r="J44" s="481"/>
      <c r="K44" s="482"/>
      <c r="L44" s="483">
        <f t="shared" si="2"/>
        <v>0</v>
      </c>
      <c r="M44" s="483">
        <f t="shared" si="3"/>
        <v>0</v>
      </c>
      <c r="N44" s="483">
        <f t="shared" si="3"/>
        <v>0</v>
      </c>
    </row>
    <row r="45" spans="1:14" ht="15.75" x14ac:dyDescent="0.25">
      <c r="A45" s="68" t="s">
        <v>42</v>
      </c>
      <c r="B45" s="477">
        <f>8856+7000</f>
        <v>15856</v>
      </c>
      <c r="C45" s="478">
        <f>103+50</f>
        <v>153</v>
      </c>
      <c r="D45" s="478">
        <f>207+230</f>
        <v>437</v>
      </c>
      <c r="E45" s="478"/>
      <c r="F45" s="479">
        <f t="shared" si="1"/>
        <v>16446</v>
      </c>
      <c r="G45" s="480"/>
      <c r="H45" s="478"/>
      <c r="I45" s="481"/>
      <c r="J45" s="481"/>
      <c r="K45" s="482"/>
      <c r="L45" s="483">
        <f t="shared" si="2"/>
        <v>0</v>
      </c>
      <c r="M45" s="483">
        <f t="shared" si="3"/>
        <v>0</v>
      </c>
      <c r="N45" s="483">
        <f t="shared" si="3"/>
        <v>16446</v>
      </c>
    </row>
    <row r="46" spans="1:14" ht="15" customHeight="1" x14ac:dyDescent="0.25">
      <c r="A46" s="68" t="s">
        <v>43</v>
      </c>
      <c r="B46" s="477"/>
      <c r="C46" s="478"/>
      <c r="D46" s="478"/>
      <c r="E46" s="478"/>
      <c r="F46" s="479">
        <f t="shared" si="1"/>
        <v>0</v>
      </c>
      <c r="G46" s="480"/>
      <c r="H46" s="478"/>
      <c r="I46" s="481"/>
      <c r="J46" s="481"/>
      <c r="K46" s="482"/>
      <c r="L46" s="483">
        <f t="shared" si="2"/>
        <v>0</v>
      </c>
      <c r="M46" s="483">
        <f t="shared" si="3"/>
        <v>0</v>
      </c>
      <c r="N46" s="483">
        <f t="shared" si="3"/>
        <v>0</v>
      </c>
    </row>
    <row r="47" spans="1:14" ht="18" customHeight="1" x14ac:dyDescent="0.25">
      <c r="A47" s="68" t="s">
        <v>44</v>
      </c>
      <c r="B47" s="477"/>
      <c r="C47" s="478"/>
      <c r="D47" s="478"/>
      <c r="E47" s="478"/>
      <c r="F47" s="479">
        <f t="shared" si="1"/>
        <v>0</v>
      </c>
      <c r="G47" s="480"/>
      <c r="H47" s="478"/>
      <c r="I47" s="481"/>
      <c r="J47" s="481"/>
      <c r="K47" s="482"/>
      <c r="L47" s="483">
        <f t="shared" si="2"/>
        <v>0</v>
      </c>
      <c r="M47" s="483">
        <f t="shared" si="3"/>
        <v>0</v>
      </c>
      <c r="N47" s="483">
        <f t="shared" si="3"/>
        <v>0</v>
      </c>
    </row>
    <row r="48" spans="1:14" ht="18.600000000000001" customHeight="1" x14ac:dyDescent="0.25">
      <c r="A48" s="68" t="s">
        <v>45</v>
      </c>
      <c r="B48" s="477"/>
      <c r="C48" s="478"/>
      <c r="D48" s="478"/>
      <c r="E48" s="478"/>
      <c r="F48" s="479">
        <f t="shared" si="1"/>
        <v>0</v>
      </c>
      <c r="G48" s="480"/>
      <c r="H48" s="478"/>
      <c r="I48" s="481"/>
      <c r="J48" s="481"/>
      <c r="K48" s="482"/>
      <c r="L48" s="483">
        <f t="shared" si="2"/>
        <v>0</v>
      </c>
      <c r="M48" s="483">
        <f t="shared" si="3"/>
        <v>0</v>
      </c>
      <c r="N48" s="483">
        <f t="shared" si="3"/>
        <v>0</v>
      </c>
    </row>
    <row r="49" spans="1:14" ht="39" customHeight="1" x14ac:dyDescent="0.25">
      <c r="A49" s="68" t="s">
        <v>78</v>
      </c>
      <c r="B49" s="477"/>
      <c r="C49" s="478"/>
      <c r="D49" s="478"/>
      <c r="E49" s="478"/>
      <c r="F49" s="479">
        <f t="shared" si="1"/>
        <v>0</v>
      </c>
      <c r="G49" s="480"/>
      <c r="H49" s="478"/>
      <c r="I49" s="481"/>
      <c r="J49" s="481"/>
      <c r="K49" s="482"/>
      <c r="L49" s="483">
        <f t="shared" si="2"/>
        <v>0</v>
      </c>
      <c r="M49" s="483">
        <f t="shared" si="3"/>
        <v>0</v>
      </c>
      <c r="N49" s="483">
        <f t="shared" si="3"/>
        <v>0</v>
      </c>
    </row>
    <row r="50" spans="1:14" ht="19.899999999999999" customHeight="1" x14ac:dyDescent="0.25">
      <c r="A50" s="68" t="s">
        <v>46</v>
      </c>
      <c r="B50" s="477"/>
      <c r="C50" s="478"/>
      <c r="D50" s="478"/>
      <c r="E50" s="478"/>
      <c r="F50" s="479">
        <f t="shared" si="1"/>
        <v>0</v>
      </c>
      <c r="G50" s="480"/>
      <c r="H50" s="478"/>
      <c r="I50" s="481"/>
      <c r="J50" s="481"/>
      <c r="K50" s="482"/>
      <c r="L50" s="483">
        <f t="shared" si="2"/>
        <v>0</v>
      </c>
      <c r="M50" s="483">
        <f t="shared" si="3"/>
        <v>0</v>
      </c>
      <c r="N50" s="483">
        <f t="shared" si="3"/>
        <v>0</v>
      </c>
    </row>
    <row r="51" spans="1:14" ht="19.899999999999999" customHeight="1" x14ac:dyDescent="0.25">
      <c r="A51" s="68" t="s">
        <v>47</v>
      </c>
      <c r="B51" s="477"/>
      <c r="C51" s="478"/>
      <c r="D51" s="478"/>
      <c r="E51" s="478"/>
      <c r="F51" s="479">
        <f t="shared" si="1"/>
        <v>0</v>
      </c>
      <c r="G51" s="480"/>
      <c r="H51" s="478"/>
      <c r="I51" s="481"/>
      <c r="J51" s="481"/>
      <c r="K51" s="482"/>
      <c r="L51" s="483">
        <f t="shared" si="2"/>
        <v>0</v>
      </c>
      <c r="M51" s="483">
        <f t="shared" si="3"/>
        <v>0</v>
      </c>
      <c r="N51" s="483">
        <f t="shared" si="3"/>
        <v>0</v>
      </c>
    </row>
    <row r="52" spans="1:14" ht="15.75" x14ac:dyDescent="0.25">
      <c r="A52" s="68" t="s">
        <v>48</v>
      </c>
      <c r="B52" s="477"/>
      <c r="C52" s="478"/>
      <c r="D52" s="478"/>
      <c r="E52" s="478"/>
      <c r="F52" s="479">
        <f t="shared" si="1"/>
        <v>0</v>
      </c>
      <c r="G52" s="480"/>
      <c r="H52" s="478"/>
      <c r="I52" s="481"/>
      <c r="J52" s="481">
        <v>180</v>
      </c>
      <c r="K52" s="482"/>
      <c r="L52" s="483">
        <f t="shared" si="2"/>
        <v>180</v>
      </c>
      <c r="M52" s="483">
        <f t="shared" si="3"/>
        <v>0</v>
      </c>
      <c r="N52" s="483">
        <f t="shared" si="3"/>
        <v>180</v>
      </c>
    </row>
    <row r="53" spans="1:14" ht="15.75" x14ac:dyDescent="0.25">
      <c r="A53" s="68" t="s">
        <v>49</v>
      </c>
      <c r="B53" s="477"/>
      <c r="C53" s="478"/>
      <c r="D53" s="478"/>
      <c r="E53" s="478"/>
      <c r="F53" s="479">
        <f t="shared" si="1"/>
        <v>0</v>
      </c>
      <c r="G53" s="480"/>
      <c r="H53" s="478"/>
      <c r="I53" s="481"/>
      <c r="J53" s="481"/>
      <c r="K53" s="482"/>
      <c r="L53" s="483">
        <f t="shared" si="2"/>
        <v>0</v>
      </c>
      <c r="M53" s="483">
        <f t="shared" si="3"/>
        <v>0</v>
      </c>
      <c r="N53" s="483">
        <f t="shared" si="3"/>
        <v>0</v>
      </c>
    </row>
    <row r="54" spans="1:14" ht="15.75" x14ac:dyDescent="0.25">
      <c r="A54" s="68" t="s">
        <v>50</v>
      </c>
      <c r="B54" s="477"/>
      <c r="C54" s="478"/>
      <c r="D54" s="478"/>
      <c r="E54" s="478"/>
      <c r="F54" s="479">
        <f t="shared" si="1"/>
        <v>0</v>
      </c>
      <c r="G54" s="480"/>
      <c r="H54" s="478"/>
      <c r="I54" s="481"/>
      <c r="J54" s="481">
        <v>45</v>
      </c>
      <c r="K54" s="482"/>
      <c r="L54" s="483">
        <f t="shared" si="2"/>
        <v>45</v>
      </c>
      <c r="M54" s="483">
        <f t="shared" si="3"/>
        <v>0</v>
      </c>
      <c r="N54" s="483">
        <f t="shared" si="3"/>
        <v>45</v>
      </c>
    </row>
    <row r="55" spans="1:14" ht="31.5" x14ac:dyDescent="0.25">
      <c r="A55" s="68" t="s">
        <v>51</v>
      </c>
      <c r="B55" s="477"/>
      <c r="C55" s="478"/>
      <c r="D55" s="478"/>
      <c r="E55" s="478"/>
      <c r="F55" s="479">
        <f t="shared" si="1"/>
        <v>0</v>
      </c>
      <c r="G55" s="480"/>
      <c r="H55" s="478"/>
      <c r="I55" s="481"/>
      <c r="J55" s="481"/>
      <c r="K55" s="482"/>
      <c r="L55" s="483">
        <f t="shared" si="2"/>
        <v>0</v>
      </c>
      <c r="M55" s="483">
        <f t="shared" si="3"/>
        <v>0</v>
      </c>
      <c r="N55" s="483">
        <f t="shared" si="3"/>
        <v>0</v>
      </c>
    </row>
    <row r="56" spans="1:14" ht="15.75" x14ac:dyDescent="0.25">
      <c r="A56" s="68" t="s">
        <v>52</v>
      </c>
      <c r="B56" s="477"/>
      <c r="C56" s="478"/>
      <c r="D56" s="478"/>
      <c r="E56" s="478"/>
      <c r="F56" s="479">
        <f t="shared" si="1"/>
        <v>0</v>
      </c>
      <c r="G56" s="480"/>
      <c r="H56" s="478"/>
      <c r="I56" s="481"/>
      <c r="J56" s="481"/>
      <c r="K56" s="482"/>
      <c r="L56" s="483">
        <f t="shared" si="2"/>
        <v>0</v>
      </c>
      <c r="M56" s="483">
        <f t="shared" si="3"/>
        <v>0</v>
      </c>
      <c r="N56" s="483">
        <f t="shared" si="3"/>
        <v>0</v>
      </c>
    </row>
    <row r="57" spans="1:14" ht="15.75" x14ac:dyDescent="0.25">
      <c r="A57" s="68" t="s">
        <v>53</v>
      </c>
      <c r="B57" s="477"/>
      <c r="C57" s="478"/>
      <c r="D57" s="478"/>
      <c r="E57" s="478"/>
      <c r="F57" s="479">
        <f t="shared" si="1"/>
        <v>0</v>
      </c>
      <c r="G57" s="480"/>
      <c r="H57" s="478"/>
      <c r="I57" s="481"/>
      <c r="J57" s="481"/>
      <c r="K57" s="482"/>
      <c r="L57" s="483">
        <f t="shared" si="2"/>
        <v>0</v>
      </c>
      <c r="M57" s="483">
        <f t="shared" si="3"/>
        <v>0</v>
      </c>
      <c r="N57" s="483">
        <f t="shared" si="3"/>
        <v>0</v>
      </c>
    </row>
    <row r="58" spans="1:14" ht="15.75" x14ac:dyDescent="0.25">
      <c r="A58" s="68" t="s">
        <v>54</v>
      </c>
      <c r="B58" s="477"/>
      <c r="C58" s="478"/>
      <c r="D58" s="478"/>
      <c r="E58" s="478"/>
      <c r="F58" s="479">
        <f t="shared" si="1"/>
        <v>0</v>
      </c>
      <c r="G58" s="480"/>
      <c r="H58" s="478"/>
      <c r="I58" s="481"/>
      <c r="J58" s="481">
        <v>50</v>
      </c>
      <c r="K58" s="482"/>
      <c r="L58" s="483">
        <f t="shared" si="2"/>
        <v>50</v>
      </c>
      <c r="M58" s="483">
        <f t="shared" si="3"/>
        <v>0</v>
      </c>
      <c r="N58" s="483">
        <f t="shared" si="3"/>
        <v>50</v>
      </c>
    </row>
    <row r="59" spans="1:14" ht="15.75" x14ac:dyDescent="0.25">
      <c r="A59" s="68" t="s">
        <v>55</v>
      </c>
      <c r="B59" s="477"/>
      <c r="C59" s="478"/>
      <c r="D59" s="478"/>
      <c r="E59" s="478"/>
      <c r="F59" s="479">
        <f t="shared" si="1"/>
        <v>0</v>
      </c>
      <c r="G59" s="480"/>
      <c r="H59" s="478"/>
      <c r="I59" s="481"/>
      <c r="J59" s="481"/>
      <c r="K59" s="482"/>
      <c r="L59" s="483">
        <f t="shared" si="2"/>
        <v>0</v>
      </c>
      <c r="M59" s="483">
        <f t="shared" si="3"/>
        <v>0</v>
      </c>
      <c r="N59" s="483">
        <f t="shared" si="3"/>
        <v>0</v>
      </c>
    </row>
    <row r="60" spans="1:14" ht="31.5" x14ac:dyDescent="0.25">
      <c r="A60" s="68" t="s">
        <v>56</v>
      </c>
      <c r="B60" s="477"/>
      <c r="C60" s="478"/>
      <c r="D60" s="478"/>
      <c r="E60" s="478"/>
      <c r="F60" s="479">
        <f t="shared" si="1"/>
        <v>0</v>
      </c>
      <c r="G60" s="480"/>
      <c r="H60" s="478"/>
      <c r="I60" s="481"/>
      <c r="J60" s="481"/>
      <c r="K60" s="482"/>
      <c r="L60" s="483">
        <f t="shared" si="2"/>
        <v>0</v>
      </c>
      <c r="M60" s="483">
        <f t="shared" si="3"/>
        <v>0</v>
      </c>
      <c r="N60" s="483">
        <f t="shared" si="3"/>
        <v>0</v>
      </c>
    </row>
    <row r="61" spans="1:14" ht="15.75" x14ac:dyDescent="0.25">
      <c r="A61" s="68" t="s">
        <v>57</v>
      </c>
      <c r="B61" s="477"/>
      <c r="C61" s="478"/>
      <c r="D61" s="478"/>
      <c r="E61" s="478"/>
      <c r="F61" s="479">
        <f t="shared" si="1"/>
        <v>0</v>
      </c>
      <c r="G61" s="480"/>
      <c r="H61" s="478"/>
      <c r="I61" s="481"/>
      <c r="J61" s="481"/>
      <c r="K61" s="482"/>
      <c r="L61" s="483">
        <f t="shared" si="2"/>
        <v>0</v>
      </c>
      <c r="M61" s="483">
        <f t="shared" si="3"/>
        <v>0</v>
      </c>
      <c r="N61" s="483">
        <f t="shared" si="3"/>
        <v>0</v>
      </c>
    </row>
    <row r="62" spans="1:14" ht="15.75" x14ac:dyDescent="0.25">
      <c r="A62" s="68" t="s">
        <v>58</v>
      </c>
      <c r="B62" s="477"/>
      <c r="C62" s="478"/>
      <c r="D62" s="478"/>
      <c r="E62" s="478"/>
      <c r="F62" s="479">
        <f t="shared" si="1"/>
        <v>0</v>
      </c>
      <c r="G62" s="480">
        <f>12613-462+500</f>
        <v>12651</v>
      </c>
      <c r="H62" s="478">
        <f>4330-139</f>
        <v>4191</v>
      </c>
      <c r="I62" s="481">
        <f>1250-140</f>
        <v>1110</v>
      </c>
      <c r="J62" s="481">
        <f>9168-100+2100</f>
        <v>11168</v>
      </c>
      <c r="K62" s="482"/>
      <c r="L62" s="483">
        <f t="shared" si="2"/>
        <v>29120</v>
      </c>
      <c r="M62" s="483">
        <f t="shared" si="3"/>
        <v>0</v>
      </c>
      <c r="N62" s="483">
        <f t="shared" si="3"/>
        <v>29120</v>
      </c>
    </row>
    <row r="63" spans="1:14" ht="19.899999999999999" customHeight="1" x14ac:dyDescent="0.25">
      <c r="A63" s="68" t="s">
        <v>59</v>
      </c>
      <c r="B63" s="477"/>
      <c r="C63" s="478"/>
      <c r="D63" s="478"/>
      <c r="E63" s="478"/>
      <c r="F63" s="479">
        <f t="shared" si="1"/>
        <v>0</v>
      </c>
      <c r="G63" s="480"/>
      <c r="H63" s="478"/>
      <c r="I63" s="481"/>
      <c r="J63" s="481"/>
      <c r="K63" s="482"/>
      <c r="L63" s="483">
        <f t="shared" si="2"/>
        <v>0</v>
      </c>
      <c r="M63" s="483">
        <f t="shared" si="3"/>
        <v>0</v>
      </c>
      <c r="N63" s="483">
        <f t="shared" si="3"/>
        <v>0</v>
      </c>
    </row>
    <row r="64" spans="1:14" ht="15.75" x14ac:dyDescent="0.25">
      <c r="A64" s="68" t="s">
        <v>60</v>
      </c>
      <c r="B64" s="477"/>
      <c r="C64" s="478"/>
      <c r="D64" s="478"/>
      <c r="E64" s="478"/>
      <c r="F64" s="479">
        <f t="shared" si="1"/>
        <v>0</v>
      </c>
      <c r="G64" s="480"/>
      <c r="H64" s="478"/>
      <c r="I64" s="481"/>
      <c r="J64" s="481"/>
      <c r="K64" s="482"/>
      <c r="L64" s="483">
        <f t="shared" si="2"/>
        <v>0</v>
      </c>
      <c r="M64" s="483">
        <f t="shared" si="3"/>
        <v>0</v>
      </c>
      <c r="N64" s="483">
        <f t="shared" si="3"/>
        <v>0</v>
      </c>
    </row>
    <row r="65" spans="1:14" ht="15.75" x14ac:dyDescent="0.25">
      <c r="A65" s="68" t="s">
        <v>61</v>
      </c>
      <c r="B65" s="477"/>
      <c r="C65" s="478"/>
      <c r="D65" s="478"/>
      <c r="E65" s="478"/>
      <c r="F65" s="479">
        <f t="shared" si="1"/>
        <v>0</v>
      </c>
      <c r="G65" s="480"/>
      <c r="H65" s="478"/>
      <c r="I65" s="481"/>
      <c r="J65" s="481"/>
      <c r="K65" s="482"/>
      <c r="L65" s="483">
        <f t="shared" si="2"/>
        <v>0</v>
      </c>
      <c r="M65" s="483">
        <f t="shared" si="3"/>
        <v>0</v>
      </c>
      <c r="N65" s="483">
        <f t="shared" si="3"/>
        <v>0</v>
      </c>
    </row>
    <row r="66" spans="1:14" ht="31.5" x14ac:dyDescent="0.25">
      <c r="A66" s="68" t="s">
        <v>62</v>
      </c>
      <c r="B66" s="477"/>
      <c r="C66" s="478"/>
      <c r="D66" s="478"/>
      <c r="E66" s="478"/>
      <c r="F66" s="479">
        <f t="shared" si="1"/>
        <v>0</v>
      </c>
      <c r="G66" s="480"/>
      <c r="H66" s="478"/>
      <c r="I66" s="481"/>
      <c r="J66" s="481"/>
      <c r="K66" s="482"/>
      <c r="L66" s="483">
        <f t="shared" si="2"/>
        <v>0</v>
      </c>
      <c r="M66" s="483">
        <f t="shared" si="3"/>
        <v>0</v>
      </c>
      <c r="N66" s="483">
        <f t="shared" si="3"/>
        <v>0</v>
      </c>
    </row>
    <row r="67" spans="1:14" ht="15.75" x14ac:dyDescent="0.25">
      <c r="A67" s="68" t="s">
        <v>63</v>
      </c>
      <c r="B67" s="477"/>
      <c r="C67" s="478"/>
      <c r="D67" s="478"/>
      <c r="E67" s="478"/>
      <c r="F67" s="479">
        <f t="shared" si="1"/>
        <v>0</v>
      </c>
      <c r="G67" s="480"/>
      <c r="H67" s="478"/>
      <c r="I67" s="481"/>
      <c r="J67" s="481">
        <v>100</v>
      </c>
      <c r="K67" s="482"/>
      <c r="L67" s="483">
        <f t="shared" si="2"/>
        <v>100</v>
      </c>
      <c r="M67" s="483">
        <f t="shared" si="3"/>
        <v>0</v>
      </c>
      <c r="N67" s="483">
        <f t="shared" si="3"/>
        <v>100</v>
      </c>
    </row>
    <row r="68" spans="1:14" ht="15.75" x14ac:dyDescent="0.25">
      <c r="A68" s="68" t="s">
        <v>64</v>
      </c>
      <c r="B68" s="477"/>
      <c r="C68" s="478"/>
      <c r="D68" s="478"/>
      <c r="E68" s="478"/>
      <c r="F68" s="479">
        <f t="shared" si="1"/>
        <v>0</v>
      </c>
      <c r="G68" s="480"/>
      <c r="H68" s="478"/>
      <c r="I68" s="481"/>
      <c r="J68" s="481">
        <v>360</v>
      </c>
      <c r="K68" s="482"/>
      <c r="L68" s="483">
        <f t="shared" si="2"/>
        <v>360</v>
      </c>
      <c r="M68" s="483">
        <f t="shared" si="3"/>
        <v>0</v>
      </c>
      <c r="N68" s="483">
        <f t="shared" si="3"/>
        <v>360</v>
      </c>
    </row>
    <row r="69" spans="1:14" ht="21" customHeight="1" x14ac:dyDescent="0.25">
      <c r="A69" s="68" t="s">
        <v>65</v>
      </c>
      <c r="B69" s="477"/>
      <c r="C69" s="478"/>
      <c r="D69" s="478"/>
      <c r="E69" s="478"/>
      <c r="F69" s="479">
        <f t="shared" si="1"/>
        <v>0</v>
      </c>
      <c r="G69" s="480"/>
      <c r="H69" s="478"/>
      <c r="I69" s="481"/>
      <c r="J69" s="481"/>
      <c r="K69" s="482"/>
      <c r="L69" s="483">
        <f t="shared" si="2"/>
        <v>0</v>
      </c>
      <c r="M69" s="483">
        <f t="shared" si="3"/>
        <v>0</v>
      </c>
      <c r="N69" s="483">
        <f t="shared" si="3"/>
        <v>0</v>
      </c>
    </row>
    <row r="70" spans="1:14" ht="15.75" x14ac:dyDescent="0.25">
      <c r="A70" s="68" t="s">
        <v>66</v>
      </c>
      <c r="B70" s="477"/>
      <c r="C70" s="478"/>
      <c r="D70" s="478"/>
      <c r="E70" s="478"/>
      <c r="F70" s="479">
        <f t="shared" si="1"/>
        <v>0</v>
      </c>
      <c r="G70" s="480"/>
      <c r="H70" s="478"/>
      <c r="I70" s="481"/>
      <c r="J70" s="481">
        <v>590</v>
      </c>
      <c r="K70" s="482"/>
      <c r="L70" s="483">
        <f t="shared" si="2"/>
        <v>590</v>
      </c>
      <c r="M70" s="483">
        <f t="shared" si="3"/>
        <v>0</v>
      </c>
      <c r="N70" s="483">
        <f t="shared" si="3"/>
        <v>590</v>
      </c>
    </row>
    <row r="71" spans="1:14" ht="15.75" x14ac:dyDescent="0.25">
      <c r="A71" s="68" t="s">
        <v>67</v>
      </c>
      <c r="B71" s="477"/>
      <c r="C71" s="478"/>
      <c r="D71" s="478"/>
      <c r="E71" s="478"/>
      <c r="F71" s="479">
        <f t="shared" si="1"/>
        <v>0</v>
      </c>
      <c r="G71" s="480"/>
      <c r="H71" s="478"/>
      <c r="I71" s="481"/>
      <c r="J71" s="481">
        <v>400</v>
      </c>
      <c r="K71" s="482"/>
      <c r="L71" s="483">
        <f t="shared" si="2"/>
        <v>400</v>
      </c>
      <c r="M71" s="483">
        <f t="shared" si="3"/>
        <v>0</v>
      </c>
      <c r="N71" s="483">
        <f t="shared" si="3"/>
        <v>400</v>
      </c>
    </row>
    <row r="72" spans="1:14" ht="31.5" x14ac:dyDescent="0.25">
      <c r="A72" s="68" t="s">
        <v>68</v>
      </c>
      <c r="B72" s="477"/>
      <c r="C72" s="478"/>
      <c r="D72" s="478"/>
      <c r="E72" s="478"/>
      <c r="F72" s="479">
        <f t="shared" si="1"/>
        <v>0</v>
      </c>
      <c r="G72" s="480"/>
      <c r="H72" s="478"/>
      <c r="I72" s="481"/>
      <c r="J72" s="481"/>
      <c r="K72" s="482"/>
      <c r="L72" s="483">
        <f t="shared" si="2"/>
        <v>0</v>
      </c>
      <c r="M72" s="483">
        <f t="shared" si="3"/>
        <v>0</v>
      </c>
      <c r="N72" s="483">
        <f t="shared" si="3"/>
        <v>0</v>
      </c>
    </row>
    <row r="73" spans="1:14" ht="32.25" thickBot="1" x14ac:dyDescent="0.3">
      <c r="A73" s="101" t="s">
        <v>69</v>
      </c>
      <c r="B73" s="484"/>
      <c r="C73" s="485"/>
      <c r="D73" s="485"/>
      <c r="E73" s="485"/>
      <c r="F73" s="486">
        <f t="shared" si="1"/>
        <v>0</v>
      </c>
      <c r="G73" s="487"/>
      <c r="H73" s="488"/>
      <c r="I73" s="489"/>
      <c r="J73" s="489"/>
      <c r="K73" s="490"/>
      <c r="L73" s="491">
        <f t="shared" si="2"/>
        <v>0</v>
      </c>
      <c r="M73" s="491">
        <f t="shared" si="3"/>
        <v>0</v>
      </c>
      <c r="N73" s="491">
        <f t="shared" si="3"/>
        <v>0</v>
      </c>
    </row>
    <row r="74" spans="1:14" ht="35.450000000000003" customHeight="1" thickBot="1" x14ac:dyDescent="0.3">
      <c r="A74" s="492" t="s">
        <v>70</v>
      </c>
      <c r="B74" s="503">
        <f>SUM(B11:B73)</f>
        <v>17856</v>
      </c>
      <c r="C74" s="503">
        <f>SUM(C11:C73)</f>
        <v>153</v>
      </c>
      <c r="D74" s="503">
        <f>SUM(D11:D73)</f>
        <v>437</v>
      </c>
      <c r="E74" s="504">
        <f>SUM(E11:E73)</f>
        <v>0</v>
      </c>
      <c r="F74" s="505">
        <f t="shared" si="1"/>
        <v>18446</v>
      </c>
      <c r="G74" s="503">
        <f>SUM(G11:G73)</f>
        <v>14171</v>
      </c>
      <c r="H74" s="503">
        <f>SUM(H11:H73)</f>
        <v>4251</v>
      </c>
      <c r="I74" s="503">
        <f>SUM(I11:I73)</f>
        <v>1210</v>
      </c>
      <c r="J74" s="503">
        <f>SUM(J11:J73)</f>
        <v>20087</v>
      </c>
      <c r="K74" s="503">
        <f>SUM(K11:K73)</f>
        <v>0</v>
      </c>
      <c r="L74" s="506">
        <f t="shared" si="2"/>
        <v>39719</v>
      </c>
      <c r="M74" s="507">
        <f t="shared" si="3"/>
        <v>0</v>
      </c>
      <c r="N74" s="507">
        <f t="shared" si="3"/>
        <v>58165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66"/>
  </sheetPr>
  <dimension ref="A2:B27"/>
  <sheetViews>
    <sheetView workbookViewId="0">
      <selection activeCell="G66" sqref="G66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371" t="s">
        <v>339</v>
      </c>
      <c r="B4" s="369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6">
        <f>B9+B10</f>
        <v>0</v>
      </c>
    </row>
    <row r="9" spans="1:2" ht="15.6" customHeight="1" x14ac:dyDescent="0.25">
      <c r="A9" s="365" t="s">
        <v>321</v>
      </c>
      <c r="B9" s="366"/>
    </row>
    <row r="10" spans="1:2" ht="15.6" customHeight="1" x14ac:dyDescent="0.25">
      <c r="A10" s="365" t="s">
        <v>320</v>
      </c>
      <c r="B10" s="366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/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/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6">
    <mergeCell ref="A26:B26"/>
    <mergeCell ref="A2:B3"/>
    <mergeCell ref="A6:B6"/>
    <mergeCell ref="A7:B7"/>
    <mergeCell ref="A22:B22"/>
    <mergeCell ref="A25:B25"/>
  </mergeCells>
  <pageMargins left="0.7" right="0.7" top="0.75" bottom="0.75" header="0.3" footer="0.3"/>
  <pageSetup paperSize="9" orientation="portrait"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66"/>
  </sheetPr>
  <dimension ref="A1:H14"/>
  <sheetViews>
    <sheetView view="pageBreakPreview" zoomScale="60" zoomScaleNormal="100" workbookViewId="0">
      <selection activeCell="G66" sqref="G66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48" t="s">
        <v>377</v>
      </c>
      <c r="B4" s="748"/>
      <c r="C4" s="748"/>
      <c r="D4" s="748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0</v>
      </c>
      <c r="C7" s="381"/>
      <c r="D7" s="382"/>
      <c r="F7" s="421">
        <f>G7+H7</f>
        <v>0</v>
      </c>
      <c r="G7" s="381"/>
      <c r="H7" s="382"/>
    </row>
    <row r="8" spans="1:8" ht="28.9" customHeight="1" thickBot="1" x14ac:dyDescent="0.3">
      <c r="A8" s="386" t="s">
        <v>358</v>
      </c>
      <c r="B8" s="422">
        <f>C8+D8</f>
        <v>3500</v>
      </c>
      <c r="C8" s="423">
        <v>3500</v>
      </c>
      <c r="D8" s="424"/>
      <c r="F8" s="422">
        <f>G8+H8</f>
        <v>10</v>
      </c>
      <c r="G8" s="423">
        <v>10</v>
      </c>
      <c r="H8" s="424"/>
    </row>
    <row r="9" spans="1:8" ht="22.9" customHeight="1" thickBot="1" x14ac:dyDescent="0.3">
      <c r="A9" s="391" t="s">
        <v>359</v>
      </c>
      <c r="B9" s="425">
        <f>C9+D9</f>
        <v>3500</v>
      </c>
      <c r="C9" s="426">
        <f>C7+C8</f>
        <v>3500</v>
      </c>
      <c r="D9" s="427">
        <f>D7+D8</f>
        <v>0</v>
      </c>
      <c r="F9" s="425">
        <f>G9+H9</f>
        <v>10</v>
      </c>
      <c r="G9" s="426">
        <f>G7+G8</f>
        <v>10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31.1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66"/>
  </sheetPr>
  <dimension ref="A1:E6"/>
  <sheetViews>
    <sheetView workbookViewId="0">
      <selection activeCell="G66" sqref="G66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18.42578125" customWidth="1"/>
    <col min="259" max="259" width="19.28515625" customWidth="1"/>
    <col min="513" max="513" width="32.7109375" customWidth="1"/>
    <col min="514" max="514" width="18.42578125" customWidth="1"/>
    <col min="515" max="515" width="19.28515625" customWidth="1"/>
    <col min="769" max="769" width="32.7109375" customWidth="1"/>
    <col min="770" max="770" width="18.42578125" customWidth="1"/>
    <col min="771" max="771" width="19.28515625" customWidth="1"/>
    <col min="1025" max="1025" width="32.7109375" customWidth="1"/>
    <col min="1026" max="1026" width="18.42578125" customWidth="1"/>
    <col min="1027" max="1027" width="19.28515625" customWidth="1"/>
    <col min="1281" max="1281" width="32.7109375" customWidth="1"/>
    <col min="1282" max="1282" width="18.42578125" customWidth="1"/>
    <col min="1283" max="1283" width="19.28515625" customWidth="1"/>
    <col min="1537" max="1537" width="32.7109375" customWidth="1"/>
    <col min="1538" max="1538" width="18.42578125" customWidth="1"/>
    <col min="1539" max="1539" width="19.28515625" customWidth="1"/>
    <col min="1793" max="1793" width="32.7109375" customWidth="1"/>
    <col min="1794" max="1794" width="18.42578125" customWidth="1"/>
    <col min="1795" max="1795" width="19.28515625" customWidth="1"/>
    <col min="2049" max="2049" width="32.7109375" customWidth="1"/>
    <col min="2050" max="2050" width="18.42578125" customWidth="1"/>
    <col min="2051" max="2051" width="19.28515625" customWidth="1"/>
    <col min="2305" max="2305" width="32.7109375" customWidth="1"/>
    <col min="2306" max="2306" width="18.42578125" customWidth="1"/>
    <col min="2307" max="2307" width="19.28515625" customWidth="1"/>
    <col min="2561" max="2561" width="32.7109375" customWidth="1"/>
    <col min="2562" max="2562" width="18.42578125" customWidth="1"/>
    <col min="2563" max="2563" width="19.28515625" customWidth="1"/>
    <col min="2817" max="2817" width="32.7109375" customWidth="1"/>
    <col min="2818" max="2818" width="18.42578125" customWidth="1"/>
    <col min="2819" max="2819" width="19.28515625" customWidth="1"/>
    <col min="3073" max="3073" width="32.7109375" customWidth="1"/>
    <col min="3074" max="3074" width="18.42578125" customWidth="1"/>
    <col min="3075" max="3075" width="19.28515625" customWidth="1"/>
    <col min="3329" max="3329" width="32.7109375" customWidth="1"/>
    <col min="3330" max="3330" width="18.42578125" customWidth="1"/>
    <col min="3331" max="3331" width="19.28515625" customWidth="1"/>
    <col min="3585" max="3585" width="32.7109375" customWidth="1"/>
    <col min="3586" max="3586" width="18.42578125" customWidth="1"/>
    <col min="3587" max="3587" width="19.28515625" customWidth="1"/>
    <col min="3841" max="3841" width="32.7109375" customWidth="1"/>
    <col min="3842" max="3842" width="18.42578125" customWidth="1"/>
    <col min="3843" max="3843" width="19.28515625" customWidth="1"/>
    <col min="4097" max="4097" width="32.7109375" customWidth="1"/>
    <col min="4098" max="4098" width="18.42578125" customWidth="1"/>
    <col min="4099" max="4099" width="19.28515625" customWidth="1"/>
    <col min="4353" max="4353" width="32.7109375" customWidth="1"/>
    <col min="4354" max="4354" width="18.42578125" customWidth="1"/>
    <col min="4355" max="4355" width="19.28515625" customWidth="1"/>
    <col min="4609" max="4609" width="32.7109375" customWidth="1"/>
    <col min="4610" max="4610" width="18.42578125" customWidth="1"/>
    <col min="4611" max="4611" width="19.28515625" customWidth="1"/>
    <col min="4865" max="4865" width="32.7109375" customWidth="1"/>
    <col min="4866" max="4866" width="18.42578125" customWidth="1"/>
    <col min="4867" max="4867" width="19.28515625" customWidth="1"/>
    <col min="5121" max="5121" width="32.7109375" customWidth="1"/>
    <col min="5122" max="5122" width="18.42578125" customWidth="1"/>
    <col min="5123" max="5123" width="19.28515625" customWidth="1"/>
    <col min="5377" max="5377" width="32.7109375" customWidth="1"/>
    <col min="5378" max="5378" width="18.42578125" customWidth="1"/>
    <col min="5379" max="5379" width="19.28515625" customWidth="1"/>
    <col min="5633" max="5633" width="32.7109375" customWidth="1"/>
    <col min="5634" max="5634" width="18.42578125" customWidth="1"/>
    <col min="5635" max="5635" width="19.28515625" customWidth="1"/>
    <col min="5889" max="5889" width="32.7109375" customWidth="1"/>
    <col min="5890" max="5890" width="18.42578125" customWidth="1"/>
    <col min="5891" max="5891" width="19.28515625" customWidth="1"/>
    <col min="6145" max="6145" width="32.7109375" customWidth="1"/>
    <col min="6146" max="6146" width="18.42578125" customWidth="1"/>
    <col min="6147" max="6147" width="19.28515625" customWidth="1"/>
    <col min="6401" max="6401" width="32.7109375" customWidth="1"/>
    <col min="6402" max="6402" width="18.42578125" customWidth="1"/>
    <col min="6403" max="6403" width="19.28515625" customWidth="1"/>
    <col min="6657" max="6657" width="32.7109375" customWidth="1"/>
    <col min="6658" max="6658" width="18.42578125" customWidth="1"/>
    <col min="6659" max="6659" width="19.28515625" customWidth="1"/>
    <col min="6913" max="6913" width="32.7109375" customWidth="1"/>
    <col min="6914" max="6914" width="18.42578125" customWidth="1"/>
    <col min="6915" max="6915" width="19.28515625" customWidth="1"/>
    <col min="7169" max="7169" width="32.7109375" customWidth="1"/>
    <col min="7170" max="7170" width="18.42578125" customWidth="1"/>
    <col min="7171" max="7171" width="19.28515625" customWidth="1"/>
    <col min="7425" max="7425" width="32.7109375" customWidth="1"/>
    <col min="7426" max="7426" width="18.42578125" customWidth="1"/>
    <col min="7427" max="7427" width="19.28515625" customWidth="1"/>
    <col min="7681" max="7681" width="32.7109375" customWidth="1"/>
    <col min="7682" max="7682" width="18.42578125" customWidth="1"/>
    <col min="7683" max="7683" width="19.28515625" customWidth="1"/>
    <col min="7937" max="7937" width="32.7109375" customWidth="1"/>
    <col min="7938" max="7938" width="18.42578125" customWidth="1"/>
    <col min="7939" max="7939" width="19.28515625" customWidth="1"/>
    <col min="8193" max="8193" width="32.7109375" customWidth="1"/>
    <col min="8194" max="8194" width="18.42578125" customWidth="1"/>
    <col min="8195" max="8195" width="19.28515625" customWidth="1"/>
    <col min="8449" max="8449" width="32.7109375" customWidth="1"/>
    <col min="8450" max="8450" width="18.42578125" customWidth="1"/>
    <col min="8451" max="8451" width="19.28515625" customWidth="1"/>
    <col min="8705" max="8705" width="32.7109375" customWidth="1"/>
    <col min="8706" max="8706" width="18.42578125" customWidth="1"/>
    <col min="8707" max="8707" width="19.28515625" customWidth="1"/>
    <col min="8961" max="8961" width="32.7109375" customWidth="1"/>
    <col min="8962" max="8962" width="18.42578125" customWidth="1"/>
    <col min="8963" max="8963" width="19.28515625" customWidth="1"/>
    <col min="9217" max="9217" width="32.7109375" customWidth="1"/>
    <col min="9218" max="9218" width="18.42578125" customWidth="1"/>
    <col min="9219" max="9219" width="19.28515625" customWidth="1"/>
    <col min="9473" max="9473" width="32.7109375" customWidth="1"/>
    <col min="9474" max="9474" width="18.42578125" customWidth="1"/>
    <col min="9475" max="9475" width="19.28515625" customWidth="1"/>
    <col min="9729" max="9729" width="32.7109375" customWidth="1"/>
    <col min="9730" max="9730" width="18.42578125" customWidth="1"/>
    <col min="9731" max="9731" width="19.28515625" customWidth="1"/>
    <col min="9985" max="9985" width="32.7109375" customWidth="1"/>
    <col min="9986" max="9986" width="18.42578125" customWidth="1"/>
    <col min="9987" max="9987" width="19.28515625" customWidth="1"/>
    <col min="10241" max="10241" width="32.7109375" customWidth="1"/>
    <col min="10242" max="10242" width="18.42578125" customWidth="1"/>
    <col min="10243" max="10243" width="19.28515625" customWidth="1"/>
    <col min="10497" max="10497" width="32.7109375" customWidth="1"/>
    <col min="10498" max="10498" width="18.42578125" customWidth="1"/>
    <col min="10499" max="10499" width="19.28515625" customWidth="1"/>
    <col min="10753" max="10753" width="32.7109375" customWidth="1"/>
    <col min="10754" max="10754" width="18.42578125" customWidth="1"/>
    <col min="10755" max="10755" width="19.28515625" customWidth="1"/>
    <col min="11009" max="11009" width="32.7109375" customWidth="1"/>
    <col min="11010" max="11010" width="18.42578125" customWidth="1"/>
    <col min="11011" max="11011" width="19.28515625" customWidth="1"/>
    <col min="11265" max="11265" width="32.7109375" customWidth="1"/>
    <col min="11266" max="11266" width="18.42578125" customWidth="1"/>
    <col min="11267" max="11267" width="19.28515625" customWidth="1"/>
    <col min="11521" max="11521" width="32.7109375" customWidth="1"/>
    <col min="11522" max="11522" width="18.42578125" customWidth="1"/>
    <col min="11523" max="11523" width="19.28515625" customWidth="1"/>
    <col min="11777" max="11777" width="32.7109375" customWidth="1"/>
    <col min="11778" max="11778" width="18.42578125" customWidth="1"/>
    <col min="11779" max="11779" width="19.28515625" customWidth="1"/>
    <col min="12033" max="12033" width="32.7109375" customWidth="1"/>
    <col min="12034" max="12034" width="18.42578125" customWidth="1"/>
    <col min="12035" max="12035" width="19.28515625" customWidth="1"/>
    <col min="12289" max="12289" width="32.7109375" customWidth="1"/>
    <col min="12290" max="12290" width="18.42578125" customWidth="1"/>
    <col min="12291" max="12291" width="19.28515625" customWidth="1"/>
    <col min="12545" max="12545" width="32.7109375" customWidth="1"/>
    <col min="12546" max="12546" width="18.42578125" customWidth="1"/>
    <col min="12547" max="12547" width="19.28515625" customWidth="1"/>
    <col min="12801" max="12801" width="32.7109375" customWidth="1"/>
    <col min="12802" max="12802" width="18.42578125" customWidth="1"/>
    <col min="12803" max="12803" width="19.28515625" customWidth="1"/>
    <col min="13057" max="13057" width="32.7109375" customWidth="1"/>
    <col min="13058" max="13058" width="18.42578125" customWidth="1"/>
    <col min="13059" max="13059" width="19.28515625" customWidth="1"/>
    <col min="13313" max="13313" width="32.7109375" customWidth="1"/>
    <col min="13314" max="13314" width="18.42578125" customWidth="1"/>
    <col min="13315" max="13315" width="19.28515625" customWidth="1"/>
    <col min="13569" max="13569" width="32.7109375" customWidth="1"/>
    <col min="13570" max="13570" width="18.42578125" customWidth="1"/>
    <col min="13571" max="13571" width="19.28515625" customWidth="1"/>
    <col min="13825" max="13825" width="32.7109375" customWidth="1"/>
    <col min="13826" max="13826" width="18.42578125" customWidth="1"/>
    <col min="13827" max="13827" width="19.28515625" customWidth="1"/>
    <col min="14081" max="14081" width="32.7109375" customWidth="1"/>
    <col min="14082" max="14082" width="18.42578125" customWidth="1"/>
    <col min="14083" max="14083" width="19.28515625" customWidth="1"/>
    <col min="14337" max="14337" width="32.7109375" customWidth="1"/>
    <col min="14338" max="14338" width="18.42578125" customWidth="1"/>
    <col min="14339" max="14339" width="19.28515625" customWidth="1"/>
    <col min="14593" max="14593" width="32.7109375" customWidth="1"/>
    <col min="14594" max="14594" width="18.42578125" customWidth="1"/>
    <col min="14595" max="14595" width="19.28515625" customWidth="1"/>
    <col min="14849" max="14849" width="32.7109375" customWidth="1"/>
    <col min="14850" max="14850" width="18.42578125" customWidth="1"/>
    <col min="14851" max="14851" width="19.28515625" customWidth="1"/>
    <col min="15105" max="15105" width="32.7109375" customWidth="1"/>
    <col min="15106" max="15106" width="18.42578125" customWidth="1"/>
    <col min="15107" max="15107" width="19.28515625" customWidth="1"/>
    <col min="15361" max="15361" width="32.7109375" customWidth="1"/>
    <col min="15362" max="15362" width="18.42578125" customWidth="1"/>
    <col min="15363" max="15363" width="19.28515625" customWidth="1"/>
    <col min="15617" max="15617" width="32.7109375" customWidth="1"/>
    <col min="15618" max="15618" width="18.42578125" customWidth="1"/>
    <col min="15619" max="15619" width="19.28515625" customWidth="1"/>
    <col min="15873" max="15873" width="32.7109375" customWidth="1"/>
    <col min="15874" max="15874" width="18.42578125" customWidth="1"/>
    <col min="15875" max="15875" width="19.28515625" customWidth="1"/>
    <col min="16129" max="16129" width="32.7109375" customWidth="1"/>
    <col min="16130" max="16130" width="18.42578125" customWidth="1"/>
    <col min="16131" max="16131" width="19.28515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18.75" x14ac:dyDescent="0.25">
      <c r="A2" s="41" t="s">
        <v>406</v>
      </c>
      <c r="B2" s="439"/>
      <c r="C2" s="439"/>
    </row>
    <row r="3" spans="1:5" ht="18.75" x14ac:dyDescent="0.25">
      <c r="A3" s="440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>
        <v>25238</v>
      </c>
      <c r="C6" s="443">
        <v>12</v>
      </c>
      <c r="D6" s="346">
        <v>3</v>
      </c>
      <c r="E6" s="346">
        <v>15</v>
      </c>
    </row>
  </sheetData>
  <mergeCells count="4">
    <mergeCell ref="A1:D1"/>
    <mergeCell ref="A4:A5"/>
    <mergeCell ref="B4:B5"/>
    <mergeCell ref="C4:E4"/>
  </mergeCells>
  <pageMargins left="0.7" right="0.7" top="0.75" bottom="0.75" header="0.3" footer="0.3"/>
  <pageSetup paperSize="9" orientation="portrait"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66"/>
    <pageSetUpPr fitToPage="1"/>
  </sheetPr>
  <dimension ref="A1:O10"/>
  <sheetViews>
    <sheetView view="pageBreakPreview" zoomScale="60" zoomScaleNormal="60" workbookViewId="0">
      <selection activeCell="G66" sqref="G66"/>
    </sheetView>
  </sheetViews>
  <sheetFormatPr defaultColWidth="9.28515625" defaultRowHeight="15.75" x14ac:dyDescent="0.25"/>
  <cols>
    <col min="1" max="1" width="75.42578125" style="36" customWidth="1"/>
    <col min="2" max="2" width="30.140625" style="36" customWidth="1"/>
    <col min="3" max="11" width="9.140625" customWidth="1"/>
    <col min="12" max="15" width="9.140625" hidden="1" customWidth="1"/>
    <col min="16" max="237" width="9.140625" customWidth="1"/>
    <col min="238" max="238" width="34" customWidth="1"/>
    <col min="239" max="239" width="11.28515625" customWidth="1"/>
    <col min="240" max="240" width="11" customWidth="1"/>
    <col min="241" max="247" width="9.140625" customWidth="1"/>
    <col min="248" max="249" width="10.7109375" customWidth="1"/>
    <col min="250" max="250" width="9.140625" customWidth="1"/>
    <col min="251" max="251" width="11.5703125" customWidth="1"/>
    <col min="252" max="252" width="13.7109375" customWidth="1"/>
    <col min="257" max="257" width="30.7109375" customWidth="1"/>
    <col min="258" max="258" width="35.140625" customWidth="1"/>
    <col min="259" max="493" width="9.140625" customWidth="1"/>
    <col min="494" max="494" width="34" customWidth="1"/>
    <col min="495" max="495" width="11.28515625" customWidth="1"/>
    <col min="496" max="496" width="11" customWidth="1"/>
    <col min="497" max="503" width="9.140625" customWidth="1"/>
    <col min="504" max="505" width="10.7109375" customWidth="1"/>
    <col min="506" max="506" width="9.140625" customWidth="1"/>
    <col min="507" max="507" width="11.5703125" customWidth="1"/>
    <col min="508" max="508" width="13.7109375" customWidth="1"/>
    <col min="513" max="513" width="30.7109375" customWidth="1"/>
    <col min="514" max="514" width="35.140625" customWidth="1"/>
    <col min="515" max="749" width="9.140625" customWidth="1"/>
    <col min="750" max="750" width="34" customWidth="1"/>
    <col min="751" max="751" width="11.28515625" customWidth="1"/>
    <col min="752" max="752" width="11" customWidth="1"/>
    <col min="753" max="759" width="9.140625" customWidth="1"/>
    <col min="760" max="761" width="10.7109375" customWidth="1"/>
    <col min="762" max="762" width="9.140625" customWidth="1"/>
    <col min="763" max="763" width="11.5703125" customWidth="1"/>
    <col min="764" max="764" width="13.7109375" customWidth="1"/>
    <col min="769" max="769" width="30.7109375" customWidth="1"/>
    <col min="770" max="770" width="35.140625" customWidth="1"/>
    <col min="771" max="1005" width="9.140625" customWidth="1"/>
    <col min="1006" max="1006" width="34" customWidth="1"/>
    <col min="1007" max="1007" width="11.28515625" customWidth="1"/>
    <col min="1008" max="1008" width="11" customWidth="1"/>
    <col min="1009" max="1015" width="9.140625" customWidth="1"/>
    <col min="1016" max="1017" width="10.7109375" customWidth="1"/>
    <col min="1018" max="1018" width="9.140625" customWidth="1"/>
    <col min="1019" max="1019" width="11.5703125" customWidth="1"/>
    <col min="1020" max="1020" width="13.7109375" customWidth="1"/>
    <col min="1025" max="1025" width="30.7109375" customWidth="1"/>
    <col min="1026" max="1026" width="35.140625" customWidth="1"/>
    <col min="1027" max="1261" width="9.140625" customWidth="1"/>
    <col min="1262" max="1262" width="34" customWidth="1"/>
    <col min="1263" max="1263" width="11.28515625" customWidth="1"/>
    <col min="1264" max="1264" width="11" customWidth="1"/>
    <col min="1265" max="1271" width="9.140625" customWidth="1"/>
    <col min="1272" max="1273" width="10.7109375" customWidth="1"/>
    <col min="1274" max="1274" width="9.140625" customWidth="1"/>
    <col min="1275" max="1275" width="11.5703125" customWidth="1"/>
    <col min="1276" max="1276" width="13.7109375" customWidth="1"/>
    <col min="1281" max="1281" width="30.7109375" customWidth="1"/>
    <col min="1282" max="1282" width="35.140625" customWidth="1"/>
    <col min="1283" max="1517" width="9.140625" customWidth="1"/>
    <col min="1518" max="1518" width="34" customWidth="1"/>
    <col min="1519" max="1519" width="11.28515625" customWidth="1"/>
    <col min="1520" max="1520" width="11" customWidth="1"/>
    <col min="1521" max="1527" width="9.140625" customWidth="1"/>
    <col min="1528" max="1529" width="10.7109375" customWidth="1"/>
    <col min="1530" max="1530" width="9.140625" customWidth="1"/>
    <col min="1531" max="1531" width="11.5703125" customWidth="1"/>
    <col min="1532" max="1532" width="13.7109375" customWidth="1"/>
    <col min="1537" max="1537" width="30.7109375" customWidth="1"/>
    <col min="1538" max="1538" width="35.140625" customWidth="1"/>
    <col min="1539" max="1773" width="9.140625" customWidth="1"/>
    <col min="1774" max="1774" width="34" customWidth="1"/>
    <col min="1775" max="1775" width="11.28515625" customWidth="1"/>
    <col min="1776" max="1776" width="11" customWidth="1"/>
    <col min="1777" max="1783" width="9.140625" customWidth="1"/>
    <col min="1784" max="1785" width="10.7109375" customWidth="1"/>
    <col min="1786" max="1786" width="9.140625" customWidth="1"/>
    <col min="1787" max="1787" width="11.5703125" customWidth="1"/>
    <col min="1788" max="1788" width="13.7109375" customWidth="1"/>
    <col min="1793" max="1793" width="30.7109375" customWidth="1"/>
    <col min="1794" max="1794" width="35.140625" customWidth="1"/>
    <col min="1795" max="2029" width="9.140625" customWidth="1"/>
    <col min="2030" max="2030" width="34" customWidth="1"/>
    <col min="2031" max="2031" width="11.28515625" customWidth="1"/>
    <col min="2032" max="2032" width="11" customWidth="1"/>
    <col min="2033" max="2039" width="9.140625" customWidth="1"/>
    <col min="2040" max="2041" width="10.7109375" customWidth="1"/>
    <col min="2042" max="2042" width="9.140625" customWidth="1"/>
    <col min="2043" max="2043" width="11.5703125" customWidth="1"/>
    <col min="2044" max="2044" width="13.7109375" customWidth="1"/>
    <col min="2049" max="2049" width="30.7109375" customWidth="1"/>
    <col min="2050" max="2050" width="35.140625" customWidth="1"/>
    <col min="2051" max="2285" width="9.140625" customWidth="1"/>
    <col min="2286" max="2286" width="34" customWidth="1"/>
    <col min="2287" max="2287" width="11.28515625" customWidth="1"/>
    <col min="2288" max="2288" width="11" customWidth="1"/>
    <col min="2289" max="2295" width="9.140625" customWidth="1"/>
    <col min="2296" max="2297" width="10.7109375" customWidth="1"/>
    <col min="2298" max="2298" width="9.140625" customWidth="1"/>
    <col min="2299" max="2299" width="11.5703125" customWidth="1"/>
    <col min="2300" max="2300" width="13.7109375" customWidth="1"/>
    <col min="2305" max="2305" width="30.7109375" customWidth="1"/>
    <col min="2306" max="2306" width="35.140625" customWidth="1"/>
    <col min="2307" max="2541" width="9.140625" customWidth="1"/>
    <col min="2542" max="2542" width="34" customWidth="1"/>
    <col min="2543" max="2543" width="11.28515625" customWidth="1"/>
    <col min="2544" max="2544" width="11" customWidth="1"/>
    <col min="2545" max="2551" width="9.140625" customWidth="1"/>
    <col min="2552" max="2553" width="10.7109375" customWidth="1"/>
    <col min="2554" max="2554" width="9.140625" customWidth="1"/>
    <col min="2555" max="2555" width="11.5703125" customWidth="1"/>
    <col min="2556" max="2556" width="13.7109375" customWidth="1"/>
    <col min="2561" max="2561" width="30.7109375" customWidth="1"/>
    <col min="2562" max="2562" width="35.140625" customWidth="1"/>
    <col min="2563" max="2797" width="9.140625" customWidth="1"/>
    <col min="2798" max="2798" width="34" customWidth="1"/>
    <col min="2799" max="2799" width="11.28515625" customWidth="1"/>
    <col min="2800" max="2800" width="11" customWidth="1"/>
    <col min="2801" max="2807" width="9.140625" customWidth="1"/>
    <col min="2808" max="2809" width="10.7109375" customWidth="1"/>
    <col min="2810" max="2810" width="9.140625" customWidth="1"/>
    <col min="2811" max="2811" width="11.5703125" customWidth="1"/>
    <col min="2812" max="2812" width="13.7109375" customWidth="1"/>
    <col min="2817" max="2817" width="30.7109375" customWidth="1"/>
    <col min="2818" max="2818" width="35.140625" customWidth="1"/>
    <col min="2819" max="3053" width="9.140625" customWidth="1"/>
    <col min="3054" max="3054" width="34" customWidth="1"/>
    <col min="3055" max="3055" width="11.28515625" customWidth="1"/>
    <col min="3056" max="3056" width="11" customWidth="1"/>
    <col min="3057" max="3063" width="9.140625" customWidth="1"/>
    <col min="3064" max="3065" width="10.7109375" customWidth="1"/>
    <col min="3066" max="3066" width="9.140625" customWidth="1"/>
    <col min="3067" max="3067" width="11.5703125" customWidth="1"/>
    <col min="3068" max="3068" width="13.7109375" customWidth="1"/>
    <col min="3073" max="3073" width="30.7109375" customWidth="1"/>
    <col min="3074" max="3074" width="35.140625" customWidth="1"/>
    <col min="3075" max="3309" width="9.140625" customWidth="1"/>
    <col min="3310" max="3310" width="34" customWidth="1"/>
    <col min="3311" max="3311" width="11.28515625" customWidth="1"/>
    <col min="3312" max="3312" width="11" customWidth="1"/>
    <col min="3313" max="3319" width="9.140625" customWidth="1"/>
    <col min="3320" max="3321" width="10.7109375" customWidth="1"/>
    <col min="3322" max="3322" width="9.140625" customWidth="1"/>
    <col min="3323" max="3323" width="11.5703125" customWidth="1"/>
    <col min="3324" max="3324" width="13.7109375" customWidth="1"/>
    <col min="3329" max="3329" width="30.7109375" customWidth="1"/>
    <col min="3330" max="3330" width="35.140625" customWidth="1"/>
    <col min="3331" max="3565" width="9.140625" customWidth="1"/>
    <col min="3566" max="3566" width="34" customWidth="1"/>
    <col min="3567" max="3567" width="11.28515625" customWidth="1"/>
    <col min="3568" max="3568" width="11" customWidth="1"/>
    <col min="3569" max="3575" width="9.140625" customWidth="1"/>
    <col min="3576" max="3577" width="10.7109375" customWidth="1"/>
    <col min="3578" max="3578" width="9.140625" customWidth="1"/>
    <col min="3579" max="3579" width="11.5703125" customWidth="1"/>
    <col min="3580" max="3580" width="13.7109375" customWidth="1"/>
    <col min="3585" max="3585" width="30.7109375" customWidth="1"/>
    <col min="3586" max="3586" width="35.140625" customWidth="1"/>
    <col min="3587" max="3821" width="9.140625" customWidth="1"/>
    <col min="3822" max="3822" width="34" customWidth="1"/>
    <col min="3823" max="3823" width="11.28515625" customWidth="1"/>
    <col min="3824" max="3824" width="11" customWidth="1"/>
    <col min="3825" max="3831" width="9.140625" customWidth="1"/>
    <col min="3832" max="3833" width="10.7109375" customWidth="1"/>
    <col min="3834" max="3834" width="9.140625" customWidth="1"/>
    <col min="3835" max="3835" width="11.5703125" customWidth="1"/>
    <col min="3836" max="3836" width="13.7109375" customWidth="1"/>
    <col min="3841" max="3841" width="30.7109375" customWidth="1"/>
    <col min="3842" max="3842" width="35.140625" customWidth="1"/>
    <col min="3843" max="4077" width="9.140625" customWidth="1"/>
    <col min="4078" max="4078" width="34" customWidth="1"/>
    <col min="4079" max="4079" width="11.28515625" customWidth="1"/>
    <col min="4080" max="4080" width="11" customWidth="1"/>
    <col min="4081" max="4087" width="9.140625" customWidth="1"/>
    <col min="4088" max="4089" width="10.7109375" customWidth="1"/>
    <col min="4090" max="4090" width="9.140625" customWidth="1"/>
    <col min="4091" max="4091" width="11.5703125" customWidth="1"/>
    <col min="4092" max="4092" width="13.7109375" customWidth="1"/>
    <col min="4097" max="4097" width="30.7109375" customWidth="1"/>
    <col min="4098" max="4098" width="35.140625" customWidth="1"/>
    <col min="4099" max="4333" width="9.140625" customWidth="1"/>
    <col min="4334" max="4334" width="34" customWidth="1"/>
    <col min="4335" max="4335" width="11.28515625" customWidth="1"/>
    <col min="4336" max="4336" width="11" customWidth="1"/>
    <col min="4337" max="4343" width="9.140625" customWidth="1"/>
    <col min="4344" max="4345" width="10.7109375" customWidth="1"/>
    <col min="4346" max="4346" width="9.140625" customWidth="1"/>
    <col min="4347" max="4347" width="11.5703125" customWidth="1"/>
    <col min="4348" max="4348" width="13.7109375" customWidth="1"/>
    <col min="4353" max="4353" width="30.7109375" customWidth="1"/>
    <col min="4354" max="4354" width="35.140625" customWidth="1"/>
    <col min="4355" max="4589" width="9.140625" customWidth="1"/>
    <col min="4590" max="4590" width="34" customWidth="1"/>
    <col min="4591" max="4591" width="11.28515625" customWidth="1"/>
    <col min="4592" max="4592" width="11" customWidth="1"/>
    <col min="4593" max="4599" width="9.140625" customWidth="1"/>
    <col min="4600" max="4601" width="10.7109375" customWidth="1"/>
    <col min="4602" max="4602" width="9.140625" customWidth="1"/>
    <col min="4603" max="4603" width="11.5703125" customWidth="1"/>
    <col min="4604" max="4604" width="13.7109375" customWidth="1"/>
    <col min="4609" max="4609" width="30.7109375" customWidth="1"/>
    <col min="4610" max="4610" width="35.140625" customWidth="1"/>
    <col min="4611" max="4845" width="9.140625" customWidth="1"/>
    <col min="4846" max="4846" width="34" customWidth="1"/>
    <col min="4847" max="4847" width="11.28515625" customWidth="1"/>
    <col min="4848" max="4848" width="11" customWidth="1"/>
    <col min="4849" max="4855" width="9.140625" customWidth="1"/>
    <col min="4856" max="4857" width="10.7109375" customWidth="1"/>
    <col min="4858" max="4858" width="9.140625" customWidth="1"/>
    <col min="4859" max="4859" width="11.5703125" customWidth="1"/>
    <col min="4860" max="4860" width="13.7109375" customWidth="1"/>
    <col min="4865" max="4865" width="30.7109375" customWidth="1"/>
    <col min="4866" max="4866" width="35.140625" customWidth="1"/>
    <col min="4867" max="5101" width="9.140625" customWidth="1"/>
    <col min="5102" max="5102" width="34" customWidth="1"/>
    <col min="5103" max="5103" width="11.28515625" customWidth="1"/>
    <col min="5104" max="5104" width="11" customWidth="1"/>
    <col min="5105" max="5111" width="9.140625" customWidth="1"/>
    <col min="5112" max="5113" width="10.7109375" customWidth="1"/>
    <col min="5114" max="5114" width="9.140625" customWidth="1"/>
    <col min="5115" max="5115" width="11.5703125" customWidth="1"/>
    <col min="5116" max="5116" width="13.7109375" customWidth="1"/>
    <col min="5121" max="5121" width="30.7109375" customWidth="1"/>
    <col min="5122" max="5122" width="35.140625" customWidth="1"/>
    <col min="5123" max="5357" width="9.140625" customWidth="1"/>
    <col min="5358" max="5358" width="34" customWidth="1"/>
    <col min="5359" max="5359" width="11.28515625" customWidth="1"/>
    <col min="5360" max="5360" width="11" customWidth="1"/>
    <col min="5361" max="5367" width="9.140625" customWidth="1"/>
    <col min="5368" max="5369" width="10.7109375" customWidth="1"/>
    <col min="5370" max="5370" width="9.140625" customWidth="1"/>
    <col min="5371" max="5371" width="11.5703125" customWidth="1"/>
    <col min="5372" max="5372" width="13.7109375" customWidth="1"/>
    <col min="5377" max="5377" width="30.7109375" customWidth="1"/>
    <col min="5378" max="5378" width="35.140625" customWidth="1"/>
    <col min="5379" max="5613" width="9.140625" customWidth="1"/>
    <col min="5614" max="5614" width="34" customWidth="1"/>
    <col min="5615" max="5615" width="11.28515625" customWidth="1"/>
    <col min="5616" max="5616" width="11" customWidth="1"/>
    <col min="5617" max="5623" width="9.140625" customWidth="1"/>
    <col min="5624" max="5625" width="10.7109375" customWidth="1"/>
    <col min="5626" max="5626" width="9.140625" customWidth="1"/>
    <col min="5627" max="5627" width="11.5703125" customWidth="1"/>
    <col min="5628" max="5628" width="13.7109375" customWidth="1"/>
    <col min="5633" max="5633" width="30.7109375" customWidth="1"/>
    <col min="5634" max="5634" width="35.140625" customWidth="1"/>
    <col min="5635" max="5869" width="9.140625" customWidth="1"/>
    <col min="5870" max="5870" width="34" customWidth="1"/>
    <col min="5871" max="5871" width="11.28515625" customWidth="1"/>
    <col min="5872" max="5872" width="11" customWidth="1"/>
    <col min="5873" max="5879" width="9.140625" customWidth="1"/>
    <col min="5880" max="5881" width="10.7109375" customWidth="1"/>
    <col min="5882" max="5882" width="9.140625" customWidth="1"/>
    <col min="5883" max="5883" width="11.5703125" customWidth="1"/>
    <col min="5884" max="5884" width="13.7109375" customWidth="1"/>
    <col min="5889" max="5889" width="30.7109375" customWidth="1"/>
    <col min="5890" max="5890" width="35.140625" customWidth="1"/>
    <col min="5891" max="6125" width="9.140625" customWidth="1"/>
    <col min="6126" max="6126" width="34" customWidth="1"/>
    <col min="6127" max="6127" width="11.28515625" customWidth="1"/>
    <col min="6128" max="6128" width="11" customWidth="1"/>
    <col min="6129" max="6135" width="9.140625" customWidth="1"/>
    <col min="6136" max="6137" width="10.7109375" customWidth="1"/>
    <col min="6138" max="6138" width="9.140625" customWidth="1"/>
    <col min="6139" max="6139" width="11.5703125" customWidth="1"/>
    <col min="6140" max="6140" width="13.7109375" customWidth="1"/>
    <col min="6145" max="6145" width="30.7109375" customWidth="1"/>
    <col min="6146" max="6146" width="35.140625" customWidth="1"/>
    <col min="6147" max="6381" width="9.140625" customWidth="1"/>
    <col min="6382" max="6382" width="34" customWidth="1"/>
    <col min="6383" max="6383" width="11.28515625" customWidth="1"/>
    <col min="6384" max="6384" width="11" customWidth="1"/>
    <col min="6385" max="6391" width="9.140625" customWidth="1"/>
    <col min="6392" max="6393" width="10.7109375" customWidth="1"/>
    <col min="6394" max="6394" width="9.140625" customWidth="1"/>
    <col min="6395" max="6395" width="11.5703125" customWidth="1"/>
    <col min="6396" max="6396" width="13.7109375" customWidth="1"/>
    <col min="6401" max="6401" width="30.7109375" customWidth="1"/>
    <col min="6402" max="6402" width="35.140625" customWidth="1"/>
    <col min="6403" max="6637" width="9.140625" customWidth="1"/>
    <col min="6638" max="6638" width="34" customWidth="1"/>
    <col min="6639" max="6639" width="11.28515625" customWidth="1"/>
    <col min="6640" max="6640" width="11" customWidth="1"/>
    <col min="6641" max="6647" width="9.140625" customWidth="1"/>
    <col min="6648" max="6649" width="10.7109375" customWidth="1"/>
    <col min="6650" max="6650" width="9.140625" customWidth="1"/>
    <col min="6651" max="6651" width="11.5703125" customWidth="1"/>
    <col min="6652" max="6652" width="13.7109375" customWidth="1"/>
    <col min="6657" max="6657" width="30.7109375" customWidth="1"/>
    <col min="6658" max="6658" width="35.140625" customWidth="1"/>
    <col min="6659" max="6893" width="9.140625" customWidth="1"/>
    <col min="6894" max="6894" width="34" customWidth="1"/>
    <col min="6895" max="6895" width="11.28515625" customWidth="1"/>
    <col min="6896" max="6896" width="11" customWidth="1"/>
    <col min="6897" max="6903" width="9.140625" customWidth="1"/>
    <col min="6904" max="6905" width="10.7109375" customWidth="1"/>
    <col min="6906" max="6906" width="9.140625" customWidth="1"/>
    <col min="6907" max="6907" width="11.5703125" customWidth="1"/>
    <col min="6908" max="6908" width="13.7109375" customWidth="1"/>
    <col min="6913" max="6913" width="30.7109375" customWidth="1"/>
    <col min="6914" max="6914" width="35.140625" customWidth="1"/>
    <col min="6915" max="7149" width="9.140625" customWidth="1"/>
    <col min="7150" max="7150" width="34" customWidth="1"/>
    <col min="7151" max="7151" width="11.28515625" customWidth="1"/>
    <col min="7152" max="7152" width="11" customWidth="1"/>
    <col min="7153" max="7159" width="9.140625" customWidth="1"/>
    <col min="7160" max="7161" width="10.7109375" customWidth="1"/>
    <col min="7162" max="7162" width="9.140625" customWidth="1"/>
    <col min="7163" max="7163" width="11.5703125" customWidth="1"/>
    <col min="7164" max="7164" width="13.7109375" customWidth="1"/>
    <col min="7169" max="7169" width="30.7109375" customWidth="1"/>
    <col min="7170" max="7170" width="35.140625" customWidth="1"/>
    <col min="7171" max="7405" width="9.140625" customWidth="1"/>
    <col min="7406" max="7406" width="34" customWidth="1"/>
    <col min="7407" max="7407" width="11.28515625" customWidth="1"/>
    <col min="7408" max="7408" width="11" customWidth="1"/>
    <col min="7409" max="7415" width="9.140625" customWidth="1"/>
    <col min="7416" max="7417" width="10.7109375" customWidth="1"/>
    <col min="7418" max="7418" width="9.140625" customWidth="1"/>
    <col min="7419" max="7419" width="11.5703125" customWidth="1"/>
    <col min="7420" max="7420" width="13.7109375" customWidth="1"/>
    <col min="7425" max="7425" width="30.7109375" customWidth="1"/>
    <col min="7426" max="7426" width="35.140625" customWidth="1"/>
    <col min="7427" max="7661" width="9.140625" customWidth="1"/>
    <col min="7662" max="7662" width="34" customWidth="1"/>
    <col min="7663" max="7663" width="11.28515625" customWidth="1"/>
    <col min="7664" max="7664" width="11" customWidth="1"/>
    <col min="7665" max="7671" width="9.140625" customWidth="1"/>
    <col min="7672" max="7673" width="10.7109375" customWidth="1"/>
    <col min="7674" max="7674" width="9.140625" customWidth="1"/>
    <col min="7675" max="7675" width="11.5703125" customWidth="1"/>
    <col min="7676" max="7676" width="13.7109375" customWidth="1"/>
    <col min="7681" max="7681" width="30.7109375" customWidth="1"/>
    <col min="7682" max="7682" width="35.140625" customWidth="1"/>
    <col min="7683" max="7917" width="9.140625" customWidth="1"/>
    <col min="7918" max="7918" width="34" customWidth="1"/>
    <col min="7919" max="7919" width="11.28515625" customWidth="1"/>
    <col min="7920" max="7920" width="11" customWidth="1"/>
    <col min="7921" max="7927" width="9.140625" customWidth="1"/>
    <col min="7928" max="7929" width="10.7109375" customWidth="1"/>
    <col min="7930" max="7930" width="9.140625" customWidth="1"/>
    <col min="7931" max="7931" width="11.5703125" customWidth="1"/>
    <col min="7932" max="7932" width="13.7109375" customWidth="1"/>
    <col min="7937" max="7937" width="30.7109375" customWidth="1"/>
    <col min="7938" max="7938" width="35.140625" customWidth="1"/>
    <col min="7939" max="8173" width="9.140625" customWidth="1"/>
    <col min="8174" max="8174" width="34" customWidth="1"/>
    <col min="8175" max="8175" width="11.28515625" customWidth="1"/>
    <col min="8176" max="8176" width="11" customWidth="1"/>
    <col min="8177" max="8183" width="9.140625" customWidth="1"/>
    <col min="8184" max="8185" width="10.7109375" customWidth="1"/>
    <col min="8186" max="8186" width="9.140625" customWidth="1"/>
    <col min="8187" max="8187" width="11.5703125" customWidth="1"/>
    <col min="8188" max="8188" width="13.7109375" customWidth="1"/>
    <col min="8193" max="8193" width="30.7109375" customWidth="1"/>
    <col min="8194" max="8194" width="35.140625" customWidth="1"/>
    <col min="8195" max="8429" width="9.140625" customWidth="1"/>
    <col min="8430" max="8430" width="34" customWidth="1"/>
    <col min="8431" max="8431" width="11.28515625" customWidth="1"/>
    <col min="8432" max="8432" width="11" customWidth="1"/>
    <col min="8433" max="8439" width="9.140625" customWidth="1"/>
    <col min="8440" max="8441" width="10.7109375" customWidth="1"/>
    <col min="8442" max="8442" width="9.140625" customWidth="1"/>
    <col min="8443" max="8443" width="11.5703125" customWidth="1"/>
    <col min="8444" max="8444" width="13.7109375" customWidth="1"/>
    <col min="8449" max="8449" width="30.7109375" customWidth="1"/>
    <col min="8450" max="8450" width="35.140625" customWidth="1"/>
    <col min="8451" max="8685" width="9.140625" customWidth="1"/>
    <col min="8686" max="8686" width="34" customWidth="1"/>
    <col min="8687" max="8687" width="11.28515625" customWidth="1"/>
    <col min="8688" max="8688" width="11" customWidth="1"/>
    <col min="8689" max="8695" width="9.140625" customWidth="1"/>
    <col min="8696" max="8697" width="10.7109375" customWidth="1"/>
    <col min="8698" max="8698" width="9.140625" customWidth="1"/>
    <col min="8699" max="8699" width="11.5703125" customWidth="1"/>
    <col min="8700" max="8700" width="13.7109375" customWidth="1"/>
    <col min="8705" max="8705" width="30.7109375" customWidth="1"/>
    <col min="8706" max="8706" width="35.140625" customWidth="1"/>
    <col min="8707" max="8941" width="9.140625" customWidth="1"/>
    <col min="8942" max="8942" width="34" customWidth="1"/>
    <col min="8943" max="8943" width="11.28515625" customWidth="1"/>
    <col min="8944" max="8944" width="11" customWidth="1"/>
    <col min="8945" max="8951" width="9.140625" customWidth="1"/>
    <col min="8952" max="8953" width="10.7109375" customWidth="1"/>
    <col min="8954" max="8954" width="9.140625" customWidth="1"/>
    <col min="8955" max="8955" width="11.5703125" customWidth="1"/>
    <col min="8956" max="8956" width="13.7109375" customWidth="1"/>
    <col min="8961" max="8961" width="30.7109375" customWidth="1"/>
    <col min="8962" max="8962" width="35.140625" customWidth="1"/>
    <col min="8963" max="9197" width="9.140625" customWidth="1"/>
    <col min="9198" max="9198" width="34" customWidth="1"/>
    <col min="9199" max="9199" width="11.28515625" customWidth="1"/>
    <col min="9200" max="9200" width="11" customWidth="1"/>
    <col min="9201" max="9207" width="9.140625" customWidth="1"/>
    <col min="9208" max="9209" width="10.7109375" customWidth="1"/>
    <col min="9210" max="9210" width="9.140625" customWidth="1"/>
    <col min="9211" max="9211" width="11.5703125" customWidth="1"/>
    <col min="9212" max="9212" width="13.7109375" customWidth="1"/>
    <col min="9217" max="9217" width="30.7109375" customWidth="1"/>
    <col min="9218" max="9218" width="35.140625" customWidth="1"/>
    <col min="9219" max="9453" width="9.140625" customWidth="1"/>
    <col min="9454" max="9454" width="34" customWidth="1"/>
    <col min="9455" max="9455" width="11.28515625" customWidth="1"/>
    <col min="9456" max="9456" width="11" customWidth="1"/>
    <col min="9457" max="9463" width="9.140625" customWidth="1"/>
    <col min="9464" max="9465" width="10.7109375" customWidth="1"/>
    <col min="9466" max="9466" width="9.140625" customWidth="1"/>
    <col min="9467" max="9467" width="11.5703125" customWidth="1"/>
    <col min="9468" max="9468" width="13.7109375" customWidth="1"/>
    <col min="9473" max="9473" width="30.7109375" customWidth="1"/>
    <col min="9474" max="9474" width="35.140625" customWidth="1"/>
    <col min="9475" max="9709" width="9.140625" customWidth="1"/>
    <col min="9710" max="9710" width="34" customWidth="1"/>
    <col min="9711" max="9711" width="11.28515625" customWidth="1"/>
    <col min="9712" max="9712" width="11" customWidth="1"/>
    <col min="9713" max="9719" width="9.140625" customWidth="1"/>
    <col min="9720" max="9721" width="10.7109375" customWidth="1"/>
    <col min="9722" max="9722" width="9.140625" customWidth="1"/>
    <col min="9723" max="9723" width="11.5703125" customWidth="1"/>
    <col min="9724" max="9724" width="13.7109375" customWidth="1"/>
    <col min="9729" max="9729" width="30.7109375" customWidth="1"/>
    <col min="9730" max="9730" width="35.140625" customWidth="1"/>
    <col min="9731" max="9965" width="9.140625" customWidth="1"/>
    <col min="9966" max="9966" width="34" customWidth="1"/>
    <col min="9967" max="9967" width="11.28515625" customWidth="1"/>
    <col min="9968" max="9968" width="11" customWidth="1"/>
    <col min="9969" max="9975" width="9.140625" customWidth="1"/>
    <col min="9976" max="9977" width="10.7109375" customWidth="1"/>
    <col min="9978" max="9978" width="9.140625" customWidth="1"/>
    <col min="9979" max="9979" width="11.5703125" customWidth="1"/>
    <col min="9980" max="9980" width="13.7109375" customWidth="1"/>
    <col min="9985" max="9985" width="30.7109375" customWidth="1"/>
    <col min="9986" max="9986" width="35.140625" customWidth="1"/>
    <col min="9987" max="10221" width="9.140625" customWidth="1"/>
    <col min="10222" max="10222" width="34" customWidth="1"/>
    <col min="10223" max="10223" width="11.28515625" customWidth="1"/>
    <col min="10224" max="10224" width="11" customWidth="1"/>
    <col min="10225" max="10231" width="9.140625" customWidth="1"/>
    <col min="10232" max="10233" width="10.7109375" customWidth="1"/>
    <col min="10234" max="10234" width="9.140625" customWidth="1"/>
    <col min="10235" max="10235" width="11.5703125" customWidth="1"/>
    <col min="10236" max="10236" width="13.7109375" customWidth="1"/>
    <col min="10241" max="10241" width="30.7109375" customWidth="1"/>
    <col min="10242" max="10242" width="35.140625" customWidth="1"/>
    <col min="10243" max="10477" width="9.140625" customWidth="1"/>
    <col min="10478" max="10478" width="34" customWidth="1"/>
    <col min="10479" max="10479" width="11.28515625" customWidth="1"/>
    <col min="10480" max="10480" width="11" customWidth="1"/>
    <col min="10481" max="10487" width="9.140625" customWidth="1"/>
    <col min="10488" max="10489" width="10.7109375" customWidth="1"/>
    <col min="10490" max="10490" width="9.140625" customWidth="1"/>
    <col min="10491" max="10491" width="11.5703125" customWidth="1"/>
    <col min="10492" max="10492" width="13.7109375" customWidth="1"/>
    <col min="10497" max="10497" width="30.7109375" customWidth="1"/>
    <col min="10498" max="10498" width="35.140625" customWidth="1"/>
    <col min="10499" max="10733" width="9.140625" customWidth="1"/>
    <col min="10734" max="10734" width="34" customWidth="1"/>
    <col min="10735" max="10735" width="11.28515625" customWidth="1"/>
    <col min="10736" max="10736" width="11" customWidth="1"/>
    <col min="10737" max="10743" width="9.140625" customWidth="1"/>
    <col min="10744" max="10745" width="10.7109375" customWidth="1"/>
    <col min="10746" max="10746" width="9.140625" customWidth="1"/>
    <col min="10747" max="10747" width="11.5703125" customWidth="1"/>
    <col min="10748" max="10748" width="13.7109375" customWidth="1"/>
    <col min="10753" max="10753" width="30.7109375" customWidth="1"/>
    <col min="10754" max="10754" width="35.140625" customWidth="1"/>
    <col min="10755" max="10989" width="9.140625" customWidth="1"/>
    <col min="10990" max="10990" width="34" customWidth="1"/>
    <col min="10991" max="10991" width="11.28515625" customWidth="1"/>
    <col min="10992" max="10992" width="11" customWidth="1"/>
    <col min="10993" max="10999" width="9.140625" customWidth="1"/>
    <col min="11000" max="11001" width="10.7109375" customWidth="1"/>
    <col min="11002" max="11002" width="9.140625" customWidth="1"/>
    <col min="11003" max="11003" width="11.5703125" customWidth="1"/>
    <col min="11004" max="11004" width="13.7109375" customWidth="1"/>
    <col min="11009" max="11009" width="30.7109375" customWidth="1"/>
    <col min="11010" max="11010" width="35.140625" customWidth="1"/>
    <col min="11011" max="11245" width="9.140625" customWidth="1"/>
    <col min="11246" max="11246" width="34" customWidth="1"/>
    <col min="11247" max="11247" width="11.28515625" customWidth="1"/>
    <col min="11248" max="11248" width="11" customWidth="1"/>
    <col min="11249" max="11255" width="9.140625" customWidth="1"/>
    <col min="11256" max="11257" width="10.7109375" customWidth="1"/>
    <col min="11258" max="11258" width="9.140625" customWidth="1"/>
    <col min="11259" max="11259" width="11.5703125" customWidth="1"/>
    <col min="11260" max="11260" width="13.7109375" customWidth="1"/>
    <col min="11265" max="11265" width="30.7109375" customWidth="1"/>
    <col min="11266" max="11266" width="35.140625" customWidth="1"/>
    <col min="11267" max="11501" width="9.140625" customWidth="1"/>
    <col min="11502" max="11502" width="34" customWidth="1"/>
    <col min="11503" max="11503" width="11.28515625" customWidth="1"/>
    <col min="11504" max="11504" width="11" customWidth="1"/>
    <col min="11505" max="11511" width="9.140625" customWidth="1"/>
    <col min="11512" max="11513" width="10.7109375" customWidth="1"/>
    <col min="11514" max="11514" width="9.140625" customWidth="1"/>
    <col min="11515" max="11515" width="11.5703125" customWidth="1"/>
    <col min="11516" max="11516" width="13.7109375" customWidth="1"/>
    <col min="11521" max="11521" width="30.7109375" customWidth="1"/>
    <col min="11522" max="11522" width="35.140625" customWidth="1"/>
    <col min="11523" max="11757" width="9.140625" customWidth="1"/>
    <col min="11758" max="11758" width="34" customWidth="1"/>
    <col min="11759" max="11759" width="11.28515625" customWidth="1"/>
    <col min="11760" max="11760" width="11" customWidth="1"/>
    <col min="11761" max="11767" width="9.140625" customWidth="1"/>
    <col min="11768" max="11769" width="10.7109375" customWidth="1"/>
    <col min="11770" max="11770" width="9.140625" customWidth="1"/>
    <col min="11771" max="11771" width="11.5703125" customWidth="1"/>
    <col min="11772" max="11772" width="13.7109375" customWidth="1"/>
    <col min="11777" max="11777" width="30.7109375" customWidth="1"/>
    <col min="11778" max="11778" width="35.140625" customWidth="1"/>
    <col min="11779" max="12013" width="9.140625" customWidth="1"/>
    <col min="12014" max="12014" width="34" customWidth="1"/>
    <col min="12015" max="12015" width="11.28515625" customWidth="1"/>
    <col min="12016" max="12016" width="11" customWidth="1"/>
    <col min="12017" max="12023" width="9.140625" customWidth="1"/>
    <col min="12024" max="12025" width="10.7109375" customWidth="1"/>
    <col min="12026" max="12026" width="9.140625" customWidth="1"/>
    <col min="12027" max="12027" width="11.5703125" customWidth="1"/>
    <col min="12028" max="12028" width="13.7109375" customWidth="1"/>
    <col min="12033" max="12033" width="30.7109375" customWidth="1"/>
    <col min="12034" max="12034" width="35.140625" customWidth="1"/>
    <col min="12035" max="12269" width="9.140625" customWidth="1"/>
    <col min="12270" max="12270" width="34" customWidth="1"/>
    <col min="12271" max="12271" width="11.28515625" customWidth="1"/>
    <col min="12272" max="12272" width="11" customWidth="1"/>
    <col min="12273" max="12279" width="9.140625" customWidth="1"/>
    <col min="12280" max="12281" width="10.7109375" customWidth="1"/>
    <col min="12282" max="12282" width="9.140625" customWidth="1"/>
    <col min="12283" max="12283" width="11.5703125" customWidth="1"/>
    <col min="12284" max="12284" width="13.7109375" customWidth="1"/>
    <col min="12289" max="12289" width="30.7109375" customWidth="1"/>
    <col min="12290" max="12290" width="35.140625" customWidth="1"/>
    <col min="12291" max="12525" width="9.140625" customWidth="1"/>
    <col min="12526" max="12526" width="34" customWidth="1"/>
    <col min="12527" max="12527" width="11.28515625" customWidth="1"/>
    <col min="12528" max="12528" width="11" customWidth="1"/>
    <col min="12529" max="12535" width="9.140625" customWidth="1"/>
    <col min="12536" max="12537" width="10.7109375" customWidth="1"/>
    <col min="12538" max="12538" width="9.140625" customWidth="1"/>
    <col min="12539" max="12539" width="11.5703125" customWidth="1"/>
    <col min="12540" max="12540" width="13.7109375" customWidth="1"/>
    <col min="12545" max="12545" width="30.7109375" customWidth="1"/>
    <col min="12546" max="12546" width="35.140625" customWidth="1"/>
    <col min="12547" max="12781" width="9.140625" customWidth="1"/>
    <col min="12782" max="12782" width="34" customWidth="1"/>
    <col min="12783" max="12783" width="11.28515625" customWidth="1"/>
    <col min="12784" max="12784" width="11" customWidth="1"/>
    <col min="12785" max="12791" width="9.140625" customWidth="1"/>
    <col min="12792" max="12793" width="10.7109375" customWidth="1"/>
    <col min="12794" max="12794" width="9.140625" customWidth="1"/>
    <col min="12795" max="12795" width="11.5703125" customWidth="1"/>
    <col min="12796" max="12796" width="13.7109375" customWidth="1"/>
    <col min="12801" max="12801" width="30.7109375" customWidth="1"/>
    <col min="12802" max="12802" width="35.140625" customWidth="1"/>
    <col min="12803" max="13037" width="9.140625" customWidth="1"/>
    <col min="13038" max="13038" width="34" customWidth="1"/>
    <col min="13039" max="13039" width="11.28515625" customWidth="1"/>
    <col min="13040" max="13040" width="11" customWidth="1"/>
    <col min="13041" max="13047" width="9.140625" customWidth="1"/>
    <col min="13048" max="13049" width="10.7109375" customWidth="1"/>
    <col min="13050" max="13050" width="9.140625" customWidth="1"/>
    <col min="13051" max="13051" width="11.5703125" customWidth="1"/>
    <col min="13052" max="13052" width="13.7109375" customWidth="1"/>
    <col min="13057" max="13057" width="30.7109375" customWidth="1"/>
    <col min="13058" max="13058" width="35.140625" customWidth="1"/>
    <col min="13059" max="13293" width="9.140625" customWidth="1"/>
    <col min="13294" max="13294" width="34" customWidth="1"/>
    <col min="13295" max="13295" width="11.28515625" customWidth="1"/>
    <col min="13296" max="13296" width="11" customWidth="1"/>
    <col min="13297" max="13303" width="9.140625" customWidth="1"/>
    <col min="13304" max="13305" width="10.7109375" customWidth="1"/>
    <col min="13306" max="13306" width="9.140625" customWidth="1"/>
    <col min="13307" max="13307" width="11.5703125" customWidth="1"/>
    <col min="13308" max="13308" width="13.7109375" customWidth="1"/>
    <col min="13313" max="13313" width="30.7109375" customWidth="1"/>
    <col min="13314" max="13314" width="35.140625" customWidth="1"/>
    <col min="13315" max="13549" width="9.140625" customWidth="1"/>
    <col min="13550" max="13550" width="34" customWidth="1"/>
    <col min="13551" max="13551" width="11.28515625" customWidth="1"/>
    <col min="13552" max="13552" width="11" customWidth="1"/>
    <col min="13553" max="13559" width="9.140625" customWidth="1"/>
    <col min="13560" max="13561" width="10.7109375" customWidth="1"/>
    <col min="13562" max="13562" width="9.140625" customWidth="1"/>
    <col min="13563" max="13563" width="11.5703125" customWidth="1"/>
    <col min="13564" max="13564" width="13.7109375" customWidth="1"/>
    <col min="13569" max="13569" width="30.7109375" customWidth="1"/>
    <col min="13570" max="13570" width="35.140625" customWidth="1"/>
    <col min="13571" max="13805" width="9.140625" customWidth="1"/>
    <col min="13806" max="13806" width="34" customWidth="1"/>
    <col min="13807" max="13807" width="11.28515625" customWidth="1"/>
    <col min="13808" max="13808" width="11" customWidth="1"/>
    <col min="13809" max="13815" width="9.140625" customWidth="1"/>
    <col min="13816" max="13817" width="10.7109375" customWidth="1"/>
    <col min="13818" max="13818" width="9.140625" customWidth="1"/>
    <col min="13819" max="13819" width="11.5703125" customWidth="1"/>
    <col min="13820" max="13820" width="13.7109375" customWidth="1"/>
    <col min="13825" max="13825" width="30.7109375" customWidth="1"/>
    <col min="13826" max="13826" width="35.140625" customWidth="1"/>
    <col min="13827" max="14061" width="9.140625" customWidth="1"/>
    <col min="14062" max="14062" width="34" customWidth="1"/>
    <col min="14063" max="14063" width="11.28515625" customWidth="1"/>
    <col min="14064" max="14064" width="11" customWidth="1"/>
    <col min="14065" max="14071" width="9.140625" customWidth="1"/>
    <col min="14072" max="14073" width="10.7109375" customWidth="1"/>
    <col min="14074" max="14074" width="9.140625" customWidth="1"/>
    <col min="14075" max="14075" width="11.5703125" customWidth="1"/>
    <col min="14076" max="14076" width="13.7109375" customWidth="1"/>
    <col min="14081" max="14081" width="30.7109375" customWidth="1"/>
    <col min="14082" max="14082" width="35.140625" customWidth="1"/>
    <col min="14083" max="14317" width="9.140625" customWidth="1"/>
    <col min="14318" max="14318" width="34" customWidth="1"/>
    <col min="14319" max="14319" width="11.28515625" customWidth="1"/>
    <col min="14320" max="14320" width="11" customWidth="1"/>
    <col min="14321" max="14327" width="9.140625" customWidth="1"/>
    <col min="14328" max="14329" width="10.7109375" customWidth="1"/>
    <col min="14330" max="14330" width="9.140625" customWidth="1"/>
    <col min="14331" max="14331" width="11.5703125" customWidth="1"/>
    <col min="14332" max="14332" width="13.7109375" customWidth="1"/>
    <col min="14337" max="14337" width="30.7109375" customWidth="1"/>
    <col min="14338" max="14338" width="35.140625" customWidth="1"/>
    <col min="14339" max="14573" width="9.140625" customWidth="1"/>
    <col min="14574" max="14574" width="34" customWidth="1"/>
    <col min="14575" max="14575" width="11.28515625" customWidth="1"/>
    <col min="14576" max="14576" width="11" customWidth="1"/>
    <col min="14577" max="14583" width="9.140625" customWidth="1"/>
    <col min="14584" max="14585" width="10.7109375" customWidth="1"/>
    <col min="14586" max="14586" width="9.140625" customWidth="1"/>
    <col min="14587" max="14587" width="11.5703125" customWidth="1"/>
    <col min="14588" max="14588" width="13.7109375" customWidth="1"/>
    <col min="14593" max="14593" width="30.7109375" customWidth="1"/>
    <col min="14594" max="14594" width="35.140625" customWidth="1"/>
    <col min="14595" max="14829" width="9.140625" customWidth="1"/>
    <col min="14830" max="14830" width="34" customWidth="1"/>
    <col min="14831" max="14831" width="11.28515625" customWidth="1"/>
    <col min="14832" max="14832" width="11" customWidth="1"/>
    <col min="14833" max="14839" width="9.140625" customWidth="1"/>
    <col min="14840" max="14841" width="10.7109375" customWidth="1"/>
    <col min="14842" max="14842" width="9.140625" customWidth="1"/>
    <col min="14843" max="14843" width="11.5703125" customWidth="1"/>
    <col min="14844" max="14844" width="13.7109375" customWidth="1"/>
    <col min="14849" max="14849" width="30.7109375" customWidth="1"/>
    <col min="14850" max="14850" width="35.140625" customWidth="1"/>
    <col min="14851" max="15085" width="9.140625" customWidth="1"/>
    <col min="15086" max="15086" width="34" customWidth="1"/>
    <col min="15087" max="15087" width="11.28515625" customWidth="1"/>
    <col min="15088" max="15088" width="11" customWidth="1"/>
    <col min="15089" max="15095" width="9.140625" customWidth="1"/>
    <col min="15096" max="15097" width="10.7109375" customWidth="1"/>
    <col min="15098" max="15098" width="9.140625" customWidth="1"/>
    <col min="15099" max="15099" width="11.5703125" customWidth="1"/>
    <col min="15100" max="15100" width="13.7109375" customWidth="1"/>
    <col min="15105" max="15105" width="30.7109375" customWidth="1"/>
    <col min="15106" max="15106" width="35.140625" customWidth="1"/>
    <col min="15107" max="15341" width="9.140625" customWidth="1"/>
    <col min="15342" max="15342" width="34" customWidth="1"/>
    <col min="15343" max="15343" width="11.28515625" customWidth="1"/>
    <col min="15344" max="15344" width="11" customWidth="1"/>
    <col min="15345" max="15351" width="9.140625" customWidth="1"/>
    <col min="15352" max="15353" width="10.7109375" customWidth="1"/>
    <col min="15354" max="15354" width="9.140625" customWidth="1"/>
    <col min="15355" max="15355" width="11.5703125" customWidth="1"/>
    <col min="15356" max="15356" width="13.7109375" customWidth="1"/>
    <col min="15361" max="15361" width="30.7109375" customWidth="1"/>
    <col min="15362" max="15362" width="35.140625" customWidth="1"/>
    <col min="15363" max="15597" width="9.140625" customWidth="1"/>
    <col min="15598" max="15598" width="34" customWidth="1"/>
    <col min="15599" max="15599" width="11.28515625" customWidth="1"/>
    <col min="15600" max="15600" width="11" customWidth="1"/>
    <col min="15601" max="15607" width="9.140625" customWidth="1"/>
    <col min="15608" max="15609" width="10.7109375" customWidth="1"/>
    <col min="15610" max="15610" width="9.140625" customWidth="1"/>
    <col min="15611" max="15611" width="11.5703125" customWidth="1"/>
    <col min="15612" max="15612" width="13.7109375" customWidth="1"/>
    <col min="15617" max="15617" width="30.7109375" customWidth="1"/>
    <col min="15618" max="15618" width="35.140625" customWidth="1"/>
    <col min="15619" max="15853" width="9.140625" customWidth="1"/>
    <col min="15854" max="15854" width="34" customWidth="1"/>
    <col min="15855" max="15855" width="11.28515625" customWidth="1"/>
    <col min="15856" max="15856" width="11" customWidth="1"/>
    <col min="15857" max="15863" width="9.140625" customWidth="1"/>
    <col min="15864" max="15865" width="10.7109375" customWidth="1"/>
    <col min="15866" max="15866" width="9.140625" customWidth="1"/>
    <col min="15867" max="15867" width="11.5703125" customWidth="1"/>
    <col min="15868" max="15868" width="13.7109375" customWidth="1"/>
    <col min="15873" max="15873" width="30.7109375" customWidth="1"/>
    <col min="15874" max="15874" width="35.140625" customWidth="1"/>
    <col min="15875" max="16109" width="9.140625" customWidth="1"/>
    <col min="16110" max="16110" width="34" customWidth="1"/>
    <col min="16111" max="16111" width="11.28515625" customWidth="1"/>
    <col min="16112" max="16112" width="11" customWidth="1"/>
    <col min="16113" max="16119" width="9.140625" customWidth="1"/>
    <col min="16120" max="16121" width="10.7109375" customWidth="1"/>
    <col min="16122" max="16122" width="9.140625" customWidth="1"/>
    <col min="16123" max="16123" width="11.5703125" customWidth="1"/>
    <col min="16124" max="16124" width="13.7109375" customWidth="1"/>
    <col min="16129" max="16129" width="30.7109375" customWidth="1"/>
    <col min="16130" max="16130" width="35.140625" customWidth="1"/>
    <col min="16131" max="16365" width="9.140625" customWidth="1"/>
    <col min="16366" max="16366" width="34" customWidth="1"/>
    <col min="16367" max="16367" width="11.28515625" customWidth="1"/>
    <col min="16368" max="16368" width="11" customWidth="1"/>
    <col min="16369" max="16375" width="9.140625" customWidth="1"/>
    <col min="16376" max="16377" width="10.7109375" customWidth="1"/>
    <col min="16378" max="16378" width="9.140625" customWidth="1"/>
    <col min="16379" max="16379" width="11.5703125" customWidth="1"/>
    <col min="16380" max="16380" width="13.710937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406</v>
      </c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7" right="0.7" top="0.75" bottom="0.75" header="0.3" footer="0.3"/>
  <pageSetup paperSize="9" scale="76" orientation="portrait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CC"/>
    <pageSetUpPr fitToPage="1"/>
  </sheetPr>
  <dimension ref="A1:L58"/>
  <sheetViews>
    <sheetView view="pageBreakPreview" topLeftCell="A28" zoomScale="60" zoomScaleNormal="60" workbookViewId="0">
      <selection activeCell="G66" sqref="G66"/>
    </sheetView>
  </sheetViews>
  <sheetFormatPr defaultRowHeight="15.75" x14ac:dyDescent="0.25"/>
  <cols>
    <col min="1" max="1" width="30.7109375" style="36" customWidth="1"/>
    <col min="2" max="2" width="35.28515625" style="36" customWidth="1"/>
    <col min="12" max="15" width="8.85546875" customWidth="1"/>
    <col min="235" max="235" width="34" customWidth="1"/>
    <col min="236" max="236" width="11.28515625" customWidth="1"/>
    <col min="237" max="237" width="11" customWidth="1"/>
    <col min="245" max="246" width="10.7109375" customWidth="1"/>
    <col min="248" max="248" width="11.5703125" customWidth="1"/>
    <col min="249" max="249" width="13.7109375" customWidth="1"/>
    <col min="250" max="253" width="9.28515625" customWidth="1"/>
    <col min="491" max="491" width="34" customWidth="1"/>
    <col min="492" max="492" width="11.28515625" customWidth="1"/>
    <col min="493" max="493" width="11" customWidth="1"/>
    <col min="501" max="502" width="10.7109375" customWidth="1"/>
    <col min="504" max="504" width="11.5703125" customWidth="1"/>
    <col min="505" max="505" width="13.7109375" customWidth="1"/>
    <col min="506" max="509" width="9.28515625" customWidth="1"/>
    <col min="747" max="747" width="34" customWidth="1"/>
    <col min="748" max="748" width="11.28515625" customWidth="1"/>
    <col min="749" max="749" width="11" customWidth="1"/>
    <col min="757" max="758" width="10.7109375" customWidth="1"/>
    <col min="760" max="760" width="11.5703125" customWidth="1"/>
    <col min="761" max="761" width="13.7109375" customWidth="1"/>
    <col min="762" max="765" width="9.28515625" customWidth="1"/>
    <col min="1003" max="1003" width="34" customWidth="1"/>
    <col min="1004" max="1004" width="11.28515625" customWidth="1"/>
    <col min="1005" max="1005" width="11" customWidth="1"/>
    <col min="1013" max="1014" width="10.7109375" customWidth="1"/>
    <col min="1016" max="1016" width="11.5703125" customWidth="1"/>
    <col min="1017" max="1017" width="13.7109375" customWidth="1"/>
    <col min="1018" max="1021" width="9.28515625" customWidth="1"/>
    <col min="1259" max="1259" width="34" customWidth="1"/>
    <col min="1260" max="1260" width="11.28515625" customWidth="1"/>
    <col min="1261" max="1261" width="11" customWidth="1"/>
    <col min="1269" max="1270" width="10.7109375" customWidth="1"/>
    <col min="1272" max="1272" width="11.5703125" customWidth="1"/>
    <col min="1273" max="1273" width="13.7109375" customWidth="1"/>
    <col min="1274" max="1277" width="9.28515625" customWidth="1"/>
    <col min="1515" max="1515" width="34" customWidth="1"/>
    <col min="1516" max="1516" width="11.28515625" customWidth="1"/>
    <col min="1517" max="1517" width="11" customWidth="1"/>
    <col min="1525" max="1526" width="10.7109375" customWidth="1"/>
    <col min="1528" max="1528" width="11.5703125" customWidth="1"/>
    <col min="1529" max="1529" width="13.7109375" customWidth="1"/>
    <col min="1530" max="1533" width="9.28515625" customWidth="1"/>
    <col min="1771" max="1771" width="34" customWidth="1"/>
    <col min="1772" max="1772" width="11.28515625" customWidth="1"/>
    <col min="1773" max="1773" width="11" customWidth="1"/>
    <col min="1781" max="1782" width="10.7109375" customWidth="1"/>
    <col min="1784" max="1784" width="11.5703125" customWidth="1"/>
    <col min="1785" max="1785" width="13.7109375" customWidth="1"/>
    <col min="1786" max="1789" width="9.28515625" customWidth="1"/>
    <col min="2027" max="2027" width="34" customWidth="1"/>
    <col min="2028" max="2028" width="11.28515625" customWidth="1"/>
    <col min="2029" max="2029" width="11" customWidth="1"/>
    <col min="2037" max="2038" width="10.7109375" customWidth="1"/>
    <col min="2040" max="2040" width="11.5703125" customWidth="1"/>
    <col min="2041" max="2041" width="13.7109375" customWidth="1"/>
    <col min="2042" max="2045" width="9.28515625" customWidth="1"/>
    <col min="2283" max="2283" width="34" customWidth="1"/>
    <col min="2284" max="2284" width="11.28515625" customWidth="1"/>
    <col min="2285" max="2285" width="11" customWidth="1"/>
    <col min="2293" max="2294" width="10.7109375" customWidth="1"/>
    <col min="2296" max="2296" width="11.5703125" customWidth="1"/>
    <col min="2297" max="2297" width="13.7109375" customWidth="1"/>
    <col min="2298" max="2301" width="9.28515625" customWidth="1"/>
    <col min="2539" max="2539" width="34" customWidth="1"/>
    <col min="2540" max="2540" width="11.28515625" customWidth="1"/>
    <col min="2541" max="2541" width="11" customWidth="1"/>
    <col min="2549" max="2550" width="10.7109375" customWidth="1"/>
    <col min="2552" max="2552" width="11.5703125" customWidth="1"/>
    <col min="2553" max="2553" width="13.7109375" customWidth="1"/>
    <col min="2554" max="2557" width="9.28515625" customWidth="1"/>
    <col min="2795" max="2795" width="34" customWidth="1"/>
    <col min="2796" max="2796" width="11.28515625" customWidth="1"/>
    <col min="2797" max="2797" width="11" customWidth="1"/>
    <col min="2805" max="2806" width="10.7109375" customWidth="1"/>
    <col min="2808" max="2808" width="11.5703125" customWidth="1"/>
    <col min="2809" max="2809" width="13.7109375" customWidth="1"/>
    <col min="2810" max="2813" width="9.28515625" customWidth="1"/>
    <col min="3051" max="3051" width="34" customWidth="1"/>
    <col min="3052" max="3052" width="11.28515625" customWidth="1"/>
    <col min="3053" max="3053" width="11" customWidth="1"/>
    <col min="3061" max="3062" width="10.7109375" customWidth="1"/>
    <col min="3064" max="3064" width="11.5703125" customWidth="1"/>
    <col min="3065" max="3065" width="13.7109375" customWidth="1"/>
    <col min="3066" max="3069" width="9.28515625" customWidth="1"/>
    <col min="3307" max="3307" width="34" customWidth="1"/>
    <col min="3308" max="3308" width="11.28515625" customWidth="1"/>
    <col min="3309" max="3309" width="11" customWidth="1"/>
    <col min="3317" max="3318" width="10.7109375" customWidth="1"/>
    <col min="3320" max="3320" width="11.5703125" customWidth="1"/>
    <col min="3321" max="3321" width="13.7109375" customWidth="1"/>
    <col min="3322" max="3325" width="9.28515625" customWidth="1"/>
    <col min="3563" max="3563" width="34" customWidth="1"/>
    <col min="3564" max="3564" width="11.28515625" customWidth="1"/>
    <col min="3565" max="3565" width="11" customWidth="1"/>
    <col min="3573" max="3574" width="10.7109375" customWidth="1"/>
    <col min="3576" max="3576" width="11.5703125" customWidth="1"/>
    <col min="3577" max="3577" width="13.7109375" customWidth="1"/>
    <col min="3578" max="3581" width="9.28515625" customWidth="1"/>
    <col min="3819" max="3819" width="34" customWidth="1"/>
    <col min="3820" max="3820" width="11.28515625" customWidth="1"/>
    <col min="3821" max="3821" width="11" customWidth="1"/>
    <col min="3829" max="3830" width="10.7109375" customWidth="1"/>
    <col min="3832" max="3832" width="11.5703125" customWidth="1"/>
    <col min="3833" max="3833" width="13.7109375" customWidth="1"/>
    <col min="3834" max="3837" width="9.28515625" customWidth="1"/>
    <col min="4075" max="4075" width="34" customWidth="1"/>
    <col min="4076" max="4076" width="11.28515625" customWidth="1"/>
    <col min="4077" max="4077" width="11" customWidth="1"/>
    <col min="4085" max="4086" width="10.7109375" customWidth="1"/>
    <col min="4088" max="4088" width="11.5703125" customWidth="1"/>
    <col min="4089" max="4089" width="13.7109375" customWidth="1"/>
    <col min="4090" max="4093" width="9.28515625" customWidth="1"/>
    <col min="4331" max="4331" width="34" customWidth="1"/>
    <col min="4332" max="4332" width="11.28515625" customWidth="1"/>
    <col min="4333" max="4333" width="11" customWidth="1"/>
    <col min="4341" max="4342" width="10.7109375" customWidth="1"/>
    <col min="4344" max="4344" width="11.5703125" customWidth="1"/>
    <col min="4345" max="4345" width="13.7109375" customWidth="1"/>
    <col min="4346" max="4349" width="9.28515625" customWidth="1"/>
    <col min="4587" max="4587" width="34" customWidth="1"/>
    <col min="4588" max="4588" width="11.28515625" customWidth="1"/>
    <col min="4589" max="4589" width="11" customWidth="1"/>
    <col min="4597" max="4598" width="10.7109375" customWidth="1"/>
    <col min="4600" max="4600" width="11.5703125" customWidth="1"/>
    <col min="4601" max="4601" width="13.7109375" customWidth="1"/>
    <col min="4602" max="4605" width="9.28515625" customWidth="1"/>
    <col min="4843" max="4843" width="34" customWidth="1"/>
    <col min="4844" max="4844" width="11.28515625" customWidth="1"/>
    <col min="4845" max="4845" width="11" customWidth="1"/>
    <col min="4853" max="4854" width="10.7109375" customWidth="1"/>
    <col min="4856" max="4856" width="11.5703125" customWidth="1"/>
    <col min="4857" max="4857" width="13.7109375" customWidth="1"/>
    <col min="4858" max="4861" width="9.28515625" customWidth="1"/>
    <col min="5099" max="5099" width="34" customWidth="1"/>
    <col min="5100" max="5100" width="11.28515625" customWidth="1"/>
    <col min="5101" max="5101" width="11" customWidth="1"/>
    <col min="5109" max="5110" width="10.7109375" customWidth="1"/>
    <col min="5112" max="5112" width="11.5703125" customWidth="1"/>
    <col min="5113" max="5113" width="13.7109375" customWidth="1"/>
    <col min="5114" max="5117" width="9.28515625" customWidth="1"/>
    <col min="5355" max="5355" width="34" customWidth="1"/>
    <col min="5356" max="5356" width="11.28515625" customWidth="1"/>
    <col min="5357" max="5357" width="11" customWidth="1"/>
    <col min="5365" max="5366" width="10.7109375" customWidth="1"/>
    <col min="5368" max="5368" width="11.5703125" customWidth="1"/>
    <col min="5369" max="5369" width="13.7109375" customWidth="1"/>
    <col min="5370" max="5373" width="9.28515625" customWidth="1"/>
    <col min="5611" max="5611" width="34" customWidth="1"/>
    <col min="5612" max="5612" width="11.28515625" customWidth="1"/>
    <col min="5613" max="5613" width="11" customWidth="1"/>
    <col min="5621" max="5622" width="10.7109375" customWidth="1"/>
    <col min="5624" max="5624" width="11.5703125" customWidth="1"/>
    <col min="5625" max="5625" width="13.7109375" customWidth="1"/>
    <col min="5626" max="5629" width="9.28515625" customWidth="1"/>
    <col min="5867" max="5867" width="34" customWidth="1"/>
    <col min="5868" max="5868" width="11.28515625" customWidth="1"/>
    <col min="5869" max="5869" width="11" customWidth="1"/>
    <col min="5877" max="5878" width="10.7109375" customWidth="1"/>
    <col min="5880" max="5880" width="11.5703125" customWidth="1"/>
    <col min="5881" max="5881" width="13.7109375" customWidth="1"/>
    <col min="5882" max="5885" width="9.28515625" customWidth="1"/>
    <col min="6123" max="6123" width="34" customWidth="1"/>
    <col min="6124" max="6124" width="11.28515625" customWidth="1"/>
    <col min="6125" max="6125" width="11" customWidth="1"/>
    <col min="6133" max="6134" width="10.7109375" customWidth="1"/>
    <col min="6136" max="6136" width="11.5703125" customWidth="1"/>
    <col min="6137" max="6137" width="13.7109375" customWidth="1"/>
    <col min="6138" max="6141" width="9.28515625" customWidth="1"/>
    <col min="6379" max="6379" width="34" customWidth="1"/>
    <col min="6380" max="6380" width="11.28515625" customWidth="1"/>
    <col min="6381" max="6381" width="11" customWidth="1"/>
    <col min="6389" max="6390" width="10.7109375" customWidth="1"/>
    <col min="6392" max="6392" width="11.5703125" customWidth="1"/>
    <col min="6393" max="6393" width="13.7109375" customWidth="1"/>
    <col min="6394" max="6397" width="9.28515625" customWidth="1"/>
    <col min="6635" max="6635" width="34" customWidth="1"/>
    <col min="6636" max="6636" width="11.28515625" customWidth="1"/>
    <col min="6637" max="6637" width="11" customWidth="1"/>
    <col min="6645" max="6646" width="10.7109375" customWidth="1"/>
    <col min="6648" max="6648" width="11.5703125" customWidth="1"/>
    <col min="6649" max="6649" width="13.7109375" customWidth="1"/>
    <col min="6650" max="6653" width="9.28515625" customWidth="1"/>
    <col min="6891" max="6891" width="34" customWidth="1"/>
    <col min="6892" max="6892" width="11.28515625" customWidth="1"/>
    <col min="6893" max="6893" width="11" customWidth="1"/>
    <col min="6901" max="6902" width="10.7109375" customWidth="1"/>
    <col min="6904" max="6904" width="11.5703125" customWidth="1"/>
    <col min="6905" max="6905" width="13.7109375" customWidth="1"/>
    <col min="6906" max="6909" width="9.28515625" customWidth="1"/>
    <col min="7147" max="7147" width="34" customWidth="1"/>
    <col min="7148" max="7148" width="11.28515625" customWidth="1"/>
    <col min="7149" max="7149" width="11" customWidth="1"/>
    <col min="7157" max="7158" width="10.7109375" customWidth="1"/>
    <col min="7160" max="7160" width="11.5703125" customWidth="1"/>
    <col min="7161" max="7161" width="13.7109375" customWidth="1"/>
    <col min="7162" max="7165" width="9.28515625" customWidth="1"/>
    <col min="7403" max="7403" width="34" customWidth="1"/>
    <col min="7404" max="7404" width="11.28515625" customWidth="1"/>
    <col min="7405" max="7405" width="11" customWidth="1"/>
    <col min="7413" max="7414" width="10.7109375" customWidth="1"/>
    <col min="7416" max="7416" width="11.5703125" customWidth="1"/>
    <col min="7417" max="7417" width="13.7109375" customWidth="1"/>
    <col min="7418" max="7421" width="9.28515625" customWidth="1"/>
    <col min="7659" max="7659" width="34" customWidth="1"/>
    <col min="7660" max="7660" width="11.28515625" customWidth="1"/>
    <col min="7661" max="7661" width="11" customWidth="1"/>
    <col min="7669" max="7670" width="10.7109375" customWidth="1"/>
    <col min="7672" max="7672" width="11.5703125" customWidth="1"/>
    <col min="7673" max="7673" width="13.7109375" customWidth="1"/>
    <col min="7674" max="7677" width="9.28515625" customWidth="1"/>
    <col min="7915" max="7915" width="34" customWidth="1"/>
    <col min="7916" max="7916" width="11.28515625" customWidth="1"/>
    <col min="7917" max="7917" width="11" customWidth="1"/>
    <col min="7925" max="7926" width="10.7109375" customWidth="1"/>
    <col min="7928" max="7928" width="11.5703125" customWidth="1"/>
    <col min="7929" max="7929" width="13.7109375" customWidth="1"/>
    <col min="7930" max="7933" width="9.28515625" customWidth="1"/>
    <col min="8171" max="8171" width="34" customWidth="1"/>
    <col min="8172" max="8172" width="11.28515625" customWidth="1"/>
    <col min="8173" max="8173" width="11" customWidth="1"/>
    <col min="8181" max="8182" width="10.7109375" customWidth="1"/>
    <col min="8184" max="8184" width="11.5703125" customWidth="1"/>
    <col min="8185" max="8185" width="13.7109375" customWidth="1"/>
    <col min="8186" max="8189" width="9.28515625" customWidth="1"/>
    <col min="8427" max="8427" width="34" customWidth="1"/>
    <col min="8428" max="8428" width="11.28515625" customWidth="1"/>
    <col min="8429" max="8429" width="11" customWidth="1"/>
    <col min="8437" max="8438" width="10.7109375" customWidth="1"/>
    <col min="8440" max="8440" width="11.5703125" customWidth="1"/>
    <col min="8441" max="8441" width="13.7109375" customWidth="1"/>
    <col min="8442" max="8445" width="9.28515625" customWidth="1"/>
    <col min="8683" max="8683" width="34" customWidth="1"/>
    <col min="8684" max="8684" width="11.28515625" customWidth="1"/>
    <col min="8685" max="8685" width="11" customWidth="1"/>
    <col min="8693" max="8694" width="10.7109375" customWidth="1"/>
    <col min="8696" max="8696" width="11.5703125" customWidth="1"/>
    <col min="8697" max="8697" width="13.7109375" customWidth="1"/>
    <col min="8698" max="8701" width="9.28515625" customWidth="1"/>
    <col min="8939" max="8939" width="34" customWidth="1"/>
    <col min="8940" max="8940" width="11.28515625" customWidth="1"/>
    <col min="8941" max="8941" width="11" customWidth="1"/>
    <col min="8949" max="8950" width="10.7109375" customWidth="1"/>
    <col min="8952" max="8952" width="11.5703125" customWidth="1"/>
    <col min="8953" max="8953" width="13.7109375" customWidth="1"/>
    <col min="8954" max="8957" width="9.28515625" customWidth="1"/>
    <col min="9195" max="9195" width="34" customWidth="1"/>
    <col min="9196" max="9196" width="11.28515625" customWidth="1"/>
    <col min="9197" max="9197" width="11" customWidth="1"/>
    <col min="9205" max="9206" width="10.7109375" customWidth="1"/>
    <col min="9208" max="9208" width="11.5703125" customWidth="1"/>
    <col min="9209" max="9209" width="13.7109375" customWidth="1"/>
    <col min="9210" max="9213" width="9.28515625" customWidth="1"/>
    <col min="9451" max="9451" width="34" customWidth="1"/>
    <col min="9452" max="9452" width="11.28515625" customWidth="1"/>
    <col min="9453" max="9453" width="11" customWidth="1"/>
    <col min="9461" max="9462" width="10.7109375" customWidth="1"/>
    <col min="9464" max="9464" width="11.5703125" customWidth="1"/>
    <col min="9465" max="9465" width="13.7109375" customWidth="1"/>
    <col min="9466" max="9469" width="9.28515625" customWidth="1"/>
    <col min="9707" max="9707" width="34" customWidth="1"/>
    <col min="9708" max="9708" width="11.28515625" customWidth="1"/>
    <col min="9709" max="9709" width="11" customWidth="1"/>
    <col min="9717" max="9718" width="10.7109375" customWidth="1"/>
    <col min="9720" max="9720" width="11.5703125" customWidth="1"/>
    <col min="9721" max="9721" width="13.7109375" customWidth="1"/>
    <col min="9722" max="9725" width="9.28515625" customWidth="1"/>
    <col min="9963" max="9963" width="34" customWidth="1"/>
    <col min="9964" max="9964" width="11.28515625" customWidth="1"/>
    <col min="9965" max="9965" width="11" customWidth="1"/>
    <col min="9973" max="9974" width="10.7109375" customWidth="1"/>
    <col min="9976" max="9976" width="11.5703125" customWidth="1"/>
    <col min="9977" max="9977" width="13.7109375" customWidth="1"/>
    <col min="9978" max="9981" width="9.28515625" customWidth="1"/>
    <col min="10219" max="10219" width="34" customWidth="1"/>
    <col min="10220" max="10220" width="11.28515625" customWidth="1"/>
    <col min="10221" max="10221" width="11" customWidth="1"/>
    <col min="10229" max="10230" width="10.7109375" customWidth="1"/>
    <col min="10232" max="10232" width="11.5703125" customWidth="1"/>
    <col min="10233" max="10233" width="13.7109375" customWidth="1"/>
    <col min="10234" max="10237" width="9.28515625" customWidth="1"/>
    <col min="10475" max="10475" width="34" customWidth="1"/>
    <col min="10476" max="10476" width="11.28515625" customWidth="1"/>
    <col min="10477" max="10477" width="11" customWidth="1"/>
    <col min="10485" max="10486" width="10.7109375" customWidth="1"/>
    <col min="10488" max="10488" width="11.5703125" customWidth="1"/>
    <col min="10489" max="10489" width="13.7109375" customWidth="1"/>
    <col min="10490" max="10493" width="9.28515625" customWidth="1"/>
    <col min="10731" max="10731" width="34" customWidth="1"/>
    <col min="10732" max="10732" width="11.28515625" customWidth="1"/>
    <col min="10733" max="10733" width="11" customWidth="1"/>
    <col min="10741" max="10742" width="10.7109375" customWidth="1"/>
    <col min="10744" max="10744" width="11.5703125" customWidth="1"/>
    <col min="10745" max="10745" width="13.7109375" customWidth="1"/>
    <col min="10746" max="10749" width="9.28515625" customWidth="1"/>
    <col min="10987" max="10987" width="34" customWidth="1"/>
    <col min="10988" max="10988" width="11.28515625" customWidth="1"/>
    <col min="10989" max="10989" width="11" customWidth="1"/>
    <col min="10997" max="10998" width="10.7109375" customWidth="1"/>
    <col min="11000" max="11000" width="11.5703125" customWidth="1"/>
    <col min="11001" max="11001" width="13.7109375" customWidth="1"/>
    <col min="11002" max="11005" width="9.28515625" customWidth="1"/>
    <col min="11243" max="11243" width="34" customWidth="1"/>
    <col min="11244" max="11244" width="11.28515625" customWidth="1"/>
    <col min="11245" max="11245" width="11" customWidth="1"/>
    <col min="11253" max="11254" width="10.7109375" customWidth="1"/>
    <col min="11256" max="11256" width="11.5703125" customWidth="1"/>
    <col min="11257" max="11257" width="13.7109375" customWidth="1"/>
    <col min="11258" max="11261" width="9.28515625" customWidth="1"/>
    <col min="11499" max="11499" width="34" customWidth="1"/>
    <col min="11500" max="11500" width="11.28515625" customWidth="1"/>
    <col min="11501" max="11501" width="11" customWidth="1"/>
    <col min="11509" max="11510" width="10.7109375" customWidth="1"/>
    <col min="11512" max="11512" width="11.5703125" customWidth="1"/>
    <col min="11513" max="11513" width="13.7109375" customWidth="1"/>
    <col min="11514" max="11517" width="9.28515625" customWidth="1"/>
    <col min="11755" max="11755" width="34" customWidth="1"/>
    <col min="11756" max="11756" width="11.28515625" customWidth="1"/>
    <col min="11757" max="11757" width="11" customWidth="1"/>
    <col min="11765" max="11766" width="10.7109375" customWidth="1"/>
    <col min="11768" max="11768" width="11.5703125" customWidth="1"/>
    <col min="11769" max="11769" width="13.7109375" customWidth="1"/>
    <col min="11770" max="11773" width="9.28515625" customWidth="1"/>
    <col min="12011" max="12011" width="34" customWidth="1"/>
    <col min="12012" max="12012" width="11.28515625" customWidth="1"/>
    <col min="12013" max="12013" width="11" customWidth="1"/>
    <col min="12021" max="12022" width="10.7109375" customWidth="1"/>
    <col min="12024" max="12024" width="11.5703125" customWidth="1"/>
    <col min="12025" max="12025" width="13.7109375" customWidth="1"/>
    <col min="12026" max="12029" width="9.28515625" customWidth="1"/>
    <col min="12267" max="12267" width="34" customWidth="1"/>
    <col min="12268" max="12268" width="11.28515625" customWidth="1"/>
    <col min="12269" max="12269" width="11" customWidth="1"/>
    <col min="12277" max="12278" width="10.7109375" customWidth="1"/>
    <col min="12280" max="12280" width="11.5703125" customWidth="1"/>
    <col min="12281" max="12281" width="13.7109375" customWidth="1"/>
    <col min="12282" max="12285" width="9.28515625" customWidth="1"/>
    <col min="12523" max="12523" width="34" customWidth="1"/>
    <col min="12524" max="12524" width="11.28515625" customWidth="1"/>
    <col min="12525" max="12525" width="11" customWidth="1"/>
    <col min="12533" max="12534" width="10.7109375" customWidth="1"/>
    <col min="12536" max="12536" width="11.5703125" customWidth="1"/>
    <col min="12537" max="12537" width="13.7109375" customWidth="1"/>
    <col min="12538" max="12541" width="9.28515625" customWidth="1"/>
    <col min="12779" max="12779" width="34" customWidth="1"/>
    <col min="12780" max="12780" width="11.28515625" customWidth="1"/>
    <col min="12781" max="12781" width="11" customWidth="1"/>
    <col min="12789" max="12790" width="10.7109375" customWidth="1"/>
    <col min="12792" max="12792" width="11.5703125" customWidth="1"/>
    <col min="12793" max="12793" width="13.7109375" customWidth="1"/>
    <col min="12794" max="12797" width="9.28515625" customWidth="1"/>
    <col min="13035" max="13035" width="34" customWidth="1"/>
    <col min="13036" max="13036" width="11.28515625" customWidth="1"/>
    <col min="13037" max="13037" width="11" customWidth="1"/>
    <col min="13045" max="13046" width="10.7109375" customWidth="1"/>
    <col min="13048" max="13048" width="11.5703125" customWidth="1"/>
    <col min="13049" max="13049" width="13.7109375" customWidth="1"/>
    <col min="13050" max="13053" width="9.28515625" customWidth="1"/>
    <col min="13291" max="13291" width="34" customWidth="1"/>
    <col min="13292" max="13292" width="11.28515625" customWidth="1"/>
    <col min="13293" max="13293" width="11" customWidth="1"/>
    <col min="13301" max="13302" width="10.7109375" customWidth="1"/>
    <col min="13304" max="13304" width="11.5703125" customWidth="1"/>
    <col min="13305" max="13305" width="13.7109375" customWidth="1"/>
    <col min="13306" max="13309" width="9.28515625" customWidth="1"/>
    <col min="13547" max="13547" width="34" customWidth="1"/>
    <col min="13548" max="13548" width="11.28515625" customWidth="1"/>
    <col min="13549" max="13549" width="11" customWidth="1"/>
    <col min="13557" max="13558" width="10.7109375" customWidth="1"/>
    <col min="13560" max="13560" width="11.5703125" customWidth="1"/>
    <col min="13561" max="13561" width="13.7109375" customWidth="1"/>
    <col min="13562" max="13565" width="9.28515625" customWidth="1"/>
    <col min="13803" max="13803" width="34" customWidth="1"/>
    <col min="13804" max="13804" width="11.28515625" customWidth="1"/>
    <col min="13805" max="13805" width="11" customWidth="1"/>
    <col min="13813" max="13814" width="10.7109375" customWidth="1"/>
    <col min="13816" max="13816" width="11.5703125" customWidth="1"/>
    <col min="13817" max="13817" width="13.7109375" customWidth="1"/>
    <col min="13818" max="13821" width="9.28515625" customWidth="1"/>
    <col min="14059" max="14059" width="34" customWidth="1"/>
    <col min="14060" max="14060" width="11.28515625" customWidth="1"/>
    <col min="14061" max="14061" width="11" customWidth="1"/>
    <col min="14069" max="14070" width="10.7109375" customWidth="1"/>
    <col min="14072" max="14072" width="11.5703125" customWidth="1"/>
    <col min="14073" max="14073" width="13.7109375" customWidth="1"/>
    <col min="14074" max="14077" width="9.28515625" customWidth="1"/>
    <col min="14315" max="14315" width="34" customWidth="1"/>
    <col min="14316" max="14316" width="11.28515625" customWidth="1"/>
    <col min="14317" max="14317" width="11" customWidth="1"/>
    <col min="14325" max="14326" width="10.7109375" customWidth="1"/>
    <col min="14328" max="14328" width="11.5703125" customWidth="1"/>
    <col min="14329" max="14329" width="13.7109375" customWidth="1"/>
    <col min="14330" max="14333" width="9.28515625" customWidth="1"/>
    <col min="14571" max="14571" width="34" customWidth="1"/>
    <col min="14572" max="14572" width="11.28515625" customWidth="1"/>
    <col min="14573" max="14573" width="11" customWidth="1"/>
    <col min="14581" max="14582" width="10.7109375" customWidth="1"/>
    <col min="14584" max="14584" width="11.5703125" customWidth="1"/>
    <col min="14585" max="14585" width="13.7109375" customWidth="1"/>
    <col min="14586" max="14589" width="9.28515625" customWidth="1"/>
    <col min="14827" max="14827" width="34" customWidth="1"/>
    <col min="14828" max="14828" width="11.28515625" customWidth="1"/>
    <col min="14829" max="14829" width="11" customWidth="1"/>
    <col min="14837" max="14838" width="10.7109375" customWidth="1"/>
    <col min="14840" max="14840" width="11.5703125" customWidth="1"/>
    <col min="14841" max="14841" width="13.7109375" customWidth="1"/>
    <col min="14842" max="14845" width="9.28515625" customWidth="1"/>
    <col min="15083" max="15083" width="34" customWidth="1"/>
    <col min="15084" max="15084" width="11.28515625" customWidth="1"/>
    <col min="15085" max="15085" width="11" customWidth="1"/>
    <col min="15093" max="15094" width="10.7109375" customWidth="1"/>
    <col min="15096" max="15096" width="11.5703125" customWidth="1"/>
    <col min="15097" max="15097" width="13.7109375" customWidth="1"/>
    <col min="15098" max="15101" width="9.28515625" customWidth="1"/>
    <col min="15339" max="15339" width="34" customWidth="1"/>
    <col min="15340" max="15340" width="11.28515625" customWidth="1"/>
    <col min="15341" max="15341" width="11" customWidth="1"/>
    <col min="15349" max="15350" width="10.7109375" customWidth="1"/>
    <col min="15352" max="15352" width="11.5703125" customWidth="1"/>
    <col min="15353" max="15353" width="13.7109375" customWidth="1"/>
    <col min="15354" max="15357" width="9.28515625" customWidth="1"/>
    <col min="15595" max="15595" width="34" customWidth="1"/>
    <col min="15596" max="15596" width="11.28515625" customWidth="1"/>
    <col min="15597" max="15597" width="11" customWidth="1"/>
    <col min="15605" max="15606" width="10.7109375" customWidth="1"/>
    <col min="15608" max="15608" width="11.5703125" customWidth="1"/>
    <col min="15609" max="15609" width="13.7109375" customWidth="1"/>
    <col min="15610" max="15613" width="9.28515625" customWidth="1"/>
    <col min="15851" max="15851" width="34" customWidth="1"/>
    <col min="15852" max="15852" width="11.28515625" customWidth="1"/>
    <col min="15853" max="15853" width="11" customWidth="1"/>
    <col min="15861" max="15862" width="10.7109375" customWidth="1"/>
    <col min="15864" max="15864" width="11.5703125" customWidth="1"/>
    <col min="15865" max="15865" width="13.7109375" customWidth="1"/>
    <col min="15866" max="15869" width="9.28515625" customWidth="1"/>
    <col min="16107" max="16107" width="34" customWidth="1"/>
    <col min="16108" max="16108" width="11.28515625" customWidth="1"/>
    <col min="16109" max="16109" width="11" customWidth="1"/>
    <col min="16117" max="16118" width="10.7109375" customWidth="1"/>
    <col min="16120" max="16120" width="11.5703125" customWidth="1"/>
    <col min="16121" max="16121" width="13.7109375" customWidth="1"/>
    <col min="16122" max="16125" width="9.28515625" customWidth="1"/>
  </cols>
  <sheetData>
    <row r="1" spans="1:11" ht="44.6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35" t="s">
        <v>97</v>
      </c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637" t="s">
        <v>171</v>
      </c>
      <c r="G3" s="637"/>
      <c r="H3" s="637"/>
      <c r="I3" s="637"/>
      <c r="J3" s="637"/>
      <c r="K3" s="638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15" customHeight="1" x14ac:dyDescent="0.25">
      <c r="A6" s="297" t="s">
        <v>212</v>
      </c>
      <c r="B6" s="298" t="s">
        <v>213</v>
      </c>
      <c r="C6" s="297">
        <f>D6+E6</f>
        <v>0</v>
      </c>
      <c r="D6" s="297"/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34.15" customHeight="1" x14ac:dyDescent="0.25">
      <c r="A7" s="300"/>
      <c r="B7" s="301" t="s">
        <v>214</v>
      </c>
      <c r="C7" s="299">
        <f t="shared" ref="C7:C51" si="0">D7+E7</f>
        <v>0</v>
      </c>
      <c r="D7" s="299"/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26.65" customHeight="1" x14ac:dyDescent="0.25">
      <c r="A8" s="302"/>
      <c r="B8" s="301" t="s">
        <v>215</v>
      </c>
      <c r="C8" s="299">
        <f t="shared" si="0"/>
        <v>200</v>
      </c>
      <c r="D8" s="299">
        <v>200</v>
      </c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32.65" customHeight="1" x14ac:dyDescent="0.25">
      <c r="A9" s="301" t="s">
        <v>216</v>
      </c>
      <c r="B9" s="301" t="s">
        <v>217</v>
      </c>
      <c r="C9" s="299">
        <f t="shared" si="0"/>
        <v>0</v>
      </c>
      <c r="D9" s="299"/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0</v>
      </c>
      <c r="D10" s="299"/>
      <c r="E10" s="299"/>
      <c r="F10" s="299">
        <f t="shared" si="1"/>
        <v>0</v>
      </c>
      <c r="G10" s="299"/>
      <c r="H10" s="299"/>
      <c r="I10" s="299">
        <f t="shared" si="2"/>
        <v>0</v>
      </c>
      <c r="J10" s="299"/>
      <c r="K10" s="299"/>
    </row>
    <row r="11" spans="1:11" x14ac:dyDescent="0.25">
      <c r="A11" s="301" t="s">
        <v>220</v>
      </c>
      <c r="B11" s="301" t="s">
        <v>221</v>
      </c>
      <c r="C11" s="299">
        <f t="shared" si="0"/>
        <v>0</v>
      </c>
      <c r="D11" s="299"/>
      <c r="E11" s="299"/>
      <c r="F11" s="299">
        <f t="shared" si="1"/>
        <v>0</v>
      </c>
      <c r="G11" s="299"/>
      <c r="H11" s="299"/>
      <c r="I11" s="299">
        <f t="shared" si="2"/>
        <v>0</v>
      </c>
      <c r="J11" s="299"/>
      <c r="K11" s="299"/>
    </row>
    <row r="12" spans="1:11" x14ac:dyDescent="0.25">
      <c r="A12" s="301" t="s">
        <v>222</v>
      </c>
      <c r="B12" s="301" t="s">
        <v>223</v>
      </c>
      <c r="C12" s="299">
        <f t="shared" si="0"/>
        <v>0</v>
      </c>
      <c r="D12" s="299"/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0</v>
      </c>
      <c r="D14" s="299"/>
      <c r="E14" s="299"/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0</v>
      </c>
      <c r="D15" s="299"/>
      <c r="E15" s="299"/>
      <c r="F15" s="299">
        <f t="shared" si="1"/>
        <v>0</v>
      </c>
      <c r="G15" s="299"/>
      <c r="H15" s="299"/>
      <c r="I15" s="299">
        <f t="shared" si="2"/>
        <v>0</v>
      </c>
      <c r="J15" s="299"/>
      <c r="K15" s="299"/>
    </row>
    <row r="16" spans="1:11" ht="31.9" customHeight="1" x14ac:dyDescent="0.25">
      <c r="A16" s="301" t="s">
        <v>228</v>
      </c>
      <c r="B16" s="301" t="s">
        <v>229</v>
      </c>
      <c r="C16" s="299">
        <f t="shared" si="0"/>
        <v>0</v>
      </c>
      <c r="D16" s="299"/>
      <c r="E16" s="299"/>
      <c r="F16" s="299">
        <f t="shared" si="1"/>
        <v>0</v>
      </c>
      <c r="G16" s="299"/>
      <c r="H16" s="299"/>
      <c r="I16" s="299">
        <f t="shared" si="2"/>
        <v>0</v>
      </c>
      <c r="J16" s="299"/>
      <c r="K16" s="299"/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0</v>
      </c>
      <c r="D18" s="299"/>
      <c r="E18" s="299"/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149999999999999" customHeight="1" x14ac:dyDescent="0.25">
      <c r="A19" s="302" t="s">
        <v>147</v>
      </c>
      <c r="B19" s="302" t="s">
        <v>146</v>
      </c>
      <c r="C19" s="299">
        <f t="shared" si="0"/>
        <v>0</v>
      </c>
      <c r="D19" s="299"/>
      <c r="E19" s="299"/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149999999999999" customHeight="1" x14ac:dyDescent="0.25">
      <c r="A20" s="302" t="s">
        <v>234</v>
      </c>
      <c r="B20" s="301" t="s">
        <v>235</v>
      </c>
      <c r="C20" s="299">
        <f t="shared" si="0"/>
        <v>0</v>
      </c>
      <c r="D20" s="299"/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43.9" customHeight="1" x14ac:dyDescent="0.25">
      <c r="A21" s="302"/>
      <c r="B21" s="303" t="s">
        <v>236</v>
      </c>
      <c r="C21" s="299">
        <f t="shared" si="0"/>
        <v>0</v>
      </c>
      <c r="D21" s="299"/>
      <c r="E21" s="299"/>
      <c r="F21" s="299">
        <f t="shared" si="1"/>
        <v>0</v>
      </c>
      <c r="G21" s="299"/>
      <c r="H21" s="299"/>
      <c r="I21" s="299">
        <f t="shared" si="2"/>
        <v>0</v>
      </c>
      <c r="J21" s="299"/>
      <c r="K21" s="299"/>
    </row>
    <row r="22" spans="1:11" x14ac:dyDescent="0.25">
      <c r="A22" s="301" t="s">
        <v>237</v>
      </c>
      <c r="B22" s="301" t="s">
        <v>238</v>
      </c>
      <c r="C22" s="299">
        <f t="shared" si="0"/>
        <v>0</v>
      </c>
      <c r="D22" s="299"/>
      <c r="E22" s="299"/>
      <c r="F22" s="299">
        <f t="shared" si="1"/>
        <v>0</v>
      </c>
      <c r="G22" s="299"/>
      <c r="H22" s="299"/>
      <c r="I22" s="299">
        <f t="shared" si="2"/>
        <v>0</v>
      </c>
      <c r="J22" s="299"/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0</v>
      </c>
      <c r="D23" s="299">
        <f t="shared" ref="D23:E23" si="3">D24+D25+D26</f>
        <v>0</v>
      </c>
      <c r="E23" s="299">
        <f t="shared" si="3"/>
        <v>0</v>
      </c>
      <c r="F23" s="299">
        <f t="shared" si="1"/>
        <v>0</v>
      </c>
      <c r="G23" s="299">
        <f t="shared" ref="G23:K23" si="4">G24+G25+G26</f>
        <v>0</v>
      </c>
      <c r="H23" s="299">
        <f t="shared" si="4"/>
        <v>0</v>
      </c>
      <c r="I23" s="299">
        <f t="shared" si="2"/>
        <v>0</v>
      </c>
      <c r="J23" s="299">
        <f t="shared" si="4"/>
        <v>0</v>
      </c>
      <c r="K23" s="299">
        <f t="shared" si="4"/>
        <v>0</v>
      </c>
    </row>
    <row r="24" spans="1:11" x14ac:dyDescent="0.25">
      <c r="A24" s="643"/>
      <c r="B24" s="304" t="s">
        <v>241</v>
      </c>
      <c r="C24" s="299">
        <f t="shared" si="0"/>
        <v>0</v>
      </c>
      <c r="D24" s="299"/>
      <c r="E24" s="299"/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83.65" customHeight="1" x14ac:dyDescent="0.25">
      <c r="A25" s="643"/>
      <c r="B25" s="304" t="s">
        <v>242</v>
      </c>
      <c r="C25" s="299">
        <f t="shared" si="0"/>
        <v>0</v>
      </c>
      <c r="D25" s="299"/>
      <c r="E25" s="299"/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8.75" x14ac:dyDescent="0.25">
      <c r="A26" s="644"/>
      <c r="B26" s="304" t="s">
        <v>243</v>
      </c>
      <c r="C26" s="299">
        <f t="shared" si="0"/>
        <v>0</v>
      </c>
      <c r="D26" s="299"/>
      <c r="E26" s="299"/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x14ac:dyDescent="0.25">
      <c r="A27" s="645" t="s">
        <v>244</v>
      </c>
      <c r="B27" s="301" t="s">
        <v>245</v>
      </c>
      <c r="C27" s="299">
        <f t="shared" si="0"/>
        <v>0</v>
      </c>
      <c r="D27" s="299"/>
      <c r="E27" s="299"/>
      <c r="F27" s="299">
        <f t="shared" si="1"/>
        <v>0</v>
      </c>
      <c r="G27" s="299"/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f t="shared" si="0"/>
        <v>0</v>
      </c>
      <c r="D28" s="299"/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0</v>
      </c>
      <c r="D29" s="299"/>
      <c r="E29" s="299"/>
      <c r="F29" s="299">
        <f t="shared" si="1"/>
        <v>0</v>
      </c>
      <c r="G29" s="299"/>
      <c r="H29" s="299"/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0</v>
      </c>
      <c r="D30" s="299"/>
      <c r="E30" s="299"/>
      <c r="F30" s="299">
        <f t="shared" si="1"/>
        <v>0</v>
      </c>
      <c r="G30" s="299"/>
      <c r="H30" s="299"/>
      <c r="I30" s="299">
        <f t="shared" si="2"/>
        <v>0</v>
      </c>
      <c r="J30" s="299"/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0</v>
      </c>
      <c r="D31" s="299"/>
      <c r="E31" s="299"/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149999999999999" customHeight="1" x14ac:dyDescent="0.25">
      <c r="A32" s="301" t="s">
        <v>252</v>
      </c>
      <c r="B32" s="301" t="s">
        <v>253</v>
      </c>
      <c r="C32" s="299">
        <f t="shared" si="0"/>
        <v>0</v>
      </c>
      <c r="D32" s="299"/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0</v>
      </c>
      <c r="D33" s="299"/>
      <c r="E33" s="299"/>
      <c r="F33" s="299">
        <f t="shared" si="1"/>
        <v>0</v>
      </c>
      <c r="G33" s="299"/>
      <c r="H33" s="299"/>
      <c r="I33" s="299">
        <f t="shared" si="2"/>
        <v>0</v>
      </c>
      <c r="J33" s="299"/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0</v>
      </c>
      <c r="D34" s="299"/>
      <c r="E34" s="299"/>
      <c r="F34" s="299">
        <f t="shared" si="1"/>
        <v>0</v>
      </c>
      <c r="G34" s="299"/>
      <c r="H34" s="299"/>
      <c r="I34" s="299">
        <f t="shared" si="2"/>
        <v>0</v>
      </c>
      <c r="J34" s="299"/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0</v>
      </c>
      <c r="D35" s="299"/>
      <c r="E35" s="299"/>
      <c r="F35" s="299">
        <f t="shared" si="1"/>
        <v>0</v>
      </c>
      <c r="G35" s="299"/>
      <c r="H35" s="299"/>
      <c r="I35" s="299">
        <f t="shared" si="2"/>
        <v>0</v>
      </c>
      <c r="J35" s="299"/>
      <c r="K35" s="299"/>
    </row>
    <row r="36" spans="1:11" x14ac:dyDescent="0.25">
      <c r="A36" s="301" t="s">
        <v>257</v>
      </c>
      <c r="B36" s="301" t="s">
        <v>258</v>
      </c>
      <c r="C36" s="299">
        <f t="shared" si="0"/>
        <v>140</v>
      </c>
      <c r="D36" s="308"/>
      <c r="E36" s="299">
        <v>140</v>
      </c>
      <c r="F36" s="299">
        <f t="shared" si="1"/>
        <v>0</v>
      </c>
      <c r="G36" s="299"/>
      <c r="H36" s="299"/>
      <c r="I36" s="299">
        <f t="shared" si="2"/>
        <v>0</v>
      </c>
      <c r="J36" s="299"/>
      <c r="K36" s="299"/>
    </row>
    <row r="37" spans="1:11" x14ac:dyDescent="0.25">
      <c r="A37" s="301" t="s">
        <v>259</v>
      </c>
      <c r="B37" s="301" t="s">
        <v>260</v>
      </c>
      <c r="C37" s="299">
        <f t="shared" si="0"/>
        <v>0</v>
      </c>
      <c r="D37" s="299"/>
      <c r="E37" s="299"/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0</v>
      </c>
      <c r="D38" s="299"/>
      <c r="E38" s="299"/>
      <c r="F38" s="299">
        <f t="shared" si="1"/>
        <v>0</v>
      </c>
      <c r="G38" s="299"/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0</v>
      </c>
      <c r="D39" s="299"/>
      <c r="E39" s="299"/>
      <c r="F39" s="299">
        <f t="shared" si="1"/>
        <v>0</v>
      </c>
      <c r="G39" s="299"/>
      <c r="H39" s="299"/>
      <c r="I39" s="299">
        <f t="shared" si="2"/>
        <v>0</v>
      </c>
      <c r="J39" s="299"/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0</v>
      </c>
      <c r="D40" s="299"/>
      <c r="E40" s="299"/>
      <c r="F40" s="299">
        <f t="shared" si="1"/>
        <v>0</v>
      </c>
      <c r="G40" s="299"/>
      <c r="H40" s="299"/>
      <c r="I40" s="299">
        <f t="shared" si="2"/>
        <v>0</v>
      </c>
      <c r="J40" s="299"/>
      <c r="K40" s="299"/>
    </row>
    <row r="41" spans="1:11" x14ac:dyDescent="0.25">
      <c r="A41" s="627"/>
      <c r="B41" s="301" t="s">
        <v>267</v>
      </c>
      <c r="C41" s="299">
        <f t="shared" si="0"/>
        <v>0</v>
      </c>
      <c r="D41" s="299"/>
      <c r="E41" s="299"/>
      <c r="F41" s="299">
        <f t="shared" si="1"/>
        <v>0</v>
      </c>
      <c r="G41" s="299"/>
      <c r="H41" s="299"/>
      <c r="I41" s="299">
        <f t="shared" si="2"/>
        <v>0</v>
      </c>
      <c r="J41" s="299"/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465</v>
      </c>
      <c r="D42" s="309">
        <v>465</v>
      </c>
      <c r="E42" s="299"/>
      <c r="F42" s="299">
        <f t="shared" si="1"/>
        <v>0</v>
      </c>
      <c r="G42" s="309"/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0</v>
      </c>
      <c r="D43" s="299"/>
      <c r="E43" s="299"/>
      <c r="F43" s="299">
        <f t="shared" si="1"/>
        <v>0</v>
      </c>
      <c r="G43" s="299"/>
      <c r="H43" s="299"/>
      <c r="I43" s="299">
        <f t="shared" si="2"/>
        <v>0</v>
      </c>
      <c r="J43" s="299"/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0</v>
      </c>
      <c r="D44" s="299"/>
      <c r="E44" s="299"/>
      <c r="F44" s="299">
        <f t="shared" si="1"/>
        <v>0</v>
      </c>
      <c r="G44" s="299"/>
      <c r="H44" s="299"/>
      <c r="I44" s="299">
        <f t="shared" si="2"/>
        <v>0</v>
      </c>
      <c r="J44" s="299"/>
      <c r="K44" s="299"/>
    </row>
    <row r="45" spans="1:11" ht="18" customHeight="1" x14ac:dyDescent="0.25">
      <c r="A45" s="627"/>
      <c r="B45" s="301" t="s">
        <v>274</v>
      </c>
      <c r="C45" s="299">
        <f t="shared" si="0"/>
        <v>0</v>
      </c>
      <c r="D45" s="299"/>
      <c r="E45" s="299"/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0</v>
      </c>
      <c r="D46" s="299"/>
      <c r="E46" s="299"/>
      <c r="F46" s="299">
        <f t="shared" si="1"/>
        <v>0</v>
      </c>
      <c r="G46" s="299"/>
      <c r="H46" s="299"/>
      <c r="I46" s="299">
        <f t="shared" si="2"/>
        <v>0</v>
      </c>
      <c r="J46" s="299"/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442</v>
      </c>
      <c r="D47" s="299">
        <v>442</v>
      </c>
      <c r="E47" s="299"/>
      <c r="F47" s="299">
        <f t="shared" si="1"/>
        <v>0</v>
      </c>
      <c r="G47" s="299"/>
      <c r="H47" s="299"/>
      <c r="I47" s="299">
        <f t="shared" si="2"/>
        <v>0</v>
      </c>
      <c r="J47" s="299"/>
      <c r="K47" s="299"/>
    </row>
    <row r="48" spans="1:11" ht="19.899999999999999" customHeight="1" x14ac:dyDescent="0.25">
      <c r="A48" s="301" t="s">
        <v>278</v>
      </c>
      <c r="B48" s="301" t="s">
        <v>279</v>
      </c>
      <c r="C48" s="299">
        <f t="shared" si="0"/>
        <v>0</v>
      </c>
      <c r="D48" s="299"/>
      <c r="E48" s="299"/>
      <c r="F48" s="299">
        <f t="shared" si="1"/>
        <v>0</v>
      </c>
      <c r="G48" s="299"/>
      <c r="H48" s="299"/>
      <c r="I48" s="299">
        <f t="shared" si="2"/>
        <v>0</v>
      </c>
      <c r="J48" s="299"/>
      <c r="K48" s="299"/>
    </row>
    <row r="49" spans="1:12" ht="19.899999999999999" customHeight="1" x14ac:dyDescent="0.25">
      <c r="A49" s="301" t="s">
        <v>280</v>
      </c>
      <c r="B49" s="301" t="s">
        <v>281</v>
      </c>
      <c r="C49" s="299">
        <f t="shared" si="0"/>
        <v>0</v>
      </c>
      <c r="D49" s="299"/>
      <c r="E49" s="299"/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2" x14ac:dyDescent="0.25">
      <c r="A50" s="301" t="s">
        <v>282</v>
      </c>
      <c r="B50" s="301" t="s">
        <v>283</v>
      </c>
      <c r="C50" s="299">
        <f t="shared" si="0"/>
        <v>0</v>
      </c>
      <c r="D50" s="299"/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2" ht="31.5" x14ac:dyDescent="0.25">
      <c r="A51" s="311" t="s">
        <v>70</v>
      </c>
      <c r="B51" s="312"/>
      <c r="C51" s="271">
        <f t="shared" si="0"/>
        <v>1247</v>
      </c>
      <c r="D51" s="273">
        <f>SUM(D6:D23)+SUM(D27:D50)</f>
        <v>1107</v>
      </c>
      <c r="E51" s="273">
        <f>SUM(E6:E23)+SUM(E27:E50)</f>
        <v>140</v>
      </c>
      <c r="F51" s="271">
        <f t="shared" si="1"/>
        <v>0</v>
      </c>
      <c r="G51" s="273">
        <f>SUM(G6:G23)+SUM(G27:G50)</f>
        <v>0</v>
      </c>
      <c r="H51" s="273">
        <f>SUM(H6:H23)+SUM(H27:H50)</f>
        <v>0</v>
      </c>
      <c r="I51" s="271">
        <f t="shared" si="2"/>
        <v>0</v>
      </c>
      <c r="J51" s="273">
        <f>SUM(J6:J23)+SUM(J27:J50)</f>
        <v>0</v>
      </c>
      <c r="K51" s="273">
        <f>SUM(K6:K23)+SUM(K27:K50)</f>
        <v>0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1">
    <mergeCell ref="A23:A26"/>
    <mergeCell ref="A27:A29"/>
    <mergeCell ref="A40:A41"/>
    <mergeCell ref="A44:A45"/>
    <mergeCell ref="B1:K1"/>
    <mergeCell ref="A3:A5"/>
    <mergeCell ref="B3:B5"/>
    <mergeCell ref="C3:E4"/>
    <mergeCell ref="F3:K3"/>
    <mergeCell ref="F4:H4"/>
    <mergeCell ref="I4:K4"/>
  </mergeCells>
  <pageMargins left="0.7" right="0.7" top="0.75" bottom="0.75" header="0.3" footer="0.3"/>
  <pageSetup paperSize="9" scale="58" orientation="portrait"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CC"/>
    <pageSetUpPr fitToPage="1"/>
  </sheetPr>
  <dimension ref="A1:Q39"/>
  <sheetViews>
    <sheetView view="pageBreakPreview" topLeftCell="A9" zoomScale="56" zoomScaleNormal="60" zoomScaleSheetLayoutView="56" workbookViewId="0">
      <selection activeCell="G66" sqref="G66"/>
    </sheetView>
  </sheetViews>
  <sheetFormatPr defaultRowHeight="15" x14ac:dyDescent="0.25"/>
  <cols>
    <col min="1" max="1" width="33.28515625" style="186" customWidth="1"/>
    <col min="2" max="2" width="35.7109375" style="186" customWidth="1"/>
    <col min="3" max="5" width="9.140625" style="186"/>
    <col min="6" max="11" width="9.28515625" style="3" customWidth="1"/>
    <col min="12" max="14" width="9.140625" style="186"/>
    <col min="15" max="15" width="13.140625" style="186" customWidth="1"/>
    <col min="16" max="17" width="8.85546875" style="186" customWidth="1"/>
    <col min="18" max="247" width="9.140625" style="186"/>
    <col min="248" max="248" width="37.28515625" style="186" customWidth="1"/>
    <col min="249" max="251" width="9.140625" style="186"/>
    <col min="252" max="257" width="9.28515625" style="186" customWidth="1"/>
    <col min="258" max="503" width="9.140625" style="186"/>
    <col min="504" max="504" width="37.28515625" style="186" customWidth="1"/>
    <col min="505" max="507" width="9.140625" style="186"/>
    <col min="508" max="513" width="9.28515625" style="186" customWidth="1"/>
    <col min="514" max="759" width="9.140625" style="186"/>
    <col min="760" max="760" width="37.28515625" style="186" customWidth="1"/>
    <col min="761" max="763" width="9.140625" style="186"/>
    <col min="764" max="769" width="9.28515625" style="186" customWidth="1"/>
    <col min="770" max="1015" width="9.140625" style="186"/>
    <col min="1016" max="1016" width="37.28515625" style="186" customWidth="1"/>
    <col min="1017" max="1019" width="9.140625" style="186"/>
    <col min="1020" max="1025" width="9.28515625" style="186" customWidth="1"/>
    <col min="1026" max="1271" width="9.140625" style="186"/>
    <col min="1272" max="1272" width="37.28515625" style="186" customWidth="1"/>
    <col min="1273" max="1275" width="9.140625" style="186"/>
    <col min="1276" max="1281" width="9.28515625" style="186" customWidth="1"/>
    <col min="1282" max="1527" width="9.140625" style="186"/>
    <col min="1528" max="1528" width="37.28515625" style="186" customWidth="1"/>
    <col min="1529" max="1531" width="9.140625" style="186"/>
    <col min="1532" max="1537" width="9.28515625" style="186" customWidth="1"/>
    <col min="1538" max="1783" width="9.140625" style="186"/>
    <col min="1784" max="1784" width="37.28515625" style="186" customWidth="1"/>
    <col min="1785" max="1787" width="9.140625" style="186"/>
    <col min="1788" max="1793" width="9.28515625" style="186" customWidth="1"/>
    <col min="1794" max="2039" width="9.140625" style="186"/>
    <col min="2040" max="2040" width="37.28515625" style="186" customWidth="1"/>
    <col min="2041" max="2043" width="9.140625" style="186"/>
    <col min="2044" max="2049" width="9.28515625" style="186" customWidth="1"/>
    <col min="2050" max="2295" width="9.140625" style="186"/>
    <col min="2296" max="2296" width="37.28515625" style="186" customWidth="1"/>
    <col min="2297" max="2299" width="9.140625" style="186"/>
    <col min="2300" max="2305" width="9.28515625" style="186" customWidth="1"/>
    <col min="2306" max="2551" width="9.140625" style="186"/>
    <col min="2552" max="2552" width="37.28515625" style="186" customWidth="1"/>
    <col min="2553" max="2555" width="9.140625" style="186"/>
    <col min="2556" max="2561" width="9.28515625" style="186" customWidth="1"/>
    <col min="2562" max="2807" width="9.140625" style="186"/>
    <col min="2808" max="2808" width="37.28515625" style="186" customWidth="1"/>
    <col min="2809" max="2811" width="9.140625" style="186"/>
    <col min="2812" max="2817" width="9.28515625" style="186" customWidth="1"/>
    <col min="2818" max="3063" width="9.140625" style="186"/>
    <col min="3064" max="3064" width="37.28515625" style="186" customWidth="1"/>
    <col min="3065" max="3067" width="9.140625" style="186"/>
    <col min="3068" max="3073" width="9.28515625" style="186" customWidth="1"/>
    <col min="3074" max="3319" width="9.140625" style="186"/>
    <col min="3320" max="3320" width="37.28515625" style="186" customWidth="1"/>
    <col min="3321" max="3323" width="9.140625" style="186"/>
    <col min="3324" max="3329" width="9.28515625" style="186" customWidth="1"/>
    <col min="3330" max="3575" width="9.140625" style="186"/>
    <col min="3576" max="3576" width="37.28515625" style="186" customWidth="1"/>
    <col min="3577" max="3579" width="9.140625" style="186"/>
    <col min="3580" max="3585" width="9.28515625" style="186" customWidth="1"/>
    <col min="3586" max="3831" width="9.140625" style="186"/>
    <col min="3832" max="3832" width="37.28515625" style="186" customWidth="1"/>
    <col min="3833" max="3835" width="9.140625" style="186"/>
    <col min="3836" max="3841" width="9.28515625" style="186" customWidth="1"/>
    <col min="3842" max="4087" width="9.140625" style="186"/>
    <col min="4088" max="4088" width="37.28515625" style="186" customWidth="1"/>
    <col min="4089" max="4091" width="9.140625" style="186"/>
    <col min="4092" max="4097" width="9.28515625" style="186" customWidth="1"/>
    <col min="4098" max="4343" width="9.140625" style="186"/>
    <col min="4344" max="4344" width="37.28515625" style="186" customWidth="1"/>
    <col min="4345" max="4347" width="9.140625" style="186"/>
    <col min="4348" max="4353" width="9.28515625" style="186" customWidth="1"/>
    <col min="4354" max="4599" width="9.140625" style="186"/>
    <col min="4600" max="4600" width="37.28515625" style="186" customWidth="1"/>
    <col min="4601" max="4603" width="9.140625" style="186"/>
    <col min="4604" max="4609" width="9.28515625" style="186" customWidth="1"/>
    <col min="4610" max="4855" width="9.140625" style="186"/>
    <col min="4856" max="4856" width="37.28515625" style="186" customWidth="1"/>
    <col min="4857" max="4859" width="9.140625" style="186"/>
    <col min="4860" max="4865" width="9.28515625" style="186" customWidth="1"/>
    <col min="4866" max="5111" width="9.140625" style="186"/>
    <col min="5112" max="5112" width="37.28515625" style="186" customWidth="1"/>
    <col min="5113" max="5115" width="9.140625" style="186"/>
    <col min="5116" max="5121" width="9.28515625" style="186" customWidth="1"/>
    <col min="5122" max="5367" width="9.140625" style="186"/>
    <col min="5368" max="5368" width="37.28515625" style="186" customWidth="1"/>
    <col min="5369" max="5371" width="9.140625" style="186"/>
    <col min="5372" max="5377" width="9.28515625" style="186" customWidth="1"/>
    <col min="5378" max="5623" width="9.140625" style="186"/>
    <col min="5624" max="5624" width="37.28515625" style="186" customWidth="1"/>
    <col min="5625" max="5627" width="9.140625" style="186"/>
    <col min="5628" max="5633" width="9.28515625" style="186" customWidth="1"/>
    <col min="5634" max="5879" width="9.140625" style="186"/>
    <col min="5880" max="5880" width="37.28515625" style="186" customWidth="1"/>
    <col min="5881" max="5883" width="9.140625" style="186"/>
    <col min="5884" max="5889" width="9.28515625" style="186" customWidth="1"/>
    <col min="5890" max="6135" width="9.140625" style="186"/>
    <col min="6136" max="6136" width="37.28515625" style="186" customWidth="1"/>
    <col min="6137" max="6139" width="9.140625" style="186"/>
    <col min="6140" max="6145" width="9.28515625" style="186" customWidth="1"/>
    <col min="6146" max="6391" width="9.140625" style="186"/>
    <col min="6392" max="6392" width="37.28515625" style="186" customWidth="1"/>
    <col min="6393" max="6395" width="9.140625" style="186"/>
    <col min="6396" max="6401" width="9.28515625" style="186" customWidth="1"/>
    <col min="6402" max="6647" width="9.140625" style="186"/>
    <col min="6648" max="6648" width="37.28515625" style="186" customWidth="1"/>
    <col min="6649" max="6651" width="9.140625" style="186"/>
    <col min="6652" max="6657" width="9.28515625" style="186" customWidth="1"/>
    <col min="6658" max="6903" width="9.140625" style="186"/>
    <col min="6904" max="6904" width="37.28515625" style="186" customWidth="1"/>
    <col min="6905" max="6907" width="9.140625" style="186"/>
    <col min="6908" max="6913" width="9.28515625" style="186" customWidth="1"/>
    <col min="6914" max="7159" width="9.140625" style="186"/>
    <col min="7160" max="7160" width="37.28515625" style="186" customWidth="1"/>
    <col min="7161" max="7163" width="9.140625" style="186"/>
    <col min="7164" max="7169" width="9.28515625" style="186" customWidth="1"/>
    <col min="7170" max="7415" width="9.140625" style="186"/>
    <col min="7416" max="7416" width="37.28515625" style="186" customWidth="1"/>
    <col min="7417" max="7419" width="9.140625" style="186"/>
    <col min="7420" max="7425" width="9.28515625" style="186" customWidth="1"/>
    <col min="7426" max="7671" width="9.140625" style="186"/>
    <col min="7672" max="7672" width="37.28515625" style="186" customWidth="1"/>
    <col min="7673" max="7675" width="9.140625" style="186"/>
    <col min="7676" max="7681" width="9.28515625" style="186" customWidth="1"/>
    <col min="7682" max="7927" width="9.140625" style="186"/>
    <col min="7928" max="7928" width="37.28515625" style="186" customWidth="1"/>
    <col min="7929" max="7931" width="9.140625" style="186"/>
    <col min="7932" max="7937" width="9.28515625" style="186" customWidth="1"/>
    <col min="7938" max="8183" width="9.140625" style="186"/>
    <col min="8184" max="8184" width="37.28515625" style="186" customWidth="1"/>
    <col min="8185" max="8187" width="9.140625" style="186"/>
    <col min="8188" max="8193" width="9.28515625" style="186" customWidth="1"/>
    <col min="8194" max="8439" width="9.140625" style="186"/>
    <col min="8440" max="8440" width="37.28515625" style="186" customWidth="1"/>
    <col min="8441" max="8443" width="9.140625" style="186"/>
    <col min="8444" max="8449" width="9.28515625" style="186" customWidth="1"/>
    <col min="8450" max="8695" width="9.140625" style="186"/>
    <col min="8696" max="8696" width="37.28515625" style="186" customWidth="1"/>
    <col min="8697" max="8699" width="9.140625" style="186"/>
    <col min="8700" max="8705" width="9.28515625" style="186" customWidth="1"/>
    <col min="8706" max="8951" width="9.140625" style="186"/>
    <col min="8952" max="8952" width="37.28515625" style="186" customWidth="1"/>
    <col min="8953" max="8955" width="9.140625" style="186"/>
    <col min="8956" max="8961" width="9.28515625" style="186" customWidth="1"/>
    <col min="8962" max="9207" width="9.140625" style="186"/>
    <col min="9208" max="9208" width="37.28515625" style="186" customWidth="1"/>
    <col min="9209" max="9211" width="9.140625" style="186"/>
    <col min="9212" max="9217" width="9.28515625" style="186" customWidth="1"/>
    <col min="9218" max="9463" width="9.140625" style="186"/>
    <col min="9464" max="9464" width="37.28515625" style="186" customWidth="1"/>
    <col min="9465" max="9467" width="9.140625" style="186"/>
    <col min="9468" max="9473" width="9.28515625" style="186" customWidth="1"/>
    <col min="9474" max="9719" width="9.140625" style="186"/>
    <col min="9720" max="9720" width="37.28515625" style="186" customWidth="1"/>
    <col min="9721" max="9723" width="9.140625" style="186"/>
    <col min="9724" max="9729" width="9.28515625" style="186" customWidth="1"/>
    <col min="9730" max="9975" width="9.140625" style="186"/>
    <col min="9976" max="9976" width="37.28515625" style="186" customWidth="1"/>
    <col min="9977" max="9979" width="9.140625" style="186"/>
    <col min="9980" max="9985" width="9.28515625" style="186" customWidth="1"/>
    <col min="9986" max="10231" width="9.140625" style="186"/>
    <col min="10232" max="10232" width="37.28515625" style="186" customWidth="1"/>
    <col min="10233" max="10235" width="9.140625" style="186"/>
    <col min="10236" max="10241" width="9.28515625" style="186" customWidth="1"/>
    <col min="10242" max="10487" width="9.140625" style="186"/>
    <col min="10488" max="10488" width="37.28515625" style="186" customWidth="1"/>
    <col min="10489" max="10491" width="9.140625" style="186"/>
    <col min="10492" max="10497" width="9.28515625" style="186" customWidth="1"/>
    <col min="10498" max="10743" width="9.140625" style="186"/>
    <col min="10744" max="10744" width="37.28515625" style="186" customWidth="1"/>
    <col min="10745" max="10747" width="9.140625" style="186"/>
    <col min="10748" max="10753" width="9.28515625" style="186" customWidth="1"/>
    <col min="10754" max="10999" width="9.140625" style="186"/>
    <col min="11000" max="11000" width="37.28515625" style="186" customWidth="1"/>
    <col min="11001" max="11003" width="9.140625" style="186"/>
    <col min="11004" max="11009" width="9.28515625" style="186" customWidth="1"/>
    <col min="11010" max="11255" width="9.140625" style="186"/>
    <col min="11256" max="11256" width="37.28515625" style="186" customWidth="1"/>
    <col min="11257" max="11259" width="9.140625" style="186"/>
    <col min="11260" max="11265" width="9.28515625" style="186" customWidth="1"/>
    <col min="11266" max="11511" width="9.140625" style="186"/>
    <col min="11512" max="11512" width="37.28515625" style="186" customWidth="1"/>
    <col min="11513" max="11515" width="9.140625" style="186"/>
    <col min="11516" max="11521" width="9.28515625" style="186" customWidth="1"/>
    <col min="11522" max="11767" width="9.140625" style="186"/>
    <col min="11768" max="11768" width="37.28515625" style="186" customWidth="1"/>
    <col min="11769" max="11771" width="9.140625" style="186"/>
    <col min="11772" max="11777" width="9.28515625" style="186" customWidth="1"/>
    <col min="11778" max="12023" width="9.140625" style="186"/>
    <col min="12024" max="12024" width="37.28515625" style="186" customWidth="1"/>
    <col min="12025" max="12027" width="9.140625" style="186"/>
    <col min="12028" max="12033" width="9.28515625" style="186" customWidth="1"/>
    <col min="12034" max="12279" width="9.140625" style="186"/>
    <col min="12280" max="12280" width="37.28515625" style="186" customWidth="1"/>
    <col min="12281" max="12283" width="9.140625" style="186"/>
    <col min="12284" max="12289" width="9.28515625" style="186" customWidth="1"/>
    <col min="12290" max="12535" width="9.140625" style="186"/>
    <col min="12536" max="12536" width="37.28515625" style="186" customWidth="1"/>
    <col min="12537" max="12539" width="9.140625" style="186"/>
    <col min="12540" max="12545" width="9.28515625" style="186" customWidth="1"/>
    <col min="12546" max="12791" width="9.140625" style="186"/>
    <col min="12792" max="12792" width="37.28515625" style="186" customWidth="1"/>
    <col min="12793" max="12795" width="9.140625" style="186"/>
    <col min="12796" max="12801" width="9.28515625" style="186" customWidth="1"/>
    <col min="12802" max="13047" width="9.140625" style="186"/>
    <col min="13048" max="13048" width="37.28515625" style="186" customWidth="1"/>
    <col min="13049" max="13051" width="9.140625" style="186"/>
    <col min="13052" max="13057" width="9.28515625" style="186" customWidth="1"/>
    <col min="13058" max="13303" width="9.140625" style="186"/>
    <col min="13304" max="13304" width="37.28515625" style="186" customWidth="1"/>
    <col min="13305" max="13307" width="9.140625" style="186"/>
    <col min="13308" max="13313" width="9.28515625" style="186" customWidth="1"/>
    <col min="13314" max="13559" width="9.140625" style="186"/>
    <col min="13560" max="13560" width="37.28515625" style="186" customWidth="1"/>
    <col min="13561" max="13563" width="9.140625" style="186"/>
    <col min="13564" max="13569" width="9.28515625" style="186" customWidth="1"/>
    <col min="13570" max="13815" width="9.140625" style="186"/>
    <col min="13816" max="13816" width="37.28515625" style="186" customWidth="1"/>
    <col min="13817" max="13819" width="9.140625" style="186"/>
    <col min="13820" max="13825" width="9.28515625" style="186" customWidth="1"/>
    <col min="13826" max="14071" width="9.140625" style="186"/>
    <col min="14072" max="14072" width="37.28515625" style="186" customWidth="1"/>
    <col min="14073" max="14075" width="9.140625" style="186"/>
    <col min="14076" max="14081" width="9.28515625" style="186" customWidth="1"/>
    <col min="14082" max="14327" width="9.140625" style="186"/>
    <col min="14328" max="14328" width="37.28515625" style="186" customWidth="1"/>
    <col min="14329" max="14331" width="9.140625" style="186"/>
    <col min="14332" max="14337" width="9.28515625" style="186" customWidth="1"/>
    <col min="14338" max="14583" width="9.140625" style="186"/>
    <col min="14584" max="14584" width="37.28515625" style="186" customWidth="1"/>
    <col min="14585" max="14587" width="9.140625" style="186"/>
    <col min="14588" max="14593" width="9.28515625" style="186" customWidth="1"/>
    <col min="14594" max="14839" width="9.140625" style="186"/>
    <col min="14840" max="14840" width="37.28515625" style="186" customWidth="1"/>
    <col min="14841" max="14843" width="9.140625" style="186"/>
    <col min="14844" max="14849" width="9.28515625" style="186" customWidth="1"/>
    <col min="14850" max="15095" width="9.140625" style="186"/>
    <col min="15096" max="15096" width="37.28515625" style="186" customWidth="1"/>
    <col min="15097" max="15099" width="9.140625" style="186"/>
    <col min="15100" max="15105" width="9.28515625" style="186" customWidth="1"/>
    <col min="15106" max="15351" width="9.140625" style="186"/>
    <col min="15352" max="15352" width="37.28515625" style="186" customWidth="1"/>
    <col min="15353" max="15355" width="9.140625" style="186"/>
    <col min="15356" max="15361" width="9.28515625" style="186" customWidth="1"/>
    <col min="15362" max="15607" width="9.140625" style="186"/>
    <col min="15608" max="15608" width="37.28515625" style="186" customWidth="1"/>
    <col min="15609" max="15611" width="9.140625" style="186"/>
    <col min="15612" max="15617" width="9.28515625" style="186" customWidth="1"/>
    <col min="15618" max="15863" width="9.140625" style="186"/>
    <col min="15864" max="15864" width="37.28515625" style="186" customWidth="1"/>
    <col min="15865" max="15867" width="9.140625" style="186"/>
    <col min="15868" max="15873" width="9.28515625" style="186" customWidth="1"/>
    <col min="15874" max="16119" width="9.140625" style="186"/>
    <col min="16120" max="16120" width="37.28515625" style="186" customWidth="1"/>
    <col min="16121" max="16123" width="9.140625" style="186"/>
    <col min="16124" max="16129" width="9.28515625" style="186" customWidth="1"/>
    <col min="16130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15.6" customHeight="1" thickBot="1" x14ac:dyDescent="0.3">
      <c r="A3" s="35" t="s">
        <v>192</v>
      </c>
      <c r="B3" s="35"/>
      <c r="F3" s="186"/>
      <c r="G3" s="186"/>
      <c r="H3" s="186"/>
      <c r="I3" s="186"/>
      <c r="J3" s="186"/>
      <c r="K3" s="186"/>
      <c r="M3" s="2"/>
      <c r="N3" s="2"/>
    </row>
    <row r="4" spans="1:17" ht="15.6" customHeight="1" x14ac:dyDescent="0.25">
      <c r="A4" s="720" t="s">
        <v>174</v>
      </c>
      <c r="B4" s="650" t="s">
        <v>173</v>
      </c>
      <c r="C4" s="652" t="s">
        <v>172</v>
      </c>
      <c r="D4" s="653"/>
      <c r="E4" s="719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721"/>
      <c r="B5" s="651"/>
      <c r="C5" s="646" t="s">
        <v>170</v>
      </c>
      <c r="D5" s="647"/>
      <c r="E5" s="655"/>
      <c r="F5" s="646" t="s">
        <v>169</v>
      </c>
      <c r="G5" s="647"/>
      <c r="H5" s="655"/>
      <c r="I5" s="646" t="s">
        <v>168</v>
      </c>
      <c r="J5" s="647"/>
      <c r="K5" s="655"/>
      <c r="L5" s="729" t="s">
        <v>167</v>
      </c>
      <c r="M5" s="729"/>
      <c r="N5" s="729"/>
      <c r="O5" s="646" t="s">
        <v>166</v>
      </c>
      <c r="P5" s="647"/>
      <c r="Q5" s="648"/>
    </row>
    <row r="6" spans="1:17" ht="22.9" customHeight="1" x14ac:dyDescent="0.25">
      <c r="A6" s="213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899999999999999" customHeight="1" x14ac:dyDescent="0.25">
      <c r="A7" s="209" t="s">
        <v>165</v>
      </c>
      <c r="B7" s="199" t="s">
        <v>164</v>
      </c>
      <c r="C7" s="198">
        <f t="shared" ref="C7:C38" si="0">D7+E7</f>
        <v>64</v>
      </c>
      <c r="D7" s="198">
        <v>64</v>
      </c>
      <c r="E7" s="198"/>
      <c r="F7" s="198">
        <f t="shared" ref="F7:F38" si="1">G7+H7</f>
        <v>0</v>
      </c>
      <c r="G7" s="198"/>
      <c r="H7" s="198"/>
      <c r="I7" s="198">
        <f t="shared" ref="I7:I38" si="2">J7+K7</f>
        <v>0</v>
      </c>
      <c r="J7" s="198"/>
      <c r="K7" s="198"/>
      <c r="L7" s="198">
        <f t="shared" ref="L7:L38" si="3">M7+N7</f>
        <v>64</v>
      </c>
      <c r="M7" s="198">
        <v>64</v>
      </c>
      <c r="N7" s="198"/>
      <c r="O7" s="198">
        <f t="shared" ref="O7:O38" si="4">P7+Q7</f>
        <v>0</v>
      </c>
      <c r="P7" s="198"/>
      <c r="Q7" s="197"/>
    </row>
    <row r="8" spans="1:17" ht="19.899999999999999" customHeight="1" x14ac:dyDescent="0.25">
      <c r="A8" s="209"/>
      <c r="B8" s="199" t="s">
        <v>163</v>
      </c>
      <c r="C8" s="198">
        <f t="shared" si="0"/>
        <v>0</v>
      </c>
      <c r="D8" s="198"/>
      <c r="E8" s="198"/>
      <c r="F8" s="198">
        <f t="shared" si="1"/>
        <v>0</v>
      </c>
      <c r="G8" s="198"/>
      <c r="H8" s="198"/>
      <c r="I8" s="198">
        <f t="shared" si="2"/>
        <v>0</v>
      </c>
      <c r="J8" s="198"/>
      <c r="K8" s="198"/>
      <c r="L8" s="198">
        <f t="shared" si="3"/>
        <v>0</v>
      </c>
      <c r="M8" s="198"/>
      <c r="N8" s="198"/>
      <c r="O8" s="198">
        <f t="shared" si="4"/>
        <v>0</v>
      </c>
      <c r="P8" s="198"/>
      <c r="Q8" s="197"/>
    </row>
    <row r="9" spans="1:17" ht="49.9" customHeight="1" x14ac:dyDescent="0.25">
      <c r="A9" s="208"/>
      <c r="B9" s="199" t="s">
        <v>162</v>
      </c>
      <c r="C9" s="198">
        <f t="shared" si="0"/>
        <v>0</v>
      </c>
      <c r="D9" s="198"/>
      <c r="E9" s="198"/>
      <c r="F9" s="198">
        <f t="shared" si="1"/>
        <v>0</v>
      </c>
      <c r="G9" s="198"/>
      <c r="H9" s="198"/>
      <c r="I9" s="198">
        <f t="shared" si="2"/>
        <v>0</v>
      </c>
      <c r="J9" s="198"/>
      <c r="K9" s="198"/>
      <c r="L9" s="198">
        <f t="shared" si="3"/>
        <v>0</v>
      </c>
      <c r="M9" s="198"/>
      <c r="N9" s="198"/>
      <c r="O9" s="198">
        <f t="shared" si="4"/>
        <v>0</v>
      </c>
      <c r="P9" s="198"/>
      <c r="Q9" s="197"/>
    </row>
    <row r="10" spans="1:17" ht="19.899999999999999" customHeight="1" x14ac:dyDescent="0.25">
      <c r="A10" s="200" t="s">
        <v>161</v>
      </c>
      <c r="B10" s="199" t="s">
        <v>160</v>
      </c>
      <c r="C10" s="198">
        <f t="shared" si="0"/>
        <v>0</v>
      </c>
      <c r="D10" s="198"/>
      <c r="E10" s="198"/>
      <c r="F10" s="198">
        <f t="shared" si="1"/>
        <v>0</v>
      </c>
      <c r="G10" s="198"/>
      <c r="H10" s="198"/>
      <c r="I10" s="198">
        <f t="shared" si="2"/>
        <v>0</v>
      </c>
      <c r="J10" s="198"/>
      <c r="K10" s="198"/>
      <c r="L10" s="198">
        <f t="shared" si="3"/>
        <v>0</v>
      </c>
      <c r="M10" s="198"/>
      <c r="N10" s="198"/>
      <c r="O10" s="198">
        <f t="shared" si="4"/>
        <v>0</v>
      </c>
      <c r="P10" s="198"/>
      <c r="Q10" s="197"/>
    </row>
    <row r="11" spans="1:17" ht="19.899999999999999" customHeight="1" x14ac:dyDescent="0.25">
      <c r="A11" s="200" t="s">
        <v>159</v>
      </c>
      <c r="B11" s="199" t="s">
        <v>158</v>
      </c>
      <c r="C11" s="198">
        <f t="shared" si="0"/>
        <v>0</v>
      </c>
      <c r="D11" s="198"/>
      <c r="E11" s="198"/>
      <c r="F11" s="198">
        <f t="shared" si="1"/>
        <v>0</v>
      </c>
      <c r="G11" s="198"/>
      <c r="H11" s="198"/>
      <c r="I11" s="198">
        <f t="shared" si="2"/>
        <v>0</v>
      </c>
      <c r="J11" s="198"/>
      <c r="K11" s="198"/>
      <c r="L11" s="198">
        <f t="shared" si="3"/>
        <v>0</v>
      </c>
      <c r="M11" s="198"/>
      <c r="N11" s="198"/>
      <c r="O11" s="198">
        <f t="shared" si="4"/>
        <v>0</v>
      </c>
      <c r="P11" s="198"/>
      <c r="Q11" s="197"/>
    </row>
    <row r="12" spans="1:17" ht="19.899999999999999" customHeight="1" x14ac:dyDescent="0.25">
      <c r="A12" s="200" t="s">
        <v>157</v>
      </c>
      <c r="B12" s="199" t="s">
        <v>156</v>
      </c>
      <c r="C12" s="198">
        <f t="shared" si="0"/>
        <v>0</v>
      </c>
      <c r="D12" s="198"/>
      <c r="E12" s="198"/>
      <c r="F12" s="198">
        <f t="shared" si="1"/>
        <v>0</v>
      </c>
      <c r="G12" s="198"/>
      <c r="H12" s="198"/>
      <c r="I12" s="198">
        <f t="shared" si="2"/>
        <v>0</v>
      </c>
      <c r="J12" s="198"/>
      <c r="K12" s="198"/>
      <c r="L12" s="198">
        <f t="shared" si="3"/>
        <v>0</v>
      </c>
      <c r="M12" s="198"/>
      <c r="N12" s="198"/>
      <c r="O12" s="198">
        <f t="shared" si="4"/>
        <v>0</v>
      </c>
      <c r="P12" s="198"/>
      <c r="Q12" s="197"/>
    </row>
    <row r="13" spans="1:17" ht="19.899999999999999" customHeight="1" x14ac:dyDescent="0.25">
      <c r="A13" s="203" t="s">
        <v>155</v>
      </c>
      <c r="B13" s="199" t="s">
        <v>154</v>
      </c>
      <c r="C13" s="198">
        <f t="shared" si="0"/>
        <v>0</v>
      </c>
      <c r="D13" s="198"/>
      <c r="E13" s="198"/>
      <c r="F13" s="198">
        <f t="shared" si="1"/>
        <v>0</v>
      </c>
      <c r="G13" s="198"/>
      <c r="H13" s="198"/>
      <c r="I13" s="198">
        <f t="shared" si="2"/>
        <v>0</v>
      </c>
      <c r="J13" s="198"/>
      <c r="K13" s="198"/>
      <c r="L13" s="198">
        <f t="shared" si="3"/>
        <v>0</v>
      </c>
      <c r="M13" s="198"/>
      <c r="N13" s="198"/>
      <c r="O13" s="198">
        <f t="shared" si="4"/>
        <v>0</v>
      </c>
      <c r="P13" s="198"/>
      <c r="Q13" s="197"/>
    </row>
    <row r="14" spans="1:17" ht="16.149999999999999" customHeight="1" x14ac:dyDescent="0.25">
      <c r="A14" s="200" t="s">
        <v>153</v>
      </c>
      <c r="B14" s="199" t="s">
        <v>152</v>
      </c>
      <c r="C14" s="198">
        <f t="shared" si="0"/>
        <v>0</v>
      </c>
      <c r="D14" s="198"/>
      <c r="E14" s="198"/>
      <c r="F14" s="198">
        <f t="shared" si="1"/>
        <v>0</v>
      </c>
      <c r="G14" s="198"/>
      <c r="H14" s="198"/>
      <c r="I14" s="198">
        <f t="shared" si="2"/>
        <v>0</v>
      </c>
      <c r="J14" s="198"/>
      <c r="K14" s="198"/>
      <c r="L14" s="198">
        <f t="shared" si="3"/>
        <v>0</v>
      </c>
      <c r="M14" s="198"/>
      <c r="N14" s="198"/>
      <c r="O14" s="198">
        <f t="shared" si="4"/>
        <v>0</v>
      </c>
      <c r="P14" s="198"/>
      <c r="Q14" s="197"/>
    </row>
    <row r="15" spans="1:17" ht="19.899999999999999" customHeight="1" x14ac:dyDescent="0.25">
      <c r="A15" s="200" t="s">
        <v>151</v>
      </c>
      <c r="B15" s="199" t="s">
        <v>150</v>
      </c>
      <c r="C15" s="198">
        <f t="shared" si="0"/>
        <v>0</v>
      </c>
      <c r="D15" s="198"/>
      <c r="E15" s="198"/>
      <c r="F15" s="198">
        <f t="shared" si="1"/>
        <v>0</v>
      </c>
      <c r="G15" s="198"/>
      <c r="H15" s="198"/>
      <c r="I15" s="198">
        <f t="shared" si="2"/>
        <v>0</v>
      </c>
      <c r="J15" s="198"/>
      <c r="K15" s="198"/>
      <c r="L15" s="198">
        <f t="shared" si="3"/>
        <v>0</v>
      </c>
      <c r="M15" s="198"/>
      <c r="N15" s="198"/>
      <c r="O15" s="198">
        <f t="shared" si="4"/>
        <v>0</v>
      </c>
      <c r="P15" s="198"/>
      <c r="Q15" s="197"/>
    </row>
    <row r="16" spans="1:17" ht="19.899999999999999" customHeight="1" x14ac:dyDescent="0.25">
      <c r="A16" s="200" t="s">
        <v>149</v>
      </c>
      <c r="B16" s="199" t="s">
        <v>148</v>
      </c>
      <c r="C16" s="198">
        <f t="shared" si="0"/>
        <v>0</v>
      </c>
      <c r="D16" s="198"/>
      <c r="E16" s="198"/>
      <c r="F16" s="198">
        <f t="shared" si="1"/>
        <v>0</v>
      </c>
      <c r="G16" s="198"/>
      <c r="H16" s="198"/>
      <c r="I16" s="198">
        <f t="shared" si="2"/>
        <v>0</v>
      </c>
      <c r="J16" s="198"/>
      <c r="K16" s="198"/>
      <c r="L16" s="198">
        <f t="shared" si="3"/>
        <v>0</v>
      </c>
      <c r="M16" s="198"/>
      <c r="N16" s="198"/>
      <c r="O16" s="198">
        <f t="shared" si="4"/>
        <v>0</v>
      </c>
      <c r="P16" s="198"/>
      <c r="Q16" s="197"/>
    </row>
    <row r="17" spans="1:17" ht="19.899999999999999" customHeight="1" x14ac:dyDescent="0.25">
      <c r="A17" s="200" t="s">
        <v>147</v>
      </c>
      <c r="B17" s="199" t="s">
        <v>146</v>
      </c>
      <c r="C17" s="198">
        <f t="shared" si="0"/>
        <v>0</v>
      </c>
      <c r="D17" s="198"/>
      <c r="E17" s="198"/>
      <c r="F17" s="198">
        <f t="shared" si="1"/>
        <v>0</v>
      </c>
      <c r="G17" s="198"/>
      <c r="H17" s="198"/>
      <c r="I17" s="198">
        <f t="shared" si="2"/>
        <v>0</v>
      </c>
      <c r="J17" s="198"/>
      <c r="K17" s="198"/>
      <c r="L17" s="198">
        <f t="shared" si="3"/>
        <v>0</v>
      </c>
      <c r="M17" s="198"/>
      <c r="N17" s="198"/>
      <c r="O17" s="198">
        <f t="shared" si="4"/>
        <v>0</v>
      </c>
      <c r="P17" s="198"/>
      <c r="Q17" s="197"/>
    </row>
    <row r="18" spans="1:17" ht="19.899999999999999" customHeight="1" x14ac:dyDescent="0.25">
      <c r="A18" s="200" t="s">
        <v>145</v>
      </c>
      <c r="B18" s="199" t="s">
        <v>144</v>
      </c>
      <c r="C18" s="198">
        <f t="shared" si="0"/>
        <v>0</v>
      </c>
      <c r="D18" s="198"/>
      <c r="E18" s="198"/>
      <c r="F18" s="198">
        <f t="shared" si="1"/>
        <v>0</v>
      </c>
      <c r="G18" s="198"/>
      <c r="H18" s="198"/>
      <c r="I18" s="198">
        <f t="shared" si="2"/>
        <v>0</v>
      </c>
      <c r="J18" s="198"/>
      <c r="K18" s="198"/>
      <c r="L18" s="198">
        <f t="shared" si="3"/>
        <v>0</v>
      </c>
      <c r="M18" s="198"/>
      <c r="N18" s="198"/>
      <c r="O18" s="198">
        <f t="shared" si="4"/>
        <v>0</v>
      </c>
      <c r="P18" s="198"/>
      <c r="Q18" s="197"/>
    </row>
    <row r="19" spans="1:17" ht="19.899999999999999" customHeight="1" x14ac:dyDescent="0.25">
      <c r="A19" s="200" t="s">
        <v>143</v>
      </c>
      <c r="B19" s="199"/>
      <c r="C19" s="198">
        <f t="shared" si="0"/>
        <v>0</v>
      </c>
      <c r="D19" s="198">
        <f>SUM(D20:D22)</f>
        <v>0</v>
      </c>
      <c r="E19" s="198">
        <f>SUM(E20:E22)</f>
        <v>0</v>
      </c>
      <c r="F19" s="198">
        <f t="shared" si="1"/>
        <v>0</v>
      </c>
      <c r="G19" s="198">
        <f>SUM(G20:G22)</f>
        <v>0</v>
      </c>
      <c r="H19" s="198">
        <f>SUM(H20:H22)</f>
        <v>0</v>
      </c>
      <c r="I19" s="198">
        <f t="shared" si="2"/>
        <v>0</v>
      </c>
      <c r="J19" s="198">
        <f>SUM(J20:J22)</f>
        <v>0</v>
      </c>
      <c r="K19" s="198">
        <f>SUM(K20:K22)</f>
        <v>0</v>
      </c>
      <c r="L19" s="198">
        <f t="shared" si="3"/>
        <v>0</v>
      </c>
      <c r="M19" s="198">
        <f>SUM(M20:M22)</f>
        <v>0</v>
      </c>
      <c r="N19" s="198">
        <f>SUM(N20:N22)</f>
        <v>0</v>
      </c>
      <c r="O19" s="198">
        <f t="shared" si="4"/>
        <v>0</v>
      </c>
      <c r="P19" s="198">
        <f>SUM(P20:P22)</f>
        <v>0</v>
      </c>
      <c r="Q19" s="197">
        <f>SUM(Q20:Q22)</f>
        <v>0</v>
      </c>
    </row>
    <row r="20" spans="1:17" ht="19.899999999999999" customHeight="1" x14ac:dyDescent="0.25">
      <c r="A20" s="207" t="s">
        <v>142</v>
      </c>
      <c r="B20" s="206" t="s">
        <v>141</v>
      </c>
      <c r="C20" s="198">
        <f t="shared" si="0"/>
        <v>0</v>
      </c>
      <c r="D20" s="198"/>
      <c r="E20" s="198"/>
      <c r="F20" s="198">
        <f t="shared" si="1"/>
        <v>0</v>
      </c>
      <c r="G20" s="198"/>
      <c r="H20" s="198"/>
      <c r="I20" s="198">
        <f t="shared" si="2"/>
        <v>0</v>
      </c>
      <c r="J20" s="198"/>
      <c r="K20" s="198"/>
      <c r="L20" s="198">
        <f t="shared" si="3"/>
        <v>0</v>
      </c>
      <c r="M20" s="198"/>
      <c r="N20" s="198"/>
      <c r="O20" s="198">
        <f t="shared" si="4"/>
        <v>0</v>
      </c>
      <c r="P20" s="198"/>
      <c r="Q20" s="197"/>
    </row>
    <row r="21" spans="1:17" ht="29.65" customHeight="1" x14ac:dyDescent="0.25">
      <c r="A21" s="200"/>
      <c r="B21" s="204" t="s">
        <v>140</v>
      </c>
      <c r="C21" s="198">
        <f t="shared" si="0"/>
        <v>0</v>
      </c>
      <c r="D21" s="198"/>
      <c r="E21" s="198"/>
      <c r="F21" s="198">
        <f t="shared" si="1"/>
        <v>0</v>
      </c>
      <c r="G21" s="198"/>
      <c r="H21" s="198"/>
      <c r="I21" s="198">
        <f t="shared" si="2"/>
        <v>0</v>
      </c>
      <c r="J21" s="198"/>
      <c r="K21" s="198"/>
      <c r="L21" s="198">
        <f t="shared" si="3"/>
        <v>0</v>
      </c>
      <c r="M21" s="198"/>
      <c r="N21" s="198"/>
      <c r="O21" s="198">
        <f t="shared" si="4"/>
        <v>0</v>
      </c>
      <c r="P21" s="198"/>
      <c r="Q21" s="197"/>
    </row>
    <row r="22" spans="1:17" ht="32.65" customHeight="1" x14ac:dyDescent="0.25">
      <c r="A22" s="205"/>
      <c r="B22" s="204" t="s">
        <v>139</v>
      </c>
      <c r="C22" s="198">
        <f t="shared" si="0"/>
        <v>0</v>
      </c>
      <c r="D22" s="198"/>
      <c r="E22" s="198"/>
      <c r="F22" s="198">
        <f t="shared" si="1"/>
        <v>0</v>
      </c>
      <c r="G22" s="198"/>
      <c r="H22" s="198"/>
      <c r="I22" s="198">
        <f t="shared" si="2"/>
        <v>0</v>
      </c>
      <c r="J22" s="198"/>
      <c r="K22" s="198"/>
      <c r="L22" s="198">
        <f t="shared" si="3"/>
        <v>0</v>
      </c>
      <c r="M22" s="198"/>
      <c r="N22" s="198"/>
      <c r="O22" s="198">
        <f t="shared" si="4"/>
        <v>0</v>
      </c>
      <c r="P22" s="198"/>
      <c r="Q22" s="197"/>
    </row>
    <row r="23" spans="1:17" ht="34.15" customHeight="1" x14ac:dyDescent="0.25">
      <c r="A23" s="200" t="s">
        <v>138</v>
      </c>
      <c r="B23" s="204" t="s">
        <v>137</v>
      </c>
      <c r="C23" s="198">
        <f t="shared" si="0"/>
        <v>120</v>
      </c>
      <c r="D23" s="198">
        <v>120</v>
      </c>
      <c r="E23" s="198"/>
      <c r="F23" s="198">
        <f t="shared" si="1"/>
        <v>0</v>
      </c>
      <c r="G23" s="198"/>
      <c r="H23" s="198"/>
      <c r="I23" s="198">
        <f t="shared" si="2"/>
        <v>0</v>
      </c>
      <c r="J23" s="198"/>
      <c r="K23" s="198"/>
      <c r="L23" s="198">
        <f t="shared" si="3"/>
        <v>120</v>
      </c>
      <c r="M23" s="198">
        <v>120</v>
      </c>
      <c r="N23" s="198"/>
      <c r="O23" s="198">
        <f t="shared" si="4"/>
        <v>0</v>
      </c>
      <c r="P23" s="198"/>
      <c r="Q23" s="197"/>
    </row>
    <row r="24" spans="1:17" ht="19.899999999999999" customHeight="1" x14ac:dyDescent="0.25">
      <c r="A24" s="203" t="s">
        <v>136</v>
      </c>
      <c r="B24" s="199" t="s">
        <v>135</v>
      </c>
      <c r="C24" s="198">
        <f t="shared" si="0"/>
        <v>0</v>
      </c>
      <c r="D24" s="198"/>
      <c r="E24" s="198"/>
      <c r="F24" s="198">
        <f t="shared" si="1"/>
        <v>0</v>
      </c>
      <c r="G24" s="198"/>
      <c r="H24" s="198"/>
      <c r="I24" s="198">
        <f t="shared" si="2"/>
        <v>0</v>
      </c>
      <c r="J24" s="198"/>
      <c r="K24" s="198"/>
      <c r="L24" s="198">
        <f t="shared" si="3"/>
        <v>0</v>
      </c>
      <c r="M24" s="198"/>
      <c r="N24" s="198"/>
      <c r="O24" s="198">
        <f t="shared" si="4"/>
        <v>0</v>
      </c>
      <c r="P24" s="198"/>
      <c r="Q24" s="197"/>
    </row>
    <row r="25" spans="1:17" ht="19.899999999999999" customHeight="1" x14ac:dyDescent="0.25">
      <c r="A25" s="200" t="s">
        <v>134</v>
      </c>
      <c r="B25" s="199" t="s">
        <v>133</v>
      </c>
      <c r="C25" s="198">
        <f t="shared" si="0"/>
        <v>0</v>
      </c>
      <c r="D25" s="198"/>
      <c r="E25" s="198"/>
      <c r="F25" s="198">
        <f t="shared" si="1"/>
        <v>0</v>
      </c>
      <c r="G25" s="198"/>
      <c r="H25" s="198"/>
      <c r="I25" s="198">
        <f t="shared" si="2"/>
        <v>0</v>
      </c>
      <c r="J25" s="198"/>
      <c r="K25" s="198"/>
      <c r="L25" s="198">
        <f t="shared" si="3"/>
        <v>0</v>
      </c>
      <c r="M25" s="198"/>
      <c r="N25" s="198"/>
      <c r="O25" s="198">
        <f t="shared" si="4"/>
        <v>0</v>
      </c>
      <c r="P25" s="198"/>
      <c r="Q25" s="197"/>
    </row>
    <row r="26" spans="1:17" ht="19.899999999999999" customHeight="1" x14ac:dyDescent="0.25">
      <c r="A26" s="200" t="s">
        <v>132</v>
      </c>
      <c r="B26" s="199" t="s">
        <v>131</v>
      </c>
      <c r="C26" s="198">
        <f t="shared" si="0"/>
        <v>0</v>
      </c>
      <c r="D26" s="198"/>
      <c r="E26" s="198"/>
      <c r="F26" s="198">
        <f t="shared" si="1"/>
        <v>0</v>
      </c>
      <c r="G26" s="198"/>
      <c r="H26" s="198"/>
      <c r="I26" s="198">
        <f t="shared" si="2"/>
        <v>0</v>
      </c>
      <c r="J26" s="198"/>
      <c r="K26" s="198"/>
      <c r="L26" s="198">
        <f t="shared" si="3"/>
        <v>0</v>
      </c>
      <c r="M26" s="198"/>
      <c r="N26" s="198"/>
      <c r="O26" s="198">
        <f t="shared" si="4"/>
        <v>0</v>
      </c>
      <c r="P26" s="198"/>
      <c r="Q26" s="197"/>
    </row>
    <row r="27" spans="1:17" ht="19.899999999999999" customHeight="1" x14ac:dyDescent="0.25">
      <c r="A27" s="200" t="s">
        <v>130</v>
      </c>
      <c r="B27" s="199" t="s">
        <v>129</v>
      </c>
      <c r="C27" s="198">
        <f t="shared" si="0"/>
        <v>300</v>
      </c>
      <c r="D27" s="202"/>
      <c r="E27" s="198">
        <v>300</v>
      </c>
      <c r="F27" s="198">
        <f t="shared" si="1"/>
        <v>0</v>
      </c>
      <c r="G27" s="198"/>
      <c r="H27" s="198"/>
      <c r="I27" s="198">
        <f t="shared" si="2"/>
        <v>300</v>
      </c>
      <c r="J27" s="198"/>
      <c r="K27" s="198">
        <v>300</v>
      </c>
      <c r="L27" s="198">
        <f t="shared" si="3"/>
        <v>0</v>
      </c>
      <c r="M27" s="198"/>
      <c r="N27" s="198"/>
      <c r="O27" s="198">
        <f t="shared" si="4"/>
        <v>0</v>
      </c>
      <c r="P27" s="198"/>
      <c r="Q27" s="197"/>
    </row>
    <row r="28" spans="1:17" ht="19.899999999999999" customHeight="1" x14ac:dyDescent="0.25">
      <c r="A28" s="200" t="s">
        <v>128</v>
      </c>
      <c r="B28" s="199" t="s">
        <v>127</v>
      </c>
      <c r="C28" s="198">
        <f t="shared" si="0"/>
        <v>0</v>
      </c>
      <c r="D28" s="198"/>
      <c r="E28" s="198"/>
      <c r="F28" s="198">
        <f t="shared" si="1"/>
        <v>0</v>
      </c>
      <c r="G28" s="198"/>
      <c r="H28" s="198"/>
      <c r="I28" s="198">
        <f t="shared" si="2"/>
        <v>0</v>
      </c>
      <c r="J28" s="198"/>
      <c r="K28" s="198"/>
      <c r="L28" s="198">
        <f t="shared" si="3"/>
        <v>0</v>
      </c>
      <c r="M28" s="198"/>
      <c r="N28" s="198"/>
      <c r="O28" s="198">
        <f t="shared" si="4"/>
        <v>0</v>
      </c>
      <c r="P28" s="198"/>
      <c r="Q28" s="197"/>
    </row>
    <row r="29" spans="1:17" ht="19.899999999999999" customHeight="1" x14ac:dyDescent="0.25">
      <c r="A29" s="201" t="s">
        <v>126</v>
      </c>
      <c r="B29" s="199" t="s">
        <v>125</v>
      </c>
      <c r="C29" s="198">
        <f t="shared" si="0"/>
        <v>0</v>
      </c>
      <c r="D29" s="198"/>
      <c r="E29" s="198"/>
      <c r="F29" s="198">
        <f t="shared" si="1"/>
        <v>0</v>
      </c>
      <c r="G29" s="198"/>
      <c r="H29" s="198"/>
      <c r="I29" s="198">
        <f t="shared" si="2"/>
        <v>0</v>
      </c>
      <c r="J29" s="198"/>
      <c r="K29" s="198"/>
      <c r="L29" s="198">
        <f t="shared" si="3"/>
        <v>0</v>
      </c>
      <c r="M29" s="198"/>
      <c r="N29" s="198"/>
      <c r="O29" s="198">
        <f t="shared" si="4"/>
        <v>0</v>
      </c>
      <c r="P29" s="198"/>
      <c r="Q29" s="197"/>
    </row>
    <row r="30" spans="1:17" ht="19.899999999999999" customHeight="1" x14ac:dyDescent="0.25">
      <c r="A30" s="200" t="s">
        <v>124</v>
      </c>
      <c r="B30" s="199" t="s">
        <v>123</v>
      </c>
      <c r="C30" s="198">
        <f t="shared" si="0"/>
        <v>0</v>
      </c>
      <c r="D30" s="198"/>
      <c r="E30" s="198"/>
      <c r="F30" s="198">
        <f t="shared" si="1"/>
        <v>0</v>
      </c>
      <c r="G30" s="198"/>
      <c r="H30" s="198"/>
      <c r="I30" s="198">
        <f t="shared" si="2"/>
        <v>0</v>
      </c>
      <c r="J30" s="198"/>
      <c r="K30" s="198"/>
      <c r="L30" s="198">
        <f t="shared" si="3"/>
        <v>0</v>
      </c>
      <c r="M30" s="198"/>
      <c r="N30" s="198"/>
      <c r="O30" s="198">
        <f t="shared" si="4"/>
        <v>0</v>
      </c>
      <c r="P30" s="198"/>
      <c r="Q30" s="197"/>
    </row>
    <row r="31" spans="1:17" ht="19.899999999999999" customHeight="1" x14ac:dyDescent="0.25">
      <c r="A31" s="200" t="s">
        <v>122</v>
      </c>
      <c r="B31" s="199" t="s">
        <v>121</v>
      </c>
      <c r="C31" s="198">
        <f t="shared" si="0"/>
        <v>370</v>
      </c>
      <c r="D31" s="198">
        <v>370</v>
      </c>
      <c r="E31" s="198"/>
      <c r="F31" s="198">
        <f t="shared" si="1"/>
        <v>0</v>
      </c>
      <c r="G31" s="198"/>
      <c r="H31" s="198"/>
      <c r="I31" s="198">
        <f t="shared" si="2"/>
        <v>370</v>
      </c>
      <c r="J31" s="198">
        <v>370</v>
      </c>
      <c r="K31" s="198"/>
      <c r="L31" s="198">
        <f t="shared" si="3"/>
        <v>0</v>
      </c>
      <c r="M31" s="198"/>
      <c r="N31" s="198"/>
      <c r="O31" s="198">
        <f t="shared" si="4"/>
        <v>0</v>
      </c>
      <c r="P31" s="198"/>
      <c r="Q31" s="197"/>
    </row>
    <row r="32" spans="1:17" ht="19.899999999999999" customHeight="1" x14ac:dyDescent="0.25">
      <c r="A32" s="200" t="s">
        <v>120</v>
      </c>
      <c r="B32" s="199" t="s">
        <v>119</v>
      </c>
      <c r="C32" s="198">
        <f t="shared" si="0"/>
        <v>0</v>
      </c>
      <c r="D32" s="198"/>
      <c r="E32" s="198"/>
      <c r="F32" s="198">
        <f t="shared" si="1"/>
        <v>0</v>
      </c>
      <c r="G32" s="198"/>
      <c r="H32" s="198"/>
      <c r="I32" s="198">
        <f t="shared" si="2"/>
        <v>0</v>
      </c>
      <c r="J32" s="198"/>
      <c r="K32" s="198"/>
      <c r="L32" s="198">
        <f t="shared" si="3"/>
        <v>0</v>
      </c>
      <c r="M32" s="198"/>
      <c r="N32" s="198"/>
      <c r="O32" s="198">
        <f t="shared" si="4"/>
        <v>0</v>
      </c>
      <c r="P32" s="198"/>
      <c r="Q32" s="197"/>
    </row>
    <row r="33" spans="1:17" ht="19.899999999999999" customHeight="1" x14ac:dyDescent="0.25">
      <c r="A33" s="201"/>
      <c r="B33" s="199" t="s">
        <v>118</v>
      </c>
      <c r="C33" s="198">
        <f t="shared" si="0"/>
        <v>0</v>
      </c>
      <c r="D33" s="198"/>
      <c r="E33" s="198"/>
      <c r="F33" s="198">
        <f t="shared" si="1"/>
        <v>0</v>
      </c>
      <c r="G33" s="198"/>
      <c r="H33" s="198"/>
      <c r="I33" s="198">
        <f t="shared" si="2"/>
        <v>0</v>
      </c>
      <c r="J33" s="198"/>
      <c r="K33" s="198"/>
      <c r="L33" s="198">
        <f t="shared" si="3"/>
        <v>0</v>
      </c>
      <c r="M33" s="198"/>
      <c r="N33" s="198"/>
      <c r="O33" s="198">
        <f t="shared" si="4"/>
        <v>0</v>
      </c>
      <c r="P33" s="198"/>
      <c r="Q33" s="197"/>
    </row>
    <row r="34" spans="1:17" ht="19.899999999999999" customHeight="1" x14ac:dyDescent="0.25">
      <c r="A34" s="201" t="s">
        <v>117</v>
      </c>
      <c r="B34" s="199" t="s">
        <v>116</v>
      </c>
      <c r="C34" s="198">
        <f t="shared" si="0"/>
        <v>0</v>
      </c>
      <c r="D34" s="198"/>
      <c r="E34" s="198"/>
      <c r="F34" s="198">
        <f t="shared" si="1"/>
        <v>0</v>
      </c>
      <c r="G34" s="198"/>
      <c r="H34" s="198"/>
      <c r="I34" s="198">
        <f t="shared" si="2"/>
        <v>0</v>
      </c>
      <c r="J34" s="198"/>
      <c r="K34" s="198"/>
      <c r="L34" s="198">
        <f t="shared" si="3"/>
        <v>0</v>
      </c>
      <c r="M34" s="198"/>
      <c r="N34" s="198"/>
      <c r="O34" s="198">
        <f t="shared" si="4"/>
        <v>0</v>
      </c>
      <c r="P34" s="198"/>
      <c r="Q34" s="197"/>
    </row>
    <row r="35" spans="1:17" ht="19.899999999999999" customHeight="1" x14ac:dyDescent="0.25">
      <c r="A35" s="201" t="s">
        <v>115</v>
      </c>
      <c r="B35" s="199" t="s">
        <v>114</v>
      </c>
      <c r="C35" s="198">
        <f t="shared" si="0"/>
        <v>195</v>
      </c>
      <c r="D35" s="198">
        <v>195</v>
      </c>
      <c r="E35" s="198"/>
      <c r="F35" s="198">
        <f t="shared" si="1"/>
        <v>0</v>
      </c>
      <c r="G35" s="198"/>
      <c r="H35" s="198"/>
      <c r="I35" s="198">
        <f t="shared" si="2"/>
        <v>0</v>
      </c>
      <c r="J35" s="198"/>
      <c r="K35" s="198"/>
      <c r="L35" s="198">
        <f t="shared" si="3"/>
        <v>195</v>
      </c>
      <c r="M35" s="198">
        <v>195</v>
      </c>
      <c r="N35" s="198"/>
      <c r="O35" s="198">
        <f t="shared" si="4"/>
        <v>0</v>
      </c>
      <c r="P35" s="198"/>
      <c r="Q35" s="197"/>
    </row>
    <row r="36" spans="1:17" ht="19.899999999999999" customHeight="1" x14ac:dyDescent="0.25">
      <c r="A36" s="200" t="s">
        <v>113</v>
      </c>
      <c r="B36" s="199" t="s">
        <v>112</v>
      </c>
      <c r="C36" s="198">
        <f t="shared" si="0"/>
        <v>0</v>
      </c>
      <c r="D36" s="198"/>
      <c r="E36" s="198"/>
      <c r="F36" s="198">
        <f t="shared" si="1"/>
        <v>0</v>
      </c>
      <c r="G36" s="198"/>
      <c r="H36" s="198"/>
      <c r="I36" s="198">
        <f t="shared" si="2"/>
        <v>0</v>
      </c>
      <c r="J36" s="198"/>
      <c r="K36" s="198"/>
      <c r="L36" s="198">
        <f t="shared" si="3"/>
        <v>0</v>
      </c>
      <c r="M36" s="198"/>
      <c r="N36" s="198"/>
      <c r="O36" s="198">
        <f t="shared" si="4"/>
        <v>0</v>
      </c>
      <c r="P36" s="198"/>
      <c r="Q36" s="197"/>
    </row>
    <row r="37" spans="1:17" ht="19.899999999999999" customHeight="1" x14ac:dyDescent="0.25">
      <c r="A37" s="200" t="s">
        <v>111</v>
      </c>
      <c r="B37" s="199" t="s">
        <v>110</v>
      </c>
      <c r="C37" s="198">
        <f t="shared" si="0"/>
        <v>0</v>
      </c>
      <c r="D37" s="198"/>
      <c r="E37" s="198"/>
      <c r="F37" s="198">
        <f t="shared" si="1"/>
        <v>0</v>
      </c>
      <c r="G37" s="198"/>
      <c r="H37" s="198"/>
      <c r="I37" s="198">
        <f t="shared" si="2"/>
        <v>0</v>
      </c>
      <c r="J37" s="198"/>
      <c r="K37" s="198"/>
      <c r="L37" s="198">
        <f t="shared" si="3"/>
        <v>0</v>
      </c>
      <c r="M37" s="198"/>
      <c r="N37" s="198"/>
      <c r="O37" s="198">
        <f t="shared" si="4"/>
        <v>0</v>
      </c>
      <c r="P37" s="198"/>
      <c r="Q37" s="197"/>
    </row>
    <row r="38" spans="1:17" s="187" customFormat="1" ht="31.9" customHeight="1" thickBot="1" x14ac:dyDescent="0.25">
      <c r="A38" s="196" t="s">
        <v>70</v>
      </c>
      <c r="B38" s="195"/>
      <c r="C38" s="194">
        <f t="shared" si="0"/>
        <v>1049</v>
      </c>
      <c r="D38" s="194">
        <f>SUM(D7:D19)+SUM(D23:D37)</f>
        <v>749</v>
      </c>
      <c r="E38" s="194">
        <f>SUM(E7:E19)+SUM(E23:E37)</f>
        <v>300</v>
      </c>
      <c r="F38" s="77">
        <f t="shared" si="1"/>
        <v>0</v>
      </c>
      <c r="G38" s="194">
        <f>SUM(G7:G19)+SUM(G23:G37)</f>
        <v>0</v>
      </c>
      <c r="H38" s="194">
        <f>SUM(H7:H19)+SUM(H23:H37)</f>
        <v>0</v>
      </c>
      <c r="I38" s="194">
        <f t="shared" si="2"/>
        <v>670</v>
      </c>
      <c r="J38" s="194">
        <f>SUM(J7:J19)+SUM(J23:J37)</f>
        <v>370</v>
      </c>
      <c r="K38" s="194">
        <f>SUM(K7:K19)+SUM(K23:K37)</f>
        <v>300</v>
      </c>
      <c r="L38" s="194">
        <f t="shared" si="3"/>
        <v>379</v>
      </c>
      <c r="M38" s="194">
        <f>SUM(M7:M19)+SUM(M23:M37)</f>
        <v>379</v>
      </c>
      <c r="N38" s="194">
        <f>SUM(N7:N19)+SUM(N23:N37)</f>
        <v>0</v>
      </c>
      <c r="O38" s="194">
        <f t="shared" si="4"/>
        <v>0</v>
      </c>
      <c r="P38" s="194">
        <f>SUM(P7:P19)+SUM(P23:P37)</f>
        <v>0</v>
      </c>
      <c r="Q38" s="193">
        <f>SUM(Q7:Q19)+SUM(Q23:Q37)</f>
        <v>0</v>
      </c>
    </row>
    <row r="39" spans="1:17" s="187" customFormat="1" ht="31.9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  <c r="O39" s="188"/>
    </row>
  </sheetData>
  <mergeCells count="10">
    <mergeCell ref="O5:Q5"/>
    <mergeCell ref="F4:Q4"/>
    <mergeCell ref="F5:H5"/>
    <mergeCell ref="I5:K5"/>
    <mergeCell ref="L5:N5"/>
    <mergeCell ref="A1:K1"/>
    <mergeCell ref="C4:E4"/>
    <mergeCell ref="C5:E5"/>
    <mergeCell ref="B4:B5"/>
    <mergeCell ref="A4:A5"/>
  </mergeCells>
  <pageMargins left="0.70866141732283472" right="0.19685039370078741" top="0.74803149606299213" bottom="0.74803149606299213" header="0.31496062992125984" footer="0.31496062992125984"/>
  <pageSetup paperSize="9" scale="58" orientation="landscape"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CC"/>
    <pageSetUpPr fitToPage="1"/>
  </sheetPr>
  <dimension ref="A1:R73"/>
  <sheetViews>
    <sheetView topLeftCell="A43" zoomScale="80" zoomScaleNormal="80" workbookViewId="0">
      <selection activeCell="G66" sqref="G66"/>
    </sheetView>
  </sheetViews>
  <sheetFormatPr defaultRowHeight="15" x14ac:dyDescent="0.25"/>
  <cols>
    <col min="1" max="1" width="48.28515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1.5703125" style="3" customWidth="1"/>
    <col min="12" max="15" width="9.28515625" style="20" customWidth="1"/>
    <col min="16" max="252" width="8.85546875" style="3"/>
    <col min="253" max="253" width="34" style="3" customWidth="1"/>
    <col min="254" max="254" width="11.28515625" style="3" customWidth="1"/>
    <col min="255" max="255" width="11" style="3" customWidth="1"/>
    <col min="256" max="262" width="8.85546875" style="3"/>
    <col min="263" max="264" width="10.7109375" style="3" customWidth="1"/>
    <col min="265" max="265" width="8.85546875" style="3"/>
    <col min="266" max="266" width="11.5703125" style="3" customWidth="1"/>
    <col min="267" max="267" width="13.7109375" style="3" customWidth="1"/>
    <col min="268" max="271" width="9.28515625" style="3" customWidth="1"/>
    <col min="272" max="508" width="8.85546875" style="3"/>
    <col min="509" max="509" width="34" style="3" customWidth="1"/>
    <col min="510" max="510" width="11.28515625" style="3" customWidth="1"/>
    <col min="511" max="511" width="11" style="3" customWidth="1"/>
    <col min="512" max="518" width="8.85546875" style="3"/>
    <col min="519" max="520" width="10.7109375" style="3" customWidth="1"/>
    <col min="521" max="521" width="8.85546875" style="3"/>
    <col min="522" max="522" width="11.5703125" style="3" customWidth="1"/>
    <col min="523" max="523" width="13.7109375" style="3" customWidth="1"/>
    <col min="524" max="527" width="9.28515625" style="3" customWidth="1"/>
    <col min="528" max="764" width="8.85546875" style="3"/>
    <col min="765" max="765" width="34" style="3" customWidth="1"/>
    <col min="766" max="766" width="11.28515625" style="3" customWidth="1"/>
    <col min="767" max="767" width="11" style="3" customWidth="1"/>
    <col min="768" max="774" width="8.85546875" style="3"/>
    <col min="775" max="776" width="10.7109375" style="3" customWidth="1"/>
    <col min="777" max="777" width="8.85546875" style="3"/>
    <col min="778" max="778" width="11.5703125" style="3" customWidth="1"/>
    <col min="779" max="779" width="13.7109375" style="3" customWidth="1"/>
    <col min="780" max="783" width="9.28515625" style="3" customWidth="1"/>
    <col min="784" max="1020" width="8.85546875" style="3"/>
    <col min="1021" max="1021" width="34" style="3" customWidth="1"/>
    <col min="1022" max="1022" width="11.28515625" style="3" customWidth="1"/>
    <col min="1023" max="1023" width="11" style="3" customWidth="1"/>
    <col min="1024" max="1030" width="8.85546875" style="3"/>
    <col min="1031" max="1032" width="10.7109375" style="3" customWidth="1"/>
    <col min="1033" max="1033" width="8.85546875" style="3"/>
    <col min="1034" max="1034" width="11.5703125" style="3" customWidth="1"/>
    <col min="1035" max="1035" width="13.7109375" style="3" customWidth="1"/>
    <col min="1036" max="1039" width="9.28515625" style="3" customWidth="1"/>
    <col min="1040" max="1276" width="8.85546875" style="3"/>
    <col min="1277" max="1277" width="34" style="3" customWidth="1"/>
    <col min="1278" max="1278" width="11.28515625" style="3" customWidth="1"/>
    <col min="1279" max="1279" width="11" style="3" customWidth="1"/>
    <col min="1280" max="1286" width="8.85546875" style="3"/>
    <col min="1287" max="1288" width="10.7109375" style="3" customWidth="1"/>
    <col min="1289" max="1289" width="8.85546875" style="3"/>
    <col min="1290" max="1290" width="11.5703125" style="3" customWidth="1"/>
    <col min="1291" max="1291" width="13.7109375" style="3" customWidth="1"/>
    <col min="1292" max="1295" width="9.28515625" style="3" customWidth="1"/>
    <col min="1296" max="1532" width="8.85546875" style="3"/>
    <col min="1533" max="1533" width="34" style="3" customWidth="1"/>
    <col min="1534" max="1534" width="11.28515625" style="3" customWidth="1"/>
    <col min="1535" max="1535" width="11" style="3" customWidth="1"/>
    <col min="1536" max="1542" width="8.85546875" style="3"/>
    <col min="1543" max="1544" width="10.7109375" style="3" customWidth="1"/>
    <col min="1545" max="1545" width="8.85546875" style="3"/>
    <col min="1546" max="1546" width="11.5703125" style="3" customWidth="1"/>
    <col min="1547" max="1547" width="13.7109375" style="3" customWidth="1"/>
    <col min="1548" max="1551" width="9.28515625" style="3" customWidth="1"/>
    <col min="1552" max="1788" width="8.85546875" style="3"/>
    <col min="1789" max="1789" width="34" style="3" customWidth="1"/>
    <col min="1790" max="1790" width="11.28515625" style="3" customWidth="1"/>
    <col min="1791" max="1791" width="11" style="3" customWidth="1"/>
    <col min="1792" max="1798" width="8.85546875" style="3"/>
    <col min="1799" max="1800" width="10.7109375" style="3" customWidth="1"/>
    <col min="1801" max="1801" width="8.85546875" style="3"/>
    <col min="1802" max="1802" width="11.5703125" style="3" customWidth="1"/>
    <col min="1803" max="1803" width="13.7109375" style="3" customWidth="1"/>
    <col min="1804" max="1807" width="9.28515625" style="3" customWidth="1"/>
    <col min="1808" max="2044" width="8.85546875" style="3"/>
    <col min="2045" max="2045" width="34" style="3" customWidth="1"/>
    <col min="2046" max="2046" width="11.28515625" style="3" customWidth="1"/>
    <col min="2047" max="2047" width="11" style="3" customWidth="1"/>
    <col min="2048" max="2054" width="8.85546875" style="3"/>
    <col min="2055" max="2056" width="10.7109375" style="3" customWidth="1"/>
    <col min="2057" max="2057" width="8.85546875" style="3"/>
    <col min="2058" max="2058" width="11.5703125" style="3" customWidth="1"/>
    <col min="2059" max="2059" width="13.7109375" style="3" customWidth="1"/>
    <col min="2060" max="2063" width="9.28515625" style="3" customWidth="1"/>
    <col min="2064" max="2300" width="8.85546875" style="3"/>
    <col min="2301" max="2301" width="34" style="3" customWidth="1"/>
    <col min="2302" max="2302" width="11.28515625" style="3" customWidth="1"/>
    <col min="2303" max="2303" width="11" style="3" customWidth="1"/>
    <col min="2304" max="2310" width="8.85546875" style="3"/>
    <col min="2311" max="2312" width="10.7109375" style="3" customWidth="1"/>
    <col min="2313" max="2313" width="8.85546875" style="3"/>
    <col min="2314" max="2314" width="11.5703125" style="3" customWidth="1"/>
    <col min="2315" max="2315" width="13.7109375" style="3" customWidth="1"/>
    <col min="2316" max="2319" width="9.28515625" style="3" customWidth="1"/>
    <col min="2320" max="2556" width="8.85546875" style="3"/>
    <col min="2557" max="2557" width="34" style="3" customWidth="1"/>
    <col min="2558" max="2558" width="11.28515625" style="3" customWidth="1"/>
    <col min="2559" max="2559" width="11" style="3" customWidth="1"/>
    <col min="2560" max="2566" width="8.85546875" style="3"/>
    <col min="2567" max="2568" width="10.7109375" style="3" customWidth="1"/>
    <col min="2569" max="2569" width="8.85546875" style="3"/>
    <col min="2570" max="2570" width="11.5703125" style="3" customWidth="1"/>
    <col min="2571" max="2571" width="13.7109375" style="3" customWidth="1"/>
    <col min="2572" max="2575" width="9.28515625" style="3" customWidth="1"/>
    <col min="2576" max="2812" width="8.85546875" style="3"/>
    <col min="2813" max="2813" width="34" style="3" customWidth="1"/>
    <col min="2814" max="2814" width="11.28515625" style="3" customWidth="1"/>
    <col min="2815" max="2815" width="11" style="3" customWidth="1"/>
    <col min="2816" max="2822" width="8.85546875" style="3"/>
    <col min="2823" max="2824" width="10.7109375" style="3" customWidth="1"/>
    <col min="2825" max="2825" width="8.85546875" style="3"/>
    <col min="2826" max="2826" width="11.5703125" style="3" customWidth="1"/>
    <col min="2827" max="2827" width="13.7109375" style="3" customWidth="1"/>
    <col min="2828" max="2831" width="9.28515625" style="3" customWidth="1"/>
    <col min="2832" max="3068" width="8.85546875" style="3"/>
    <col min="3069" max="3069" width="34" style="3" customWidth="1"/>
    <col min="3070" max="3070" width="11.28515625" style="3" customWidth="1"/>
    <col min="3071" max="3071" width="11" style="3" customWidth="1"/>
    <col min="3072" max="3078" width="8.85546875" style="3"/>
    <col min="3079" max="3080" width="10.7109375" style="3" customWidth="1"/>
    <col min="3081" max="3081" width="8.85546875" style="3"/>
    <col min="3082" max="3082" width="11.5703125" style="3" customWidth="1"/>
    <col min="3083" max="3083" width="13.7109375" style="3" customWidth="1"/>
    <col min="3084" max="3087" width="9.28515625" style="3" customWidth="1"/>
    <col min="3088" max="3324" width="8.85546875" style="3"/>
    <col min="3325" max="3325" width="34" style="3" customWidth="1"/>
    <col min="3326" max="3326" width="11.28515625" style="3" customWidth="1"/>
    <col min="3327" max="3327" width="11" style="3" customWidth="1"/>
    <col min="3328" max="3334" width="8.85546875" style="3"/>
    <col min="3335" max="3336" width="10.7109375" style="3" customWidth="1"/>
    <col min="3337" max="3337" width="8.85546875" style="3"/>
    <col min="3338" max="3338" width="11.5703125" style="3" customWidth="1"/>
    <col min="3339" max="3339" width="13.7109375" style="3" customWidth="1"/>
    <col min="3340" max="3343" width="9.28515625" style="3" customWidth="1"/>
    <col min="3344" max="3580" width="8.85546875" style="3"/>
    <col min="3581" max="3581" width="34" style="3" customWidth="1"/>
    <col min="3582" max="3582" width="11.28515625" style="3" customWidth="1"/>
    <col min="3583" max="3583" width="11" style="3" customWidth="1"/>
    <col min="3584" max="3590" width="8.85546875" style="3"/>
    <col min="3591" max="3592" width="10.7109375" style="3" customWidth="1"/>
    <col min="3593" max="3593" width="8.85546875" style="3"/>
    <col min="3594" max="3594" width="11.5703125" style="3" customWidth="1"/>
    <col min="3595" max="3595" width="13.7109375" style="3" customWidth="1"/>
    <col min="3596" max="3599" width="9.28515625" style="3" customWidth="1"/>
    <col min="3600" max="3836" width="8.85546875" style="3"/>
    <col min="3837" max="3837" width="34" style="3" customWidth="1"/>
    <col min="3838" max="3838" width="11.28515625" style="3" customWidth="1"/>
    <col min="3839" max="3839" width="11" style="3" customWidth="1"/>
    <col min="3840" max="3846" width="8.85546875" style="3"/>
    <col min="3847" max="3848" width="10.7109375" style="3" customWidth="1"/>
    <col min="3849" max="3849" width="8.85546875" style="3"/>
    <col min="3850" max="3850" width="11.5703125" style="3" customWidth="1"/>
    <col min="3851" max="3851" width="13.7109375" style="3" customWidth="1"/>
    <col min="3852" max="3855" width="9.28515625" style="3" customWidth="1"/>
    <col min="3856" max="4092" width="8.85546875" style="3"/>
    <col min="4093" max="4093" width="34" style="3" customWidth="1"/>
    <col min="4094" max="4094" width="11.28515625" style="3" customWidth="1"/>
    <col min="4095" max="4095" width="11" style="3" customWidth="1"/>
    <col min="4096" max="4102" width="8.85546875" style="3"/>
    <col min="4103" max="4104" width="10.7109375" style="3" customWidth="1"/>
    <col min="4105" max="4105" width="8.85546875" style="3"/>
    <col min="4106" max="4106" width="11.5703125" style="3" customWidth="1"/>
    <col min="4107" max="4107" width="13.7109375" style="3" customWidth="1"/>
    <col min="4108" max="4111" width="9.28515625" style="3" customWidth="1"/>
    <col min="4112" max="4348" width="8.85546875" style="3"/>
    <col min="4349" max="4349" width="34" style="3" customWidth="1"/>
    <col min="4350" max="4350" width="11.28515625" style="3" customWidth="1"/>
    <col min="4351" max="4351" width="11" style="3" customWidth="1"/>
    <col min="4352" max="4358" width="8.85546875" style="3"/>
    <col min="4359" max="4360" width="10.7109375" style="3" customWidth="1"/>
    <col min="4361" max="4361" width="8.85546875" style="3"/>
    <col min="4362" max="4362" width="11.5703125" style="3" customWidth="1"/>
    <col min="4363" max="4363" width="13.7109375" style="3" customWidth="1"/>
    <col min="4364" max="4367" width="9.28515625" style="3" customWidth="1"/>
    <col min="4368" max="4604" width="8.85546875" style="3"/>
    <col min="4605" max="4605" width="34" style="3" customWidth="1"/>
    <col min="4606" max="4606" width="11.28515625" style="3" customWidth="1"/>
    <col min="4607" max="4607" width="11" style="3" customWidth="1"/>
    <col min="4608" max="4614" width="8.85546875" style="3"/>
    <col min="4615" max="4616" width="10.7109375" style="3" customWidth="1"/>
    <col min="4617" max="4617" width="8.85546875" style="3"/>
    <col min="4618" max="4618" width="11.5703125" style="3" customWidth="1"/>
    <col min="4619" max="4619" width="13.7109375" style="3" customWidth="1"/>
    <col min="4620" max="4623" width="9.28515625" style="3" customWidth="1"/>
    <col min="4624" max="4860" width="8.85546875" style="3"/>
    <col min="4861" max="4861" width="34" style="3" customWidth="1"/>
    <col min="4862" max="4862" width="11.28515625" style="3" customWidth="1"/>
    <col min="4863" max="4863" width="11" style="3" customWidth="1"/>
    <col min="4864" max="4870" width="8.85546875" style="3"/>
    <col min="4871" max="4872" width="10.7109375" style="3" customWidth="1"/>
    <col min="4873" max="4873" width="8.85546875" style="3"/>
    <col min="4874" max="4874" width="11.5703125" style="3" customWidth="1"/>
    <col min="4875" max="4875" width="13.7109375" style="3" customWidth="1"/>
    <col min="4876" max="4879" width="9.28515625" style="3" customWidth="1"/>
    <col min="4880" max="5116" width="8.85546875" style="3"/>
    <col min="5117" max="5117" width="34" style="3" customWidth="1"/>
    <col min="5118" max="5118" width="11.28515625" style="3" customWidth="1"/>
    <col min="5119" max="5119" width="11" style="3" customWidth="1"/>
    <col min="5120" max="5126" width="8.85546875" style="3"/>
    <col min="5127" max="5128" width="10.7109375" style="3" customWidth="1"/>
    <col min="5129" max="5129" width="8.85546875" style="3"/>
    <col min="5130" max="5130" width="11.5703125" style="3" customWidth="1"/>
    <col min="5131" max="5131" width="13.7109375" style="3" customWidth="1"/>
    <col min="5132" max="5135" width="9.28515625" style="3" customWidth="1"/>
    <col min="5136" max="5372" width="8.85546875" style="3"/>
    <col min="5373" max="5373" width="34" style="3" customWidth="1"/>
    <col min="5374" max="5374" width="11.28515625" style="3" customWidth="1"/>
    <col min="5375" max="5375" width="11" style="3" customWidth="1"/>
    <col min="5376" max="5382" width="8.85546875" style="3"/>
    <col min="5383" max="5384" width="10.7109375" style="3" customWidth="1"/>
    <col min="5385" max="5385" width="8.85546875" style="3"/>
    <col min="5386" max="5386" width="11.5703125" style="3" customWidth="1"/>
    <col min="5387" max="5387" width="13.7109375" style="3" customWidth="1"/>
    <col min="5388" max="5391" width="9.28515625" style="3" customWidth="1"/>
    <col min="5392" max="5628" width="8.85546875" style="3"/>
    <col min="5629" max="5629" width="34" style="3" customWidth="1"/>
    <col min="5630" max="5630" width="11.28515625" style="3" customWidth="1"/>
    <col min="5631" max="5631" width="11" style="3" customWidth="1"/>
    <col min="5632" max="5638" width="8.85546875" style="3"/>
    <col min="5639" max="5640" width="10.7109375" style="3" customWidth="1"/>
    <col min="5641" max="5641" width="8.85546875" style="3"/>
    <col min="5642" max="5642" width="11.5703125" style="3" customWidth="1"/>
    <col min="5643" max="5643" width="13.7109375" style="3" customWidth="1"/>
    <col min="5644" max="5647" width="9.28515625" style="3" customWidth="1"/>
    <col min="5648" max="5884" width="8.85546875" style="3"/>
    <col min="5885" max="5885" width="34" style="3" customWidth="1"/>
    <col min="5886" max="5886" width="11.28515625" style="3" customWidth="1"/>
    <col min="5887" max="5887" width="11" style="3" customWidth="1"/>
    <col min="5888" max="5894" width="8.85546875" style="3"/>
    <col min="5895" max="5896" width="10.7109375" style="3" customWidth="1"/>
    <col min="5897" max="5897" width="8.85546875" style="3"/>
    <col min="5898" max="5898" width="11.5703125" style="3" customWidth="1"/>
    <col min="5899" max="5899" width="13.7109375" style="3" customWidth="1"/>
    <col min="5900" max="5903" width="9.28515625" style="3" customWidth="1"/>
    <col min="5904" max="6140" width="8.85546875" style="3"/>
    <col min="6141" max="6141" width="34" style="3" customWidth="1"/>
    <col min="6142" max="6142" width="11.28515625" style="3" customWidth="1"/>
    <col min="6143" max="6143" width="11" style="3" customWidth="1"/>
    <col min="6144" max="6150" width="8.85546875" style="3"/>
    <col min="6151" max="6152" width="10.7109375" style="3" customWidth="1"/>
    <col min="6153" max="6153" width="8.85546875" style="3"/>
    <col min="6154" max="6154" width="11.5703125" style="3" customWidth="1"/>
    <col min="6155" max="6155" width="13.7109375" style="3" customWidth="1"/>
    <col min="6156" max="6159" width="9.28515625" style="3" customWidth="1"/>
    <col min="6160" max="6396" width="8.85546875" style="3"/>
    <col min="6397" max="6397" width="34" style="3" customWidth="1"/>
    <col min="6398" max="6398" width="11.28515625" style="3" customWidth="1"/>
    <col min="6399" max="6399" width="11" style="3" customWidth="1"/>
    <col min="6400" max="6406" width="8.85546875" style="3"/>
    <col min="6407" max="6408" width="10.7109375" style="3" customWidth="1"/>
    <col min="6409" max="6409" width="8.85546875" style="3"/>
    <col min="6410" max="6410" width="11.5703125" style="3" customWidth="1"/>
    <col min="6411" max="6411" width="13.7109375" style="3" customWidth="1"/>
    <col min="6412" max="6415" width="9.28515625" style="3" customWidth="1"/>
    <col min="6416" max="6652" width="8.85546875" style="3"/>
    <col min="6653" max="6653" width="34" style="3" customWidth="1"/>
    <col min="6654" max="6654" width="11.28515625" style="3" customWidth="1"/>
    <col min="6655" max="6655" width="11" style="3" customWidth="1"/>
    <col min="6656" max="6662" width="8.85546875" style="3"/>
    <col min="6663" max="6664" width="10.7109375" style="3" customWidth="1"/>
    <col min="6665" max="6665" width="8.85546875" style="3"/>
    <col min="6666" max="6666" width="11.5703125" style="3" customWidth="1"/>
    <col min="6667" max="6667" width="13.7109375" style="3" customWidth="1"/>
    <col min="6668" max="6671" width="9.28515625" style="3" customWidth="1"/>
    <col min="6672" max="6908" width="8.85546875" style="3"/>
    <col min="6909" max="6909" width="34" style="3" customWidth="1"/>
    <col min="6910" max="6910" width="11.28515625" style="3" customWidth="1"/>
    <col min="6911" max="6911" width="11" style="3" customWidth="1"/>
    <col min="6912" max="6918" width="8.85546875" style="3"/>
    <col min="6919" max="6920" width="10.7109375" style="3" customWidth="1"/>
    <col min="6921" max="6921" width="8.85546875" style="3"/>
    <col min="6922" max="6922" width="11.5703125" style="3" customWidth="1"/>
    <col min="6923" max="6923" width="13.7109375" style="3" customWidth="1"/>
    <col min="6924" max="6927" width="9.28515625" style="3" customWidth="1"/>
    <col min="6928" max="7164" width="8.85546875" style="3"/>
    <col min="7165" max="7165" width="34" style="3" customWidth="1"/>
    <col min="7166" max="7166" width="11.28515625" style="3" customWidth="1"/>
    <col min="7167" max="7167" width="11" style="3" customWidth="1"/>
    <col min="7168" max="7174" width="8.85546875" style="3"/>
    <col min="7175" max="7176" width="10.7109375" style="3" customWidth="1"/>
    <col min="7177" max="7177" width="8.85546875" style="3"/>
    <col min="7178" max="7178" width="11.5703125" style="3" customWidth="1"/>
    <col min="7179" max="7179" width="13.7109375" style="3" customWidth="1"/>
    <col min="7180" max="7183" width="9.28515625" style="3" customWidth="1"/>
    <col min="7184" max="7420" width="8.85546875" style="3"/>
    <col min="7421" max="7421" width="34" style="3" customWidth="1"/>
    <col min="7422" max="7422" width="11.28515625" style="3" customWidth="1"/>
    <col min="7423" max="7423" width="11" style="3" customWidth="1"/>
    <col min="7424" max="7430" width="8.85546875" style="3"/>
    <col min="7431" max="7432" width="10.7109375" style="3" customWidth="1"/>
    <col min="7433" max="7433" width="8.85546875" style="3"/>
    <col min="7434" max="7434" width="11.5703125" style="3" customWidth="1"/>
    <col min="7435" max="7435" width="13.7109375" style="3" customWidth="1"/>
    <col min="7436" max="7439" width="9.28515625" style="3" customWidth="1"/>
    <col min="7440" max="7676" width="8.85546875" style="3"/>
    <col min="7677" max="7677" width="34" style="3" customWidth="1"/>
    <col min="7678" max="7678" width="11.28515625" style="3" customWidth="1"/>
    <col min="7679" max="7679" width="11" style="3" customWidth="1"/>
    <col min="7680" max="7686" width="8.85546875" style="3"/>
    <col min="7687" max="7688" width="10.7109375" style="3" customWidth="1"/>
    <col min="7689" max="7689" width="8.85546875" style="3"/>
    <col min="7690" max="7690" width="11.5703125" style="3" customWidth="1"/>
    <col min="7691" max="7691" width="13.7109375" style="3" customWidth="1"/>
    <col min="7692" max="7695" width="9.28515625" style="3" customWidth="1"/>
    <col min="7696" max="7932" width="8.85546875" style="3"/>
    <col min="7933" max="7933" width="34" style="3" customWidth="1"/>
    <col min="7934" max="7934" width="11.28515625" style="3" customWidth="1"/>
    <col min="7935" max="7935" width="11" style="3" customWidth="1"/>
    <col min="7936" max="7942" width="8.85546875" style="3"/>
    <col min="7943" max="7944" width="10.7109375" style="3" customWidth="1"/>
    <col min="7945" max="7945" width="8.85546875" style="3"/>
    <col min="7946" max="7946" width="11.5703125" style="3" customWidth="1"/>
    <col min="7947" max="7947" width="13.7109375" style="3" customWidth="1"/>
    <col min="7948" max="7951" width="9.28515625" style="3" customWidth="1"/>
    <col min="7952" max="8188" width="8.85546875" style="3"/>
    <col min="8189" max="8189" width="34" style="3" customWidth="1"/>
    <col min="8190" max="8190" width="11.28515625" style="3" customWidth="1"/>
    <col min="8191" max="8191" width="11" style="3" customWidth="1"/>
    <col min="8192" max="8198" width="8.85546875" style="3"/>
    <col min="8199" max="8200" width="10.7109375" style="3" customWidth="1"/>
    <col min="8201" max="8201" width="8.85546875" style="3"/>
    <col min="8202" max="8202" width="11.5703125" style="3" customWidth="1"/>
    <col min="8203" max="8203" width="13.7109375" style="3" customWidth="1"/>
    <col min="8204" max="8207" width="9.28515625" style="3" customWidth="1"/>
    <col min="8208" max="8444" width="8.85546875" style="3"/>
    <col min="8445" max="8445" width="34" style="3" customWidth="1"/>
    <col min="8446" max="8446" width="11.28515625" style="3" customWidth="1"/>
    <col min="8447" max="8447" width="11" style="3" customWidth="1"/>
    <col min="8448" max="8454" width="8.85546875" style="3"/>
    <col min="8455" max="8456" width="10.7109375" style="3" customWidth="1"/>
    <col min="8457" max="8457" width="8.85546875" style="3"/>
    <col min="8458" max="8458" width="11.5703125" style="3" customWidth="1"/>
    <col min="8459" max="8459" width="13.7109375" style="3" customWidth="1"/>
    <col min="8460" max="8463" width="9.28515625" style="3" customWidth="1"/>
    <col min="8464" max="8700" width="8.85546875" style="3"/>
    <col min="8701" max="8701" width="34" style="3" customWidth="1"/>
    <col min="8702" max="8702" width="11.28515625" style="3" customWidth="1"/>
    <col min="8703" max="8703" width="11" style="3" customWidth="1"/>
    <col min="8704" max="8710" width="8.85546875" style="3"/>
    <col min="8711" max="8712" width="10.7109375" style="3" customWidth="1"/>
    <col min="8713" max="8713" width="8.85546875" style="3"/>
    <col min="8714" max="8714" width="11.5703125" style="3" customWidth="1"/>
    <col min="8715" max="8715" width="13.7109375" style="3" customWidth="1"/>
    <col min="8716" max="8719" width="9.28515625" style="3" customWidth="1"/>
    <col min="8720" max="8956" width="8.85546875" style="3"/>
    <col min="8957" max="8957" width="34" style="3" customWidth="1"/>
    <col min="8958" max="8958" width="11.28515625" style="3" customWidth="1"/>
    <col min="8959" max="8959" width="11" style="3" customWidth="1"/>
    <col min="8960" max="8966" width="8.85546875" style="3"/>
    <col min="8967" max="8968" width="10.7109375" style="3" customWidth="1"/>
    <col min="8969" max="8969" width="8.85546875" style="3"/>
    <col min="8970" max="8970" width="11.5703125" style="3" customWidth="1"/>
    <col min="8971" max="8971" width="13.7109375" style="3" customWidth="1"/>
    <col min="8972" max="8975" width="9.28515625" style="3" customWidth="1"/>
    <col min="8976" max="9212" width="8.85546875" style="3"/>
    <col min="9213" max="9213" width="34" style="3" customWidth="1"/>
    <col min="9214" max="9214" width="11.28515625" style="3" customWidth="1"/>
    <col min="9215" max="9215" width="11" style="3" customWidth="1"/>
    <col min="9216" max="9222" width="8.85546875" style="3"/>
    <col min="9223" max="9224" width="10.7109375" style="3" customWidth="1"/>
    <col min="9225" max="9225" width="8.85546875" style="3"/>
    <col min="9226" max="9226" width="11.5703125" style="3" customWidth="1"/>
    <col min="9227" max="9227" width="13.7109375" style="3" customWidth="1"/>
    <col min="9228" max="9231" width="9.28515625" style="3" customWidth="1"/>
    <col min="9232" max="9468" width="8.85546875" style="3"/>
    <col min="9469" max="9469" width="34" style="3" customWidth="1"/>
    <col min="9470" max="9470" width="11.28515625" style="3" customWidth="1"/>
    <col min="9471" max="9471" width="11" style="3" customWidth="1"/>
    <col min="9472" max="9478" width="8.85546875" style="3"/>
    <col min="9479" max="9480" width="10.7109375" style="3" customWidth="1"/>
    <col min="9481" max="9481" width="8.85546875" style="3"/>
    <col min="9482" max="9482" width="11.5703125" style="3" customWidth="1"/>
    <col min="9483" max="9483" width="13.7109375" style="3" customWidth="1"/>
    <col min="9484" max="9487" width="9.28515625" style="3" customWidth="1"/>
    <col min="9488" max="9724" width="8.85546875" style="3"/>
    <col min="9725" max="9725" width="34" style="3" customWidth="1"/>
    <col min="9726" max="9726" width="11.28515625" style="3" customWidth="1"/>
    <col min="9727" max="9727" width="11" style="3" customWidth="1"/>
    <col min="9728" max="9734" width="8.85546875" style="3"/>
    <col min="9735" max="9736" width="10.7109375" style="3" customWidth="1"/>
    <col min="9737" max="9737" width="8.85546875" style="3"/>
    <col min="9738" max="9738" width="11.5703125" style="3" customWidth="1"/>
    <col min="9739" max="9739" width="13.7109375" style="3" customWidth="1"/>
    <col min="9740" max="9743" width="9.28515625" style="3" customWidth="1"/>
    <col min="9744" max="9980" width="8.85546875" style="3"/>
    <col min="9981" max="9981" width="34" style="3" customWidth="1"/>
    <col min="9982" max="9982" width="11.28515625" style="3" customWidth="1"/>
    <col min="9983" max="9983" width="11" style="3" customWidth="1"/>
    <col min="9984" max="9990" width="8.85546875" style="3"/>
    <col min="9991" max="9992" width="10.7109375" style="3" customWidth="1"/>
    <col min="9993" max="9993" width="8.85546875" style="3"/>
    <col min="9994" max="9994" width="11.5703125" style="3" customWidth="1"/>
    <col min="9995" max="9995" width="13.7109375" style="3" customWidth="1"/>
    <col min="9996" max="9999" width="9.28515625" style="3" customWidth="1"/>
    <col min="10000" max="10236" width="8.85546875" style="3"/>
    <col min="10237" max="10237" width="34" style="3" customWidth="1"/>
    <col min="10238" max="10238" width="11.28515625" style="3" customWidth="1"/>
    <col min="10239" max="10239" width="11" style="3" customWidth="1"/>
    <col min="10240" max="10246" width="8.85546875" style="3"/>
    <col min="10247" max="10248" width="10.7109375" style="3" customWidth="1"/>
    <col min="10249" max="10249" width="8.85546875" style="3"/>
    <col min="10250" max="10250" width="11.5703125" style="3" customWidth="1"/>
    <col min="10251" max="10251" width="13.7109375" style="3" customWidth="1"/>
    <col min="10252" max="10255" width="9.28515625" style="3" customWidth="1"/>
    <col min="10256" max="10492" width="8.85546875" style="3"/>
    <col min="10493" max="10493" width="34" style="3" customWidth="1"/>
    <col min="10494" max="10494" width="11.28515625" style="3" customWidth="1"/>
    <col min="10495" max="10495" width="11" style="3" customWidth="1"/>
    <col min="10496" max="10502" width="8.85546875" style="3"/>
    <col min="10503" max="10504" width="10.7109375" style="3" customWidth="1"/>
    <col min="10505" max="10505" width="8.85546875" style="3"/>
    <col min="10506" max="10506" width="11.5703125" style="3" customWidth="1"/>
    <col min="10507" max="10507" width="13.7109375" style="3" customWidth="1"/>
    <col min="10508" max="10511" width="9.28515625" style="3" customWidth="1"/>
    <col min="10512" max="10748" width="8.85546875" style="3"/>
    <col min="10749" max="10749" width="34" style="3" customWidth="1"/>
    <col min="10750" max="10750" width="11.28515625" style="3" customWidth="1"/>
    <col min="10751" max="10751" width="11" style="3" customWidth="1"/>
    <col min="10752" max="10758" width="8.85546875" style="3"/>
    <col min="10759" max="10760" width="10.7109375" style="3" customWidth="1"/>
    <col min="10761" max="10761" width="8.85546875" style="3"/>
    <col min="10762" max="10762" width="11.5703125" style="3" customWidth="1"/>
    <col min="10763" max="10763" width="13.7109375" style="3" customWidth="1"/>
    <col min="10764" max="10767" width="9.28515625" style="3" customWidth="1"/>
    <col min="10768" max="11004" width="8.85546875" style="3"/>
    <col min="11005" max="11005" width="34" style="3" customWidth="1"/>
    <col min="11006" max="11006" width="11.28515625" style="3" customWidth="1"/>
    <col min="11007" max="11007" width="11" style="3" customWidth="1"/>
    <col min="11008" max="11014" width="8.85546875" style="3"/>
    <col min="11015" max="11016" width="10.7109375" style="3" customWidth="1"/>
    <col min="11017" max="11017" width="8.85546875" style="3"/>
    <col min="11018" max="11018" width="11.5703125" style="3" customWidth="1"/>
    <col min="11019" max="11019" width="13.7109375" style="3" customWidth="1"/>
    <col min="11020" max="11023" width="9.28515625" style="3" customWidth="1"/>
    <col min="11024" max="11260" width="8.85546875" style="3"/>
    <col min="11261" max="11261" width="34" style="3" customWidth="1"/>
    <col min="11262" max="11262" width="11.28515625" style="3" customWidth="1"/>
    <col min="11263" max="11263" width="11" style="3" customWidth="1"/>
    <col min="11264" max="11270" width="8.85546875" style="3"/>
    <col min="11271" max="11272" width="10.7109375" style="3" customWidth="1"/>
    <col min="11273" max="11273" width="8.85546875" style="3"/>
    <col min="11274" max="11274" width="11.5703125" style="3" customWidth="1"/>
    <col min="11275" max="11275" width="13.7109375" style="3" customWidth="1"/>
    <col min="11276" max="11279" width="9.28515625" style="3" customWidth="1"/>
    <col min="11280" max="11516" width="8.85546875" style="3"/>
    <col min="11517" max="11517" width="34" style="3" customWidth="1"/>
    <col min="11518" max="11518" width="11.28515625" style="3" customWidth="1"/>
    <col min="11519" max="11519" width="11" style="3" customWidth="1"/>
    <col min="11520" max="11526" width="8.85546875" style="3"/>
    <col min="11527" max="11528" width="10.7109375" style="3" customWidth="1"/>
    <col min="11529" max="11529" width="8.85546875" style="3"/>
    <col min="11530" max="11530" width="11.5703125" style="3" customWidth="1"/>
    <col min="11531" max="11531" width="13.7109375" style="3" customWidth="1"/>
    <col min="11532" max="11535" width="9.28515625" style="3" customWidth="1"/>
    <col min="11536" max="11772" width="8.85546875" style="3"/>
    <col min="11773" max="11773" width="34" style="3" customWidth="1"/>
    <col min="11774" max="11774" width="11.28515625" style="3" customWidth="1"/>
    <col min="11775" max="11775" width="11" style="3" customWidth="1"/>
    <col min="11776" max="11782" width="8.85546875" style="3"/>
    <col min="11783" max="11784" width="10.7109375" style="3" customWidth="1"/>
    <col min="11785" max="11785" width="8.85546875" style="3"/>
    <col min="11786" max="11786" width="11.5703125" style="3" customWidth="1"/>
    <col min="11787" max="11787" width="13.7109375" style="3" customWidth="1"/>
    <col min="11788" max="11791" width="9.28515625" style="3" customWidth="1"/>
    <col min="11792" max="12028" width="8.85546875" style="3"/>
    <col min="12029" max="12029" width="34" style="3" customWidth="1"/>
    <col min="12030" max="12030" width="11.28515625" style="3" customWidth="1"/>
    <col min="12031" max="12031" width="11" style="3" customWidth="1"/>
    <col min="12032" max="12038" width="8.85546875" style="3"/>
    <col min="12039" max="12040" width="10.7109375" style="3" customWidth="1"/>
    <col min="12041" max="12041" width="8.85546875" style="3"/>
    <col min="12042" max="12042" width="11.5703125" style="3" customWidth="1"/>
    <col min="12043" max="12043" width="13.7109375" style="3" customWidth="1"/>
    <col min="12044" max="12047" width="9.28515625" style="3" customWidth="1"/>
    <col min="12048" max="12284" width="8.85546875" style="3"/>
    <col min="12285" max="12285" width="34" style="3" customWidth="1"/>
    <col min="12286" max="12286" width="11.28515625" style="3" customWidth="1"/>
    <col min="12287" max="12287" width="11" style="3" customWidth="1"/>
    <col min="12288" max="12294" width="8.85546875" style="3"/>
    <col min="12295" max="12296" width="10.7109375" style="3" customWidth="1"/>
    <col min="12297" max="12297" width="8.85546875" style="3"/>
    <col min="12298" max="12298" width="11.5703125" style="3" customWidth="1"/>
    <col min="12299" max="12299" width="13.7109375" style="3" customWidth="1"/>
    <col min="12300" max="12303" width="9.28515625" style="3" customWidth="1"/>
    <col min="12304" max="12540" width="8.85546875" style="3"/>
    <col min="12541" max="12541" width="34" style="3" customWidth="1"/>
    <col min="12542" max="12542" width="11.28515625" style="3" customWidth="1"/>
    <col min="12543" max="12543" width="11" style="3" customWidth="1"/>
    <col min="12544" max="12550" width="8.85546875" style="3"/>
    <col min="12551" max="12552" width="10.7109375" style="3" customWidth="1"/>
    <col min="12553" max="12553" width="8.85546875" style="3"/>
    <col min="12554" max="12554" width="11.5703125" style="3" customWidth="1"/>
    <col min="12555" max="12555" width="13.7109375" style="3" customWidth="1"/>
    <col min="12556" max="12559" width="9.28515625" style="3" customWidth="1"/>
    <col min="12560" max="12796" width="8.85546875" style="3"/>
    <col min="12797" max="12797" width="34" style="3" customWidth="1"/>
    <col min="12798" max="12798" width="11.28515625" style="3" customWidth="1"/>
    <col min="12799" max="12799" width="11" style="3" customWidth="1"/>
    <col min="12800" max="12806" width="8.85546875" style="3"/>
    <col min="12807" max="12808" width="10.7109375" style="3" customWidth="1"/>
    <col min="12809" max="12809" width="8.85546875" style="3"/>
    <col min="12810" max="12810" width="11.5703125" style="3" customWidth="1"/>
    <col min="12811" max="12811" width="13.7109375" style="3" customWidth="1"/>
    <col min="12812" max="12815" width="9.28515625" style="3" customWidth="1"/>
    <col min="12816" max="13052" width="8.85546875" style="3"/>
    <col min="13053" max="13053" width="34" style="3" customWidth="1"/>
    <col min="13054" max="13054" width="11.28515625" style="3" customWidth="1"/>
    <col min="13055" max="13055" width="11" style="3" customWidth="1"/>
    <col min="13056" max="13062" width="8.85546875" style="3"/>
    <col min="13063" max="13064" width="10.7109375" style="3" customWidth="1"/>
    <col min="13065" max="13065" width="8.85546875" style="3"/>
    <col min="13066" max="13066" width="11.5703125" style="3" customWidth="1"/>
    <col min="13067" max="13067" width="13.7109375" style="3" customWidth="1"/>
    <col min="13068" max="13071" width="9.28515625" style="3" customWidth="1"/>
    <col min="13072" max="13308" width="8.85546875" style="3"/>
    <col min="13309" max="13309" width="34" style="3" customWidth="1"/>
    <col min="13310" max="13310" width="11.28515625" style="3" customWidth="1"/>
    <col min="13311" max="13311" width="11" style="3" customWidth="1"/>
    <col min="13312" max="13318" width="8.85546875" style="3"/>
    <col min="13319" max="13320" width="10.7109375" style="3" customWidth="1"/>
    <col min="13321" max="13321" width="8.85546875" style="3"/>
    <col min="13322" max="13322" width="11.5703125" style="3" customWidth="1"/>
    <col min="13323" max="13323" width="13.7109375" style="3" customWidth="1"/>
    <col min="13324" max="13327" width="9.28515625" style="3" customWidth="1"/>
    <col min="13328" max="13564" width="8.85546875" style="3"/>
    <col min="13565" max="13565" width="34" style="3" customWidth="1"/>
    <col min="13566" max="13566" width="11.28515625" style="3" customWidth="1"/>
    <col min="13567" max="13567" width="11" style="3" customWidth="1"/>
    <col min="13568" max="13574" width="8.85546875" style="3"/>
    <col min="13575" max="13576" width="10.7109375" style="3" customWidth="1"/>
    <col min="13577" max="13577" width="8.85546875" style="3"/>
    <col min="13578" max="13578" width="11.5703125" style="3" customWidth="1"/>
    <col min="13579" max="13579" width="13.7109375" style="3" customWidth="1"/>
    <col min="13580" max="13583" width="9.28515625" style="3" customWidth="1"/>
    <col min="13584" max="13820" width="8.85546875" style="3"/>
    <col min="13821" max="13821" width="34" style="3" customWidth="1"/>
    <col min="13822" max="13822" width="11.28515625" style="3" customWidth="1"/>
    <col min="13823" max="13823" width="11" style="3" customWidth="1"/>
    <col min="13824" max="13830" width="8.85546875" style="3"/>
    <col min="13831" max="13832" width="10.7109375" style="3" customWidth="1"/>
    <col min="13833" max="13833" width="8.85546875" style="3"/>
    <col min="13834" max="13834" width="11.5703125" style="3" customWidth="1"/>
    <col min="13835" max="13835" width="13.7109375" style="3" customWidth="1"/>
    <col min="13836" max="13839" width="9.28515625" style="3" customWidth="1"/>
    <col min="13840" max="14076" width="8.85546875" style="3"/>
    <col min="14077" max="14077" width="34" style="3" customWidth="1"/>
    <col min="14078" max="14078" width="11.28515625" style="3" customWidth="1"/>
    <col min="14079" max="14079" width="11" style="3" customWidth="1"/>
    <col min="14080" max="14086" width="8.85546875" style="3"/>
    <col min="14087" max="14088" width="10.7109375" style="3" customWidth="1"/>
    <col min="14089" max="14089" width="8.85546875" style="3"/>
    <col min="14090" max="14090" width="11.5703125" style="3" customWidth="1"/>
    <col min="14091" max="14091" width="13.7109375" style="3" customWidth="1"/>
    <col min="14092" max="14095" width="9.28515625" style="3" customWidth="1"/>
    <col min="14096" max="14332" width="8.85546875" style="3"/>
    <col min="14333" max="14333" width="34" style="3" customWidth="1"/>
    <col min="14334" max="14334" width="11.28515625" style="3" customWidth="1"/>
    <col min="14335" max="14335" width="11" style="3" customWidth="1"/>
    <col min="14336" max="14342" width="8.85546875" style="3"/>
    <col min="14343" max="14344" width="10.7109375" style="3" customWidth="1"/>
    <col min="14345" max="14345" width="8.85546875" style="3"/>
    <col min="14346" max="14346" width="11.5703125" style="3" customWidth="1"/>
    <col min="14347" max="14347" width="13.7109375" style="3" customWidth="1"/>
    <col min="14348" max="14351" width="9.28515625" style="3" customWidth="1"/>
    <col min="14352" max="14588" width="8.85546875" style="3"/>
    <col min="14589" max="14589" width="34" style="3" customWidth="1"/>
    <col min="14590" max="14590" width="11.28515625" style="3" customWidth="1"/>
    <col min="14591" max="14591" width="11" style="3" customWidth="1"/>
    <col min="14592" max="14598" width="8.85546875" style="3"/>
    <col min="14599" max="14600" width="10.7109375" style="3" customWidth="1"/>
    <col min="14601" max="14601" width="8.85546875" style="3"/>
    <col min="14602" max="14602" width="11.5703125" style="3" customWidth="1"/>
    <col min="14603" max="14603" width="13.7109375" style="3" customWidth="1"/>
    <col min="14604" max="14607" width="9.28515625" style="3" customWidth="1"/>
    <col min="14608" max="14844" width="8.85546875" style="3"/>
    <col min="14845" max="14845" width="34" style="3" customWidth="1"/>
    <col min="14846" max="14846" width="11.28515625" style="3" customWidth="1"/>
    <col min="14847" max="14847" width="11" style="3" customWidth="1"/>
    <col min="14848" max="14854" width="8.85546875" style="3"/>
    <col min="14855" max="14856" width="10.7109375" style="3" customWidth="1"/>
    <col min="14857" max="14857" width="8.85546875" style="3"/>
    <col min="14858" max="14858" width="11.5703125" style="3" customWidth="1"/>
    <col min="14859" max="14859" width="13.7109375" style="3" customWidth="1"/>
    <col min="14860" max="14863" width="9.28515625" style="3" customWidth="1"/>
    <col min="14864" max="15100" width="8.85546875" style="3"/>
    <col min="15101" max="15101" width="34" style="3" customWidth="1"/>
    <col min="15102" max="15102" width="11.28515625" style="3" customWidth="1"/>
    <col min="15103" max="15103" width="11" style="3" customWidth="1"/>
    <col min="15104" max="15110" width="8.85546875" style="3"/>
    <col min="15111" max="15112" width="10.7109375" style="3" customWidth="1"/>
    <col min="15113" max="15113" width="8.85546875" style="3"/>
    <col min="15114" max="15114" width="11.5703125" style="3" customWidth="1"/>
    <col min="15115" max="15115" width="13.7109375" style="3" customWidth="1"/>
    <col min="15116" max="15119" width="9.28515625" style="3" customWidth="1"/>
    <col min="15120" max="15356" width="8.85546875" style="3"/>
    <col min="15357" max="15357" width="34" style="3" customWidth="1"/>
    <col min="15358" max="15358" width="11.28515625" style="3" customWidth="1"/>
    <col min="15359" max="15359" width="11" style="3" customWidth="1"/>
    <col min="15360" max="15366" width="8.85546875" style="3"/>
    <col min="15367" max="15368" width="10.7109375" style="3" customWidth="1"/>
    <col min="15369" max="15369" width="8.85546875" style="3"/>
    <col min="15370" max="15370" width="11.5703125" style="3" customWidth="1"/>
    <col min="15371" max="15371" width="13.7109375" style="3" customWidth="1"/>
    <col min="15372" max="15375" width="9.28515625" style="3" customWidth="1"/>
    <col min="15376" max="15612" width="8.85546875" style="3"/>
    <col min="15613" max="15613" width="34" style="3" customWidth="1"/>
    <col min="15614" max="15614" width="11.28515625" style="3" customWidth="1"/>
    <col min="15615" max="15615" width="11" style="3" customWidth="1"/>
    <col min="15616" max="15622" width="8.85546875" style="3"/>
    <col min="15623" max="15624" width="10.7109375" style="3" customWidth="1"/>
    <col min="15625" max="15625" width="8.85546875" style="3"/>
    <col min="15626" max="15626" width="11.5703125" style="3" customWidth="1"/>
    <col min="15627" max="15627" width="13.7109375" style="3" customWidth="1"/>
    <col min="15628" max="15631" width="9.28515625" style="3" customWidth="1"/>
    <col min="15632" max="15868" width="8.85546875" style="3"/>
    <col min="15869" max="15869" width="34" style="3" customWidth="1"/>
    <col min="15870" max="15870" width="11.28515625" style="3" customWidth="1"/>
    <col min="15871" max="15871" width="11" style="3" customWidth="1"/>
    <col min="15872" max="15878" width="8.85546875" style="3"/>
    <col min="15879" max="15880" width="10.7109375" style="3" customWidth="1"/>
    <col min="15881" max="15881" width="8.85546875" style="3"/>
    <col min="15882" max="15882" width="11.5703125" style="3" customWidth="1"/>
    <col min="15883" max="15883" width="13.7109375" style="3" customWidth="1"/>
    <col min="15884" max="15887" width="9.28515625" style="3" customWidth="1"/>
    <col min="15888" max="16124" width="8.85546875" style="3"/>
    <col min="16125" max="16125" width="34" style="3" customWidth="1"/>
    <col min="16126" max="16126" width="11.28515625" style="3" customWidth="1"/>
    <col min="16127" max="16127" width="11" style="3" customWidth="1"/>
    <col min="16128" max="16134" width="8.85546875" style="3"/>
    <col min="16135" max="16136" width="10.7109375" style="3" customWidth="1"/>
    <col min="16137" max="16137" width="8.85546875" style="3"/>
    <col min="16138" max="16138" width="11.5703125" style="3" customWidth="1"/>
    <col min="16139" max="16139" width="13.7109375" style="3" customWidth="1"/>
    <col min="16140" max="16143" width="9.28515625" style="3" customWidth="1"/>
    <col min="16144" max="16384" width="8.85546875" style="3"/>
  </cols>
  <sheetData>
    <row r="1" spans="1:15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ht="15.75" x14ac:dyDescent="0.25">
      <c r="A3" s="4" t="s">
        <v>97</v>
      </c>
      <c r="L3" s="2"/>
      <c r="M3" s="2"/>
      <c r="N3" s="2"/>
      <c r="O3" s="2"/>
    </row>
    <row r="4" spans="1:15" ht="15.75" thickBot="1" x14ac:dyDescent="0.3">
      <c r="L4" s="2"/>
      <c r="M4" s="2"/>
      <c r="N4" s="2"/>
      <c r="O4" s="2"/>
    </row>
    <row r="5" spans="1:15" ht="32.65" customHeight="1" x14ac:dyDescent="0.25">
      <c r="A5" s="661" t="s">
        <v>0</v>
      </c>
      <c r="B5" s="663" t="s">
        <v>1</v>
      </c>
      <c r="C5" s="664"/>
      <c r="D5" s="665"/>
      <c r="E5" s="666" t="s">
        <v>2</v>
      </c>
      <c r="F5" s="664"/>
      <c r="G5" s="667"/>
      <c r="H5" s="663" t="s">
        <v>3</v>
      </c>
      <c r="I5" s="664"/>
      <c r="J5" s="665"/>
      <c r="K5" s="658" t="s">
        <v>4</v>
      </c>
      <c r="L5" s="2"/>
      <c r="M5" s="2"/>
      <c r="N5" s="2"/>
      <c r="O5" s="2"/>
    </row>
    <row r="6" spans="1:15" ht="20.65" customHeight="1" thickBot="1" x14ac:dyDescent="0.3">
      <c r="A6" s="662"/>
      <c r="B6" s="76" t="s">
        <v>5</v>
      </c>
      <c r="C6" s="77" t="s">
        <v>6</v>
      </c>
      <c r="D6" s="78" t="s">
        <v>7</v>
      </c>
      <c r="E6" s="79" t="s">
        <v>5</v>
      </c>
      <c r="F6" s="77" t="s">
        <v>6</v>
      </c>
      <c r="G6" s="80" t="s">
        <v>7</v>
      </c>
      <c r="H6" s="76" t="s">
        <v>5</v>
      </c>
      <c r="I6" s="77" t="s">
        <v>6</v>
      </c>
      <c r="J6" s="78" t="s">
        <v>7</v>
      </c>
      <c r="K6" s="659"/>
      <c r="L6" s="2"/>
      <c r="M6" s="2"/>
      <c r="N6" s="2"/>
      <c r="O6" s="2"/>
    </row>
    <row r="7" spans="1:15" ht="15.75" x14ac:dyDescent="0.25">
      <c r="A7" s="53" t="s">
        <v>8</v>
      </c>
      <c r="B7" s="84">
        <f t="shared" ref="B7:B70" si="0">C7+D7</f>
        <v>4000</v>
      </c>
      <c r="C7" s="54">
        <v>4000</v>
      </c>
      <c r="D7" s="55"/>
      <c r="E7" s="84">
        <f t="shared" ref="E7:E70" si="1">F7+G7</f>
        <v>0</v>
      </c>
      <c r="F7" s="54"/>
      <c r="G7" s="55"/>
      <c r="H7" s="84">
        <f t="shared" ref="H7:H70" si="2">I7+J7</f>
        <v>0</v>
      </c>
      <c r="I7" s="54"/>
      <c r="J7" s="55"/>
      <c r="K7" s="56"/>
      <c r="L7" s="2"/>
      <c r="M7" s="2"/>
      <c r="N7" s="2"/>
      <c r="O7" s="2"/>
    </row>
    <row r="8" spans="1:15" ht="15.75" x14ac:dyDescent="0.25">
      <c r="A8" s="68" t="s">
        <v>9</v>
      </c>
      <c r="B8" s="84">
        <f t="shared" si="0"/>
        <v>0</v>
      </c>
      <c r="C8" s="88"/>
      <c r="D8" s="66"/>
      <c r="E8" s="84">
        <f t="shared" si="1"/>
        <v>0</v>
      </c>
      <c r="F8" s="88"/>
      <c r="G8" s="66"/>
      <c r="H8" s="84">
        <f t="shared" si="2"/>
        <v>0</v>
      </c>
      <c r="I8" s="88"/>
      <c r="J8" s="66"/>
      <c r="K8" s="67"/>
      <c r="L8" s="2"/>
      <c r="M8" s="2"/>
      <c r="N8" s="2"/>
      <c r="O8" s="2"/>
    </row>
    <row r="9" spans="1:15" ht="15.75" x14ac:dyDescent="0.25">
      <c r="A9" s="68" t="s">
        <v>10</v>
      </c>
      <c r="B9" s="84">
        <f t="shared" si="0"/>
        <v>0</v>
      </c>
      <c r="C9" s="88"/>
      <c r="D9" s="66"/>
      <c r="E9" s="84">
        <f t="shared" si="1"/>
        <v>0</v>
      </c>
      <c r="F9" s="88"/>
      <c r="G9" s="66"/>
      <c r="H9" s="84">
        <f t="shared" si="2"/>
        <v>0</v>
      </c>
      <c r="I9" s="88"/>
      <c r="J9" s="66"/>
      <c r="K9" s="67"/>
      <c r="L9" s="2"/>
      <c r="M9" s="2"/>
      <c r="N9" s="2"/>
      <c r="O9" s="2"/>
    </row>
    <row r="10" spans="1:15" ht="15.75" x14ac:dyDescent="0.25">
      <c r="A10" s="68" t="s">
        <v>11</v>
      </c>
      <c r="B10" s="84">
        <f t="shared" si="0"/>
        <v>0</v>
      </c>
      <c r="C10" s="88"/>
      <c r="D10" s="66"/>
      <c r="E10" s="84">
        <f t="shared" si="1"/>
        <v>0</v>
      </c>
      <c r="F10" s="88"/>
      <c r="G10" s="66"/>
      <c r="H10" s="84">
        <f t="shared" si="2"/>
        <v>0</v>
      </c>
      <c r="I10" s="88"/>
      <c r="J10" s="66"/>
      <c r="K10" s="67"/>
      <c r="L10" s="2"/>
      <c r="M10" s="2"/>
      <c r="N10" s="2"/>
      <c r="O10" s="2"/>
    </row>
    <row r="11" spans="1:15" ht="15.75" x14ac:dyDescent="0.25">
      <c r="A11" s="68" t="s">
        <v>12</v>
      </c>
      <c r="B11" s="84">
        <f t="shared" si="0"/>
        <v>0</v>
      </c>
      <c r="C11" s="88"/>
      <c r="D11" s="66"/>
      <c r="E11" s="84">
        <f t="shared" si="1"/>
        <v>0</v>
      </c>
      <c r="F11" s="88"/>
      <c r="G11" s="66"/>
      <c r="H11" s="84">
        <f t="shared" si="2"/>
        <v>0</v>
      </c>
      <c r="I11" s="88"/>
      <c r="J11" s="66"/>
      <c r="K11" s="67"/>
      <c r="L11" s="2"/>
      <c r="M11" s="2"/>
      <c r="N11" s="2"/>
      <c r="O11" s="2"/>
    </row>
    <row r="12" spans="1:15" ht="15.75" x14ac:dyDescent="0.25">
      <c r="A12" s="68" t="s">
        <v>13</v>
      </c>
      <c r="B12" s="84">
        <f t="shared" si="0"/>
        <v>0</v>
      </c>
      <c r="C12" s="88"/>
      <c r="D12" s="66"/>
      <c r="E12" s="84">
        <f t="shared" si="1"/>
        <v>0</v>
      </c>
      <c r="F12" s="88"/>
      <c r="G12" s="66"/>
      <c r="H12" s="84">
        <f t="shared" si="2"/>
        <v>0</v>
      </c>
      <c r="I12" s="88"/>
      <c r="J12" s="66"/>
      <c r="K12" s="67"/>
      <c r="L12" s="2"/>
      <c r="M12" s="2"/>
      <c r="N12" s="2"/>
      <c r="O12" s="2"/>
    </row>
    <row r="13" spans="1:15" ht="15.75" x14ac:dyDescent="0.25">
      <c r="A13" s="68" t="s">
        <v>14</v>
      </c>
      <c r="B13" s="84">
        <f t="shared" si="0"/>
        <v>0</v>
      </c>
      <c r="C13" s="88"/>
      <c r="D13" s="66"/>
      <c r="E13" s="84">
        <f t="shared" si="1"/>
        <v>0</v>
      </c>
      <c r="F13" s="88"/>
      <c r="G13" s="66"/>
      <c r="H13" s="84">
        <f t="shared" si="2"/>
        <v>0</v>
      </c>
      <c r="I13" s="88"/>
      <c r="J13" s="66"/>
      <c r="K13" s="67"/>
      <c r="L13" s="2"/>
      <c r="M13" s="2"/>
      <c r="N13" s="2"/>
      <c r="O13" s="2"/>
    </row>
    <row r="14" spans="1:15" ht="14.65" customHeight="1" x14ac:dyDescent="0.25">
      <c r="A14" s="68" t="s">
        <v>15</v>
      </c>
      <c r="B14" s="84">
        <f t="shared" si="0"/>
        <v>200</v>
      </c>
      <c r="C14" s="88"/>
      <c r="D14" s="66">
        <v>200</v>
      </c>
      <c r="E14" s="84">
        <f t="shared" si="1"/>
        <v>0</v>
      </c>
      <c r="F14" s="88"/>
      <c r="G14" s="66"/>
      <c r="H14" s="84">
        <f t="shared" si="2"/>
        <v>200</v>
      </c>
      <c r="I14" s="88"/>
      <c r="J14" s="66">
        <v>200</v>
      </c>
      <c r="K14" s="67"/>
      <c r="L14" s="2"/>
      <c r="M14" s="2"/>
      <c r="N14" s="2"/>
      <c r="O14" s="2"/>
    </row>
    <row r="15" spans="1:15" ht="15.75" x14ac:dyDescent="0.25">
      <c r="A15" s="68" t="s">
        <v>16</v>
      </c>
      <c r="B15" s="84">
        <f t="shared" si="0"/>
        <v>0</v>
      </c>
      <c r="C15" s="88"/>
      <c r="D15" s="66"/>
      <c r="E15" s="84">
        <f t="shared" si="1"/>
        <v>0</v>
      </c>
      <c r="F15" s="88"/>
      <c r="G15" s="66"/>
      <c r="H15" s="84">
        <f t="shared" si="2"/>
        <v>0</v>
      </c>
      <c r="I15" s="88"/>
      <c r="J15" s="66"/>
      <c r="K15" s="67"/>
      <c r="L15" s="2"/>
      <c r="M15" s="2"/>
      <c r="N15" s="2"/>
      <c r="O15" s="2"/>
    </row>
    <row r="16" spans="1:15" ht="15.75" x14ac:dyDescent="0.25">
      <c r="A16" s="68" t="s">
        <v>17</v>
      </c>
      <c r="B16" s="84">
        <f t="shared" si="0"/>
        <v>0</v>
      </c>
      <c r="C16" s="88"/>
      <c r="D16" s="66"/>
      <c r="E16" s="84">
        <f t="shared" si="1"/>
        <v>0</v>
      </c>
      <c r="F16" s="88"/>
      <c r="G16" s="66"/>
      <c r="H16" s="84">
        <f t="shared" si="2"/>
        <v>0</v>
      </c>
      <c r="I16" s="88"/>
      <c r="J16" s="66"/>
      <c r="K16" s="67"/>
      <c r="L16" s="2"/>
      <c r="M16" s="2"/>
      <c r="N16" s="2"/>
      <c r="O16" s="2"/>
    </row>
    <row r="17" spans="1:15" ht="15.75" x14ac:dyDescent="0.25">
      <c r="A17" s="68" t="s">
        <v>18</v>
      </c>
      <c r="B17" s="84">
        <f t="shared" si="0"/>
        <v>200</v>
      </c>
      <c r="C17" s="88">
        <v>200</v>
      </c>
      <c r="D17" s="66"/>
      <c r="E17" s="84">
        <f t="shared" si="1"/>
        <v>0</v>
      </c>
      <c r="F17" s="88"/>
      <c r="G17" s="66"/>
      <c r="H17" s="84">
        <f t="shared" si="2"/>
        <v>200</v>
      </c>
      <c r="I17" s="88">
        <v>200</v>
      </c>
      <c r="J17" s="66"/>
      <c r="K17" s="67"/>
      <c r="L17" s="2"/>
      <c r="M17" s="2"/>
      <c r="N17" s="2"/>
      <c r="O17" s="2"/>
    </row>
    <row r="18" spans="1:15" ht="15.75" x14ac:dyDescent="0.25">
      <c r="A18" s="68" t="s">
        <v>19</v>
      </c>
      <c r="B18" s="84">
        <f t="shared" si="0"/>
        <v>0</v>
      </c>
      <c r="C18" s="88"/>
      <c r="D18" s="66"/>
      <c r="E18" s="84">
        <f t="shared" si="1"/>
        <v>0</v>
      </c>
      <c r="F18" s="88"/>
      <c r="G18" s="66"/>
      <c r="H18" s="84">
        <f t="shared" si="2"/>
        <v>0</v>
      </c>
      <c r="I18" s="88"/>
      <c r="J18" s="66"/>
      <c r="K18" s="67"/>
      <c r="L18" s="2"/>
      <c r="M18" s="2"/>
      <c r="N18" s="2"/>
      <c r="O18" s="2"/>
    </row>
    <row r="19" spans="1:15" ht="15.75" x14ac:dyDescent="0.25">
      <c r="A19" s="68" t="s">
        <v>20</v>
      </c>
      <c r="B19" s="84">
        <f t="shared" si="0"/>
        <v>0</v>
      </c>
      <c r="C19" s="88"/>
      <c r="D19" s="66"/>
      <c r="E19" s="84">
        <f t="shared" si="1"/>
        <v>0</v>
      </c>
      <c r="F19" s="88"/>
      <c r="G19" s="66"/>
      <c r="H19" s="84">
        <f t="shared" si="2"/>
        <v>0</v>
      </c>
      <c r="I19" s="88"/>
      <c r="J19" s="66"/>
      <c r="K19" s="67"/>
      <c r="L19" s="2"/>
      <c r="M19" s="2"/>
      <c r="N19" s="2"/>
      <c r="O19" s="2"/>
    </row>
    <row r="20" spans="1:15" ht="15.75" x14ac:dyDescent="0.25">
      <c r="A20" s="68" t="s">
        <v>21</v>
      </c>
      <c r="B20" s="84">
        <f t="shared" si="0"/>
        <v>0</v>
      </c>
      <c r="C20" s="88"/>
      <c r="D20" s="66"/>
      <c r="E20" s="84">
        <f t="shared" si="1"/>
        <v>0</v>
      </c>
      <c r="F20" s="88"/>
      <c r="G20" s="66"/>
      <c r="H20" s="84">
        <f t="shared" si="2"/>
        <v>0</v>
      </c>
      <c r="I20" s="88"/>
      <c r="J20" s="66"/>
      <c r="K20" s="67"/>
      <c r="L20" s="2"/>
      <c r="M20" s="2"/>
      <c r="N20" s="2"/>
      <c r="O20" s="2"/>
    </row>
    <row r="21" spans="1:15" ht="15.75" x14ac:dyDescent="0.25">
      <c r="A21" s="68" t="s">
        <v>22</v>
      </c>
      <c r="B21" s="84">
        <f t="shared" si="0"/>
        <v>4500</v>
      </c>
      <c r="C21" s="88">
        <v>3000</v>
      </c>
      <c r="D21" s="66">
        <v>1500</v>
      </c>
      <c r="E21" s="84">
        <f t="shared" si="1"/>
        <v>200</v>
      </c>
      <c r="F21" s="88">
        <v>200</v>
      </c>
      <c r="G21" s="66"/>
      <c r="H21" s="84">
        <f t="shared" si="2"/>
        <v>2200</v>
      </c>
      <c r="I21" s="88">
        <v>1500</v>
      </c>
      <c r="J21" s="66">
        <v>700</v>
      </c>
      <c r="K21" s="67"/>
      <c r="L21" s="2"/>
      <c r="M21" s="2"/>
      <c r="N21" s="2"/>
      <c r="O21" s="2"/>
    </row>
    <row r="22" spans="1:15" ht="15.6" customHeight="1" x14ac:dyDescent="0.25">
      <c r="A22" s="68" t="s">
        <v>23</v>
      </c>
      <c r="B22" s="84">
        <f t="shared" si="0"/>
        <v>0</v>
      </c>
      <c r="C22" s="88"/>
      <c r="D22" s="66"/>
      <c r="E22" s="84">
        <f t="shared" si="1"/>
        <v>0</v>
      </c>
      <c r="F22" s="88"/>
      <c r="G22" s="66"/>
      <c r="H22" s="84">
        <f t="shared" si="2"/>
        <v>0</v>
      </c>
      <c r="I22" s="88"/>
      <c r="J22" s="66"/>
      <c r="K22" s="67"/>
      <c r="L22" s="2"/>
      <c r="M22" s="2"/>
      <c r="N22" s="2"/>
      <c r="O22" s="2"/>
    </row>
    <row r="23" spans="1:15" ht="15.75" x14ac:dyDescent="0.25">
      <c r="A23" s="68" t="s">
        <v>24</v>
      </c>
      <c r="B23" s="84">
        <f t="shared" si="0"/>
        <v>0</v>
      </c>
      <c r="C23" s="88"/>
      <c r="D23" s="66"/>
      <c r="E23" s="84">
        <f t="shared" si="1"/>
        <v>0</v>
      </c>
      <c r="F23" s="88"/>
      <c r="G23" s="66"/>
      <c r="H23" s="84">
        <f t="shared" si="2"/>
        <v>0</v>
      </c>
      <c r="I23" s="88"/>
      <c r="J23" s="66"/>
      <c r="K23" s="67"/>
      <c r="L23" s="2"/>
      <c r="M23" s="2"/>
      <c r="N23" s="2"/>
      <c r="O23" s="2"/>
    </row>
    <row r="24" spans="1:15" ht="15.75" x14ac:dyDescent="0.25">
      <c r="A24" s="68" t="s">
        <v>25</v>
      </c>
      <c r="B24" s="84">
        <f t="shared" si="0"/>
        <v>0</v>
      </c>
      <c r="C24" s="88"/>
      <c r="D24" s="66"/>
      <c r="E24" s="84">
        <f t="shared" si="1"/>
        <v>0</v>
      </c>
      <c r="F24" s="88"/>
      <c r="G24" s="66"/>
      <c r="H24" s="84">
        <f t="shared" si="2"/>
        <v>0</v>
      </c>
      <c r="I24" s="88"/>
      <c r="J24" s="66"/>
      <c r="K24" s="67"/>
      <c r="L24" s="2"/>
      <c r="M24" s="2"/>
      <c r="N24" s="2"/>
      <c r="O24" s="2"/>
    </row>
    <row r="25" spans="1:15" ht="15.6" customHeight="1" x14ac:dyDescent="0.25">
      <c r="A25" s="68" t="s">
        <v>26</v>
      </c>
      <c r="B25" s="84">
        <f t="shared" si="0"/>
        <v>0</v>
      </c>
      <c r="C25" s="88"/>
      <c r="D25" s="66"/>
      <c r="E25" s="84">
        <f t="shared" si="1"/>
        <v>0</v>
      </c>
      <c r="F25" s="88"/>
      <c r="G25" s="66"/>
      <c r="H25" s="84">
        <f t="shared" si="2"/>
        <v>0</v>
      </c>
      <c r="I25" s="88"/>
      <c r="J25" s="66"/>
      <c r="K25" s="67"/>
      <c r="L25" s="2"/>
      <c r="M25" s="2"/>
      <c r="N25" s="2"/>
      <c r="O25" s="2"/>
    </row>
    <row r="26" spans="1:15" ht="15.6" customHeight="1" x14ac:dyDescent="0.25">
      <c r="A26" s="68" t="s">
        <v>27</v>
      </c>
      <c r="B26" s="84">
        <f t="shared" si="0"/>
        <v>0</v>
      </c>
      <c r="C26" s="88"/>
      <c r="D26" s="66"/>
      <c r="E26" s="84">
        <f t="shared" si="1"/>
        <v>0</v>
      </c>
      <c r="F26" s="88"/>
      <c r="G26" s="66"/>
      <c r="H26" s="84">
        <f t="shared" si="2"/>
        <v>0</v>
      </c>
      <c r="I26" s="88"/>
      <c r="J26" s="66"/>
      <c r="K26" s="67"/>
      <c r="L26" s="2"/>
      <c r="M26" s="2"/>
      <c r="N26" s="2"/>
      <c r="O26" s="2"/>
    </row>
    <row r="27" spans="1:15" ht="15.6" customHeight="1" x14ac:dyDescent="0.25">
      <c r="A27" s="68" t="s">
        <v>28</v>
      </c>
      <c r="B27" s="84">
        <f t="shared" si="0"/>
        <v>0</v>
      </c>
      <c r="C27" s="88"/>
      <c r="D27" s="66"/>
      <c r="E27" s="84">
        <f t="shared" si="1"/>
        <v>0</v>
      </c>
      <c r="F27" s="88"/>
      <c r="G27" s="66"/>
      <c r="H27" s="84">
        <f t="shared" si="2"/>
        <v>0</v>
      </c>
      <c r="I27" s="88"/>
      <c r="J27" s="66"/>
      <c r="K27" s="67"/>
      <c r="L27" s="2"/>
      <c r="M27" s="2"/>
      <c r="N27" s="2"/>
      <c r="O27" s="2"/>
    </row>
    <row r="28" spans="1:15" ht="15.6" customHeight="1" x14ac:dyDescent="0.25">
      <c r="A28" s="68" t="s">
        <v>29</v>
      </c>
      <c r="B28" s="84">
        <f t="shared" si="0"/>
        <v>0</v>
      </c>
      <c r="C28" s="88"/>
      <c r="D28" s="66"/>
      <c r="E28" s="84">
        <f t="shared" si="1"/>
        <v>0</v>
      </c>
      <c r="F28" s="88"/>
      <c r="G28" s="66"/>
      <c r="H28" s="84">
        <f t="shared" si="2"/>
        <v>0</v>
      </c>
      <c r="I28" s="88"/>
      <c r="J28" s="66"/>
      <c r="K28" s="67"/>
      <c r="L28" s="2"/>
      <c r="M28" s="2"/>
      <c r="N28" s="2"/>
      <c r="O28" s="2"/>
    </row>
    <row r="29" spans="1:15" ht="15.6" customHeight="1" x14ac:dyDescent="0.25">
      <c r="A29" s="68" t="s">
        <v>30</v>
      </c>
      <c r="B29" s="84">
        <f t="shared" si="0"/>
        <v>0</v>
      </c>
      <c r="C29" s="88"/>
      <c r="D29" s="66"/>
      <c r="E29" s="84">
        <f t="shared" si="1"/>
        <v>0</v>
      </c>
      <c r="F29" s="88"/>
      <c r="G29" s="66"/>
      <c r="H29" s="84">
        <f t="shared" si="2"/>
        <v>0</v>
      </c>
      <c r="I29" s="88"/>
      <c r="J29" s="66"/>
      <c r="K29" s="67"/>
      <c r="L29" s="2"/>
      <c r="M29" s="2"/>
      <c r="N29" s="2"/>
      <c r="O29" s="2"/>
    </row>
    <row r="30" spans="1:15" ht="15.6" customHeight="1" x14ac:dyDescent="0.25">
      <c r="A30" s="68" t="s">
        <v>31</v>
      </c>
      <c r="B30" s="84">
        <f t="shared" si="0"/>
        <v>0</v>
      </c>
      <c r="C30" s="88"/>
      <c r="D30" s="66"/>
      <c r="E30" s="84">
        <f t="shared" si="1"/>
        <v>0</v>
      </c>
      <c r="F30" s="88"/>
      <c r="G30" s="66"/>
      <c r="H30" s="84">
        <f t="shared" si="2"/>
        <v>0</v>
      </c>
      <c r="I30" s="88"/>
      <c r="J30" s="66"/>
      <c r="K30" s="67"/>
      <c r="L30" s="2"/>
      <c r="M30" s="2"/>
      <c r="N30" s="2"/>
      <c r="O30" s="2"/>
    </row>
    <row r="31" spans="1:15" ht="15.6" customHeight="1" x14ac:dyDescent="0.25">
      <c r="A31" s="68" t="s">
        <v>32</v>
      </c>
      <c r="B31" s="84">
        <f t="shared" si="0"/>
        <v>0</v>
      </c>
      <c r="C31" s="88"/>
      <c r="D31" s="66"/>
      <c r="E31" s="84">
        <f t="shared" si="1"/>
        <v>0</v>
      </c>
      <c r="F31" s="88"/>
      <c r="G31" s="66"/>
      <c r="H31" s="84">
        <f t="shared" si="2"/>
        <v>0</v>
      </c>
      <c r="I31" s="88"/>
      <c r="J31" s="66"/>
      <c r="K31" s="67"/>
      <c r="L31" s="19"/>
      <c r="M31" s="19"/>
      <c r="N31" s="19"/>
      <c r="O31" s="19"/>
    </row>
    <row r="32" spans="1:15" ht="15.6" customHeight="1" x14ac:dyDescent="0.25">
      <c r="A32" s="68" t="s">
        <v>33</v>
      </c>
      <c r="B32" s="84">
        <f t="shared" si="0"/>
        <v>0</v>
      </c>
      <c r="C32" s="88"/>
      <c r="D32" s="66"/>
      <c r="E32" s="84">
        <f t="shared" si="1"/>
        <v>0</v>
      </c>
      <c r="F32" s="88"/>
      <c r="G32" s="66"/>
      <c r="H32" s="84">
        <f t="shared" si="2"/>
        <v>0</v>
      </c>
      <c r="I32" s="88"/>
      <c r="J32" s="66"/>
      <c r="K32" s="67"/>
      <c r="L32" s="2"/>
      <c r="M32" s="2"/>
      <c r="N32" s="2"/>
      <c r="O32" s="2"/>
    </row>
    <row r="33" spans="1:18" ht="17.649999999999999" customHeight="1" x14ac:dyDescent="0.25">
      <c r="A33" s="68" t="s">
        <v>34</v>
      </c>
      <c r="B33" s="84">
        <f t="shared" si="0"/>
        <v>0</v>
      </c>
      <c r="C33" s="88"/>
      <c r="D33" s="66"/>
      <c r="E33" s="84">
        <f t="shared" si="1"/>
        <v>0</v>
      </c>
      <c r="F33" s="88"/>
      <c r="G33" s="66"/>
      <c r="H33" s="84">
        <f t="shared" si="2"/>
        <v>0</v>
      </c>
      <c r="I33" s="88"/>
      <c r="J33" s="66"/>
      <c r="K33" s="67"/>
      <c r="L33" s="2"/>
      <c r="M33" s="2"/>
      <c r="N33" s="2"/>
      <c r="O33" s="2"/>
    </row>
    <row r="34" spans="1:18" ht="15.75" x14ac:dyDescent="0.25">
      <c r="A34" s="68" t="s">
        <v>35</v>
      </c>
      <c r="B34" s="84">
        <f t="shared" si="0"/>
        <v>0</v>
      </c>
      <c r="C34" s="88"/>
      <c r="D34" s="66"/>
      <c r="E34" s="84">
        <f t="shared" si="1"/>
        <v>0</v>
      </c>
      <c r="F34" s="88"/>
      <c r="G34" s="66"/>
      <c r="H34" s="84">
        <f t="shared" si="2"/>
        <v>0</v>
      </c>
      <c r="I34" s="88"/>
      <c r="J34" s="66"/>
      <c r="K34" s="67"/>
      <c r="L34" s="2"/>
      <c r="M34" s="2"/>
      <c r="N34" s="2"/>
      <c r="O34" s="2"/>
    </row>
    <row r="35" spans="1:18" ht="16.899999999999999" customHeight="1" x14ac:dyDescent="0.25">
      <c r="A35" s="68" t="s">
        <v>36</v>
      </c>
      <c r="B35" s="84">
        <f t="shared" si="0"/>
        <v>0</v>
      </c>
      <c r="C35" s="88"/>
      <c r="D35" s="66"/>
      <c r="E35" s="84">
        <f t="shared" si="1"/>
        <v>0</v>
      </c>
      <c r="F35" s="88"/>
      <c r="G35" s="66"/>
      <c r="H35" s="84">
        <f t="shared" si="2"/>
        <v>0</v>
      </c>
      <c r="I35" s="88"/>
      <c r="J35" s="66"/>
      <c r="K35" s="67"/>
      <c r="L35" s="2"/>
      <c r="M35" s="2"/>
      <c r="N35" s="2"/>
      <c r="O35" s="2"/>
    </row>
    <row r="36" spans="1:18" ht="15.6" customHeight="1" x14ac:dyDescent="0.25">
      <c r="A36" s="68" t="s">
        <v>37</v>
      </c>
      <c r="B36" s="84">
        <f t="shared" si="0"/>
        <v>0</v>
      </c>
      <c r="C36" s="88"/>
      <c r="D36" s="66"/>
      <c r="E36" s="84">
        <f t="shared" si="1"/>
        <v>0</v>
      </c>
      <c r="F36" s="88"/>
      <c r="G36" s="66"/>
      <c r="H36" s="84">
        <f t="shared" si="2"/>
        <v>0</v>
      </c>
      <c r="I36" s="88"/>
      <c r="J36" s="66"/>
      <c r="K36" s="171">
        <f>ROUND(((B36+E36)*2.7)+H36*8.5,2)</f>
        <v>0</v>
      </c>
      <c r="L36" s="2"/>
      <c r="M36" s="2"/>
      <c r="N36" s="2"/>
      <c r="O36" s="2"/>
    </row>
    <row r="37" spans="1:18" ht="15.6" customHeight="1" x14ac:dyDescent="0.25">
      <c r="A37" s="68" t="s">
        <v>38</v>
      </c>
      <c r="B37" s="84">
        <f t="shared" si="0"/>
        <v>1250</v>
      </c>
      <c r="C37" s="88">
        <v>1000</v>
      </c>
      <c r="D37" s="66">
        <v>250</v>
      </c>
      <c r="E37" s="84">
        <f t="shared" si="1"/>
        <v>0</v>
      </c>
      <c r="F37" s="88"/>
      <c r="G37" s="66"/>
      <c r="H37" s="84">
        <f t="shared" si="2"/>
        <v>750</v>
      </c>
      <c r="I37" s="88">
        <v>600</v>
      </c>
      <c r="J37" s="66">
        <v>150</v>
      </c>
      <c r="K37" s="96"/>
      <c r="L37" s="2"/>
      <c r="M37" s="2"/>
      <c r="N37" s="2"/>
      <c r="O37" s="2"/>
    </row>
    <row r="38" spans="1:18" ht="15.75" x14ac:dyDescent="0.25">
      <c r="A38" s="68" t="s">
        <v>39</v>
      </c>
      <c r="B38" s="84">
        <f t="shared" si="0"/>
        <v>0</v>
      </c>
      <c r="C38" s="88"/>
      <c r="D38" s="66"/>
      <c r="E38" s="84">
        <f t="shared" si="1"/>
        <v>0</v>
      </c>
      <c r="F38" s="88"/>
      <c r="G38" s="66"/>
      <c r="H38" s="84">
        <f t="shared" si="2"/>
        <v>0</v>
      </c>
      <c r="I38" s="88"/>
      <c r="J38" s="66"/>
      <c r="K38" s="96"/>
      <c r="L38" s="2"/>
      <c r="M38" s="2"/>
      <c r="N38" s="2"/>
      <c r="O38" s="2"/>
    </row>
    <row r="39" spans="1:18" ht="15.6" customHeight="1" x14ac:dyDescent="0.25">
      <c r="A39" s="68" t="s">
        <v>40</v>
      </c>
      <c r="B39" s="84">
        <f t="shared" si="0"/>
        <v>1250</v>
      </c>
      <c r="C39" s="88">
        <v>1000</v>
      </c>
      <c r="D39" s="66">
        <v>250</v>
      </c>
      <c r="E39" s="84">
        <f t="shared" si="1"/>
        <v>0</v>
      </c>
      <c r="F39" s="88"/>
      <c r="G39" s="66"/>
      <c r="H39" s="84">
        <f t="shared" si="2"/>
        <v>750</v>
      </c>
      <c r="I39" s="88">
        <v>600</v>
      </c>
      <c r="J39" s="66">
        <v>150</v>
      </c>
      <c r="K39" s="96"/>
      <c r="L39" s="2"/>
      <c r="M39" s="2"/>
      <c r="N39" s="2"/>
      <c r="O39" s="2"/>
    </row>
    <row r="40" spans="1:18" ht="15.6" customHeight="1" x14ac:dyDescent="0.25">
      <c r="A40" s="68" t="s">
        <v>41</v>
      </c>
      <c r="B40" s="84">
        <f t="shared" si="0"/>
        <v>1326</v>
      </c>
      <c r="C40" s="88"/>
      <c r="D40" s="66">
        <v>1326</v>
      </c>
      <c r="E40" s="84">
        <f t="shared" si="1"/>
        <v>0</v>
      </c>
      <c r="F40" s="88"/>
      <c r="G40" s="66"/>
      <c r="H40" s="84">
        <f t="shared" si="2"/>
        <v>250</v>
      </c>
      <c r="I40" s="88"/>
      <c r="J40" s="66">
        <v>250</v>
      </c>
      <c r="K40" s="96"/>
      <c r="L40" s="2"/>
      <c r="M40" s="2"/>
      <c r="N40" s="2"/>
      <c r="O40" s="2"/>
    </row>
    <row r="41" spans="1:18" ht="15.6" customHeight="1" x14ac:dyDescent="0.25">
      <c r="A41" s="68" t="s">
        <v>42</v>
      </c>
      <c r="B41" s="84">
        <f t="shared" si="0"/>
        <v>9000</v>
      </c>
      <c r="C41" s="88"/>
      <c r="D41" s="66">
        <v>9000</v>
      </c>
      <c r="E41" s="84">
        <f t="shared" si="1"/>
        <v>1000</v>
      </c>
      <c r="F41" s="88"/>
      <c r="G41" s="66">
        <v>1000</v>
      </c>
      <c r="H41" s="84">
        <f t="shared" si="2"/>
        <v>3000</v>
      </c>
      <c r="I41" s="88"/>
      <c r="J41" s="66">
        <v>3000</v>
      </c>
      <c r="K41" s="96"/>
      <c r="L41" s="2"/>
      <c r="M41" s="2"/>
      <c r="N41" s="2"/>
      <c r="O41" s="2"/>
    </row>
    <row r="42" spans="1:18" ht="15.6" customHeight="1" x14ac:dyDescent="0.25">
      <c r="A42" s="68" t="s">
        <v>43</v>
      </c>
      <c r="B42" s="84">
        <f t="shared" si="0"/>
        <v>0</v>
      </c>
      <c r="C42" s="88"/>
      <c r="D42" s="66"/>
      <c r="E42" s="84">
        <f t="shared" si="1"/>
        <v>0</v>
      </c>
      <c r="F42" s="88"/>
      <c r="G42" s="66"/>
      <c r="H42" s="84">
        <f t="shared" si="2"/>
        <v>0</v>
      </c>
      <c r="I42" s="88"/>
      <c r="J42" s="66"/>
      <c r="K42" s="96"/>
      <c r="L42" s="2"/>
      <c r="M42" s="2"/>
      <c r="N42" s="2"/>
      <c r="O42" s="2"/>
    </row>
    <row r="43" spans="1:18" ht="15.6" customHeight="1" x14ac:dyDescent="0.25">
      <c r="A43" s="68" t="s">
        <v>44</v>
      </c>
      <c r="B43" s="84">
        <f t="shared" si="0"/>
        <v>0</v>
      </c>
      <c r="C43" s="88"/>
      <c r="D43" s="66"/>
      <c r="E43" s="84">
        <f t="shared" si="1"/>
        <v>0</v>
      </c>
      <c r="F43" s="88"/>
      <c r="G43" s="66"/>
      <c r="H43" s="84">
        <f t="shared" si="2"/>
        <v>0</v>
      </c>
      <c r="I43" s="88"/>
      <c r="J43" s="66"/>
      <c r="K43" s="96"/>
      <c r="L43" s="2"/>
      <c r="M43" s="2"/>
      <c r="N43" s="2"/>
      <c r="O43" s="2"/>
    </row>
    <row r="44" spans="1:18" ht="15" customHeight="1" x14ac:dyDescent="0.25">
      <c r="A44" s="68" t="s">
        <v>45</v>
      </c>
      <c r="B44" s="84">
        <f t="shared" si="0"/>
        <v>0</v>
      </c>
      <c r="C44" s="88"/>
      <c r="D44" s="66"/>
      <c r="E44" s="84">
        <f t="shared" si="1"/>
        <v>0</v>
      </c>
      <c r="F44" s="88"/>
      <c r="G44" s="66"/>
      <c r="H44" s="84">
        <f t="shared" si="2"/>
        <v>0</v>
      </c>
      <c r="I44" s="88"/>
      <c r="J44" s="66"/>
      <c r="K44" s="96"/>
      <c r="L44" s="19"/>
      <c r="M44" s="2"/>
      <c r="N44" s="19"/>
      <c r="O44" s="19"/>
    </row>
    <row r="45" spans="1:18" ht="30.6" customHeight="1" x14ac:dyDescent="0.25">
      <c r="A45" s="68" t="s">
        <v>78</v>
      </c>
      <c r="B45" s="84">
        <f t="shared" si="0"/>
        <v>0</v>
      </c>
      <c r="C45" s="88"/>
      <c r="D45" s="66"/>
      <c r="E45" s="84">
        <f t="shared" si="1"/>
        <v>0</v>
      </c>
      <c r="F45" s="88"/>
      <c r="G45" s="66"/>
      <c r="H45" s="84">
        <f t="shared" si="2"/>
        <v>0</v>
      </c>
      <c r="I45" s="88"/>
      <c r="J45" s="66"/>
      <c r="K45" s="96"/>
      <c r="L45" s="19"/>
      <c r="M45" s="2"/>
      <c r="N45" s="19"/>
      <c r="O45" s="19"/>
    </row>
    <row r="46" spans="1:18" ht="15.6" customHeight="1" x14ac:dyDescent="0.25">
      <c r="A46" s="68" t="s">
        <v>46</v>
      </c>
      <c r="B46" s="84">
        <f t="shared" si="0"/>
        <v>0</v>
      </c>
      <c r="C46" s="88"/>
      <c r="D46" s="66"/>
      <c r="E46" s="84">
        <f t="shared" si="1"/>
        <v>0</v>
      </c>
      <c r="F46" s="88"/>
      <c r="G46" s="66"/>
      <c r="H46" s="84">
        <f t="shared" si="2"/>
        <v>0</v>
      </c>
      <c r="I46" s="88"/>
      <c r="J46" s="66"/>
      <c r="K46" s="172"/>
    </row>
    <row r="47" spans="1:18" ht="15.6" customHeight="1" x14ac:dyDescent="0.25">
      <c r="A47" s="68" t="s">
        <v>47</v>
      </c>
      <c r="B47" s="84">
        <f t="shared" si="0"/>
        <v>0</v>
      </c>
      <c r="C47" s="93"/>
      <c r="D47" s="94"/>
      <c r="E47" s="84">
        <f t="shared" si="1"/>
        <v>0</v>
      </c>
      <c r="F47" s="93"/>
      <c r="G47" s="94"/>
      <c r="H47" s="84">
        <f t="shared" si="2"/>
        <v>0</v>
      </c>
      <c r="I47" s="93"/>
      <c r="J47" s="94"/>
      <c r="K47" s="96"/>
      <c r="P47" s="20"/>
      <c r="Q47" s="20"/>
      <c r="R47" s="20"/>
    </row>
    <row r="48" spans="1:18" s="20" customFormat="1" ht="15.75" x14ac:dyDescent="0.25">
      <c r="A48" s="68" t="s">
        <v>48</v>
      </c>
      <c r="B48" s="84">
        <f t="shared" si="0"/>
        <v>0</v>
      </c>
      <c r="C48" s="93"/>
      <c r="D48" s="94"/>
      <c r="E48" s="84">
        <f t="shared" si="1"/>
        <v>0</v>
      </c>
      <c r="F48" s="93"/>
      <c r="G48" s="94"/>
      <c r="H48" s="84">
        <f t="shared" si="2"/>
        <v>0</v>
      </c>
      <c r="I48" s="93"/>
      <c r="J48" s="94"/>
      <c r="K48" s="96"/>
    </row>
    <row r="49" spans="1:11" ht="15.75" x14ac:dyDescent="0.25">
      <c r="A49" s="68" t="s">
        <v>49</v>
      </c>
      <c r="B49" s="84">
        <f t="shared" si="0"/>
        <v>0</v>
      </c>
      <c r="C49" s="88"/>
      <c r="D49" s="66"/>
      <c r="E49" s="84">
        <f t="shared" si="1"/>
        <v>0</v>
      </c>
      <c r="F49" s="88"/>
      <c r="G49" s="66"/>
      <c r="H49" s="84">
        <f t="shared" si="2"/>
        <v>0</v>
      </c>
      <c r="I49" s="88"/>
      <c r="J49" s="66"/>
      <c r="K49" s="96"/>
    </row>
    <row r="50" spans="1:11" ht="15.75" x14ac:dyDescent="0.25">
      <c r="A50" s="68" t="s">
        <v>50</v>
      </c>
      <c r="B50" s="84">
        <f t="shared" si="0"/>
        <v>0</v>
      </c>
      <c r="C50" s="88"/>
      <c r="D50" s="66"/>
      <c r="E50" s="84">
        <f t="shared" si="1"/>
        <v>0</v>
      </c>
      <c r="F50" s="88"/>
      <c r="G50" s="66"/>
      <c r="H50" s="84">
        <f t="shared" si="2"/>
        <v>0</v>
      </c>
      <c r="I50" s="88"/>
      <c r="J50" s="66"/>
      <c r="K50" s="96"/>
    </row>
    <row r="51" spans="1:11" ht="17.649999999999999" customHeight="1" x14ac:dyDescent="0.25">
      <c r="A51" s="68" t="s">
        <v>51</v>
      </c>
      <c r="B51" s="84">
        <f t="shared" si="0"/>
        <v>0</v>
      </c>
      <c r="C51" s="88"/>
      <c r="D51" s="66"/>
      <c r="E51" s="84">
        <f t="shared" si="1"/>
        <v>0</v>
      </c>
      <c r="F51" s="88"/>
      <c r="G51" s="66"/>
      <c r="H51" s="84">
        <f t="shared" si="2"/>
        <v>0</v>
      </c>
      <c r="I51" s="88"/>
      <c r="J51" s="66"/>
      <c r="K51" s="96"/>
    </row>
    <row r="52" spans="1:11" ht="15" customHeight="1" x14ac:dyDescent="0.25">
      <c r="A52" s="68" t="s">
        <v>52</v>
      </c>
      <c r="B52" s="84">
        <f t="shared" si="0"/>
        <v>1000</v>
      </c>
      <c r="C52" s="88">
        <v>1000</v>
      </c>
      <c r="D52" s="66"/>
      <c r="E52" s="84">
        <f t="shared" si="1"/>
        <v>200</v>
      </c>
      <c r="F52" s="88">
        <v>200</v>
      </c>
      <c r="G52" s="66"/>
      <c r="H52" s="84">
        <f t="shared" si="2"/>
        <v>2000</v>
      </c>
      <c r="I52" s="88">
        <v>2000</v>
      </c>
      <c r="J52" s="66"/>
      <c r="K52" s="171">
        <f t="shared" ref="K52:K55" si="3">ROUND(((B52+E52)*2.7)+H52*8.5,2)</f>
        <v>20240</v>
      </c>
    </row>
    <row r="53" spans="1:11" ht="15.75" x14ac:dyDescent="0.25">
      <c r="A53" s="68" t="s">
        <v>53</v>
      </c>
      <c r="B53" s="84">
        <f t="shared" si="0"/>
        <v>0</v>
      </c>
      <c r="C53" s="97"/>
      <c r="D53" s="98"/>
      <c r="E53" s="84">
        <f t="shared" si="1"/>
        <v>0</v>
      </c>
      <c r="F53" s="97"/>
      <c r="G53" s="98"/>
      <c r="H53" s="84">
        <f t="shared" si="2"/>
        <v>0</v>
      </c>
      <c r="I53" s="99"/>
      <c r="J53" s="98"/>
      <c r="K53" s="171">
        <f t="shared" si="3"/>
        <v>0</v>
      </c>
    </row>
    <row r="54" spans="1:11" ht="15.75" x14ac:dyDescent="0.25">
      <c r="A54" s="68" t="s">
        <v>54</v>
      </c>
      <c r="B54" s="84">
        <f t="shared" si="0"/>
        <v>0</v>
      </c>
      <c r="C54" s="97"/>
      <c r="D54" s="98"/>
      <c r="E54" s="84">
        <f t="shared" si="1"/>
        <v>0</v>
      </c>
      <c r="F54" s="97"/>
      <c r="G54" s="98"/>
      <c r="H54" s="84">
        <f t="shared" si="2"/>
        <v>0</v>
      </c>
      <c r="I54" s="97"/>
      <c r="J54" s="98"/>
      <c r="K54" s="171">
        <f t="shared" si="3"/>
        <v>0</v>
      </c>
    </row>
    <row r="55" spans="1:11" ht="15.75" x14ac:dyDescent="0.25">
      <c r="A55" s="68" t="s">
        <v>55</v>
      </c>
      <c r="B55" s="84">
        <f t="shared" si="0"/>
        <v>0</v>
      </c>
      <c r="C55" s="97"/>
      <c r="D55" s="98"/>
      <c r="E55" s="84">
        <f t="shared" si="1"/>
        <v>0</v>
      </c>
      <c r="F55" s="97"/>
      <c r="G55" s="98"/>
      <c r="H55" s="84">
        <f t="shared" si="2"/>
        <v>0</v>
      </c>
      <c r="I55" s="97"/>
      <c r="J55" s="98"/>
      <c r="K55" s="171">
        <f t="shared" si="3"/>
        <v>0</v>
      </c>
    </row>
    <row r="56" spans="1:11" ht="15.75" x14ac:dyDescent="0.25">
      <c r="A56" s="68" t="s">
        <v>56</v>
      </c>
      <c r="B56" s="84">
        <f t="shared" si="0"/>
        <v>0</v>
      </c>
      <c r="C56" s="97"/>
      <c r="D56" s="98"/>
      <c r="E56" s="84">
        <f t="shared" si="1"/>
        <v>0</v>
      </c>
      <c r="F56" s="97"/>
      <c r="G56" s="98"/>
      <c r="H56" s="84">
        <f t="shared" si="2"/>
        <v>0</v>
      </c>
      <c r="I56" s="97"/>
      <c r="J56" s="98"/>
      <c r="K56" s="171"/>
    </row>
    <row r="57" spans="1:11" ht="15.75" x14ac:dyDescent="0.25">
      <c r="A57" s="68" t="s">
        <v>57</v>
      </c>
      <c r="B57" s="84">
        <f t="shared" si="0"/>
        <v>1000</v>
      </c>
      <c r="C57" s="97">
        <v>1000</v>
      </c>
      <c r="D57" s="98"/>
      <c r="E57" s="84">
        <f t="shared" si="1"/>
        <v>0</v>
      </c>
      <c r="F57" s="97"/>
      <c r="G57" s="98"/>
      <c r="H57" s="84">
        <f t="shared" si="2"/>
        <v>500</v>
      </c>
      <c r="I57" s="97">
        <v>500</v>
      </c>
      <c r="J57" s="98"/>
      <c r="K57" s="171"/>
    </row>
    <row r="58" spans="1:11" ht="15.75" x14ac:dyDescent="0.25">
      <c r="A58" s="68" t="s">
        <v>58</v>
      </c>
      <c r="B58" s="84">
        <f t="shared" si="0"/>
        <v>13000</v>
      </c>
      <c r="C58" s="97">
        <v>13000</v>
      </c>
      <c r="D58" s="98"/>
      <c r="E58" s="84">
        <f t="shared" si="1"/>
        <v>5800</v>
      </c>
      <c r="F58" s="97">
        <v>5800</v>
      </c>
      <c r="G58" s="98"/>
      <c r="H58" s="84">
        <f t="shared" si="2"/>
        <v>11608</v>
      </c>
      <c r="I58" s="97">
        <v>11608</v>
      </c>
      <c r="J58" s="98"/>
      <c r="K58" s="171"/>
    </row>
    <row r="59" spans="1:11" ht="16.149999999999999" customHeight="1" x14ac:dyDescent="0.25">
      <c r="A59" s="68" t="s">
        <v>59</v>
      </c>
      <c r="B59" s="84">
        <f t="shared" si="0"/>
        <v>0</v>
      </c>
      <c r="C59" s="97"/>
      <c r="D59" s="98"/>
      <c r="E59" s="84">
        <f t="shared" si="1"/>
        <v>0</v>
      </c>
      <c r="F59" s="97"/>
      <c r="G59" s="98"/>
      <c r="H59" s="84">
        <f t="shared" si="2"/>
        <v>0</v>
      </c>
      <c r="I59" s="97"/>
      <c r="J59" s="98"/>
      <c r="K59" s="171"/>
    </row>
    <row r="60" spans="1:11" ht="15.75" x14ac:dyDescent="0.25">
      <c r="A60" s="68" t="s">
        <v>60</v>
      </c>
      <c r="B60" s="84">
        <f t="shared" si="0"/>
        <v>0</v>
      </c>
      <c r="C60" s="97"/>
      <c r="D60" s="98"/>
      <c r="E60" s="84">
        <f t="shared" si="1"/>
        <v>0</v>
      </c>
      <c r="F60" s="97"/>
      <c r="G60" s="98"/>
      <c r="H60" s="84">
        <f t="shared" si="2"/>
        <v>0</v>
      </c>
      <c r="I60" s="97"/>
      <c r="J60" s="98"/>
      <c r="K60" s="171"/>
    </row>
    <row r="61" spans="1:11" ht="15.6" customHeight="1" x14ac:dyDescent="0.25">
      <c r="A61" s="68" t="s">
        <v>61</v>
      </c>
      <c r="B61" s="84">
        <f t="shared" si="0"/>
        <v>0</v>
      </c>
      <c r="C61" s="97"/>
      <c r="D61" s="98"/>
      <c r="E61" s="84">
        <f t="shared" si="1"/>
        <v>0</v>
      </c>
      <c r="F61" s="97"/>
      <c r="G61" s="98"/>
      <c r="H61" s="84">
        <f t="shared" si="2"/>
        <v>0</v>
      </c>
      <c r="I61" s="97"/>
      <c r="J61" s="98"/>
      <c r="K61" s="171"/>
    </row>
    <row r="62" spans="1:11" ht="29.65" customHeight="1" x14ac:dyDescent="0.25">
      <c r="A62" s="68" t="s">
        <v>62</v>
      </c>
      <c r="B62" s="84">
        <f t="shared" si="0"/>
        <v>0</v>
      </c>
      <c r="C62" s="97"/>
      <c r="D62" s="98"/>
      <c r="E62" s="84">
        <f t="shared" si="1"/>
        <v>0</v>
      </c>
      <c r="F62" s="97"/>
      <c r="G62" s="98"/>
      <c r="H62" s="84">
        <f t="shared" si="2"/>
        <v>0</v>
      </c>
      <c r="I62" s="97"/>
      <c r="J62" s="98"/>
      <c r="K62" s="171"/>
    </row>
    <row r="63" spans="1:11" ht="15.75" x14ac:dyDescent="0.25">
      <c r="A63" s="68" t="s">
        <v>63</v>
      </c>
      <c r="B63" s="84">
        <f t="shared" si="0"/>
        <v>0</v>
      </c>
      <c r="C63" s="97"/>
      <c r="D63" s="98"/>
      <c r="E63" s="84">
        <f t="shared" si="1"/>
        <v>0</v>
      </c>
      <c r="F63" s="97"/>
      <c r="G63" s="98"/>
      <c r="H63" s="84">
        <f t="shared" si="2"/>
        <v>0</v>
      </c>
      <c r="I63" s="97"/>
      <c r="J63" s="98"/>
      <c r="K63" s="171"/>
    </row>
    <row r="64" spans="1:11" ht="15.6" customHeight="1" x14ac:dyDescent="0.25">
      <c r="A64" s="68" t="s">
        <v>64</v>
      </c>
      <c r="B64" s="84">
        <f t="shared" si="0"/>
        <v>2000</v>
      </c>
      <c r="C64" s="97">
        <v>2000</v>
      </c>
      <c r="D64" s="100"/>
      <c r="E64" s="84">
        <f t="shared" si="1"/>
        <v>800</v>
      </c>
      <c r="F64" s="97">
        <v>800</v>
      </c>
      <c r="G64" s="100"/>
      <c r="H64" s="84">
        <f t="shared" si="2"/>
        <v>2500</v>
      </c>
      <c r="I64" s="97">
        <v>2500</v>
      </c>
      <c r="J64" s="100"/>
      <c r="K64" s="171"/>
    </row>
    <row r="65" spans="1:12" ht="15.75" x14ac:dyDescent="0.25">
      <c r="A65" s="68" t="s">
        <v>65</v>
      </c>
      <c r="B65" s="84">
        <f t="shared" si="0"/>
        <v>0</v>
      </c>
      <c r="C65" s="97"/>
      <c r="D65" s="98"/>
      <c r="E65" s="84">
        <f t="shared" si="1"/>
        <v>0</v>
      </c>
      <c r="F65" s="97"/>
      <c r="G65" s="98"/>
      <c r="H65" s="84">
        <f t="shared" si="2"/>
        <v>0</v>
      </c>
      <c r="I65" s="97"/>
      <c r="J65" s="98"/>
      <c r="K65" s="171"/>
    </row>
    <row r="66" spans="1:12" ht="15.75" x14ac:dyDescent="0.25">
      <c r="A66" s="68" t="s">
        <v>66</v>
      </c>
      <c r="B66" s="84">
        <f t="shared" si="0"/>
        <v>1500</v>
      </c>
      <c r="C66" s="97">
        <v>1500</v>
      </c>
      <c r="D66" s="98"/>
      <c r="E66" s="84">
        <f t="shared" si="1"/>
        <v>0</v>
      </c>
      <c r="F66" s="97"/>
      <c r="G66" s="98"/>
      <c r="H66" s="84">
        <f t="shared" si="2"/>
        <v>950</v>
      </c>
      <c r="I66" s="97">
        <v>950</v>
      </c>
      <c r="J66" s="98"/>
      <c r="K66" s="171"/>
    </row>
    <row r="67" spans="1:12" ht="15.75" x14ac:dyDescent="0.25">
      <c r="A67" s="68" t="s">
        <v>67</v>
      </c>
      <c r="B67" s="84">
        <f t="shared" si="0"/>
        <v>3500</v>
      </c>
      <c r="C67" s="97">
        <v>2000</v>
      </c>
      <c r="D67" s="98">
        <v>1500</v>
      </c>
      <c r="E67" s="84">
        <f t="shared" si="1"/>
        <v>411</v>
      </c>
      <c r="F67" s="97">
        <v>411</v>
      </c>
      <c r="G67" s="98"/>
      <c r="H67" s="84">
        <f t="shared" si="2"/>
        <v>4700</v>
      </c>
      <c r="I67" s="97">
        <v>3600</v>
      </c>
      <c r="J67" s="98">
        <v>1100</v>
      </c>
      <c r="K67" s="171">
        <f>ROUND(((B67+E67)*2.7)+H67*8.5,2)</f>
        <v>50509.7</v>
      </c>
    </row>
    <row r="68" spans="1:12" ht="15.75" x14ac:dyDescent="0.25">
      <c r="A68" s="68" t="s">
        <v>68</v>
      </c>
      <c r="B68" s="84">
        <f t="shared" si="0"/>
        <v>4000</v>
      </c>
      <c r="C68" s="97">
        <v>4000</v>
      </c>
      <c r="D68" s="98"/>
      <c r="E68" s="84">
        <f t="shared" si="1"/>
        <v>3800</v>
      </c>
      <c r="F68" s="97">
        <v>3800</v>
      </c>
      <c r="G68" s="98"/>
      <c r="H68" s="84">
        <f t="shared" si="2"/>
        <v>3100</v>
      </c>
      <c r="I68" s="97">
        <v>2700</v>
      </c>
      <c r="J68" s="98">
        <v>400</v>
      </c>
      <c r="K68" s="171"/>
    </row>
    <row r="69" spans="1:12" ht="16.5" thickBot="1" x14ac:dyDescent="0.3">
      <c r="A69" s="101" t="s">
        <v>69</v>
      </c>
      <c r="B69" s="84">
        <f t="shared" si="0"/>
        <v>1400</v>
      </c>
      <c r="C69" s="102">
        <v>1400</v>
      </c>
      <c r="D69" s="103"/>
      <c r="E69" s="84">
        <f t="shared" si="1"/>
        <v>0</v>
      </c>
      <c r="F69" s="102"/>
      <c r="G69" s="103"/>
      <c r="H69" s="84">
        <f t="shared" si="2"/>
        <v>0</v>
      </c>
      <c r="I69" s="102"/>
      <c r="J69" s="103"/>
      <c r="K69" s="173"/>
    </row>
    <row r="70" spans="1:12" ht="16.5" thickBot="1" x14ac:dyDescent="0.3">
      <c r="A70" s="60" t="s">
        <v>70</v>
      </c>
      <c r="B70" s="61">
        <f t="shared" si="0"/>
        <v>49126</v>
      </c>
      <c r="C70" s="62">
        <f>SUM(C7:C69)</f>
        <v>35100</v>
      </c>
      <c r="D70" s="62">
        <f>SUM(D7:D69)</f>
        <v>14026</v>
      </c>
      <c r="E70" s="61">
        <f t="shared" si="1"/>
        <v>12211</v>
      </c>
      <c r="F70" s="62">
        <f>SUM(F7:F69)</f>
        <v>11211</v>
      </c>
      <c r="G70" s="62">
        <f>SUM(G7:G69)</f>
        <v>1000</v>
      </c>
      <c r="H70" s="61">
        <f t="shared" si="2"/>
        <v>32708</v>
      </c>
      <c r="I70" s="62">
        <f>SUM(I7:I69)</f>
        <v>26758</v>
      </c>
      <c r="J70" s="62">
        <f>SUM(J7:J69)</f>
        <v>5950</v>
      </c>
      <c r="K70" s="174">
        <f>K36+K52+K53+K54+K55+K67</f>
        <v>70749.7</v>
      </c>
    </row>
    <row r="71" spans="1:12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32"/>
    </row>
    <row r="72" spans="1:12" ht="51" customHeight="1" x14ac:dyDescent="0.25">
      <c r="A72" s="656" t="s">
        <v>71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353"/>
    </row>
    <row r="73" spans="1:12" x14ac:dyDescent="0.25">
      <c r="A73" s="354"/>
      <c r="B73" s="354"/>
      <c r="C73" s="354"/>
      <c r="D73" s="354"/>
      <c r="E73" s="354"/>
      <c r="F73" s="354"/>
      <c r="G73" s="354"/>
      <c r="H73" s="354"/>
      <c r="I73" s="354"/>
      <c r="J73" s="354"/>
      <c r="K73" s="354"/>
      <c r="L73" s="353"/>
    </row>
  </sheetData>
  <mergeCells count="8">
    <mergeCell ref="A72:K72"/>
    <mergeCell ref="K5:K6"/>
    <mergeCell ref="A1:A2"/>
    <mergeCell ref="B1:J2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CC"/>
  </sheetPr>
  <dimension ref="A1:N74"/>
  <sheetViews>
    <sheetView view="pageBreakPreview" topLeftCell="A52" zoomScale="76" zoomScaleNormal="60" zoomScaleSheetLayoutView="76" workbookViewId="0">
      <selection activeCell="G66" sqref="G66"/>
    </sheetView>
  </sheetViews>
  <sheetFormatPr defaultRowHeight="15" x14ac:dyDescent="0.25"/>
  <cols>
    <col min="1" max="1" width="30.42578125" customWidth="1"/>
    <col min="2" max="3" width="8.85546875" customWidth="1"/>
    <col min="4" max="4" width="10.7109375" customWidth="1"/>
    <col min="6" max="6" width="9.28515625" customWidth="1"/>
    <col min="7" max="7" width="9.7109375" customWidth="1"/>
    <col min="12" max="12" width="9.7109375" customWidth="1"/>
    <col min="13" max="14" width="10.28515625" customWidth="1"/>
    <col min="221" max="221" width="34" customWidth="1"/>
    <col min="222" max="222" width="11.28515625" customWidth="1"/>
    <col min="223" max="223" width="11" customWidth="1"/>
    <col min="231" max="232" width="10.7109375" customWidth="1"/>
    <col min="234" max="234" width="11.5703125" customWidth="1"/>
    <col min="235" max="235" width="13.7109375" customWidth="1"/>
    <col min="236" max="239" width="9.28515625" customWidth="1"/>
    <col min="477" max="477" width="34" customWidth="1"/>
    <col min="478" max="478" width="11.28515625" customWidth="1"/>
    <col min="479" max="479" width="11" customWidth="1"/>
    <col min="487" max="488" width="10.7109375" customWidth="1"/>
    <col min="490" max="490" width="11.5703125" customWidth="1"/>
    <col min="491" max="491" width="13.7109375" customWidth="1"/>
    <col min="492" max="495" width="9.28515625" customWidth="1"/>
    <col min="733" max="733" width="34" customWidth="1"/>
    <col min="734" max="734" width="11.28515625" customWidth="1"/>
    <col min="735" max="735" width="11" customWidth="1"/>
    <col min="743" max="744" width="10.7109375" customWidth="1"/>
    <col min="746" max="746" width="11.5703125" customWidth="1"/>
    <col min="747" max="747" width="13.7109375" customWidth="1"/>
    <col min="748" max="751" width="9.28515625" customWidth="1"/>
    <col min="989" max="989" width="34" customWidth="1"/>
    <col min="990" max="990" width="11.28515625" customWidth="1"/>
    <col min="991" max="991" width="11" customWidth="1"/>
    <col min="999" max="1000" width="10.7109375" customWidth="1"/>
    <col min="1002" max="1002" width="11.5703125" customWidth="1"/>
    <col min="1003" max="1003" width="13.7109375" customWidth="1"/>
    <col min="1004" max="1007" width="9.28515625" customWidth="1"/>
    <col min="1245" max="1245" width="34" customWidth="1"/>
    <col min="1246" max="1246" width="11.28515625" customWidth="1"/>
    <col min="1247" max="1247" width="11" customWidth="1"/>
    <col min="1255" max="1256" width="10.7109375" customWidth="1"/>
    <col min="1258" max="1258" width="11.5703125" customWidth="1"/>
    <col min="1259" max="1259" width="13.7109375" customWidth="1"/>
    <col min="1260" max="1263" width="9.28515625" customWidth="1"/>
    <col min="1501" max="1501" width="34" customWidth="1"/>
    <col min="1502" max="1502" width="11.28515625" customWidth="1"/>
    <col min="1503" max="1503" width="11" customWidth="1"/>
    <col min="1511" max="1512" width="10.7109375" customWidth="1"/>
    <col min="1514" max="1514" width="11.5703125" customWidth="1"/>
    <col min="1515" max="1515" width="13.7109375" customWidth="1"/>
    <col min="1516" max="1519" width="9.28515625" customWidth="1"/>
    <col min="1757" max="1757" width="34" customWidth="1"/>
    <col min="1758" max="1758" width="11.28515625" customWidth="1"/>
    <col min="1759" max="1759" width="11" customWidth="1"/>
    <col min="1767" max="1768" width="10.7109375" customWidth="1"/>
    <col min="1770" max="1770" width="11.5703125" customWidth="1"/>
    <col min="1771" max="1771" width="13.7109375" customWidth="1"/>
    <col min="1772" max="1775" width="9.28515625" customWidth="1"/>
    <col min="2013" max="2013" width="34" customWidth="1"/>
    <col min="2014" max="2014" width="11.28515625" customWidth="1"/>
    <col min="2015" max="2015" width="11" customWidth="1"/>
    <col min="2023" max="2024" width="10.7109375" customWidth="1"/>
    <col min="2026" max="2026" width="11.5703125" customWidth="1"/>
    <col min="2027" max="2027" width="13.7109375" customWidth="1"/>
    <col min="2028" max="2031" width="9.28515625" customWidth="1"/>
    <col min="2269" max="2269" width="34" customWidth="1"/>
    <col min="2270" max="2270" width="11.28515625" customWidth="1"/>
    <col min="2271" max="2271" width="11" customWidth="1"/>
    <col min="2279" max="2280" width="10.7109375" customWidth="1"/>
    <col min="2282" max="2282" width="11.5703125" customWidth="1"/>
    <col min="2283" max="2283" width="13.7109375" customWidth="1"/>
    <col min="2284" max="2287" width="9.28515625" customWidth="1"/>
    <col min="2525" max="2525" width="34" customWidth="1"/>
    <col min="2526" max="2526" width="11.28515625" customWidth="1"/>
    <col min="2527" max="2527" width="11" customWidth="1"/>
    <col min="2535" max="2536" width="10.7109375" customWidth="1"/>
    <col min="2538" max="2538" width="11.5703125" customWidth="1"/>
    <col min="2539" max="2539" width="13.7109375" customWidth="1"/>
    <col min="2540" max="2543" width="9.28515625" customWidth="1"/>
    <col min="2781" max="2781" width="34" customWidth="1"/>
    <col min="2782" max="2782" width="11.28515625" customWidth="1"/>
    <col min="2783" max="2783" width="11" customWidth="1"/>
    <col min="2791" max="2792" width="10.7109375" customWidth="1"/>
    <col min="2794" max="2794" width="11.5703125" customWidth="1"/>
    <col min="2795" max="2795" width="13.7109375" customWidth="1"/>
    <col min="2796" max="2799" width="9.28515625" customWidth="1"/>
    <col min="3037" max="3037" width="34" customWidth="1"/>
    <col min="3038" max="3038" width="11.28515625" customWidth="1"/>
    <col min="3039" max="3039" width="11" customWidth="1"/>
    <col min="3047" max="3048" width="10.7109375" customWidth="1"/>
    <col min="3050" max="3050" width="11.5703125" customWidth="1"/>
    <col min="3051" max="3051" width="13.7109375" customWidth="1"/>
    <col min="3052" max="3055" width="9.28515625" customWidth="1"/>
    <col min="3293" max="3293" width="34" customWidth="1"/>
    <col min="3294" max="3294" width="11.28515625" customWidth="1"/>
    <col min="3295" max="3295" width="11" customWidth="1"/>
    <col min="3303" max="3304" width="10.7109375" customWidth="1"/>
    <col min="3306" max="3306" width="11.5703125" customWidth="1"/>
    <col min="3307" max="3307" width="13.7109375" customWidth="1"/>
    <col min="3308" max="3311" width="9.28515625" customWidth="1"/>
    <col min="3549" max="3549" width="34" customWidth="1"/>
    <col min="3550" max="3550" width="11.28515625" customWidth="1"/>
    <col min="3551" max="3551" width="11" customWidth="1"/>
    <col min="3559" max="3560" width="10.7109375" customWidth="1"/>
    <col min="3562" max="3562" width="11.5703125" customWidth="1"/>
    <col min="3563" max="3563" width="13.7109375" customWidth="1"/>
    <col min="3564" max="3567" width="9.28515625" customWidth="1"/>
    <col min="3805" max="3805" width="34" customWidth="1"/>
    <col min="3806" max="3806" width="11.28515625" customWidth="1"/>
    <col min="3807" max="3807" width="11" customWidth="1"/>
    <col min="3815" max="3816" width="10.7109375" customWidth="1"/>
    <col min="3818" max="3818" width="11.5703125" customWidth="1"/>
    <col min="3819" max="3819" width="13.7109375" customWidth="1"/>
    <col min="3820" max="3823" width="9.28515625" customWidth="1"/>
    <col min="4061" max="4061" width="34" customWidth="1"/>
    <col min="4062" max="4062" width="11.28515625" customWidth="1"/>
    <col min="4063" max="4063" width="11" customWidth="1"/>
    <col min="4071" max="4072" width="10.7109375" customWidth="1"/>
    <col min="4074" max="4074" width="11.5703125" customWidth="1"/>
    <col min="4075" max="4075" width="13.7109375" customWidth="1"/>
    <col min="4076" max="4079" width="9.28515625" customWidth="1"/>
    <col min="4317" max="4317" width="34" customWidth="1"/>
    <col min="4318" max="4318" width="11.28515625" customWidth="1"/>
    <col min="4319" max="4319" width="11" customWidth="1"/>
    <col min="4327" max="4328" width="10.7109375" customWidth="1"/>
    <col min="4330" max="4330" width="11.5703125" customWidth="1"/>
    <col min="4331" max="4331" width="13.7109375" customWidth="1"/>
    <col min="4332" max="4335" width="9.28515625" customWidth="1"/>
    <col min="4573" max="4573" width="34" customWidth="1"/>
    <col min="4574" max="4574" width="11.28515625" customWidth="1"/>
    <col min="4575" max="4575" width="11" customWidth="1"/>
    <col min="4583" max="4584" width="10.7109375" customWidth="1"/>
    <col min="4586" max="4586" width="11.5703125" customWidth="1"/>
    <col min="4587" max="4587" width="13.7109375" customWidth="1"/>
    <col min="4588" max="4591" width="9.28515625" customWidth="1"/>
    <col min="4829" max="4829" width="34" customWidth="1"/>
    <col min="4830" max="4830" width="11.28515625" customWidth="1"/>
    <col min="4831" max="4831" width="11" customWidth="1"/>
    <col min="4839" max="4840" width="10.7109375" customWidth="1"/>
    <col min="4842" max="4842" width="11.5703125" customWidth="1"/>
    <col min="4843" max="4843" width="13.7109375" customWidth="1"/>
    <col min="4844" max="4847" width="9.28515625" customWidth="1"/>
    <col min="5085" max="5085" width="34" customWidth="1"/>
    <col min="5086" max="5086" width="11.28515625" customWidth="1"/>
    <col min="5087" max="5087" width="11" customWidth="1"/>
    <col min="5095" max="5096" width="10.7109375" customWidth="1"/>
    <col min="5098" max="5098" width="11.5703125" customWidth="1"/>
    <col min="5099" max="5099" width="13.7109375" customWidth="1"/>
    <col min="5100" max="5103" width="9.28515625" customWidth="1"/>
    <col min="5341" max="5341" width="34" customWidth="1"/>
    <col min="5342" max="5342" width="11.28515625" customWidth="1"/>
    <col min="5343" max="5343" width="11" customWidth="1"/>
    <col min="5351" max="5352" width="10.7109375" customWidth="1"/>
    <col min="5354" max="5354" width="11.5703125" customWidth="1"/>
    <col min="5355" max="5355" width="13.7109375" customWidth="1"/>
    <col min="5356" max="5359" width="9.28515625" customWidth="1"/>
    <col min="5597" max="5597" width="34" customWidth="1"/>
    <col min="5598" max="5598" width="11.28515625" customWidth="1"/>
    <col min="5599" max="5599" width="11" customWidth="1"/>
    <col min="5607" max="5608" width="10.7109375" customWidth="1"/>
    <col min="5610" max="5610" width="11.5703125" customWidth="1"/>
    <col min="5611" max="5611" width="13.7109375" customWidth="1"/>
    <col min="5612" max="5615" width="9.28515625" customWidth="1"/>
    <col min="5853" max="5853" width="34" customWidth="1"/>
    <col min="5854" max="5854" width="11.28515625" customWidth="1"/>
    <col min="5855" max="5855" width="11" customWidth="1"/>
    <col min="5863" max="5864" width="10.7109375" customWidth="1"/>
    <col min="5866" max="5866" width="11.5703125" customWidth="1"/>
    <col min="5867" max="5867" width="13.7109375" customWidth="1"/>
    <col min="5868" max="5871" width="9.28515625" customWidth="1"/>
    <col min="6109" max="6109" width="34" customWidth="1"/>
    <col min="6110" max="6110" width="11.28515625" customWidth="1"/>
    <col min="6111" max="6111" width="11" customWidth="1"/>
    <col min="6119" max="6120" width="10.7109375" customWidth="1"/>
    <col min="6122" max="6122" width="11.5703125" customWidth="1"/>
    <col min="6123" max="6123" width="13.7109375" customWidth="1"/>
    <col min="6124" max="6127" width="9.28515625" customWidth="1"/>
    <col min="6365" max="6365" width="34" customWidth="1"/>
    <col min="6366" max="6366" width="11.28515625" customWidth="1"/>
    <col min="6367" max="6367" width="11" customWidth="1"/>
    <col min="6375" max="6376" width="10.7109375" customWidth="1"/>
    <col min="6378" max="6378" width="11.5703125" customWidth="1"/>
    <col min="6379" max="6379" width="13.7109375" customWidth="1"/>
    <col min="6380" max="6383" width="9.28515625" customWidth="1"/>
    <col min="6621" max="6621" width="34" customWidth="1"/>
    <col min="6622" max="6622" width="11.28515625" customWidth="1"/>
    <col min="6623" max="6623" width="11" customWidth="1"/>
    <col min="6631" max="6632" width="10.7109375" customWidth="1"/>
    <col min="6634" max="6634" width="11.5703125" customWidth="1"/>
    <col min="6635" max="6635" width="13.7109375" customWidth="1"/>
    <col min="6636" max="6639" width="9.28515625" customWidth="1"/>
    <col min="6877" max="6877" width="34" customWidth="1"/>
    <col min="6878" max="6878" width="11.28515625" customWidth="1"/>
    <col min="6879" max="6879" width="11" customWidth="1"/>
    <col min="6887" max="6888" width="10.7109375" customWidth="1"/>
    <col min="6890" max="6890" width="11.5703125" customWidth="1"/>
    <col min="6891" max="6891" width="13.7109375" customWidth="1"/>
    <col min="6892" max="6895" width="9.28515625" customWidth="1"/>
    <col min="7133" max="7133" width="34" customWidth="1"/>
    <col min="7134" max="7134" width="11.28515625" customWidth="1"/>
    <col min="7135" max="7135" width="11" customWidth="1"/>
    <col min="7143" max="7144" width="10.7109375" customWidth="1"/>
    <col min="7146" max="7146" width="11.5703125" customWidth="1"/>
    <col min="7147" max="7147" width="13.7109375" customWidth="1"/>
    <col min="7148" max="7151" width="9.28515625" customWidth="1"/>
    <col min="7389" max="7389" width="34" customWidth="1"/>
    <col min="7390" max="7390" width="11.28515625" customWidth="1"/>
    <col min="7391" max="7391" width="11" customWidth="1"/>
    <col min="7399" max="7400" width="10.7109375" customWidth="1"/>
    <col min="7402" max="7402" width="11.5703125" customWidth="1"/>
    <col min="7403" max="7403" width="13.7109375" customWidth="1"/>
    <col min="7404" max="7407" width="9.28515625" customWidth="1"/>
    <col min="7645" max="7645" width="34" customWidth="1"/>
    <col min="7646" max="7646" width="11.28515625" customWidth="1"/>
    <col min="7647" max="7647" width="11" customWidth="1"/>
    <col min="7655" max="7656" width="10.7109375" customWidth="1"/>
    <col min="7658" max="7658" width="11.5703125" customWidth="1"/>
    <col min="7659" max="7659" width="13.7109375" customWidth="1"/>
    <col min="7660" max="7663" width="9.28515625" customWidth="1"/>
    <col min="7901" max="7901" width="34" customWidth="1"/>
    <col min="7902" max="7902" width="11.28515625" customWidth="1"/>
    <col min="7903" max="7903" width="11" customWidth="1"/>
    <col min="7911" max="7912" width="10.7109375" customWidth="1"/>
    <col min="7914" max="7914" width="11.5703125" customWidth="1"/>
    <col min="7915" max="7915" width="13.7109375" customWidth="1"/>
    <col min="7916" max="7919" width="9.28515625" customWidth="1"/>
    <col min="8157" max="8157" width="34" customWidth="1"/>
    <col min="8158" max="8158" width="11.28515625" customWidth="1"/>
    <col min="8159" max="8159" width="11" customWidth="1"/>
    <col min="8167" max="8168" width="10.7109375" customWidth="1"/>
    <col min="8170" max="8170" width="11.5703125" customWidth="1"/>
    <col min="8171" max="8171" width="13.7109375" customWidth="1"/>
    <col min="8172" max="8175" width="9.28515625" customWidth="1"/>
    <col min="8413" max="8413" width="34" customWidth="1"/>
    <col min="8414" max="8414" width="11.28515625" customWidth="1"/>
    <col min="8415" max="8415" width="11" customWidth="1"/>
    <col min="8423" max="8424" width="10.7109375" customWidth="1"/>
    <col min="8426" max="8426" width="11.5703125" customWidth="1"/>
    <col min="8427" max="8427" width="13.7109375" customWidth="1"/>
    <col min="8428" max="8431" width="9.28515625" customWidth="1"/>
    <col min="8669" max="8669" width="34" customWidth="1"/>
    <col min="8670" max="8670" width="11.28515625" customWidth="1"/>
    <col min="8671" max="8671" width="11" customWidth="1"/>
    <col min="8679" max="8680" width="10.7109375" customWidth="1"/>
    <col min="8682" max="8682" width="11.5703125" customWidth="1"/>
    <col min="8683" max="8683" width="13.7109375" customWidth="1"/>
    <col min="8684" max="8687" width="9.28515625" customWidth="1"/>
    <col min="8925" max="8925" width="34" customWidth="1"/>
    <col min="8926" max="8926" width="11.28515625" customWidth="1"/>
    <col min="8927" max="8927" width="11" customWidth="1"/>
    <col min="8935" max="8936" width="10.7109375" customWidth="1"/>
    <col min="8938" max="8938" width="11.5703125" customWidth="1"/>
    <col min="8939" max="8939" width="13.7109375" customWidth="1"/>
    <col min="8940" max="8943" width="9.28515625" customWidth="1"/>
    <col min="9181" max="9181" width="34" customWidth="1"/>
    <col min="9182" max="9182" width="11.28515625" customWidth="1"/>
    <col min="9183" max="9183" width="11" customWidth="1"/>
    <col min="9191" max="9192" width="10.7109375" customWidth="1"/>
    <col min="9194" max="9194" width="11.5703125" customWidth="1"/>
    <col min="9195" max="9195" width="13.7109375" customWidth="1"/>
    <col min="9196" max="9199" width="9.28515625" customWidth="1"/>
    <col min="9437" max="9437" width="34" customWidth="1"/>
    <col min="9438" max="9438" width="11.28515625" customWidth="1"/>
    <col min="9439" max="9439" width="11" customWidth="1"/>
    <col min="9447" max="9448" width="10.7109375" customWidth="1"/>
    <col min="9450" max="9450" width="11.5703125" customWidth="1"/>
    <col min="9451" max="9451" width="13.7109375" customWidth="1"/>
    <col min="9452" max="9455" width="9.28515625" customWidth="1"/>
    <col min="9693" max="9693" width="34" customWidth="1"/>
    <col min="9694" max="9694" width="11.28515625" customWidth="1"/>
    <col min="9695" max="9695" width="11" customWidth="1"/>
    <col min="9703" max="9704" width="10.7109375" customWidth="1"/>
    <col min="9706" max="9706" width="11.5703125" customWidth="1"/>
    <col min="9707" max="9707" width="13.7109375" customWidth="1"/>
    <col min="9708" max="9711" width="9.28515625" customWidth="1"/>
    <col min="9949" max="9949" width="34" customWidth="1"/>
    <col min="9950" max="9950" width="11.28515625" customWidth="1"/>
    <col min="9951" max="9951" width="11" customWidth="1"/>
    <col min="9959" max="9960" width="10.7109375" customWidth="1"/>
    <col min="9962" max="9962" width="11.5703125" customWidth="1"/>
    <col min="9963" max="9963" width="13.7109375" customWidth="1"/>
    <col min="9964" max="9967" width="9.28515625" customWidth="1"/>
    <col min="10205" max="10205" width="34" customWidth="1"/>
    <col min="10206" max="10206" width="11.28515625" customWidth="1"/>
    <col min="10207" max="10207" width="11" customWidth="1"/>
    <col min="10215" max="10216" width="10.7109375" customWidth="1"/>
    <col min="10218" max="10218" width="11.5703125" customWidth="1"/>
    <col min="10219" max="10219" width="13.7109375" customWidth="1"/>
    <col min="10220" max="10223" width="9.28515625" customWidth="1"/>
    <col min="10461" max="10461" width="34" customWidth="1"/>
    <col min="10462" max="10462" width="11.28515625" customWidth="1"/>
    <col min="10463" max="10463" width="11" customWidth="1"/>
    <col min="10471" max="10472" width="10.7109375" customWidth="1"/>
    <col min="10474" max="10474" width="11.5703125" customWidth="1"/>
    <col min="10475" max="10475" width="13.7109375" customWidth="1"/>
    <col min="10476" max="10479" width="9.28515625" customWidth="1"/>
    <col min="10717" max="10717" width="34" customWidth="1"/>
    <col min="10718" max="10718" width="11.28515625" customWidth="1"/>
    <col min="10719" max="10719" width="11" customWidth="1"/>
    <col min="10727" max="10728" width="10.7109375" customWidth="1"/>
    <col min="10730" max="10730" width="11.5703125" customWidth="1"/>
    <col min="10731" max="10731" width="13.7109375" customWidth="1"/>
    <col min="10732" max="10735" width="9.28515625" customWidth="1"/>
    <col min="10973" max="10973" width="34" customWidth="1"/>
    <col min="10974" max="10974" width="11.28515625" customWidth="1"/>
    <col min="10975" max="10975" width="11" customWidth="1"/>
    <col min="10983" max="10984" width="10.7109375" customWidth="1"/>
    <col min="10986" max="10986" width="11.5703125" customWidth="1"/>
    <col min="10987" max="10987" width="13.7109375" customWidth="1"/>
    <col min="10988" max="10991" width="9.28515625" customWidth="1"/>
    <col min="11229" max="11229" width="34" customWidth="1"/>
    <col min="11230" max="11230" width="11.28515625" customWidth="1"/>
    <col min="11231" max="11231" width="11" customWidth="1"/>
    <col min="11239" max="11240" width="10.7109375" customWidth="1"/>
    <col min="11242" max="11242" width="11.5703125" customWidth="1"/>
    <col min="11243" max="11243" width="13.7109375" customWidth="1"/>
    <col min="11244" max="11247" width="9.28515625" customWidth="1"/>
    <col min="11485" max="11485" width="34" customWidth="1"/>
    <col min="11486" max="11486" width="11.28515625" customWidth="1"/>
    <col min="11487" max="11487" width="11" customWidth="1"/>
    <col min="11495" max="11496" width="10.7109375" customWidth="1"/>
    <col min="11498" max="11498" width="11.5703125" customWidth="1"/>
    <col min="11499" max="11499" width="13.7109375" customWidth="1"/>
    <col min="11500" max="11503" width="9.28515625" customWidth="1"/>
    <col min="11741" max="11741" width="34" customWidth="1"/>
    <col min="11742" max="11742" width="11.28515625" customWidth="1"/>
    <col min="11743" max="11743" width="11" customWidth="1"/>
    <col min="11751" max="11752" width="10.7109375" customWidth="1"/>
    <col min="11754" max="11754" width="11.5703125" customWidth="1"/>
    <col min="11755" max="11755" width="13.7109375" customWidth="1"/>
    <col min="11756" max="11759" width="9.28515625" customWidth="1"/>
    <col min="11997" max="11997" width="34" customWidth="1"/>
    <col min="11998" max="11998" width="11.28515625" customWidth="1"/>
    <col min="11999" max="11999" width="11" customWidth="1"/>
    <col min="12007" max="12008" width="10.7109375" customWidth="1"/>
    <col min="12010" max="12010" width="11.5703125" customWidth="1"/>
    <col min="12011" max="12011" width="13.7109375" customWidth="1"/>
    <col min="12012" max="12015" width="9.28515625" customWidth="1"/>
    <col min="12253" max="12253" width="34" customWidth="1"/>
    <col min="12254" max="12254" width="11.28515625" customWidth="1"/>
    <col min="12255" max="12255" width="11" customWidth="1"/>
    <col min="12263" max="12264" width="10.7109375" customWidth="1"/>
    <col min="12266" max="12266" width="11.5703125" customWidth="1"/>
    <col min="12267" max="12267" width="13.7109375" customWidth="1"/>
    <col min="12268" max="12271" width="9.28515625" customWidth="1"/>
    <col min="12509" max="12509" width="34" customWidth="1"/>
    <col min="12510" max="12510" width="11.28515625" customWidth="1"/>
    <col min="12511" max="12511" width="11" customWidth="1"/>
    <col min="12519" max="12520" width="10.7109375" customWidth="1"/>
    <col min="12522" max="12522" width="11.5703125" customWidth="1"/>
    <col min="12523" max="12523" width="13.7109375" customWidth="1"/>
    <col min="12524" max="12527" width="9.28515625" customWidth="1"/>
    <col min="12765" max="12765" width="34" customWidth="1"/>
    <col min="12766" max="12766" width="11.28515625" customWidth="1"/>
    <col min="12767" max="12767" width="11" customWidth="1"/>
    <col min="12775" max="12776" width="10.7109375" customWidth="1"/>
    <col min="12778" max="12778" width="11.5703125" customWidth="1"/>
    <col min="12779" max="12779" width="13.7109375" customWidth="1"/>
    <col min="12780" max="12783" width="9.28515625" customWidth="1"/>
    <col min="13021" max="13021" width="34" customWidth="1"/>
    <col min="13022" max="13022" width="11.28515625" customWidth="1"/>
    <col min="13023" max="13023" width="11" customWidth="1"/>
    <col min="13031" max="13032" width="10.7109375" customWidth="1"/>
    <col min="13034" max="13034" width="11.5703125" customWidth="1"/>
    <col min="13035" max="13035" width="13.7109375" customWidth="1"/>
    <col min="13036" max="13039" width="9.28515625" customWidth="1"/>
    <col min="13277" max="13277" width="34" customWidth="1"/>
    <col min="13278" max="13278" width="11.28515625" customWidth="1"/>
    <col min="13279" max="13279" width="11" customWidth="1"/>
    <col min="13287" max="13288" width="10.7109375" customWidth="1"/>
    <col min="13290" max="13290" width="11.5703125" customWidth="1"/>
    <col min="13291" max="13291" width="13.7109375" customWidth="1"/>
    <col min="13292" max="13295" width="9.28515625" customWidth="1"/>
    <col min="13533" max="13533" width="34" customWidth="1"/>
    <col min="13534" max="13534" width="11.28515625" customWidth="1"/>
    <col min="13535" max="13535" width="11" customWidth="1"/>
    <col min="13543" max="13544" width="10.7109375" customWidth="1"/>
    <col min="13546" max="13546" width="11.5703125" customWidth="1"/>
    <col min="13547" max="13547" width="13.7109375" customWidth="1"/>
    <col min="13548" max="13551" width="9.28515625" customWidth="1"/>
    <col min="13789" max="13789" width="34" customWidth="1"/>
    <col min="13790" max="13790" width="11.28515625" customWidth="1"/>
    <col min="13791" max="13791" width="11" customWidth="1"/>
    <col min="13799" max="13800" width="10.7109375" customWidth="1"/>
    <col min="13802" max="13802" width="11.5703125" customWidth="1"/>
    <col min="13803" max="13803" width="13.7109375" customWidth="1"/>
    <col min="13804" max="13807" width="9.28515625" customWidth="1"/>
    <col min="14045" max="14045" width="34" customWidth="1"/>
    <col min="14046" max="14046" width="11.28515625" customWidth="1"/>
    <col min="14047" max="14047" width="11" customWidth="1"/>
    <col min="14055" max="14056" width="10.7109375" customWidth="1"/>
    <col min="14058" max="14058" width="11.5703125" customWidth="1"/>
    <col min="14059" max="14059" width="13.7109375" customWidth="1"/>
    <col min="14060" max="14063" width="9.28515625" customWidth="1"/>
    <col min="14301" max="14301" width="34" customWidth="1"/>
    <col min="14302" max="14302" width="11.28515625" customWidth="1"/>
    <col min="14303" max="14303" width="11" customWidth="1"/>
    <col min="14311" max="14312" width="10.7109375" customWidth="1"/>
    <col min="14314" max="14314" width="11.5703125" customWidth="1"/>
    <col min="14315" max="14315" width="13.7109375" customWidth="1"/>
    <col min="14316" max="14319" width="9.28515625" customWidth="1"/>
    <col min="14557" max="14557" width="34" customWidth="1"/>
    <col min="14558" max="14558" width="11.28515625" customWidth="1"/>
    <col min="14559" max="14559" width="11" customWidth="1"/>
    <col min="14567" max="14568" width="10.7109375" customWidth="1"/>
    <col min="14570" max="14570" width="11.5703125" customWidth="1"/>
    <col min="14571" max="14571" width="13.7109375" customWidth="1"/>
    <col min="14572" max="14575" width="9.28515625" customWidth="1"/>
    <col min="14813" max="14813" width="34" customWidth="1"/>
    <col min="14814" max="14814" width="11.28515625" customWidth="1"/>
    <col min="14815" max="14815" width="11" customWidth="1"/>
    <col min="14823" max="14824" width="10.7109375" customWidth="1"/>
    <col min="14826" max="14826" width="11.5703125" customWidth="1"/>
    <col min="14827" max="14827" width="13.7109375" customWidth="1"/>
    <col min="14828" max="14831" width="9.28515625" customWidth="1"/>
    <col min="15069" max="15069" width="34" customWidth="1"/>
    <col min="15070" max="15070" width="11.28515625" customWidth="1"/>
    <col min="15071" max="15071" width="11" customWidth="1"/>
    <col min="15079" max="15080" width="10.7109375" customWidth="1"/>
    <col min="15082" max="15082" width="11.5703125" customWidth="1"/>
    <col min="15083" max="15083" width="13.7109375" customWidth="1"/>
    <col min="15084" max="15087" width="9.28515625" customWidth="1"/>
    <col min="15325" max="15325" width="34" customWidth="1"/>
    <col min="15326" max="15326" width="11.28515625" customWidth="1"/>
    <col min="15327" max="15327" width="11" customWidth="1"/>
    <col min="15335" max="15336" width="10.7109375" customWidth="1"/>
    <col min="15338" max="15338" width="11.5703125" customWidth="1"/>
    <col min="15339" max="15339" width="13.7109375" customWidth="1"/>
    <col min="15340" max="15343" width="9.28515625" customWidth="1"/>
    <col min="15581" max="15581" width="34" customWidth="1"/>
    <col min="15582" max="15582" width="11.28515625" customWidth="1"/>
    <col min="15583" max="15583" width="11" customWidth="1"/>
    <col min="15591" max="15592" width="10.7109375" customWidth="1"/>
    <col min="15594" max="15594" width="11.5703125" customWidth="1"/>
    <col min="15595" max="15595" width="13.7109375" customWidth="1"/>
    <col min="15596" max="15599" width="9.28515625" customWidth="1"/>
    <col min="15837" max="15837" width="34" customWidth="1"/>
    <col min="15838" max="15838" width="11.28515625" customWidth="1"/>
    <col min="15839" max="15839" width="11" customWidth="1"/>
    <col min="15847" max="15848" width="10.7109375" customWidth="1"/>
    <col min="15850" max="15850" width="11.5703125" customWidth="1"/>
    <col min="15851" max="15851" width="13.7109375" customWidth="1"/>
    <col min="15852" max="15855" width="9.28515625" customWidth="1"/>
    <col min="16093" max="16093" width="34" customWidth="1"/>
    <col min="16094" max="16094" width="11.28515625" customWidth="1"/>
    <col min="16095" max="16095" width="11" customWidth="1"/>
    <col min="16103" max="16104" width="10.7109375" customWidth="1"/>
    <col min="16106" max="16106" width="11.5703125" customWidth="1"/>
    <col min="16107" max="16107" width="13.7109375" customWidth="1"/>
    <col min="16108" max="16111" width="9.28515625" customWidth="1"/>
  </cols>
  <sheetData>
    <row r="1" spans="1:14" ht="44.65" customHeight="1" x14ac:dyDescent="0.25"/>
    <row r="2" spans="1:14" ht="49.9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480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15.6" customHeight="1" x14ac:dyDescent="0.25">
      <c r="A5" s="730" t="s">
        <v>435</v>
      </c>
      <c r="B5" s="733" t="s">
        <v>436</v>
      </c>
      <c r="C5" s="679"/>
      <c r="D5" s="679"/>
      <c r="E5" s="680"/>
      <c r="F5" s="681"/>
      <c r="G5" s="734" t="s">
        <v>437</v>
      </c>
      <c r="H5" s="734"/>
      <c r="I5" s="734"/>
      <c r="J5" s="734"/>
      <c r="K5" s="734"/>
      <c r="L5" s="734"/>
      <c r="M5" s="685" t="s">
        <v>438</v>
      </c>
      <c r="N5" s="685" t="s">
        <v>439</v>
      </c>
    </row>
    <row r="6" spans="1:14" ht="64.900000000000006" customHeight="1" x14ac:dyDescent="0.25">
      <c r="A6" s="731"/>
      <c r="B6" s="735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6.149999999999999" customHeight="1" x14ac:dyDescent="0.25">
      <c r="A7" s="731"/>
      <c r="B7" s="735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ht="31.15" customHeight="1" x14ac:dyDescent="0.25">
      <c r="A8" s="731"/>
      <c r="B8" s="735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34.15" customHeight="1" thickBot="1" x14ac:dyDescent="0.3">
      <c r="A9" s="732"/>
      <c r="B9" s="736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501"/>
      <c r="B10" s="466" t="s">
        <v>450</v>
      </c>
      <c r="C10" s="467" t="s">
        <v>451</v>
      </c>
      <c r="D10" s="467" t="s">
        <v>452</v>
      </c>
      <c r="E10" s="465" t="s">
        <v>453</v>
      </c>
      <c r="F10" s="502" t="s">
        <v>454</v>
      </c>
      <c r="G10" s="465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469" t="s">
        <v>461</v>
      </c>
      <c r="N10" s="469" t="s">
        <v>462</v>
      </c>
    </row>
    <row r="11" spans="1:14" ht="17.45" customHeight="1" x14ac:dyDescent="0.25">
      <c r="A11" s="53" t="s">
        <v>8</v>
      </c>
      <c r="B11" s="470">
        <v>250</v>
      </c>
      <c r="C11" s="471">
        <v>4</v>
      </c>
      <c r="D11" s="471">
        <v>9</v>
      </c>
      <c r="E11" s="471"/>
      <c r="F11" s="472">
        <f>B11+C11+D11+E11</f>
        <v>263</v>
      </c>
      <c r="G11" s="473"/>
      <c r="H11" s="471"/>
      <c r="I11" s="474"/>
      <c r="J11" s="474">
        <v>350</v>
      </c>
      <c r="K11" s="475"/>
      <c r="L11" s="476">
        <f>G11+H11+I11+J11+K11</f>
        <v>350</v>
      </c>
      <c r="M11" s="476">
        <f t="shared" ref="M11:N42" si="0">E11+K11</f>
        <v>0</v>
      </c>
      <c r="N11" s="476">
        <f t="shared" si="0"/>
        <v>613</v>
      </c>
    </row>
    <row r="12" spans="1:14" ht="15.75" x14ac:dyDescent="0.25">
      <c r="A12" s="68" t="s">
        <v>9</v>
      </c>
      <c r="B12" s="477"/>
      <c r="C12" s="478"/>
      <c r="D12" s="478"/>
      <c r="E12" s="478"/>
      <c r="F12" s="479">
        <f t="shared" ref="F12:F74" si="1">B12+C12+D12+E12</f>
        <v>0</v>
      </c>
      <c r="G12" s="480"/>
      <c r="H12" s="478"/>
      <c r="I12" s="481"/>
      <c r="J12" s="481"/>
      <c r="K12" s="482"/>
      <c r="L12" s="483">
        <f t="shared" ref="L12:L74" si="2">G12+H12+I12+J12+K12</f>
        <v>0</v>
      </c>
      <c r="M12" s="483">
        <f t="shared" si="0"/>
        <v>0</v>
      </c>
      <c r="N12" s="483">
        <f t="shared" si="0"/>
        <v>0</v>
      </c>
    </row>
    <row r="13" spans="1:14" ht="15.75" x14ac:dyDescent="0.25">
      <c r="A13" s="68" t="s">
        <v>10</v>
      </c>
      <c r="B13" s="477"/>
      <c r="C13" s="478"/>
      <c r="D13" s="478"/>
      <c r="E13" s="478"/>
      <c r="F13" s="479">
        <f t="shared" si="1"/>
        <v>0</v>
      </c>
      <c r="G13" s="480"/>
      <c r="H13" s="478"/>
      <c r="I13" s="481"/>
      <c r="J13" s="481"/>
      <c r="K13" s="482"/>
      <c r="L13" s="483">
        <f t="shared" si="2"/>
        <v>0</v>
      </c>
      <c r="M13" s="483">
        <f t="shared" si="0"/>
        <v>0</v>
      </c>
      <c r="N13" s="483">
        <f t="shared" si="0"/>
        <v>0</v>
      </c>
    </row>
    <row r="14" spans="1:14" ht="15.75" x14ac:dyDescent="0.25">
      <c r="A14" s="68" t="s">
        <v>11</v>
      </c>
      <c r="B14" s="477"/>
      <c r="C14" s="478"/>
      <c r="D14" s="478"/>
      <c r="E14" s="478"/>
      <c r="F14" s="479">
        <f t="shared" si="1"/>
        <v>0</v>
      </c>
      <c r="G14" s="480"/>
      <c r="H14" s="478"/>
      <c r="I14" s="481"/>
      <c r="J14" s="481"/>
      <c r="K14" s="482"/>
      <c r="L14" s="483">
        <f t="shared" si="2"/>
        <v>0</v>
      </c>
      <c r="M14" s="483">
        <f t="shared" si="0"/>
        <v>0</v>
      </c>
      <c r="N14" s="483">
        <f t="shared" si="0"/>
        <v>0</v>
      </c>
    </row>
    <row r="15" spans="1:14" ht="15.75" x14ac:dyDescent="0.25">
      <c r="A15" s="68" t="s">
        <v>12</v>
      </c>
      <c r="B15" s="477"/>
      <c r="C15" s="478"/>
      <c r="D15" s="478"/>
      <c r="E15" s="478"/>
      <c r="F15" s="479">
        <f t="shared" si="1"/>
        <v>0</v>
      </c>
      <c r="G15" s="480"/>
      <c r="H15" s="478"/>
      <c r="I15" s="481"/>
      <c r="J15" s="481"/>
      <c r="K15" s="482"/>
      <c r="L15" s="483">
        <f t="shared" si="2"/>
        <v>0</v>
      </c>
      <c r="M15" s="483">
        <f t="shared" si="0"/>
        <v>0</v>
      </c>
      <c r="N15" s="483">
        <f t="shared" si="0"/>
        <v>0</v>
      </c>
    </row>
    <row r="16" spans="1:14" ht="15.75" x14ac:dyDescent="0.25">
      <c r="A16" s="68" t="s">
        <v>13</v>
      </c>
      <c r="B16" s="477"/>
      <c r="C16" s="478"/>
      <c r="D16" s="478"/>
      <c r="E16" s="478"/>
      <c r="F16" s="479">
        <f t="shared" si="1"/>
        <v>0</v>
      </c>
      <c r="G16" s="480"/>
      <c r="H16" s="478"/>
      <c r="I16" s="481"/>
      <c r="J16" s="481"/>
      <c r="K16" s="482"/>
      <c r="L16" s="483">
        <f t="shared" si="2"/>
        <v>0</v>
      </c>
      <c r="M16" s="483">
        <f t="shared" si="0"/>
        <v>0</v>
      </c>
      <c r="N16" s="483">
        <f t="shared" si="0"/>
        <v>0</v>
      </c>
    </row>
    <row r="17" spans="1:14" ht="19.899999999999999" customHeight="1" x14ac:dyDescent="0.25">
      <c r="A17" s="68" t="s">
        <v>14</v>
      </c>
      <c r="B17" s="477"/>
      <c r="C17" s="478"/>
      <c r="D17" s="478"/>
      <c r="E17" s="478"/>
      <c r="F17" s="479">
        <f t="shared" si="1"/>
        <v>0</v>
      </c>
      <c r="G17" s="480"/>
      <c r="H17" s="478"/>
      <c r="I17" s="481"/>
      <c r="J17" s="481"/>
      <c r="K17" s="482"/>
      <c r="L17" s="483">
        <f t="shared" si="2"/>
        <v>0</v>
      </c>
      <c r="M17" s="483">
        <f t="shared" si="0"/>
        <v>0</v>
      </c>
      <c r="N17" s="483">
        <f t="shared" si="0"/>
        <v>0</v>
      </c>
    </row>
    <row r="18" spans="1:14" ht="31.9" customHeight="1" x14ac:dyDescent="0.25">
      <c r="A18" s="68" t="s">
        <v>15</v>
      </c>
      <c r="B18" s="477">
        <v>300</v>
      </c>
      <c r="C18" s="478">
        <v>8</v>
      </c>
      <c r="D18" s="478">
        <v>18</v>
      </c>
      <c r="E18" s="478"/>
      <c r="F18" s="479">
        <f t="shared" si="1"/>
        <v>326</v>
      </c>
      <c r="G18" s="480"/>
      <c r="H18" s="478"/>
      <c r="I18" s="481"/>
      <c r="J18" s="481"/>
      <c r="K18" s="482"/>
      <c r="L18" s="483">
        <f t="shared" si="2"/>
        <v>0</v>
      </c>
      <c r="M18" s="483">
        <f t="shared" si="0"/>
        <v>0</v>
      </c>
      <c r="N18" s="483">
        <f t="shared" si="0"/>
        <v>326</v>
      </c>
    </row>
    <row r="19" spans="1:14" ht="15.75" x14ac:dyDescent="0.25">
      <c r="A19" s="68" t="s">
        <v>16</v>
      </c>
      <c r="B19" s="477"/>
      <c r="C19" s="478"/>
      <c r="D19" s="478"/>
      <c r="E19" s="478"/>
      <c r="F19" s="479">
        <f t="shared" si="1"/>
        <v>0</v>
      </c>
      <c r="G19" s="480"/>
      <c r="H19" s="478"/>
      <c r="I19" s="481"/>
      <c r="J19" s="481"/>
      <c r="K19" s="482"/>
      <c r="L19" s="483">
        <f t="shared" si="2"/>
        <v>0</v>
      </c>
      <c r="M19" s="483">
        <f t="shared" si="0"/>
        <v>0</v>
      </c>
      <c r="N19" s="483">
        <f t="shared" si="0"/>
        <v>0</v>
      </c>
    </row>
    <row r="20" spans="1:14" ht="15.75" x14ac:dyDescent="0.25">
      <c r="A20" s="68" t="s">
        <v>17</v>
      </c>
      <c r="B20" s="477"/>
      <c r="C20" s="478"/>
      <c r="D20" s="478"/>
      <c r="E20" s="478"/>
      <c r="F20" s="479">
        <f t="shared" si="1"/>
        <v>0</v>
      </c>
      <c r="G20" s="480"/>
      <c r="H20" s="478"/>
      <c r="I20" s="481"/>
      <c r="J20" s="481"/>
      <c r="K20" s="482"/>
      <c r="L20" s="483">
        <f t="shared" si="2"/>
        <v>0</v>
      </c>
      <c r="M20" s="483">
        <f t="shared" si="0"/>
        <v>0</v>
      </c>
      <c r="N20" s="483">
        <f t="shared" si="0"/>
        <v>0</v>
      </c>
    </row>
    <row r="21" spans="1:14" ht="16.149999999999999" customHeight="1" x14ac:dyDescent="0.25">
      <c r="A21" s="68" t="s">
        <v>18</v>
      </c>
      <c r="B21" s="477"/>
      <c r="C21" s="478"/>
      <c r="D21" s="478"/>
      <c r="E21" s="478"/>
      <c r="F21" s="479">
        <f t="shared" si="1"/>
        <v>0</v>
      </c>
      <c r="G21" s="480"/>
      <c r="H21" s="478"/>
      <c r="I21" s="481"/>
      <c r="J21" s="481">
        <v>15</v>
      </c>
      <c r="K21" s="482"/>
      <c r="L21" s="483">
        <f t="shared" si="2"/>
        <v>15</v>
      </c>
      <c r="M21" s="483">
        <f t="shared" si="0"/>
        <v>0</v>
      </c>
      <c r="N21" s="483">
        <f t="shared" si="0"/>
        <v>15</v>
      </c>
    </row>
    <row r="22" spans="1:14" ht="16.149999999999999" customHeight="1" x14ac:dyDescent="0.25">
      <c r="A22" s="68" t="s">
        <v>19</v>
      </c>
      <c r="B22" s="477"/>
      <c r="C22" s="478"/>
      <c r="D22" s="478"/>
      <c r="E22" s="478"/>
      <c r="F22" s="479">
        <f t="shared" si="1"/>
        <v>0</v>
      </c>
      <c r="G22" s="480"/>
      <c r="H22" s="478"/>
      <c r="I22" s="481"/>
      <c r="J22" s="481"/>
      <c r="K22" s="482"/>
      <c r="L22" s="483">
        <f t="shared" si="2"/>
        <v>0</v>
      </c>
      <c r="M22" s="483">
        <f t="shared" si="0"/>
        <v>0</v>
      </c>
      <c r="N22" s="483">
        <f t="shared" si="0"/>
        <v>0</v>
      </c>
    </row>
    <row r="23" spans="1:14" ht="19.149999999999999" customHeight="1" x14ac:dyDescent="0.25">
      <c r="A23" s="68" t="s">
        <v>20</v>
      </c>
      <c r="B23" s="477"/>
      <c r="C23" s="478"/>
      <c r="D23" s="478"/>
      <c r="E23" s="478"/>
      <c r="F23" s="479">
        <f t="shared" si="1"/>
        <v>0</v>
      </c>
      <c r="G23" s="480"/>
      <c r="H23" s="478"/>
      <c r="I23" s="481"/>
      <c r="J23" s="481"/>
      <c r="K23" s="482"/>
      <c r="L23" s="483">
        <f t="shared" si="2"/>
        <v>0</v>
      </c>
      <c r="M23" s="483">
        <f t="shared" si="0"/>
        <v>0</v>
      </c>
      <c r="N23" s="483">
        <f t="shared" si="0"/>
        <v>0</v>
      </c>
    </row>
    <row r="24" spans="1:14" ht="15.75" x14ac:dyDescent="0.25">
      <c r="A24" s="68" t="s">
        <v>21</v>
      </c>
      <c r="B24" s="477"/>
      <c r="C24" s="478"/>
      <c r="D24" s="478"/>
      <c r="E24" s="478"/>
      <c r="F24" s="479">
        <f t="shared" si="1"/>
        <v>0</v>
      </c>
      <c r="G24" s="480"/>
      <c r="H24" s="478"/>
      <c r="I24" s="481"/>
      <c r="J24" s="481"/>
      <c r="K24" s="482"/>
      <c r="L24" s="483">
        <f t="shared" si="2"/>
        <v>0</v>
      </c>
      <c r="M24" s="483">
        <f t="shared" si="0"/>
        <v>0</v>
      </c>
      <c r="N24" s="483">
        <f t="shared" si="0"/>
        <v>0</v>
      </c>
    </row>
    <row r="25" spans="1:14" ht="15.75" x14ac:dyDescent="0.25">
      <c r="A25" s="68" t="s">
        <v>22</v>
      </c>
      <c r="B25" s="477">
        <v>300</v>
      </c>
      <c r="C25" s="478">
        <v>8</v>
      </c>
      <c r="D25" s="478">
        <v>18</v>
      </c>
      <c r="E25" s="478"/>
      <c r="F25" s="479">
        <f t="shared" si="1"/>
        <v>326</v>
      </c>
      <c r="G25" s="480"/>
      <c r="H25" s="478"/>
      <c r="I25" s="481"/>
      <c r="J25" s="481">
        <v>70</v>
      </c>
      <c r="K25" s="482"/>
      <c r="L25" s="483">
        <f t="shared" si="2"/>
        <v>70</v>
      </c>
      <c r="M25" s="483">
        <f t="shared" si="0"/>
        <v>0</v>
      </c>
      <c r="N25" s="483">
        <f t="shared" si="0"/>
        <v>396</v>
      </c>
    </row>
    <row r="26" spans="1:14" ht="31.5" x14ac:dyDescent="0.25">
      <c r="A26" s="68" t="s">
        <v>23</v>
      </c>
      <c r="B26" s="477"/>
      <c r="C26" s="478"/>
      <c r="D26" s="478"/>
      <c r="E26" s="478"/>
      <c r="F26" s="479">
        <f t="shared" si="1"/>
        <v>0</v>
      </c>
      <c r="G26" s="480"/>
      <c r="H26" s="478"/>
      <c r="I26" s="481"/>
      <c r="J26" s="481"/>
      <c r="K26" s="482"/>
      <c r="L26" s="483">
        <f t="shared" si="2"/>
        <v>0</v>
      </c>
      <c r="M26" s="483">
        <f t="shared" si="0"/>
        <v>0</v>
      </c>
      <c r="N26" s="483">
        <f t="shared" si="0"/>
        <v>0</v>
      </c>
    </row>
    <row r="27" spans="1:14" ht="24" customHeight="1" x14ac:dyDescent="0.25">
      <c r="A27" s="68" t="s">
        <v>24</v>
      </c>
      <c r="B27" s="477"/>
      <c r="C27" s="478"/>
      <c r="D27" s="478"/>
      <c r="E27" s="478"/>
      <c r="F27" s="479">
        <f t="shared" si="1"/>
        <v>0</v>
      </c>
      <c r="G27" s="480"/>
      <c r="H27" s="478"/>
      <c r="I27" s="481"/>
      <c r="J27" s="481"/>
      <c r="K27" s="482"/>
      <c r="L27" s="483">
        <f t="shared" si="2"/>
        <v>0</v>
      </c>
      <c r="M27" s="483">
        <f t="shared" si="0"/>
        <v>0</v>
      </c>
      <c r="N27" s="483">
        <f t="shared" si="0"/>
        <v>0</v>
      </c>
    </row>
    <row r="28" spans="1:14" ht="15.75" x14ac:dyDescent="0.25">
      <c r="A28" s="68" t="s">
        <v>25</v>
      </c>
      <c r="B28" s="477"/>
      <c r="C28" s="478"/>
      <c r="D28" s="478"/>
      <c r="E28" s="478"/>
      <c r="F28" s="479">
        <f t="shared" si="1"/>
        <v>0</v>
      </c>
      <c r="G28" s="480"/>
      <c r="H28" s="478"/>
      <c r="I28" s="481"/>
      <c r="J28" s="481"/>
      <c r="K28" s="482"/>
      <c r="L28" s="483">
        <f t="shared" si="2"/>
        <v>0</v>
      </c>
      <c r="M28" s="483">
        <f t="shared" si="0"/>
        <v>0</v>
      </c>
      <c r="N28" s="483">
        <f t="shared" si="0"/>
        <v>0</v>
      </c>
    </row>
    <row r="29" spans="1:14" ht="31.5" x14ac:dyDescent="0.25">
      <c r="A29" s="68" t="s">
        <v>26</v>
      </c>
      <c r="B29" s="477"/>
      <c r="C29" s="478"/>
      <c r="D29" s="478"/>
      <c r="E29" s="478"/>
      <c r="F29" s="479">
        <f t="shared" si="1"/>
        <v>0</v>
      </c>
      <c r="G29" s="480"/>
      <c r="H29" s="478"/>
      <c r="I29" s="481"/>
      <c r="J29" s="481"/>
      <c r="K29" s="482"/>
      <c r="L29" s="483">
        <f t="shared" si="2"/>
        <v>0</v>
      </c>
      <c r="M29" s="483">
        <f t="shared" si="0"/>
        <v>0</v>
      </c>
      <c r="N29" s="483">
        <f t="shared" si="0"/>
        <v>0</v>
      </c>
    </row>
    <row r="30" spans="1:14" ht="15.75" x14ac:dyDescent="0.25">
      <c r="A30" s="68" t="s">
        <v>27</v>
      </c>
      <c r="B30" s="477"/>
      <c r="C30" s="478"/>
      <c r="D30" s="478"/>
      <c r="E30" s="478"/>
      <c r="F30" s="479">
        <f t="shared" si="1"/>
        <v>0</v>
      </c>
      <c r="G30" s="480"/>
      <c r="H30" s="478"/>
      <c r="I30" s="481"/>
      <c r="J30" s="481"/>
      <c r="K30" s="482"/>
      <c r="L30" s="483">
        <f t="shared" si="2"/>
        <v>0</v>
      </c>
      <c r="M30" s="483">
        <f t="shared" si="0"/>
        <v>0</v>
      </c>
      <c r="N30" s="483">
        <f t="shared" si="0"/>
        <v>0</v>
      </c>
    </row>
    <row r="31" spans="1:14" ht="19.899999999999999" customHeight="1" x14ac:dyDescent="0.25">
      <c r="A31" s="68" t="s">
        <v>28</v>
      </c>
      <c r="B31" s="477"/>
      <c r="C31" s="478"/>
      <c r="D31" s="478"/>
      <c r="E31" s="478"/>
      <c r="F31" s="479">
        <f t="shared" si="1"/>
        <v>0</v>
      </c>
      <c r="G31" s="480"/>
      <c r="H31" s="478"/>
      <c r="I31" s="481"/>
      <c r="J31" s="481"/>
      <c r="K31" s="482"/>
      <c r="L31" s="483">
        <f t="shared" si="2"/>
        <v>0</v>
      </c>
      <c r="M31" s="483">
        <f t="shared" si="0"/>
        <v>0</v>
      </c>
      <c r="N31" s="483">
        <f t="shared" si="0"/>
        <v>0</v>
      </c>
    </row>
    <row r="32" spans="1:14" ht="15.75" x14ac:dyDescent="0.25">
      <c r="A32" s="68" t="s">
        <v>29</v>
      </c>
      <c r="B32" s="477"/>
      <c r="C32" s="478"/>
      <c r="D32" s="478"/>
      <c r="E32" s="478"/>
      <c r="F32" s="479">
        <f t="shared" si="1"/>
        <v>0</v>
      </c>
      <c r="G32" s="480"/>
      <c r="H32" s="478"/>
      <c r="I32" s="481"/>
      <c r="J32" s="481"/>
      <c r="K32" s="482"/>
      <c r="L32" s="483">
        <f t="shared" si="2"/>
        <v>0</v>
      </c>
      <c r="M32" s="483">
        <f t="shared" si="0"/>
        <v>0</v>
      </c>
      <c r="N32" s="483">
        <f t="shared" si="0"/>
        <v>0</v>
      </c>
    </row>
    <row r="33" spans="1:14" ht="18.600000000000001" customHeight="1" x14ac:dyDescent="0.25">
      <c r="A33" s="68" t="s">
        <v>30</v>
      </c>
      <c r="B33" s="477"/>
      <c r="C33" s="478"/>
      <c r="D33" s="478"/>
      <c r="E33" s="478"/>
      <c r="F33" s="479">
        <f t="shared" si="1"/>
        <v>0</v>
      </c>
      <c r="G33" s="480"/>
      <c r="H33" s="478"/>
      <c r="I33" s="481"/>
      <c r="J33" s="481"/>
      <c r="K33" s="482"/>
      <c r="L33" s="483">
        <f t="shared" si="2"/>
        <v>0</v>
      </c>
      <c r="M33" s="483">
        <f t="shared" si="0"/>
        <v>0</v>
      </c>
      <c r="N33" s="483">
        <f t="shared" si="0"/>
        <v>0</v>
      </c>
    </row>
    <row r="34" spans="1:14" ht="16.149999999999999" customHeight="1" x14ac:dyDescent="0.25">
      <c r="A34" s="68" t="s">
        <v>31</v>
      </c>
      <c r="B34" s="477"/>
      <c r="C34" s="478"/>
      <c r="D34" s="478"/>
      <c r="E34" s="478"/>
      <c r="F34" s="479">
        <f t="shared" si="1"/>
        <v>0</v>
      </c>
      <c r="G34" s="480"/>
      <c r="H34" s="478"/>
      <c r="I34" s="481"/>
      <c r="J34" s="481"/>
      <c r="K34" s="482"/>
      <c r="L34" s="483">
        <f t="shared" si="2"/>
        <v>0</v>
      </c>
      <c r="M34" s="483">
        <f t="shared" si="0"/>
        <v>0</v>
      </c>
      <c r="N34" s="483">
        <f t="shared" si="0"/>
        <v>0</v>
      </c>
    </row>
    <row r="35" spans="1:14" ht="15.75" x14ac:dyDescent="0.25">
      <c r="A35" s="68" t="s">
        <v>32</v>
      </c>
      <c r="B35" s="477"/>
      <c r="C35" s="478"/>
      <c r="D35" s="478"/>
      <c r="E35" s="478"/>
      <c r="F35" s="479">
        <f t="shared" si="1"/>
        <v>0</v>
      </c>
      <c r="G35" s="480"/>
      <c r="H35" s="478"/>
      <c r="I35" s="481"/>
      <c r="J35" s="481"/>
      <c r="K35" s="482"/>
      <c r="L35" s="483">
        <f t="shared" si="2"/>
        <v>0</v>
      </c>
      <c r="M35" s="483">
        <f t="shared" si="0"/>
        <v>0</v>
      </c>
      <c r="N35" s="483">
        <f t="shared" si="0"/>
        <v>0</v>
      </c>
    </row>
    <row r="36" spans="1:14" ht="15.75" x14ac:dyDescent="0.25">
      <c r="A36" s="68" t="s">
        <v>33</v>
      </c>
      <c r="B36" s="477"/>
      <c r="C36" s="478"/>
      <c r="D36" s="478"/>
      <c r="E36" s="478"/>
      <c r="F36" s="479">
        <f t="shared" si="1"/>
        <v>0</v>
      </c>
      <c r="G36" s="480"/>
      <c r="H36" s="478"/>
      <c r="I36" s="481"/>
      <c r="J36" s="481"/>
      <c r="K36" s="482"/>
      <c r="L36" s="483">
        <f t="shared" si="2"/>
        <v>0</v>
      </c>
      <c r="M36" s="483">
        <f t="shared" si="0"/>
        <v>0</v>
      </c>
      <c r="N36" s="483">
        <f t="shared" si="0"/>
        <v>0</v>
      </c>
    </row>
    <row r="37" spans="1:14" ht="19.899999999999999" customHeight="1" x14ac:dyDescent="0.25">
      <c r="A37" s="68" t="s">
        <v>34</v>
      </c>
      <c r="B37" s="477"/>
      <c r="C37" s="478"/>
      <c r="D37" s="478"/>
      <c r="E37" s="478"/>
      <c r="F37" s="479">
        <f t="shared" si="1"/>
        <v>0</v>
      </c>
      <c r="G37" s="480"/>
      <c r="H37" s="478"/>
      <c r="I37" s="481"/>
      <c r="J37" s="481"/>
      <c r="K37" s="482"/>
      <c r="L37" s="483">
        <f t="shared" si="2"/>
        <v>0</v>
      </c>
      <c r="M37" s="483">
        <f t="shared" si="0"/>
        <v>0</v>
      </c>
      <c r="N37" s="483">
        <f t="shared" si="0"/>
        <v>0</v>
      </c>
    </row>
    <row r="38" spans="1:14" ht="15.75" x14ac:dyDescent="0.25">
      <c r="A38" s="68" t="s">
        <v>35</v>
      </c>
      <c r="B38" s="477"/>
      <c r="C38" s="478"/>
      <c r="D38" s="478"/>
      <c r="E38" s="478"/>
      <c r="F38" s="479">
        <f t="shared" si="1"/>
        <v>0</v>
      </c>
      <c r="G38" s="480"/>
      <c r="H38" s="478"/>
      <c r="I38" s="481"/>
      <c r="J38" s="481"/>
      <c r="K38" s="482"/>
      <c r="L38" s="483">
        <f t="shared" si="2"/>
        <v>0</v>
      </c>
      <c r="M38" s="483">
        <f t="shared" si="0"/>
        <v>0</v>
      </c>
      <c r="N38" s="483">
        <f t="shared" si="0"/>
        <v>0</v>
      </c>
    </row>
    <row r="39" spans="1:14" ht="31.5" x14ac:dyDescent="0.25">
      <c r="A39" s="68" t="s">
        <v>36</v>
      </c>
      <c r="B39" s="477"/>
      <c r="C39" s="478"/>
      <c r="D39" s="478"/>
      <c r="E39" s="478"/>
      <c r="F39" s="479">
        <f t="shared" si="1"/>
        <v>0</v>
      </c>
      <c r="G39" s="480"/>
      <c r="H39" s="478"/>
      <c r="I39" s="481"/>
      <c r="J39" s="481"/>
      <c r="K39" s="482"/>
      <c r="L39" s="483">
        <f t="shared" si="2"/>
        <v>0</v>
      </c>
      <c r="M39" s="483">
        <f t="shared" si="0"/>
        <v>0</v>
      </c>
      <c r="N39" s="483">
        <f t="shared" si="0"/>
        <v>0</v>
      </c>
    </row>
    <row r="40" spans="1:14" ht="15.75" x14ac:dyDescent="0.25">
      <c r="A40" s="68" t="s">
        <v>37</v>
      </c>
      <c r="B40" s="477"/>
      <c r="C40" s="478"/>
      <c r="D40" s="478"/>
      <c r="E40" s="478"/>
      <c r="F40" s="479">
        <f t="shared" si="1"/>
        <v>0</v>
      </c>
      <c r="G40" s="480"/>
      <c r="H40" s="478"/>
      <c r="I40" s="481"/>
      <c r="J40" s="481"/>
      <c r="K40" s="482"/>
      <c r="L40" s="483">
        <f t="shared" si="2"/>
        <v>0</v>
      </c>
      <c r="M40" s="483">
        <f t="shared" si="0"/>
        <v>0</v>
      </c>
      <c r="N40" s="483">
        <f t="shared" si="0"/>
        <v>0</v>
      </c>
    </row>
    <row r="41" spans="1:14" ht="15.75" x14ac:dyDescent="0.25">
      <c r="A41" s="68" t="s">
        <v>38</v>
      </c>
      <c r="B41" s="477">
        <v>300</v>
      </c>
      <c r="C41" s="478">
        <v>8</v>
      </c>
      <c r="D41" s="478">
        <v>18</v>
      </c>
      <c r="E41" s="478"/>
      <c r="F41" s="479">
        <f t="shared" si="1"/>
        <v>326</v>
      </c>
      <c r="G41" s="480"/>
      <c r="H41" s="478"/>
      <c r="I41" s="481"/>
      <c r="J41" s="481">
        <v>31</v>
      </c>
      <c r="K41" s="482"/>
      <c r="L41" s="483">
        <f t="shared" si="2"/>
        <v>31</v>
      </c>
      <c r="M41" s="483">
        <f t="shared" si="0"/>
        <v>0</v>
      </c>
      <c r="N41" s="483">
        <f t="shared" si="0"/>
        <v>357</v>
      </c>
    </row>
    <row r="42" spans="1:14" ht="15.6" customHeight="1" x14ac:dyDescent="0.25">
      <c r="A42" s="68" t="s">
        <v>39</v>
      </c>
      <c r="B42" s="477"/>
      <c r="C42" s="478"/>
      <c r="D42" s="478"/>
      <c r="E42" s="478"/>
      <c r="F42" s="479">
        <f t="shared" si="1"/>
        <v>0</v>
      </c>
      <c r="G42" s="480"/>
      <c r="H42" s="478"/>
      <c r="I42" s="481"/>
      <c r="J42" s="481"/>
      <c r="K42" s="482"/>
      <c r="L42" s="483">
        <f t="shared" si="2"/>
        <v>0</v>
      </c>
      <c r="M42" s="483">
        <f t="shared" si="0"/>
        <v>0</v>
      </c>
      <c r="N42" s="483">
        <f t="shared" si="0"/>
        <v>0</v>
      </c>
    </row>
    <row r="43" spans="1:14" ht="15.75" x14ac:dyDescent="0.25">
      <c r="A43" s="68" t="s">
        <v>40</v>
      </c>
      <c r="B43" s="477">
        <v>300</v>
      </c>
      <c r="C43" s="478">
        <v>8</v>
      </c>
      <c r="D43" s="478">
        <v>18</v>
      </c>
      <c r="E43" s="478"/>
      <c r="F43" s="479">
        <f t="shared" si="1"/>
        <v>326</v>
      </c>
      <c r="G43" s="480"/>
      <c r="H43" s="478"/>
      <c r="I43" s="481"/>
      <c r="J43" s="481">
        <v>600</v>
      </c>
      <c r="K43" s="482"/>
      <c r="L43" s="483">
        <f t="shared" si="2"/>
        <v>600</v>
      </c>
      <c r="M43" s="483">
        <f t="shared" ref="M43:N74" si="3">E43+K43</f>
        <v>0</v>
      </c>
      <c r="N43" s="483">
        <f t="shared" si="3"/>
        <v>926</v>
      </c>
    </row>
    <row r="44" spans="1:14" ht="15.75" x14ac:dyDescent="0.25">
      <c r="A44" s="68" t="s">
        <v>41</v>
      </c>
      <c r="B44" s="477"/>
      <c r="C44" s="478"/>
      <c r="D44" s="478"/>
      <c r="E44" s="478"/>
      <c r="F44" s="479">
        <f t="shared" si="1"/>
        <v>0</v>
      </c>
      <c r="G44" s="480"/>
      <c r="H44" s="478"/>
      <c r="I44" s="481"/>
      <c r="J44" s="481"/>
      <c r="K44" s="482"/>
      <c r="L44" s="483">
        <f t="shared" si="2"/>
        <v>0</v>
      </c>
      <c r="M44" s="483">
        <f t="shared" si="3"/>
        <v>0</v>
      </c>
      <c r="N44" s="483">
        <f t="shared" si="3"/>
        <v>0</v>
      </c>
    </row>
    <row r="45" spans="1:14" ht="15.75" x14ac:dyDescent="0.25">
      <c r="A45" s="68" t="s">
        <v>42</v>
      </c>
      <c r="B45" s="477">
        <v>2297</v>
      </c>
      <c r="C45" s="478">
        <v>8</v>
      </c>
      <c r="D45" s="478">
        <v>18</v>
      </c>
      <c r="E45" s="478"/>
      <c r="F45" s="479">
        <f t="shared" si="1"/>
        <v>2323</v>
      </c>
      <c r="G45" s="480"/>
      <c r="H45" s="478"/>
      <c r="I45" s="481"/>
      <c r="J45" s="481"/>
      <c r="K45" s="482"/>
      <c r="L45" s="483">
        <f t="shared" si="2"/>
        <v>0</v>
      </c>
      <c r="M45" s="483">
        <f t="shared" si="3"/>
        <v>0</v>
      </c>
      <c r="N45" s="483">
        <f t="shared" si="3"/>
        <v>2323</v>
      </c>
    </row>
    <row r="46" spans="1:14" ht="15" customHeight="1" x14ac:dyDescent="0.25">
      <c r="A46" s="68" t="s">
        <v>43</v>
      </c>
      <c r="B46" s="477"/>
      <c r="C46" s="478"/>
      <c r="D46" s="478"/>
      <c r="E46" s="478"/>
      <c r="F46" s="479">
        <f t="shared" si="1"/>
        <v>0</v>
      </c>
      <c r="G46" s="480"/>
      <c r="H46" s="478"/>
      <c r="I46" s="481"/>
      <c r="J46" s="481"/>
      <c r="K46" s="482"/>
      <c r="L46" s="483">
        <f t="shared" si="2"/>
        <v>0</v>
      </c>
      <c r="M46" s="483">
        <f t="shared" si="3"/>
        <v>0</v>
      </c>
      <c r="N46" s="483">
        <f t="shared" si="3"/>
        <v>0</v>
      </c>
    </row>
    <row r="47" spans="1:14" ht="18" customHeight="1" x14ac:dyDescent="0.25">
      <c r="A47" s="68" t="s">
        <v>44</v>
      </c>
      <c r="B47" s="477"/>
      <c r="C47" s="478"/>
      <c r="D47" s="478"/>
      <c r="E47" s="478"/>
      <c r="F47" s="479">
        <f t="shared" si="1"/>
        <v>0</v>
      </c>
      <c r="G47" s="480"/>
      <c r="H47" s="478"/>
      <c r="I47" s="481"/>
      <c r="J47" s="481"/>
      <c r="K47" s="482"/>
      <c r="L47" s="483">
        <f t="shared" si="2"/>
        <v>0</v>
      </c>
      <c r="M47" s="483">
        <f t="shared" si="3"/>
        <v>0</v>
      </c>
      <c r="N47" s="483">
        <f t="shared" si="3"/>
        <v>0</v>
      </c>
    </row>
    <row r="48" spans="1:14" ht="18.600000000000001" customHeight="1" x14ac:dyDescent="0.25">
      <c r="A48" s="68" t="s">
        <v>45</v>
      </c>
      <c r="B48" s="477"/>
      <c r="C48" s="478"/>
      <c r="D48" s="478"/>
      <c r="E48" s="478"/>
      <c r="F48" s="479">
        <f t="shared" si="1"/>
        <v>0</v>
      </c>
      <c r="G48" s="480"/>
      <c r="H48" s="478"/>
      <c r="I48" s="481"/>
      <c r="J48" s="481"/>
      <c r="K48" s="482"/>
      <c r="L48" s="483">
        <f t="shared" si="2"/>
        <v>0</v>
      </c>
      <c r="M48" s="483">
        <f t="shared" si="3"/>
        <v>0</v>
      </c>
      <c r="N48" s="483">
        <f t="shared" si="3"/>
        <v>0</v>
      </c>
    </row>
    <row r="49" spans="1:14" ht="39" customHeight="1" x14ac:dyDescent="0.25">
      <c r="A49" s="68" t="s">
        <v>78</v>
      </c>
      <c r="B49" s="477"/>
      <c r="C49" s="478"/>
      <c r="D49" s="478"/>
      <c r="E49" s="478"/>
      <c r="F49" s="479">
        <f t="shared" si="1"/>
        <v>0</v>
      </c>
      <c r="G49" s="480"/>
      <c r="H49" s="478"/>
      <c r="I49" s="481"/>
      <c r="J49" s="481"/>
      <c r="K49" s="482"/>
      <c r="L49" s="483">
        <f t="shared" si="2"/>
        <v>0</v>
      </c>
      <c r="M49" s="483">
        <f t="shared" si="3"/>
        <v>0</v>
      </c>
      <c r="N49" s="483">
        <f t="shared" si="3"/>
        <v>0</v>
      </c>
    </row>
    <row r="50" spans="1:14" ht="19.899999999999999" customHeight="1" x14ac:dyDescent="0.25">
      <c r="A50" s="68" t="s">
        <v>46</v>
      </c>
      <c r="B50" s="477"/>
      <c r="C50" s="478"/>
      <c r="D50" s="478"/>
      <c r="E50" s="478"/>
      <c r="F50" s="479">
        <f t="shared" si="1"/>
        <v>0</v>
      </c>
      <c r="G50" s="480"/>
      <c r="H50" s="478"/>
      <c r="I50" s="481"/>
      <c r="J50" s="481"/>
      <c r="K50" s="482"/>
      <c r="L50" s="483">
        <f t="shared" si="2"/>
        <v>0</v>
      </c>
      <c r="M50" s="483">
        <f t="shared" si="3"/>
        <v>0</v>
      </c>
      <c r="N50" s="483">
        <f t="shared" si="3"/>
        <v>0</v>
      </c>
    </row>
    <row r="51" spans="1:14" ht="19.899999999999999" customHeight="1" x14ac:dyDescent="0.25">
      <c r="A51" s="68" t="s">
        <v>47</v>
      </c>
      <c r="B51" s="477"/>
      <c r="C51" s="478"/>
      <c r="D51" s="478"/>
      <c r="E51" s="478"/>
      <c r="F51" s="479">
        <f t="shared" si="1"/>
        <v>0</v>
      </c>
      <c r="G51" s="480"/>
      <c r="H51" s="478"/>
      <c r="I51" s="481"/>
      <c r="J51" s="481"/>
      <c r="K51" s="482"/>
      <c r="L51" s="483">
        <f t="shared" si="2"/>
        <v>0</v>
      </c>
      <c r="M51" s="483">
        <f t="shared" si="3"/>
        <v>0</v>
      </c>
      <c r="N51" s="483">
        <f t="shared" si="3"/>
        <v>0</v>
      </c>
    </row>
    <row r="52" spans="1:14" ht="15.75" x14ac:dyDescent="0.25">
      <c r="A52" s="68" t="s">
        <v>48</v>
      </c>
      <c r="B52" s="477"/>
      <c r="C52" s="478"/>
      <c r="D52" s="478"/>
      <c r="E52" s="478"/>
      <c r="F52" s="479">
        <f t="shared" si="1"/>
        <v>0</v>
      </c>
      <c r="G52" s="480"/>
      <c r="H52" s="478"/>
      <c r="I52" s="481"/>
      <c r="J52" s="481"/>
      <c r="K52" s="482"/>
      <c r="L52" s="483">
        <f t="shared" si="2"/>
        <v>0</v>
      </c>
      <c r="M52" s="483">
        <f t="shared" si="3"/>
        <v>0</v>
      </c>
      <c r="N52" s="483">
        <f t="shared" si="3"/>
        <v>0</v>
      </c>
    </row>
    <row r="53" spans="1:14" ht="15.75" x14ac:dyDescent="0.25">
      <c r="A53" s="68" t="s">
        <v>49</v>
      </c>
      <c r="B53" s="477"/>
      <c r="C53" s="478"/>
      <c r="D53" s="478"/>
      <c r="E53" s="478"/>
      <c r="F53" s="479">
        <f t="shared" si="1"/>
        <v>0</v>
      </c>
      <c r="G53" s="480"/>
      <c r="H53" s="478"/>
      <c r="I53" s="481"/>
      <c r="J53" s="481"/>
      <c r="K53" s="482"/>
      <c r="L53" s="483">
        <f t="shared" si="2"/>
        <v>0</v>
      </c>
      <c r="M53" s="483">
        <f t="shared" si="3"/>
        <v>0</v>
      </c>
      <c r="N53" s="483">
        <f t="shared" si="3"/>
        <v>0</v>
      </c>
    </row>
    <row r="54" spans="1:14" ht="15.75" x14ac:dyDescent="0.25">
      <c r="A54" s="68" t="s">
        <v>50</v>
      </c>
      <c r="B54" s="477"/>
      <c r="C54" s="478"/>
      <c r="D54" s="478"/>
      <c r="E54" s="478"/>
      <c r="F54" s="479">
        <f t="shared" si="1"/>
        <v>0</v>
      </c>
      <c r="G54" s="480"/>
      <c r="H54" s="478"/>
      <c r="I54" s="481"/>
      <c r="J54" s="481"/>
      <c r="K54" s="482"/>
      <c r="L54" s="483">
        <f t="shared" si="2"/>
        <v>0</v>
      </c>
      <c r="M54" s="483">
        <f t="shared" si="3"/>
        <v>0</v>
      </c>
      <c r="N54" s="483">
        <f t="shared" si="3"/>
        <v>0</v>
      </c>
    </row>
    <row r="55" spans="1:14" ht="31.5" x14ac:dyDescent="0.25">
      <c r="A55" s="68" t="s">
        <v>51</v>
      </c>
      <c r="B55" s="477"/>
      <c r="C55" s="478"/>
      <c r="D55" s="478"/>
      <c r="E55" s="478"/>
      <c r="F55" s="479">
        <f t="shared" si="1"/>
        <v>0</v>
      </c>
      <c r="G55" s="480"/>
      <c r="H55" s="478"/>
      <c r="I55" s="481"/>
      <c r="J55" s="481"/>
      <c r="K55" s="482"/>
      <c r="L55" s="483">
        <f t="shared" si="2"/>
        <v>0</v>
      </c>
      <c r="M55" s="483">
        <f t="shared" si="3"/>
        <v>0</v>
      </c>
      <c r="N55" s="483">
        <f t="shared" si="3"/>
        <v>0</v>
      </c>
    </row>
    <row r="56" spans="1:14" ht="15.75" x14ac:dyDescent="0.25">
      <c r="A56" s="68" t="s">
        <v>52</v>
      </c>
      <c r="B56" s="477"/>
      <c r="C56" s="478"/>
      <c r="D56" s="478"/>
      <c r="E56" s="478"/>
      <c r="F56" s="479">
        <f t="shared" si="1"/>
        <v>0</v>
      </c>
      <c r="G56" s="480"/>
      <c r="H56" s="478"/>
      <c r="I56" s="481"/>
      <c r="J56" s="481"/>
      <c r="K56" s="482"/>
      <c r="L56" s="483">
        <f t="shared" si="2"/>
        <v>0</v>
      </c>
      <c r="M56" s="483">
        <f t="shared" si="3"/>
        <v>0</v>
      </c>
      <c r="N56" s="483">
        <f t="shared" si="3"/>
        <v>0</v>
      </c>
    </row>
    <row r="57" spans="1:14" ht="15.75" x14ac:dyDescent="0.25">
      <c r="A57" s="68" t="s">
        <v>53</v>
      </c>
      <c r="B57" s="477"/>
      <c r="C57" s="478"/>
      <c r="D57" s="478"/>
      <c r="E57" s="478"/>
      <c r="F57" s="479">
        <f t="shared" si="1"/>
        <v>0</v>
      </c>
      <c r="G57" s="480"/>
      <c r="H57" s="478"/>
      <c r="I57" s="481"/>
      <c r="J57" s="481"/>
      <c r="K57" s="482"/>
      <c r="L57" s="483">
        <f t="shared" si="2"/>
        <v>0</v>
      </c>
      <c r="M57" s="483">
        <f t="shared" si="3"/>
        <v>0</v>
      </c>
      <c r="N57" s="483">
        <f t="shared" si="3"/>
        <v>0</v>
      </c>
    </row>
    <row r="58" spans="1:14" ht="15.75" x14ac:dyDescent="0.25">
      <c r="A58" s="68" t="s">
        <v>54</v>
      </c>
      <c r="B58" s="477"/>
      <c r="C58" s="478"/>
      <c r="D58" s="478"/>
      <c r="E58" s="478"/>
      <c r="F58" s="479">
        <f t="shared" si="1"/>
        <v>0</v>
      </c>
      <c r="G58" s="480"/>
      <c r="H58" s="478"/>
      <c r="I58" s="481"/>
      <c r="J58" s="481"/>
      <c r="K58" s="482"/>
      <c r="L58" s="483">
        <f t="shared" si="2"/>
        <v>0</v>
      </c>
      <c r="M58" s="483">
        <f t="shared" si="3"/>
        <v>0</v>
      </c>
      <c r="N58" s="483">
        <f t="shared" si="3"/>
        <v>0</v>
      </c>
    </row>
    <row r="59" spans="1:14" ht="15.75" x14ac:dyDescent="0.25">
      <c r="A59" s="68" t="s">
        <v>55</v>
      </c>
      <c r="B59" s="477"/>
      <c r="C59" s="478"/>
      <c r="D59" s="478"/>
      <c r="E59" s="478"/>
      <c r="F59" s="479">
        <f t="shared" si="1"/>
        <v>0</v>
      </c>
      <c r="G59" s="480"/>
      <c r="H59" s="478"/>
      <c r="I59" s="481"/>
      <c r="J59" s="481"/>
      <c r="K59" s="482"/>
      <c r="L59" s="483">
        <f t="shared" si="2"/>
        <v>0</v>
      </c>
      <c r="M59" s="483">
        <f t="shared" si="3"/>
        <v>0</v>
      </c>
      <c r="N59" s="483">
        <f t="shared" si="3"/>
        <v>0</v>
      </c>
    </row>
    <row r="60" spans="1:14" ht="31.5" x14ac:dyDescent="0.25">
      <c r="A60" s="68" t="s">
        <v>56</v>
      </c>
      <c r="B60" s="477"/>
      <c r="C60" s="478"/>
      <c r="D60" s="478"/>
      <c r="E60" s="478"/>
      <c r="F60" s="479">
        <f t="shared" si="1"/>
        <v>0</v>
      </c>
      <c r="G60" s="480"/>
      <c r="H60" s="478"/>
      <c r="I60" s="481"/>
      <c r="J60" s="481"/>
      <c r="K60" s="482"/>
      <c r="L60" s="483">
        <f t="shared" si="2"/>
        <v>0</v>
      </c>
      <c r="M60" s="483">
        <f t="shared" si="3"/>
        <v>0</v>
      </c>
      <c r="N60" s="483">
        <f t="shared" si="3"/>
        <v>0</v>
      </c>
    </row>
    <row r="61" spans="1:14" ht="15.75" x14ac:dyDescent="0.25">
      <c r="A61" s="68" t="s">
        <v>57</v>
      </c>
      <c r="B61" s="477"/>
      <c r="C61" s="478"/>
      <c r="D61" s="478"/>
      <c r="E61" s="478"/>
      <c r="F61" s="479">
        <f t="shared" si="1"/>
        <v>0</v>
      </c>
      <c r="G61" s="480">
        <v>152</v>
      </c>
      <c r="H61" s="478"/>
      <c r="I61" s="481"/>
      <c r="J61" s="481">
        <v>83</v>
      </c>
      <c r="K61" s="482"/>
      <c r="L61" s="483">
        <f t="shared" si="2"/>
        <v>235</v>
      </c>
      <c r="M61" s="483">
        <f t="shared" si="3"/>
        <v>0</v>
      </c>
      <c r="N61" s="483">
        <f t="shared" si="3"/>
        <v>235</v>
      </c>
    </row>
    <row r="62" spans="1:14" ht="15.75" x14ac:dyDescent="0.25">
      <c r="A62" s="68" t="s">
        <v>58</v>
      </c>
      <c r="B62" s="477"/>
      <c r="C62" s="478"/>
      <c r="D62" s="478"/>
      <c r="E62" s="478"/>
      <c r="F62" s="479">
        <f t="shared" si="1"/>
        <v>0</v>
      </c>
      <c r="G62" s="480">
        <v>3033</v>
      </c>
      <c r="H62" s="478">
        <v>822</v>
      </c>
      <c r="I62" s="481">
        <v>458</v>
      </c>
      <c r="J62" s="481">
        <v>626</v>
      </c>
      <c r="K62" s="482"/>
      <c r="L62" s="483">
        <f t="shared" si="2"/>
        <v>4939</v>
      </c>
      <c r="M62" s="483">
        <f t="shared" si="3"/>
        <v>0</v>
      </c>
      <c r="N62" s="483">
        <f t="shared" si="3"/>
        <v>4939</v>
      </c>
    </row>
    <row r="63" spans="1:14" ht="19.899999999999999" customHeight="1" x14ac:dyDescent="0.25">
      <c r="A63" s="68" t="s">
        <v>59</v>
      </c>
      <c r="B63" s="477"/>
      <c r="C63" s="478"/>
      <c r="D63" s="478"/>
      <c r="E63" s="478"/>
      <c r="F63" s="479">
        <f t="shared" si="1"/>
        <v>0</v>
      </c>
      <c r="G63" s="480"/>
      <c r="H63" s="478"/>
      <c r="I63" s="481"/>
      <c r="J63" s="481"/>
      <c r="K63" s="482"/>
      <c r="L63" s="483">
        <f t="shared" si="2"/>
        <v>0</v>
      </c>
      <c r="M63" s="483">
        <f t="shared" si="3"/>
        <v>0</v>
      </c>
      <c r="N63" s="483">
        <f t="shared" si="3"/>
        <v>0</v>
      </c>
    </row>
    <row r="64" spans="1:14" ht="15.75" x14ac:dyDescent="0.25">
      <c r="A64" s="68" t="s">
        <v>60</v>
      </c>
      <c r="B64" s="477"/>
      <c r="C64" s="478"/>
      <c r="D64" s="478"/>
      <c r="E64" s="478"/>
      <c r="F64" s="479">
        <f t="shared" si="1"/>
        <v>0</v>
      </c>
      <c r="G64" s="480"/>
      <c r="H64" s="478"/>
      <c r="I64" s="481"/>
      <c r="J64" s="481"/>
      <c r="K64" s="482"/>
      <c r="L64" s="483">
        <f t="shared" si="2"/>
        <v>0</v>
      </c>
      <c r="M64" s="483">
        <f t="shared" si="3"/>
        <v>0</v>
      </c>
      <c r="N64" s="483">
        <f t="shared" si="3"/>
        <v>0</v>
      </c>
    </row>
    <row r="65" spans="1:14" ht="15.75" x14ac:dyDescent="0.25">
      <c r="A65" s="68" t="s">
        <v>61</v>
      </c>
      <c r="B65" s="477">
        <v>300</v>
      </c>
      <c r="C65" s="478">
        <v>8</v>
      </c>
      <c r="D65" s="478">
        <v>18</v>
      </c>
      <c r="E65" s="478"/>
      <c r="F65" s="479">
        <f t="shared" si="1"/>
        <v>326</v>
      </c>
      <c r="G65" s="480"/>
      <c r="H65" s="478"/>
      <c r="I65" s="481"/>
      <c r="J65" s="481"/>
      <c r="K65" s="482"/>
      <c r="L65" s="483">
        <f t="shared" si="2"/>
        <v>0</v>
      </c>
      <c r="M65" s="483">
        <f t="shared" si="3"/>
        <v>0</v>
      </c>
      <c r="N65" s="483">
        <f t="shared" si="3"/>
        <v>326</v>
      </c>
    </row>
    <row r="66" spans="1:14" ht="31.5" x14ac:dyDescent="0.25">
      <c r="A66" s="68" t="s">
        <v>62</v>
      </c>
      <c r="B66" s="477"/>
      <c r="C66" s="478"/>
      <c r="D66" s="478"/>
      <c r="E66" s="478"/>
      <c r="F66" s="479">
        <f t="shared" si="1"/>
        <v>0</v>
      </c>
      <c r="G66" s="480"/>
      <c r="H66" s="478"/>
      <c r="I66" s="481"/>
      <c r="J66" s="481"/>
      <c r="K66" s="482"/>
      <c r="L66" s="483">
        <f t="shared" si="2"/>
        <v>0</v>
      </c>
      <c r="M66" s="483">
        <f t="shared" si="3"/>
        <v>0</v>
      </c>
      <c r="N66" s="483">
        <f t="shared" si="3"/>
        <v>0</v>
      </c>
    </row>
    <row r="67" spans="1:14" ht="15.75" x14ac:dyDescent="0.25">
      <c r="A67" s="68" t="s">
        <v>63</v>
      </c>
      <c r="B67" s="477"/>
      <c r="C67" s="478"/>
      <c r="D67" s="478"/>
      <c r="E67" s="478"/>
      <c r="F67" s="479">
        <f t="shared" si="1"/>
        <v>0</v>
      </c>
      <c r="G67" s="480"/>
      <c r="H67" s="478"/>
      <c r="I67" s="481"/>
      <c r="J67" s="481"/>
      <c r="K67" s="482"/>
      <c r="L67" s="483">
        <f t="shared" si="2"/>
        <v>0</v>
      </c>
      <c r="M67" s="483">
        <f t="shared" si="3"/>
        <v>0</v>
      </c>
      <c r="N67" s="483">
        <f t="shared" si="3"/>
        <v>0</v>
      </c>
    </row>
    <row r="68" spans="1:14" ht="15.75" x14ac:dyDescent="0.25">
      <c r="A68" s="68" t="s">
        <v>64</v>
      </c>
      <c r="B68" s="477"/>
      <c r="C68" s="478"/>
      <c r="D68" s="478"/>
      <c r="E68" s="478"/>
      <c r="F68" s="479">
        <f t="shared" si="1"/>
        <v>0</v>
      </c>
      <c r="G68" s="480"/>
      <c r="H68" s="478">
        <v>196</v>
      </c>
      <c r="I68" s="481"/>
      <c r="J68" s="481"/>
      <c r="K68" s="482"/>
      <c r="L68" s="483">
        <f t="shared" si="2"/>
        <v>196</v>
      </c>
      <c r="M68" s="483">
        <f t="shared" si="3"/>
        <v>0</v>
      </c>
      <c r="N68" s="483">
        <f t="shared" si="3"/>
        <v>196</v>
      </c>
    </row>
    <row r="69" spans="1:14" ht="21" customHeight="1" x14ac:dyDescent="0.25">
      <c r="A69" s="68" t="s">
        <v>65</v>
      </c>
      <c r="B69" s="477"/>
      <c r="C69" s="478"/>
      <c r="D69" s="478"/>
      <c r="E69" s="478"/>
      <c r="F69" s="479">
        <f t="shared" si="1"/>
        <v>0</v>
      </c>
      <c r="G69" s="480"/>
      <c r="H69" s="478"/>
      <c r="I69" s="481"/>
      <c r="J69" s="481"/>
      <c r="K69" s="482"/>
      <c r="L69" s="483">
        <f t="shared" si="2"/>
        <v>0</v>
      </c>
      <c r="M69" s="483">
        <f t="shared" si="3"/>
        <v>0</v>
      </c>
      <c r="N69" s="483">
        <f t="shared" si="3"/>
        <v>0</v>
      </c>
    </row>
    <row r="70" spans="1:14" ht="15.75" x14ac:dyDescent="0.25">
      <c r="A70" s="68" t="s">
        <v>66</v>
      </c>
      <c r="B70" s="477"/>
      <c r="C70" s="478"/>
      <c r="D70" s="478"/>
      <c r="E70" s="478"/>
      <c r="F70" s="479">
        <f t="shared" si="1"/>
        <v>0</v>
      </c>
      <c r="G70" s="480"/>
      <c r="H70" s="478"/>
      <c r="I70" s="481"/>
      <c r="J70" s="481">
        <v>350</v>
      </c>
      <c r="K70" s="482"/>
      <c r="L70" s="483">
        <f t="shared" si="2"/>
        <v>350</v>
      </c>
      <c r="M70" s="483">
        <f t="shared" si="3"/>
        <v>0</v>
      </c>
      <c r="N70" s="483">
        <f t="shared" si="3"/>
        <v>350</v>
      </c>
    </row>
    <row r="71" spans="1:14" ht="15.75" x14ac:dyDescent="0.25">
      <c r="A71" s="68" t="s">
        <v>67</v>
      </c>
      <c r="B71" s="477"/>
      <c r="C71" s="478"/>
      <c r="D71" s="478"/>
      <c r="E71" s="478"/>
      <c r="F71" s="479">
        <f t="shared" si="1"/>
        <v>0</v>
      </c>
      <c r="G71" s="480"/>
      <c r="H71" s="478"/>
      <c r="I71" s="481"/>
      <c r="J71" s="481"/>
      <c r="K71" s="482"/>
      <c r="L71" s="483">
        <f t="shared" si="2"/>
        <v>0</v>
      </c>
      <c r="M71" s="483">
        <f t="shared" si="3"/>
        <v>0</v>
      </c>
      <c r="N71" s="483">
        <f t="shared" si="3"/>
        <v>0</v>
      </c>
    </row>
    <row r="72" spans="1:14" ht="31.5" x14ac:dyDescent="0.25">
      <c r="A72" s="68" t="s">
        <v>68</v>
      </c>
      <c r="B72" s="477"/>
      <c r="C72" s="478"/>
      <c r="D72" s="478"/>
      <c r="E72" s="478"/>
      <c r="F72" s="479">
        <f t="shared" si="1"/>
        <v>0</v>
      </c>
      <c r="G72" s="480"/>
      <c r="H72" s="478"/>
      <c r="I72" s="481"/>
      <c r="J72" s="481">
        <v>350</v>
      </c>
      <c r="K72" s="482"/>
      <c r="L72" s="483">
        <f t="shared" si="2"/>
        <v>350</v>
      </c>
      <c r="M72" s="483">
        <f t="shared" si="3"/>
        <v>0</v>
      </c>
      <c r="N72" s="483">
        <f t="shared" si="3"/>
        <v>350</v>
      </c>
    </row>
    <row r="73" spans="1:14" ht="32.25" thickBot="1" x14ac:dyDescent="0.3">
      <c r="A73" s="101" t="s">
        <v>69</v>
      </c>
      <c r="B73" s="484"/>
      <c r="C73" s="485"/>
      <c r="D73" s="485"/>
      <c r="E73" s="485"/>
      <c r="F73" s="486">
        <f t="shared" si="1"/>
        <v>0</v>
      </c>
      <c r="G73" s="487">
        <v>207</v>
      </c>
      <c r="H73" s="488"/>
      <c r="I73" s="489"/>
      <c r="J73" s="489"/>
      <c r="K73" s="490"/>
      <c r="L73" s="491">
        <f t="shared" si="2"/>
        <v>207</v>
      </c>
      <c r="M73" s="491">
        <f t="shared" si="3"/>
        <v>0</v>
      </c>
      <c r="N73" s="491">
        <f t="shared" si="3"/>
        <v>207</v>
      </c>
    </row>
    <row r="74" spans="1:14" ht="35.450000000000003" customHeight="1" thickBot="1" x14ac:dyDescent="0.3">
      <c r="A74" s="492" t="s">
        <v>70</v>
      </c>
      <c r="B74" s="503">
        <f>SUM(B11:B73)</f>
        <v>4047</v>
      </c>
      <c r="C74" s="503">
        <f>SUM(C11:C73)</f>
        <v>52</v>
      </c>
      <c r="D74" s="503">
        <f>SUM(D11:D73)</f>
        <v>117</v>
      </c>
      <c r="E74" s="504">
        <f>SUM(E11:E73)</f>
        <v>0</v>
      </c>
      <c r="F74" s="505">
        <f t="shared" si="1"/>
        <v>4216</v>
      </c>
      <c r="G74" s="503">
        <f>SUM(G11:G73)</f>
        <v>3392</v>
      </c>
      <c r="H74" s="503">
        <f>SUM(H11:H73)</f>
        <v>1018</v>
      </c>
      <c r="I74" s="503">
        <f>SUM(I11:I73)</f>
        <v>458</v>
      </c>
      <c r="J74" s="503">
        <f>SUM(J11:J73)</f>
        <v>2475</v>
      </c>
      <c r="K74" s="503">
        <f>SUM(K11:K73)</f>
        <v>0</v>
      </c>
      <c r="L74" s="506">
        <f t="shared" si="2"/>
        <v>7343</v>
      </c>
      <c r="M74" s="507">
        <f t="shared" si="3"/>
        <v>0</v>
      </c>
      <c r="N74" s="507">
        <f t="shared" si="3"/>
        <v>11559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CC"/>
  </sheetPr>
  <dimension ref="A2:B27"/>
  <sheetViews>
    <sheetView workbookViewId="0">
      <selection activeCell="G66" sqref="G66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371" t="s">
        <v>340</v>
      </c>
      <c r="B4" s="372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6">
        <f>B9+B10</f>
        <v>0</v>
      </c>
    </row>
    <row r="9" spans="1:2" ht="15.6" customHeight="1" x14ac:dyDescent="0.25">
      <c r="A9" s="365" t="s">
        <v>321</v>
      </c>
      <c r="B9" s="366"/>
    </row>
    <row r="10" spans="1:2" ht="15.6" customHeight="1" x14ac:dyDescent="0.25">
      <c r="A10" s="365" t="s">
        <v>320</v>
      </c>
      <c r="B10" s="366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/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/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6">
    <mergeCell ref="A26:B26"/>
    <mergeCell ref="A2:B3"/>
    <mergeCell ref="A6:B6"/>
    <mergeCell ref="A7:B7"/>
    <mergeCell ref="A22:B22"/>
    <mergeCell ref="A25:B25"/>
  </mergeCells>
  <pageMargins left="0.7" right="0.7" top="0.75" bottom="0.75" header="0.3" footer="0.3"/>
  <pageSetup paperSize="9" orientation="portrait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CC"/>
  </sheetPr>
  <dimension ref="A1:H14"/>
  <sheetViews>
    <sheetView view="pageBreakPreview" zoomScale="60" zoomScaleNormal="100" workbookViewId="0">
      <selection activeCell="G66" sqref="G66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11" t="s">
        <v>378</v>
      </c>
      <c r="B4" s="711"/>
      <c r="C4" s="711"/>
      <c r="D4" s="711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0</v>
      </c>
      <c r="C7" s="381"/>
      <c r="D7" s="382"/>
      <c r="F7" s="421">
        <f>G7+H7</f>
        <v>0</v>
      </c>
      <c r="G7" s="381"/>
      <c r="H7" s="382"/>
    </row>
    <row r="8" spans="1:8" ht="25.9" customHeight="1" thickBot="1" x14ac:dyDescent="0.3">
      <c r="A8" s="386" t="s">
        <v>358</v>
      </c>
      <c r="B8" s="422">
        <f>C8+D8</f>
        <v>0</v>
      </c>
      <c r="C8" s="423"/>
      <c r="D8" s="424"/>
      <c r="F8" s="422">
        <f>G8+H8</f>
        <v>0</v>
      </c>
      <c r="G8" s="423"/>
      <c r="H8" s="424"/>
    </row>
    <row r="9" spans="1:8" ht="21" customHeight="1" thickBot="1" x14ac:dyDescent="0.3">
      <c r="A9" s="391" t="s">
        <v>359</v>
      </c>
      <c r="B9" s="425">
        <f>B7+B8</f>
        <v>0</v>
      </c>
      <c r="C9" s="426">
        <f>C7+C8</f>
        <v>0</v>
      </c>
      <c r="D9" s="427">
        <f>D7+D8</f>
        <v>0</v>
      </c>
      <c r="F9" s="425">
        <f>F7+F8</f>
        <v>0</v>
      </c>
      <c r="G9" s="426">
        <f>G7+G8</f>
        <v>0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CC"/>
  </sheetPr>
  <dimension ref="A1:E6"/>
  <sheetViews>
    <sheetView workbookViewId="0">
      <selection activeCell="G66" sqref="G66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18.42578125" customWidth="1"/>
    <col min="259" max="259" width="19.28515625" customWidth="1"/>
    <col min="513" max="513" width="32.7109375" customWidth="1"/>
    <col min="514" max="514" width="18.42578125" customWidth="1"/>
    <col min="515" max="515" width="19.28515625" customWidth="1"/>
    <col min="769" max="769" width="32.7109375" customWidth="1"/>
    <col min="770" max="770" width="18.42578125" customWidth="1"/>
    <col min="771" max="771" width="19.28515625" customWidth="1"/>
    <col min="1025" max="1025" width="32.7109375" customWidth="1"/>
    <col min="1026" max="1026" width="18.42578125" customWidth="1"/>
    <col min="1027" max="1027" width="19.28515625" customWidth="1"/>
    <col min="1281" max="1281" width="32.7109375" customWidth="1"/>
    <col min="1282" max="1282" width="18.42578125" customWidth="1"/>
    <col min="1283" max="1283" width="19.28515625" customWidth="1"/>
    <col min="1537" max="1537" width="32.7109375" customWidth="1"/>
    <col min="1538" max="1538" width="18.42578125" customWidth="1"/>
    <col min="1539" max="1539" width="19.28515625" customWidth="1"/>
    <col min="1793" max="1793" width="32.7109375" customWidth="1"/>
    <col min="1794" max="1794" width="18.42578125" customWidth="1"/>
    <col min="1795" max="1795" width="19.28515625" customWidth="1"/>
    <col min="2049" max="2049" width="32.7109375" customWidth="1"/>
    <col min="2050" max="2050" width="18.42578125" customWidth="1"/>
    <col min="2051" max="2051" width="19.28515625" customWidth="1"/>
    <col min="2305" max="2305" width="32.7109375" customWidth="1"/>
    <col min="2306" max="2306" width="18.42578125" customWidth="1"/>
    <col min="2307" max="2307" width="19.28515625" customWidth="1"/>
    <col min="2561" max="2561" width="32.7109375" customWidth="1"/>
    <col min="2562" max="2562" width="18.42578125" customWidth="1"/>
    <col min="2563" max="2563" width="19.28515625" customWidth="1"/>
    <col min="2817" max="2817" width="32.7109375" customWidth="1"/>
    <col min="2818" max="2818" width="18.42578125" customWidth="1"/>
    <col min="2819" max="2819" width="19.28515625" customWidth="1"/>
    <col min="3073" max="3073" width="32.7109375" customWidth="1"/>
    <col min="3074" max="3074" width="18.42578125" customWidth="1"/>
    <col min="3075" max="3075" width="19.28515625" customWidth="1"/>
    <col min="3329" max="3329" width="32.7109375" customWidth="1"/>
    <col min="3330" max="3330" width="18.42578125" customWidth="1"/>
    <col min="3331" max="3331" width="19.28515625" customWidth="1"/>
    <col min="3585" max="3585" width="32.7109375" customWidth="1"/>
    <col min="3586" max="3586" width="18.42578125" customWidth="1"/>
    <col min="3587" max="3587" width="19.28515625" customWidth="1"/>
    <col min="3841" max="3841" width="32.7109375" customWidth="1"/>
    <col min="3842" max="3842" width="18.42578125" customWidth="1"/>
    <col min="3843" max="3843" width="19.28515625" customWidth="1"/>
    <col min="4097" max="4097" width="32.7109375" customWidth="1"/>
    <col min="4098" max="4098" width="18.42578125" customWidth="1"/>
    <col min="4099" max="4099" width="19.28515625" customWidth="1"/>
    <col min="4353" max="4353" width="32.7109375" customWidth="1"/>
    <col min="4354" max="4354" width="18.42578125" customWidth="1"/>
    <col min="4355" max="4355" width="19.28515625" customWidth="1"/>
    <col min="4609" max="4609" width="32.7109375" customWidth="1"/>
    <col min="4610" max="4610" width="18.42578125" customWidth="1"/>
    <col min="4611" max="4611" width="19.28515625" customWidth="1"/>
    <col min="4865" max="4865" width="32.7109375" customWidth="1"/>
    <col min="4866" max="4866" width="18.42578125" customWidth="1"/>
    <col min="4867" max="4867" width="19.28515625" customWidth="1"/>
    <col min="5121" max="5121" width="32.7109375" customWidth="1"/>
    <col min="5122" max="5122" width="18.42578125" customWidth="1"/>
    <col min="5123" max="5123" width="19.28515625" customWidth="1"/>
    <col min="5377" max="5377" width="32.7109375" customWidth="1"/>
    <col min="5378" max="5378" width="18.42578125" customWidth="1"/>
    <col min="5379" max="5379" width="19.28515625" customWidth="1"/>
    <col min="5633" max="5633" width="32.7109375" customWidth="1"/>
    <col min="5634" max="5634" width="18.42578125" customWidth="1"/>
    <col min="5635" max="5635" width="19.28515625" customWidth="1"/>
    <col min="5889" max="5889" width="32.7109375" customWidth="1"/>
    <col min="5890" max="5890" width="18.42578125" customWidth="1"/>
    <col min="5891" max="5891" width="19.28515625" customWidth="1"/>
    <col min="6145" max="6145" width="32.7109375" customWidth="1"/>
    <col min="6146" max="6146" width="18.42578125" customWidth="1"/>
    <col min="6147" max="6147" width="19.28515625" customWidth="1"/>
    <col min="6401" max="6401" width="32.7109375" customWidth="1"/>
    <col min="6402" max="6402" width="18.42578125" customWidth="1"/>
    <col min="6403" max="6403" width="19.28515625" customWidth="1"/>
    <col min="6657" max="6657" width="32.7109375" customWidth="1"/>
    <col min="6658" max="6658" width="18.42578125" customWidth="1"/>
    <col min="6659" max="6659" width="19.28515625" customWidth="1"/>
    <col min="6913" max="6913" width="32.7109375" customWidth="1"/>
    <col min="6914" max="6914" width="18.42578125" customWidth="1"/>
    <col min="6915" max="6915" width="19.28515625" customWidth="1"/>
    <col min="7169" max="7169" width="32.7109375" customWidth="1"/>
    <col min="7170" max="7170" width="18.42578125" customWidth="1"/>
    <col min="7171" max="7171" width="19.28515625" customWidth="1"/>
    <col min="7425" max="7425" width="32.7109375" customWidth="1"/>
    <col min="7426" max="7426" width="18.42578125" customWidth="1"/>
    <col min="7427" max="7427" width="19.28515625" customWidth="1"/>
    <col min="7681" max="7681" width="32.7109375" customWidth="1"/>
    <col min="7682" max="7682" width="18.42578125" customWidth="1"/>
    <col min="7683" max="7683" width="19.28515625" customWidth="1"/>
    <col min="7937" max="7937" width="32.7109375" customWidth="1"/>
    <col min="7938" max="7938" width="18.42578125" customWidth="1"/>
    <col min="7939" max="7939" width="19.28515625" customWidth="1"/>
    <col min="8193" max="8193" width="32.7109375" customWidth="1"/>
    <col min="8194" max="8194" width="18.42578125" customWidth="1"/>
    <col min="8195" max="8195" width="19.28515625" customWidth="1"/>
    <col min="8449" max="8449" width="32.7109375" customWidth="1"/>
    <col min="8450" max="8450" width="18.42578125" customWidth="1"/>
    <col min="8451" max="8451" width="19.28515625" customWidth="1"/>
    <col min="8705" max="8705" width="32.7109375" customWidth="1"/>
    <col min="8706" max="8706" width="18.42578125" customWidth="1"/>
    <col min="8707" max="8707" width="19.28515625" customWidth="1"/>
    <col min="8961" max="8961" width="32.7109375" customWidth="1"/>
    <col min="8962" max="8962" width="18.42578125" customWidth="1"/>
    <col min="8963" max="8963" width="19.28515625" customWidth="1"/>
    <col min="9217" max="9217" width="32.7109375" customWidth="1"/>
    <col min="9218" max="9218" width="18.42578125" customWidth="1"/>
    <col min="9219" max="9219" width="19.28515625" customWidth="1"/>
    <col min="9473" max="9473" width="32.7109375" customWidth="1"/>
    <col min="9474" max="9474" width="18.42578125" customWidth="1"/>
    <col min="9475" max="9475" width="19.28515625" customWidth="1"/>
    <col min="9729" max="9729" width="32.7109375" customWidth="1"/>
    <col min="9730" max="9730" width="18.42578125" customWidth="1"/>
    <col min="9731" max="9731" width="19.28515625" customWidth="1"/>
    <col min="9985" max="9985" width="32.7109375" customWidth="1"/>
    <col min="9986" max="9986" width="18.42578125" customWidth="1"/>
    <col min="9987" max="9987" width="19.28515625" customWidth="1"/>
    <col min="10241" max="10241" width="32.7109375" customWidth="1"/>
    <col min="10242" max="10242" width="18.42578125" customWidth="1"/>
    <col min="10243" max="10243" width="19.28515625" customWidth="1"/>
    <col min="10497" max="10497" width="32.7109375" customWidth="1"/>
    <col min="10498" max="10498" width="18.42578125" customWidth="1"/>
    <col min="10499" max="10499" width="19.28515625" customWidth="1"/>
    <col min="10753" max="10753" width="32.7109375" customWidth="1"/>
    <col min="10754" max="10754" width="18.42578125" customWidth="1"/>
    <col min="10755" max="10755" width="19.28515625" customWidth="1"/>
    <col min="11009" max="11009" width="32.7109375" customWidth="1"/>
    <col min="11010" max="11010" width="18.42578125" customWidth="1"/>
    <col min="11011" max="11011" width="19.28515625" customWidth="1"/>
    <col min="11265" max="11265" width="32.7109375" customWidth="1"/>
    <col min="11266" max="11266" width="18.42578125" customWidth="1"/>
    <col min="11267" max="11267" width="19.28515625" customWidth="1"/>
    <col min="11521" max="11521" width="32.7109375" customWidth="1"/>
    <col min="11522" max="11522" width="18.42578125" customWidth="1"/>
    <col min="11523" max="11523" width="19.28515625" customWidth="1"/>
    <col min="11777" max="11777" width="32.7109375" customWidth="1"/>
    <col min="11778" max="11778" width="18.42578125" customWidth="1"/>
    <col min="11779" max="11779" width="19.28515625" customWidth="1"/>
    <col min="12033" max="12033" width="32.7109375" customWidth="1"/>
    <col min="12034" max="12034" width="18.42578125" customWidth="1"/>
    <col min="12035" max="12035" width="19.28515625" customWidth="1"/>
    <col min="12289" max="12289" width="32.7109375" customWidth="1"/>
    <col min="12290" max="12290" width="18.42578125" customWidth="1"/>
    <col min="12291" max="12291" width="19.28515625" customWidth="1"/>
    <col min="12545" max="12545" width="32.7109375" customWidth="1"/>
    <col min="12546" max="12546" width="18.42578125" customWidth="1"/>
    <col min="12547" max="12547" width="19.28515625" customWidth="1"/>
    <col min="12801" max="12801" width="32.7109375" customWidth="1"/>
    <col min="12802" max="12802" width="18.42578125" customWidth="1"/>
    <col min="12803" max="12803" width="19.28515625" customWidth="1"/>
    <col min="13057" max="13057" width="32.7109375" customWidth="1"/>
    <col min="13058" max="13058" width="18.42578125" customWidth="1"/>
    <col min="13059" max="13059" width="19.28515625" customWidth="1"/>
    <col min="13313" max="13313" width="32.7109375" customWidth="1"/>
    <col min="13314" max="13314" width="18.42578125" customWidth="1"/>
    <col min="13315" max="13315" width="19.28515625" customWidth="1"/>
    <col min="13569" max="13569" width="32.7109375" customWidth="1"/>
    <col min="13570" max="13570" width="18.42578125" customWidth="1"/>
    <col min="13571" max="13571" width="19.28515625" customWidth="1"/>
    <col min="13825" max="13825" width="32.7109375" customWidth="1"/>
    <col min="13826" max="13826" width="18.42578125" customWidth="1"/>
    <col min="13827" max="13827" width="19.28515625" customWidth="1"/>
    <col min="14081" max="14081" width="32.7109375" customWidth="1"/>
    <col min="14082" max="14082" width="18.42578125" customWidth="1"/>
    <col min="14083" max="14083" width="19.28515625" customWidth="1"/>
    <col min="14337" max="14337" width="32.7109375" customWidth="1"/>
    <col min="14338" max="14338" width="18.42578125" customWidth="1"/>
    <col min="14339" max="14339" width="19.28515625" customWidth="1"/>
    <col min="14593" max="14593" width="32.7109375" customWidth="1"/>
    <col min="14594" max="14594" width="18.42578125" customWidth="1"/>
    <col min="14595" max="14595" width="19.28515625" customWidth="1"/>
    <col min="14849" max="14849" width="32.7109375" customWidth="1"/>
    <col min="14850" max="14850" width="18.42578125" customWidth="1"/>
    <col min="14851" max="14851" width="19.28515625" customWidth="1"/>
    <col min="15105" max="15105" width="32.7109375" customWidth="1"/>
    <col min="15106" max="15106" width="18.42578125" customWidth="1"/>
    <col min="15107" max="15107" width="19.28515625" customWidth="1"/>
    <col min="15361" max="15361" width="32.7109375" customWidth="1"/>
    <col min="15362" max="15362" width="18.42578125" customWidth="1"/>
    <col min="15363" max="15363" width="19.28515625" customWidth="1"/>
    <col min="15617" max="15617" width="32.7109375" customWidth="1"/>
    <col min="15618" max="15618" width="18.42578125" customWidth="1"/>
    <col min="15619" max="15619" width="19.28515625" customWidth="1"/>
    <col min="15873" max="15873" width="32.7109375" customWidth="1"/>
    <col min="15874" max="15874" width="18.42578125" customWidth="1"/>
    <col min="15875" max="15875" width="19.28515625" customWidth="1"/>
    <col min="16129" max="16129" width="32.7109375" customWidth="1"/>
    <col min="16130" max="16130" width="18.42578125" customWidth="1"/>
    <col min="16131" max="16131" width="19.28515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18.75" x14ac:dyDescent="0.25">
      <c r="A2" s="41" t="s">
        <v>97</v>
      </c>
      <c r="B2" s="439"/>
      <c r="C2" s="439"/>
    </row>
    <row r="3" spans="1:5" ht="18.75" x14ac:dyDescent="0.25">
      <c r="A3" s="440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>
        <v>6171</v>
      </c>
      <c r="C6" s="443">
        <v>3</v>
      </c>
      <c r="D6" s="346"/>
      <c r="E6" s="346">
        <v>3</v>
      </c>
    </row>
  </sheetData>
  <mergeCells count="4">
    <mergeCell ref="A1:D1"/>
    <mergeCell ref="A4:A5"/>
    <mergeCell ref="B4:B5"/>
    <mergeCell ref="C4:E4"/>
  </mergeCells>
  <pageMargins left="0.7" right="0.7" top="0.75" bottom="0.75" header="0.3" footer="0.3"/>
  <pageSetup paperSize="9" orientation="portrait"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CC"/>
    <pageSetUpPr fitToPage="1"/>
  </sheetPr>
  <dimension ref="A1:O10"/>
  <sheetViews>
    <sheetView view="pageBreakPreview" zoomScale="60" zoomScaleNormal="60" workbookViewId="0">
      <selection activeCell="G66" sqref="G66"/>
    </sheetView>
  </sheetViews>
  <sheetFormatPr defaultRowHeight="15.75" x14ac:dyDescent="0.25"/>
  <cols>
    <col min="1" max="1" width="75.42578125" style="36" customWidth="1"/>
    <col min="2" max="2" width="30.140625" style="36" customWidth="1"/>
    <col min="12" max="12" width="0" hidden="1" customWidth="1"/>
    <col min="13" max="15" width="8.85546875" hidden="1" customWidth="1"/>
    <col min="16" max="18" width="8.85546875" customWidth="1"/>
    <col min="238" max="238" width="34" customWidth="1"/>
    <col min="239" max="239" width="11.28515625" customWidth="1"/>
    <col min="240" max="240" width="11" customWidth="1"/>
    <col min="248" max="249" width="10.7109375" customWidth="1"/>
    <col min="251" max="251" width="11.5703125" customWidth="1"/>
    <col min="252" max="252" width="13.7109375" customWidth="1"/>
    <col min="253" max="256" width="9.28515625" customWidth="1"/>
    <col min="494" max="494" width="34" customWidth="1"/>
    <col min="495" max="495" width="11.28515625" customWidth="1"/>
    <col min="496" max="496" width="11" customWidth="1"/>
    <col min="504" max="505" width="10.7109375" customWidth="1"/>
    <col min="507" max="507" width="11.5703125" customWidth="1"/>
    <col min="508" max="508" width="13.7109375" customWidth="1"/>
    <col min="509" max="512" width="9.28515625" customWidth="1"/>
    <col min="750" max="750" width="34" customWidth="1"/>
    <col min="751" max="751" width="11.28515625" customWidth="1"/>
    <col min="752" max="752" width="11" customWidth="1"/>
    <col min="760" max="761" width="10.7109375" customWidth="1"/>
    <col min="763" max="763" width="11.5703125" customWidth="1"/>
    <col min="764" max="764" width="13.7109375" customWidth="1"/>
    <col min="765" max="768" width="9.28515625" customWidth="1"/>
    <col min="1006" max="1006" width="34" customWidth="1"/>
    <col min="1007" max="1007" width="11.28515625" customWidth="1"/>
    <col min="1008" max="1008" width="11" customWidth="1"/>
    <col min="1016" max="1017" width="10.7109375" customWidth="1"/>
    <col min="1019" max="1019" width="11.5703125" customWidth="1"/>
    <col min="1020" max="1020" width="13.7109375" customWidth="1"/>
    <col min="1021" max="1024" width="9.28515625" customWidth="1"/>
    <col min="1262" max="1262" width="34" customWidth="1"/>
    <col min="1263" max="1263" width="11.28515625" customWidth="1"/>
    <col min="1264" max="1264" width="11" customWidth="1"/>
    <col min="1272" max="1273" width="10.7109375" customWidth="1"/>
    <col min="1275" max="1275" width="11.5703125" customWidth="1"/>
    <col min="1276" max="1276" width="13.7109375" customWidth="1"/>
    <col min="1277" max="1280" width="9.28515625" customWidth="1"/>
    <col min="1518" max="1518" width="34" customWidth="1"/>
    <col min="1519" max="1519" width="11.28515625" customWidth="1"/>
    <col min="1520" max="1520" width="11" customWidth="1"/>
    <col min="1528" max="1529" width="10.7109375" customWidth="1"/>
    <col min="1531" max="1531" width="11.5703125" customWidth="1"/>
    <col min="1532" max="1532" width="13.7109375" customWidth="1"/>
    <col min="1533" max="1536" width="9.28515625" customWidth="1"/>
    <col min="1774" max="1774" width="34" customWidth="1"/>
    <col min="1775" max="1775" width="11.28515625" customWidth="1"/>
    <col min="1776" max="1776" width="11" customWidth="1"/>
    <col min="1784" max="1785" width="10.7109375" customWidth="1"/>
    <col min="1787" max="1787" width="11.5703125" customWidth="1"/>
    <col min="1788" max="1788" width="13.7109375" customWidth="1"/>
    <col min="1789" max="1792" width="9.28515625" customWidth="1"/>
    <col min="2030" max="2030" width="34" customWidth="1"/>
    <col min="2031" max="2031" width="11.28515625" customWidth="1"/>
    <col min="2032" max="2032" width="11" customWidth="1"/>
    <col min="2040" max="2041" width="10.7109375" customWidth="1"/>
    <col min="2043" max="2043" width="11.5703125" customWidth="1"/>
    <col min="2044" max="2044" width="13.7109375" customWidth="1"/>
    <col min="2045" max="2048" width="9.28515625" customWidth="1"/>
    <col min="2286" max="2286" width="34" customWidth="1"/>
    <col min="2287" max="2287" width="11.28515625" customWidth="1"/>
    <col min="2288" max="2288" width="11" customWidth="1"/>
    <col min="2296" max="2297" width="10.7109375" customWidth="1"/>
    <col min="2299" max="2299" width="11.5703125" customWidth="1"/>
    <col min="2300" max="2300" width="13.7109375" customWidth="1"/>
    <col min="2301" max="2304" width="9.28515625" customWidth="1"/>
    <col min="2542" max="2542" width="34" customWidth="1"/>
    <col min="2543" max="2543" width="11.28515625" customWidth="1"/>
    <col min="2544" max="2544" width="11" customWidth="1"/>
    <col min="2552" max="2553" width="10.7109375" customWidth="1"/>
    <col min="2555" max="2555" width="11.5703125" customWidth="1"/>
    <col min="2556" max="2556" width="13.7109375" customWidth="1"/>
    <col min="2557" max="2560" width="9.28515625" customWidth="1"/>
    <col min="2798" max="2798" width="34" customWidth="1"/>
    <col min="2799" max="2799" width="11.28515625" customWidth="1"/>
    <col min="2800" max="2800" width="11" customWidth="1"/>
    <col min="2808" max="2809" width="10.7109375" customWidth="1"/>
    <col min="2811" max="2811" width="11.5703125" customWidth="1"/>
    <col min="2812" max="2812" width="13.7109375" customWidth="1"/>
    <col min="2813" max="2816" width="9.28515625" customWidth="1"/>
    <col min="3054" max="3054" width="34" customWidth="1"/>
    <col min="3055" max="3055" width="11.28515625" customWidth="1"/>
    <col min="3056" max="3056" width="11" customWidth="1"/>
    <col min="3064" max="3065" width="10.7109375" customWidth="1"/>
    <col min="3067" max="3067" width="11.5703125" customWidth="1"/>
    <col min="3068" max="3068" width="13.7109375" customWidth="1"/>
    <col min="3069" max="3072" width="9.28515625" customWidth="1"/>
    <col min="3310" max="3310" width="34" customWidth="1"/>
    <col min="3311" max="3311" width="11.28515625" customWidth="1"/>
    <col min="3312" max="3312" width="11" customWidth="1"/>
    <col min="3320" max="3321" width="10.7109375" customWidth="1"/>
    <col min="3323" max="3323" width="11.5703125" customWidth="1"/>
    <col min="3324" max="3324" width="13.7109375" customWidth="1"/>
    <col min="3325" max="3328" width="9.28515625" customWidth="1"/>
    <col min="3566" max="3566" width="34" customWidth="1"/>
    <col min="3567" max="3567" width="11.28515625" customWidth="1"/>
    <col min="3568" max="3568" width="11" customWidth="1"/>
    <col min="3576" max="3577" width="10.7109375" customWidth="1"/>
    <col min="3579" max="3579" width="11.5703125" customWidth="1"/>
    <col min="3580" max="3580" width="13.7109375" customWidth="1"/>
    <col min="3581" max="3584" width="9.28515625" customWidth="1"/>
    <col min="3822" max="3822" width="34" customWidth="1"/>
    <col min="3823" max="3823" width="11.28515625" customWidth="1"/>
    <col min="3824" max="3824" width="11" customWidth="1"/>
    <col min="3832" max="3833" width="10.7109375" customWidth="1"/>
    <col min="3835" max="3835" width="11.5703125" customWidth="1"/>
    <col min="3836" max="3836" width="13.7109375" customWidth="1"/>
    <col min="3837" max="3840" width="9.28515625" customWidth="1"/>
    <col min="4078" max="4078" width="34" customWidth="1"/>
    <col min="4079" max="4079" width="11.28515625" customWidth="1"/>
    <col min="4080" max="4080" width="11" customWidth="1"/>
    <col min="4088" max="4089" width="10.7109375" customWidth="1"/>
    <col min="4091" max="4091" width="11.5703125" customWidth="1"/>
    <col min="4092" max="4092" width="13.7109375" customWidth="1"/>
    <col min="4093" max="4096" width="9.28515625" customWidth="1"/>
    <col min="4334" max="4334" width="34" customWidth="1"/>
    <col min="4335" max="4335" width="11.28515625" customWidth="1"/>
    <col min="4336" max="4336" width="11" customWidth="1"/>
    <col min="4344" max="4345" width="10.7109375" customWidth="1"/>
    <col min="4347" max="4347" width="11.5703125" customWidth="1"/>
    <col min="4348" max="4348" width="13.7109375" customWidth="1"/>
    <col min="4349" max="4352" width="9.28515625" customWidth="1"/>
    <col min="4590" max="4590" width="34" customWidth="1"/>
    <col min="4591" max="4591" width="11.28515625" customWidth="1"/>
    <col min="4592" max="4592" width="11" customWidth="1"/>
    <col min="4600" max="4601" width="10.7109375" customWidth="1"/>
    <col min="4603" max="4603" width="11.5703125" customWidth="1"/>
    <col min="4604" max="4604" width="13.7109375" customWidth="1"/>
    <col min="4605" max="4608" width="9.28515625" customWidth="1"/>
    <col min="4846" max="4846" width="34" customWidth="1"/>
    <col min="4847" max="4847" width="11.28515625" customWidth="1"/>
    <col min="4848" max="4848" width="11" customWidth="1"/>
    <col min="4856" max="4857" width="10.7109375" customWidth="1"/>
    <col min="4859" max="4859" width="11.5703125" customWidth="1"/>
    <col min="4860" max="4860" width="13.7109375" customWidth="1"/>
    <col min="4861" max="4864" width="9.28515625" customWidth="1"/>
    <col min="5102" max="5102" width="34" customWidth="1"/>
    <col min="5103" max="5103" width="11.28515625" customWidth="1"/>
    <col min="5104" max="5104" width="11" customWidth="1"/>
    <col min="5112" max="5113" width="10.7109375" customWidth="1"/>
    <col min="5115" max="5115" width="11.5703125" customWidth="1"/>
    <col min="5116" max="5116" width="13.7109375" customWidth="1"/>
    <col min="5117" max="5120" width="9.28515625" customWidth="1"/>
    <col min="5358" max="5358" width="34" customWidth="1"/>
    <col min="5359" max="5359" width="11.28515625" customWidth="1"/>
    <col min="5360" max="5360" width="11" customWidth="1"/>
    <col min="5368" max="5369" width="10.7109375" customWidth="1"/>
    <col min="5371" max="5371" width="11.5703125" customWidth="1"/>
    <col min="5372" max="5372" width="13.7109375" customWidth="1"/>
    <col min="5373" max="5376" width="9.28515625" customWidth="1"/>
    <col min="5614" max="5614" width="34" customWidth="1"/>
    <col min="5615" max="5615" width="11.28515625" customWidth="1"/>
    <col min="5616" max="5616" width="11" customWidth="1"/>
    <col min="5624" max="5625" width="10.7109375" customWidth="1"/>
    <col min="5627" max="5627" width="11.5703125" customWidth="1"/>
    <col min="5628" max="5628" width="13.7109375" customWidth="1"/>
    <col min="5629" max="5632" width="9.28515625" customWidth="1"/>
    <col min="5870" max="5870" width="34" customWidth="1"/>
    <col min="5871" max="5871" width="11.28515625" customWidth="1"/>
    <col min="5872" max="5872" width="11" customWidth="1"/>
    <col min="5880" max="5881" width="10.7109375" customWidth="1"/>
    <col min="5883" max="5883" width="11.5703125" customWidth="1"/>
    <col min="5884" max="5884" width="13.7109375" customWidth="1"/>
    <col min="5885" max="5888" width="9.28515625" customWidth="1"/>
    <col min="6126" max="6126" width="34" customWidth="1"/>
    <col min="6127" max="6127" width="11.28515625" customWidth="1"/>
    <col min="6128" max="6128" width="11" customWidth="1"/>
    <col min="6136" max="6137" width="10.7109375" customWidth="1"/>
    <col min="6139" max="6139" width="11.5703125" customWidth="1"/>
    <col min="6140" max="6140" width="13.7109375" customWidth="1"/>
    <col min="6141" max="6144" width="9.28515625" customWidth="1"/>
    <col min="6382" max="6382" width="34" customWidth="1"/>
    <col min="6383" max="6383" width="11.28515625" customWidth="1"/>
    <col min="6384" max="6384" width="11" customWidth="1"/>
    <col min="6392" max="6393" width="10.7109375" customWidth="1"/>
    <col min="6395" max="6395" width="11.5703125" customWidth="1"/>
    <col min="6396" max="6396" width="13.7109375" customWidth="1"/>
    <col min="6397" max="6400" width="9.28515625" customWidth="1"/>
    <col min="6638" max="6638" width="34" customWidth="1"/>
    <col min="6639" max="6639" width="11.28515625" customWidth="1"/>
    <col min="6640" max="6640" width="11" customWidth="1"/>
    <col min="6648" max="6649" width="10.7109375" customWidth="1"/>
    <col min="6651" max="6651" width="11.5703125" customWidth="1"/>
    <col min="6652" max="6652" width="13.7109375" customWidth="1"/>
    <col min="6653" max="6656" width="9.28515625" customWidth="1"/>
    <col min="6894" max="6894" width="34" customWidth="1"/>
    <col min="6895" max="6895" width="11.28515625" customWidth="1"/>
    <col min="6896" max="6896" width="11" customWidth="1"/>
    <col min="6904" max="6905" width="10.7109375" customWidth="1"/>
    <col min="6907" max="6907" width="11.5703125" customWidth="1"/>
    <col min="6908" max="6908" width="13.7109375" customWidth="1"/>
    <col min="6909" max="6912" width="9.28515625" customWidth="1"/>
    <col min="7150" max="7150" width="34" customWidth="1"/>
    <col min="7151" max="7151" width="11.28515625" customWidth="1"/>
    <col min="7152" max="7152" width="11" customWidth="1"/>
    <col min="7160" max="7161" width="10.7109375" customWidth="1"/>
    <col min="7163" max="7163" width="11.5703125" customWidth="1"/>
    <col min="7164" max="7164" width="13.7109375" customWidth="1"/>
    <col min="7165" max="7168" width="9.28515625" customWidth="1"/>
    <col min="7406" max="7406" width="34" customWidth="1"/>
    <col min="7407" max="7407" width="11.28515625" customWidth="1"/>
    <col min="7408" max="7408" width="11" customWidth="1"/>
    <col min="7416" max="7417" width="10.7109375" customWidth="1"/>
    <col min="7419" max="7419" width="11.5703125" customWidth="1"/>
    <col min="7420" max="7420" width="13.7109375" customWidth="1"/>
    <col min="7421" max="7424" width="9.28515625" customWidth="1"/>
    <col min="7662" max="7662" width="34" customWidth="1"/>
    <col min="7663" max="7663" width="11.28515625" customWidth="1"/>
    <col min="7664" max="7664" width="11" customWidth="1"/>
    <col min="7672" max="7673" width="10.7109375" customWidth="1"/>
    <col min="7675" max="7675" width="11.5703125" customWidth="1"/>
    <col min="7676" max="7676" width="13.7109375" customWidth="1"/>
    <col min="7677" max="7680" width="9.28515625" customWidth="1"/>
    <col min="7918" max="7918" width="34" customWidth="1"/>
    <col min="7919" max="7919" width="11.28515625" customWidth="1"/>
    <col min="7920" max="7920" width="11" customWidth="1"/>
    <col min="7928" max="7929" width="10.7109375" customWidth="1"/>
    <col min="7931" max="7931" width="11.5703125" customWidth="1"/>
    <col min="7932" max="7932" width="13.7109375" customWidth="1"/>
    <col min="7933" max="7936" width="9.28515625" customWidth="1"/>
    <col min="8174" max="8174" width="34" customWidth="1"/>
    <col min="8175" max="8175" width="11.28515625" customWidth="1"/>
    <col min="8176" max="8176" width="11" customWidth="1"/>
    <col min="8184" max="8185" width="10.7109375" customWidth="1"/>
    <col min="8187" max="8187" width="11.5703125" customWidth="1"/>
    <col min="8188" max="8188" width="13.7109375" customWidth="1"/>
    <col min="8189" max="8192" width="9.28515625" customWidth="1"/>
    <col min="8430" max="8430" width="34" customWidth="1"/>
    <col min="8431" max="8431" width="11.28515625" customWidth="1"/>
    <col min="8432" max="8432" width="11" customWidth="1"/>
    <col min="8440" max="8441" width="10.7109375" customWidth="1"/>
    <col min="8443" max="8443" width="11.5703125" customWidth="1"/>
    <col min="8444" max="8444" width="13.7109375" customWidth="1"/>
    <col min="8445" max="8448" width="9.28515625" customWidth="1"/>
    <col min="8686" max="8686" width="34" customWidth="1"/>
    <col min="8687" max="8687" width="11.28515625" customWidth="1"/>
    <col min="8688" max="8688" width="11" customWidth="1"/>
    <col min="8696" max="8697" width="10.7109375" customWidth="1"/>
    <col min="8699" max="8699" width="11.5703125" customWidth="1"/>
    <col min="8700" max="8700" width="13.7109375" customWidth="1"/>
    <col min="8701" max="8704" width="9.28515625" customWidth="1"/>
    <col min="8942" max="8942" width="34" customWidth="1"/>
    <col min="8943" max="8943" width="11.28515625" customWidth="1"/>
    <col min="8944" max="8944" width="11" customWidth="1"/>
    <col min="8952" max="8953" width="10.7109375" customWidth="1"/>
    <col min="8955" max="8955" width="11.5703125" customWidth="1"/>
    <col min="8956" max="8956" width="13.7109375" customWidth="1"/>
    <col min="8957" max="8960" width="9.28515625" customWidth="1"/>
    <col min="9198" max="9198" width="34" customWidth="1"/>
    <col min="9199" max="9199" width="11.28515625" customWidth="1"/>
    <col min="9200" max="9200" width="11" customWidth="1"/>
    <col min="9208" max="9209" width="10.7109375" customWidth="1"/>
    <col min="9211" max="9211" width="11.5703125" customWidth="1"/>
    <col min="9212" max="9212" width="13.7109375" customWidth="1"/>
    <col min="9213" max="9216" width="9.28515625" customWidth="1"/>
    <col min="9454" max="9454" width="34" customWidth="1"/>
    <col min="9455" max="9455" width="11.28515625" customWidth="1"/>
    <col min="9456" max="9456" width="11" customWidth="1"/>
    <col min="9464" max="9465" width="10.7109375" customWidth="1"/>
    <col min="9467" max="9467" width="11.5703125" customWidth="1"/>
    <col min="9468" max="9468" width="13.7109375" customWidth="1"/>
    <col min="9469" max="9472" width="9.28515625" customWidth="1"/>
    <col min="9710" max="9710" width="34" customWidth="1"/>
    <col min="9711" max="9711" width="11.28515625" customWidth="1"/>
    <col min="9712" max="9712" width="11" customWidth="1"/>
    <col min="9720" max="9721" width="10.7109375" customWidth="1"/>
    <col min="9723" max="9723" width="11.5703125" customWidth="1"/>
    <col min="9724" max="9724" width="13.7109375" customWidth="1"/>
    <col min="9725" max="9728" width="9.28515625" customWidth="1"/>
    <col min="9966" max="9966" width="34" customWidth="1"/>
    <col min="9967" max="9967" width="11.28515625" customWidth="1"/>
    <col min="9968" max="9968" width="11" customWidth="1"/>
    <col min="9976" max="9977" width="10.7109375" customWidth="1"/>
    <col min="9979" max="9979" width="11.5703125" customWidth="1"/>
    <col min="9980" max="9980" width="13.7109375" customWidth="1"/>
    <col min="9981" max="9984" width="9.28515625" customWidth="1"/>
    <col min="10222" max="10222" width="34" customWidth="1"/>
    <col min="10223" max="10223" width="11.28515625" customWidth="1"/>
    <col min="10224" max="10224" width="11" customWidth="1"/>
    <col min="10232" max="10233" width="10.7109375" customWidth="1"/>
    <col min="10235" max="10235" width="11.5703125" customWidth="1"/>
    <col min="10236" max="10236" width="13.7109375" customWidth="1"/>
    <col min="10237" max="10240" width="9.28515625" customWidth="1"/>
    <col min="10478" max="10478" width="34" customWidth="1"/>
    <col min="10479" max="10479" width="11.28515625" customWidth="1"/>
    <col min="10480" max="10480" width="11" customWidth="1"/>
    <col min="10488" max="10489" width="10.7109375" customWidth="1"/>
    <col min="10491" max="10491" width="11.5703125" customWidth="1"/>
    <col min="10492" max="10492" width="13.7109375" customWidth="1"/>
    <col min="10493" max="10496" width="9.28515625" customWidth="1"/>
    <col min="10734" max="10734" width="34" customWidth="1"/>
    <col min="10735" max="10735" width="11.28515625" customWidth="1"/>
    <col min="10736" max="10736" width="11" customWidth="1"/>
    <col min="10744" max="10745" width="10.7109375" customWidth="1"/>
    <col min="10747" max="10747" width="11.5703125" customWidth="1"/>
    <col min="10748" max="10748" width="13.7109375" customWidth="1"/>
    <col min="10749" max="10752" width="9.28515625" customWidth="1"/>
    <col min="10990" max="10990" width="34" customWidth="1"/>
    <col min="10991" max="10991" width="11.28515625" customWidth="1"/>
    <col min="10992" max="10992" width="11" customWidth="1"/>
    <col min="11000" max="11001" width="10.7109375" customWidth="1"/>
    <col min="11003" max="11003" width="11.5703125" customWidth="1"/>
    <col min="11004" max="11004" width="13.7109375" customWidth="1"/>
    <col min="11005" max="11008" width="9.28515625" customWidth="1"/>
    <col min="11246" max="11246" width="34" customWidth="1"/>
    <col min="11247" max="11247" width="11.28515625" customWidth="1"/>
    <col min="11248" max="11248" width="11" customWidth="1"/>
    <col min="11256" max="11257" width="10.7109375" customWidth="1"/>
    <col min="11259" max="11259" width="11.5703125" customWidth="1"/>
    <col min="11260" max="11260" width="13.7109375" customWidth="1"/>
    <col min="11261" max="11264" width="9.28515625" customWidth="1"/>
    <col min="11502" max="11502" width="34" customWidth="1"/>
    <col min="11503" max="11503" width="11.28515625" customWidth="1"/>
    <col min="11504" max="11504" width="11" customWidth="1"/>
    <col min="11512" max="11513" width="10.7109375" customWidth="1"/>
    <col min="11515" max="11515" width="11.5703125" customWidth="1"/>
    <col min="11516" max="11516" width="13.7109375" customWidth="1"/>
    <col min="11517" max="11520" width="9.28515625" customWidth="1"/>
    <col min="11758" max="11758" width="34" customWidth="1"/>
    <col min="11759" max="11759" width="11.28515625" customWidth="1"/>
    <col min="11760" max="11760" width="11" customWidth="1"/>
    <col min="11768" max="11769" width="10.7109375" customWidth="1"/>
    <col min="11771" max="11771" width="11.5703125" customWidth="1"/>
    <col min="11772" max="11772" width="13.7109375" customWidth="1"/>
    <col min="11773" max="11776" width="9.28515625" customWidth="1"/>
    <col min="12014" max="12014" width="34" customWidth="1"/>
    <col min="12015" max="12015" width="11.28515625" customWidth="1"/>
    <col min="12016" max="12016" width="11" customWidth="1"/>
    <col min="12024" max="12025" width="10.7109375" customWidth="1"/>
    <col min="12027" max="12027" width="11.5703125" customWidth="1"/>
    <col min="12028" max="12028" width="13.7109375" customWidth="1"/>
    <col min="12029" max="12032" width="9.28515625" customWidth="1"/>
    <col min="12270" max="12270" width="34" customWidth="1"/>
    <col min="12271" max="12271" width="11.28515625" customWidth="1"/>
    <col min="12272" max="12272" width="11" customWidth="1"/>
    <col min="12280" max="12281" width="10.7109375" customWidth="1"/>
    <col min="12283" max="12283" width="11.5703125" customWidth="1"/>
    <col min="12284" max="12284" width="13.7109375" customWidth="1"/>
    <col min="12285" max="12288" width="9.28515625" customWidth="1"/>
    <col min="12526" max="12526" width="34" customWidth="1"/>
    <col min="12527" max="12527" width="11.28515625" customWidth="1"/>
    <col min="12528" max="12528" width="11" customWidth="1"/>
    <col min="12536" max="12537" width="10.7109375" customWidth="1"/>
    <col min="12539" max="12539" width="11.5703125" customWidth="1"/>
    <col min="12540" max="12540" width="13.7109375" customWidth="1"/>
    <col min="12541" max="12544" width="9.28515625" customWidth="1"/>
    <col min="12782" max="12782" width="34" customWidth="1"/>
    <col min="12783" max="12783" width="11.28515625" customWidth="1"/>
    <col min="12784" max="12784" width="11" customWidth="1"/>
    <col min="12792" max="12793" width="10.7109375" customWidth="1"/>
    <col min="12795" max="12795" width="11.5703125" customWidth="1"/>
    <col min="12796" max="12796" width="13.7109375" customWidth="1"/>
    <col min="12797" max="12800" width="9.28515625" customWidth="1"/>
    <col min="13038" max="13038" width="34" customWidth="1"/>
    <col min="13039" max="13039" width="11.28515625" customWidth="1"/>
    <col min="13040" max="13040" width="11" customWidth="1"/>
    <col min="13048" max="13049" width="10.7109375" customWidth="1"/>
    <col min="13051" max="13051" width="11.5703125" customWidth="1"/>
    <col min="13052" max="13052" width="13.7109375" customWidth="1"/>
    <col min="13053" max="13056" width="9.28515625" customWidth="1"/>
    <col min="13294" max="13294" width="34" customWidth="1"/>
    <col min="13295" max="13295" width="11.28515625" customWidth="1"/>
    <col min="13296" max="13296" width="11" customWidth="1"/>
    <col min="13304" max="13305" width="10.7109375" customWidth="1"/>
    <col min="13307" max="13307" width="11.5703125" customWidth="1"/>
    <col min="13308" max="13308" width="13.7109375" customWidth="1"/>
    <col min="13309" max="13312" width="9.28515625" customWidth="1"/>
    <col min="13550" max="13550" width="34" customWidth="1"/>
    <col min="13551" max="13551" width="11.28515625" customWidth="1"/>
    <col min="13552" max="13552" width="11" customWidth="1"/>
    <col min="13560" max="13561" width="10.7109375" customWidth="1"/>
    <col min="13563" max="13563" width="11.5703125" customWidth="1"/>
    <col min="13564" max="13564" width="13.7109375" customWidth="1"/>
    <col min="13565" max="13568" width="9.28515625" customWidth="1"/>
    <col min="13806" max="13806" width="34" customWidth="1"/>
    <col min="13807" max="13807" width="11.28515625" customWidth="1"/>
    <col min="13808" max="13808" width="11" customWidth="1"/>
    <col min="13816" max="13817" width="10.7109375" customWidth="1"/>
    <col min="13819" max="13819" width="11.5703125" customWidth="1"/>
    <col min="13820" max="13820" width="13.7109375" customWidth="1"/>
    <col min="13821" max="13824" width="9.28515625" customWidth="1"/>
    <col min="14062" max="14062" width="34" customWidth="1"/>
    <col min="14063" max="14063" width="11.28515625" customWidth="1"/>
    <col min="14064" max="14064" width="11" customWidth="1"/>
    <col min="14072" max="14073" width="10.7109375" customWidth="1"/>
    <col min="14075" max="14075" width="11.5703125" customWidth="1"/>
    <col min="14076" max="14076" width="13.7109375" customWidth="1"/>
    <col min="14077" max="14080" width="9.28515625" customWidth="1"/>
    <col min="14318" max="14318" width="34" customWidth="1"/>
    <col min="14319" max="14319" width="11.28515625" customWidth="1"/>
    <col min="14320" max="14320" width="11" customWidth="1"/>
    <col min="14328" max="14329" width="10.7109375" customWidth="1"/>
    <col min="14331" max="14331" width="11.5703125" customWidth="1"/>
    <col min="14332" max="14332" width="13.7109375" customWidth="1"/>
    <col min="14333" max="14336" width="9.28515625" customWidth="1"/>
    <col min="14574" max="14574" width="34" customWidth="1"/>
    <col min="14575" max="14575" width="11.28515625" customWidth="1"/>
    <col min="14576" max="14576" width="11" customWidth="1"/>
    <col min="14584" max="14585" width="10.7109375" customWidth="1"/>
    <col min="14587" max="14587" width="11.5703125" customWidth="1"/>
    <col min="14588" max="14588" width="13.7109375" customWidth="1"/>
    <col min="14589" max="14592" width="9.28515625" customWidth="1"/>
    <col min="14830" max="14830" width="34" customWidth="1"/>
    <col min="14831" max="14831" width="11.28515625" customWidth="1"/>
    <col min="14832" max="14832" width="11" customWidth="1"/>
    <col min="14840" max="14841" width="10.7109375" customWidth="1"/>
    <col min="14843" max="14843" width="11.5703125" customWidth="1"/>
    <col min="14844" max="14844" width="13.7109375" customWidth="1"/>
    <col min="14845" max="14848" width="9.28515625" customWidth="1"/>
    <col min="15086" max="15086" width="34" customWidth="1"/>
    <col min="15087" max="15087" width="11.28515625" customWidth="1"/>
    <col min="15088" max="15088" width="11" customWidth="1"/>
    <col min="15096" max="15097" width="10.7109375" customWidth="1"/>
    <col min="15099" max="15099" width="11.5703125" customWidth="1"/>
    <col min="15100" max="15100" width="13.7109375" customWidth="1"/>
    <col min="15101" max="15104" width="9.28515625" customWidth="1"/>
    <col min="15342" max="15342" width="34" customWidth="1"/>
    <col min="15343" max="15343" width="11.28515625" customWidth="1"/>
    <col min="15344" max="15344" width="11" customWidth="1"/>
    <col min="15352" max="15353" width="10.7109375" customWidth="1"/>
    <col min="15355" max="15355" width="11.5703125" customWidth="1"/>
    <col min="15356" max="15356" width="13.7109375" customWidth="1"/>
    <col min="15357" max="15360" width="9.28515625" customWidth="1"/>
    <col min="15598" max="15598" width="34" customWidth="1"/>
    <col min="15599" max="15599" width="11.28515625" customWidth="1"/>
    <col min="15600" max="15600" width="11" customWidth="1"/>
    <col min="15608" max="15609" width="10.7109375" customWidth="1"/>
    <col min="15611" max="15611" width="11.5703125" customWidth="1"/>
    <col min="15612" max="15612" width="13.7109375" customWidth="1"/>
    <col min="15613" max="15616" width="9.28515625" customWidth="1"/>
    <col min="15854" max="15854" width="34" customWidth="1"/>
    <col min="15855" max="15855" width="11.28515625" customWidth="1"/>
    <col min="15856" max="15856" width="11" customWidth="1"/>
    <col min="15864" max="15865" width="10.7109375" customWidth="1"/>
    <col min="15867" max="15867" width="11.5703125" customWidth="1"/>
    <col min="15868" max="15868" width="13.7109375" customWidth="1"/>
    <col min="15869" max="15872" width="9.28515625" customWidth="1"/>
    <col min="16110" max="16110" width="34" customWidth="1"/>
    <col min="16111" max="16111" width="11.28515625" customWidth="1"/>
    <col min="16112" max="16112" width="11" customWidth="1"/>
    <col min="16120" max="16121" width="10.7109375" customWidth="1"/>
    <col min="16123" max="16123" width="11.5703125" customWidth="1"/>
    <col min="16124" max="16124" width="13.7109375" customWidth="1"/>
    <col min="16125" max="16128" width="9.2851562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192</v>
      </c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7" right="0.7" top="0.75" bottom="0.75" header="0.3" footer="0.3"/>
  <pageSetup paperSize="9" scale="76" orientation="portrait"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FF"/>
    <pageSetUpPr fitToPage="1"/>
  </sheetPr>
  <dimension ref="A1:L58"/>
  <sheetViews>
    <sheetView view="pageBreakPreview" topLeftCell="A31" zoomScale="60" zoomScaleNormal="59" workbookViewId="0">
      <selection activeCell="G66" sqref="G66"/>
    </sheetView>
  </sheetViews>
  <sheetFormatPr defaultRowHeight="15.75" x14ac:dyDescent="0.25"/>
  <cols>
    <col min="1" max="1" width="30.7109375" style="36" customWidth="1"/>
    <col min="2" max="2" width="35.140625" style="36" customWidth="1"/>
    <col min="12" max="15" width="8.85546875" customWidth="1"/>
    <col min="235" max="235" width="34" customWidth="1"/>
    <col min="236" max="236" width="11.28515625" customWidth="1"/>
    <col min="237" max="237" width="11" customWidth="1"/>
    <col min="245" max="246" width="10.7109375" customWidth="1"/>
    <col min="248" max="248" width="11.5703125" customWidth="1"/>
    <col min="249" max="249" width="13.7109375" customWidth="1"/>
    <col min="250" max="253" width="9.28515625" customWidth="1"/>
    <col min="491" max="491" width="34" customWidth="1"/>
    <col min="492" max="492" width="11.28515625" customWidth="1"/>
    <col min="493" max="493" width="11" customWidth="1"/>
    <col min="501" max="502" width="10.7109375" customWidth="1"/>
    <col min="504" max="504" width="11.5703125" customWidth="1"/>
    <col min="505" max="505" width="13.7109375" customWidth="1"/>
    <col min="506" max="509" width="9.28515625" customWidth="1"/>
    <col min="747" max="747" width="34" customWidth="1"/>
    <col min="748" max="748" width="11.28515625" customWidth="1"/>
    <col min="749" max="749" width="11" customWidth="1"/>
    <col min="757" max="758" width="10.7109375" customWidth="1"/>
    <col min="760" max="760" width="11.5703125" customWidth="1"/>
    <col min="761" max="761" width="13.7109375" customWidth="1"/>
    <col min="762" max="765" width="9.28515625" customWidth="1"/>
    <col min="1003" max="1003" width="34" customWidth="1"/>
    <col min="1004" max="1004" width="11.28515625" customWidth="1"/>
    <col min="1005" max="1005" width="11" customWidth="1"/>
    <col min="1013" max="1014" width="10.7109375" customWidth="1"/>
    <col min="1016" max="1016" width="11.5703125" customWidth="1"/>
    <col min="1017" max="1017" width="13.7109375" customWidth="1"/>
    <col min="1018" max="1021" width="9.28515625" customWidth="1"/>
    <col min="1259" max="1259" width="34" customWidth="1"/>
    <col min="1260" max="1260" width="11.28515625" customWidth="1"/>
    <col min="1261" max="1261" width="11" customWidth="1"/>
    <col min="1269" max="1270" width="10.7109375" customWidth="1"/>
    <col min="1272" max="1272" width="11.5703125" customWidth="1"/>
    <col min="1273" max="1273" width="13.7109375" customWidth="1"/>
    <col min="1274" max="1277" width="9.28515625" customWidth="1"/>
    <col min="1515" max="1515" width="34" customWidth="1"/>
    <col min="1516" max="1516" width="11.28515625" customWidth="1"/>
    <col min="1517" max="1517" width="11" customWidth="1"/>
    <col min="1525" max="1526" width="10.7109375" customWidth="1"/>
    <col min="1528" max="1528" width="11.5703125" customWidth="1"/>
    <col min="1529" max="1529" width="13.7109375" customWidth="1"/>
    <col min="1530" max="1533" width="9.28515625" customWidth="1"/>
    <col min="1771" max="1771" width="34" customWidth="1"/>
    <col min="1772" max="1772" width="11.28515625" customWidth="1"/>
    <col min="1773" max="1773" width="11" customWidth="1"/>
    <col min="1781" max="1782" width="10.7109375" customWidth="1"/>
    <col min="1784" max="1784" width="11.5703125" customWidth="1"/>
    <col min="1785" max="1785" width="13.7109375" customWidth="1"/>
    <col min="1786" max="1789" width="9.28515625" customWidth="1"/>
    <col min="2027" max="2027" width="34" customWidth="1"/>
    <col min="2028" max="2028" width="11.28515625" customWidth="1"/>
    <col min="2029" max="2029" width="11" customWidth="1"/>
    <col min="2037" max="2038" width="10.7109375" customWidth="1"/>
    <col min="2040" max="2040" width="11.5703125" customWidth="1"/>
    <col min="2041" max="2041" width="13.7109375" customWidth="1"/>
    <col min="2042" max="2045" width="9.28515625" customWidth="1"/>
    <col min="2283" max="2283" width="34" customWidth="1"/>
    <col min="2284" max="2284" width="11.28515625" customWidth="1"/>
    <col min="2285" max="2285" width="11" customWidth="1"/>
    <col min="2293" max="2294" width="10.7109375" customWidth="1"/>
    <col min="2296" max="2296" width="11.5703125" customWidth="1"/>
    <col min="2297" max="2297" width="13.7109375" customWidth="1"/>
    <col min="2298" max="2301" width="9.28515625" customWidth="1"/>
    <col min="2539" max="2539" width="34" customWidth="1"/>
    <col min="2540" max="2540" width="11.28515625" customWidth="1"/>
    <col min="2541" max="2541" width="11" customWidth="1"/>
    <col min="2549" max="2550" width="10.7109375" customWidth="1"/>
    <col min="2552" max="2552" width="11.5703125" customWidth="1"/>
    <col min="2553" max="2553" width="13.7109375" customWidth="1"/>
    <col min="2554" max="2557" width="9.28515625" customWidth="1"/>
    <col min="2795" max="2795" width="34" customWidth="1"/>
    <col min="2796" max="2796" width="11.28515625" customWidth="1"/>
    <col min="2797" max="2797" width="11" customWidth="1"/>
    <col min="2805" max="2806" width="10.7109375" customWidth="1"/>
    <col min="2808" max="2808" width="11.5703125" customWidth="1"/>
    <col min="2809" max="2809" width="13.7109375" customWidth="1"/>
    <col min="2810" max="2813" width="9.28515625" customWidth="1"/>
    <col min="3051" max="3051" width="34" customWidth="1"/>
    <col min="3052" max="3052" width="11.28515625" customWidth="1"/>
    <col min="3053" max="3053" width="11" customWidth="1"/>
    <col min="3061" max="3062" width="10.7109375" customWidth="1"/>
    <col min="3064" max="3064" width="11.5703125" customWidth="1"/>
    <col min="3065" max="3065" width="13.7109375" customWidth="1"/>
    <col min="3066" max="3069" width="9.28515625" customWidth="1"/>
    <col min="3307" max="3307" width="34" customWidth="1"/>
    <col min="3308" max="3308" width="11.28515625" customWidth="1"/>
    <col min="3309" max="3309" width="11" customWidth="1"/>
    <col min="3317" max="3318" width="10.7109375" customWidth="1"/>
    <col min="3320" max="3320" width="11.5703125" customWidth="1"/>
    <col min="3321" max="3321" width="13.7109375" customWidth="1"/>
    <col min="3322" max="3325" width="9.28515625" customWidth="1"/>
    <col min="3563" max="3563" width="34" customWidth="1"/>
    <col min="3564" max="3564" width="11.28515625" customWidth="1"/>
    <col min="3565" max="3565" width="11" customWidth="1"/>
    <col min="3573" max="3574" width="10.7109375" customWidth="1"/>
    <col min="3576" max="3576" width="11.5703125" customWidth="1"/>
    <col min="3577" max="3577" width="13.7109375" customWidth="1"/>
    <col min="3578" max="3581" width="9.28515625" customWidth="1"/>
    <col min="3819" max="3819" width="34" customWidth="1"/>
    <col min="3820" max="3820" width="11.28515625" customWidth="1"/>
    <col min="3821" max="3821" width="11" customWidth="1"/>
    <col min="3829" max="3830" width="10.7109375" customWidth="1"/>
    <col min="3832" max="3832" width="11.5703125" customWidth="1"/>
    <col min="3833" max="3833" width="13.7109375" customWidth="1"/>
    <col min="3834" max="3837" width="9.28515625" customWidth="1"/>
    <col min="4075" max="4075" width="34" customWidth="1"/>
    <col min="4076" max="4076" width="11.28515625" customWidth="1"/>
    <col min="4077" max="4077" width="11" customWidth="1"/>
    <col min="4085" max="4086" width="10.7109375" customWidth="1"/>
    <col min="4088" max="4088" width="11.5703125" customWidth="1"/>
    <col min="4089" max="4089" width="13.7109375" customWidth="1"/>
    <col min="4090" max="4093" width="9.28515625" customWidth="1"/>
    <col min="4331" max="4331" width="34" customWidth="1"/>
    <col min="4332" max="4332" width="11.28515625" customWidth="1"/>
    <col min="4333" max="4333" width="11" customWidth="1"/>
    <col min="4341" max="4342" width="10.7109375" customWidth="1"/>
    <col min="4344" max="4344" width="11.5703125" customWidth="1"/>
    <col min="4345" max="4345" width="13.7109375" customWidth="1"/>
    <col min="4346" max="4349" width="9.28515625" customWidth="1"/>
    <col min="4587" max="4587" width="34" customWidth="1"/>
    <col min="4588" max="4588" width="11.28515625" customWidth="1"/>
    <col min="4589" max="4589" width="11" customWidth="1"/>
    <col min="4597" max="4598" width="10.7109375" customWidth="1"/>
    <col min="4600" max="4600" width="11.5703125" customWidth="1"/>
    <col min="4601" max="4601" width="13.7109375" customWidth="1"/>
    <col min="4602" max="4605" width="9.28515625" customWidth="1"/>
    <col min="4843" max="4843" width="34" customWidth="1"/>
    <col min="4844" max="4844" width="11.28515625" customWidth="1"/>
    <col min="4845" max="4845" width="11" customWidth="1"/>
    <col min="4853" max="4854" width="10.7109375" customWidth="1"/>
    <col min="4856" max="4856" width="11.5703125" customWidth="1"/>
    <col min="4857" max="4857" width="13.7109375" customWidth="1"/>
    <col min="4858" max="4861" width="9.28515625" customWidth="1"/>
    <col min="5099" max="5099" width="34" customWidth="1"/>
    <col min="5100" max="5100" width="11.28515625" customWidth="1"/>
    <col min="5101" max="5101" width="11" customWidth="1"/>
    <col min="5109" max="5110" width="10.7109375" customWidth="1"/>
    <col min="5112" max="5112" width="11.5703125" customWidth="1"/>
    <col min="5113" max="5113" width="13.7109375" customWidth="1"/>
    <col min="5114" max="5117" width="9.28515625" customWidth="1"/>
    <col min="5355" max="5355" width="34" customWidth="1"/>
    <col min="5356" max="5356" width="11.28515625" customWidth="1"/>
    <col min="5357" max="5357" width="11" customWidth="1"/>
    <col min="5365" max="5366" width="10.7109375" customWidth="1"/>
    <col min="5368" max="5368" width="11.5703125" customWidth="1"/>
    <col min="5369" max="5369" width="13.7109375" customWidth="1"/>
    <col min="5370" max="5373" width="9.28515625" customWidth="1"/>
    <col min="5611" max="5611" width="34" customWidth="1"/>
    <col min="5612" max="5612" width="11.28515625" customWidth="1"/>
    <col min="5613" max="5613" width="11" customWidth="1"/>
    <col min="5621" max="5622" width="10.7109375" customWidth="1"/>
    <col min="5624" max="5624" width="11.5703125" customWidth="1"/>
    <col min="5625" max="5625" width="13.7109375" customWidth="1"/>
    <col min="5626" max="5629" width="9.28515625" customWidth="1"/>
    <col min="5867" max="5867" width="34" customWidth="1"/>
    <col min="5868" max="5868" width="11.28515625" customWidth="1"/>
    <col min="5869" max="5869" width="11" customWidth="1"/>
    <col min="5877" max="5878" width="10.7109375" customWidth="1"/>
    <col min="5880" max="5880" width="11.5703125" customWidth="1"/>
    <col min="5881" max="5881" width="13.7109375" customWidth="1"/>
    <col min="5882" max="5885" width="9.28515625" customWidth="1"/>
    <col min="6123" max="6123" width="34" customWidth="1"/>
    <col min="6124" max="6124" width="11.28515625" customWidth="1"/>
    <col min="6125" max="6125" width="11" customWidth="1"/>
    <col min="6133" max="6134" width="10.7109375" customWidth="1"/>
    <col min="6136" max="6136" width="11.5703125" customWidth="1"/>
    <col min="6137" max="6137" width="13.7109375" customWidth="1"/>
    <col min="6138" max="6141" width="9.28515625" customWidth="1"/>
    <col min="6379" max="6379" width="34" customWidth="1"/>
    <col min="6380" max="6380" width="11.28515625" customWidth="1"/>
    <col min="6381" max="6381" width="11" customWidth="1"/>
    <col min="6389" max="6390" width="10.7109375" customWidth="1"/>
    <col min="6392" max="6392" width="11.5703125" customWidth="1"/>
    <col min="6393" max="6393" width="13.7109375" customWidth="1"/>
    <col min="6394" max="6397" width="9.28515625" customWidth="1"/>
    <col min="6635" max="6635" width="34" customWidth="1"/>
    <col min="6636" max="6636" width="11.28515625" customWidth="1"/>
    <col min="6637" max="6637" width="11" customWidth="1"/>
    <col min="6645" max="6646" width="10.7109375" customWidth="1"/>
    <col min="6648" max="6648" width="11.5703125" customWidth="1"/>
    <col min="6649" max="6649" width="13.7109375" customWidth="1"/>
    <col min="6650" max="6653" width="9.28515625" customWidth="1"/>
    <col min="6891" max="6891" width="34" customWidth="1"/>
    <col min="6892" max="6892" width="11.28515625" customWidth="1"/>
    <col min="6893" max="6893" width="11" customWidth="1"/>
    <col min="6901" max="6902" width="10.7109375" customWidth="1"/>
    <col min="6904" max="6904" width="11.5703125" customWidth="1"/>
    <col min="6905" max="6905" width="13.7109375" customWidth="1"/>
    <col min="6906" max="6909" width="9.28515625" customWidth="1"/>
    <col min="7147" max="7147" width="34" customWidth="1"/>
    <col min="7148" max="7148" width="11.28515625" customWidth="1"/>
    <col min="7149" max="7149" width="11" customWidth="1"/>
    <col min="7157" max="7158" width="10.7109375" customWidth="1"/>
    <col min="7160" max="7160" width="11.5703125" customWidth="1"/>
    <col min="7161" max="7161" width="13.7109375" customWidth="1"/>
    <col min="7162" max="7165" width="9.28515625" customWidth="1"/>
    <col min="7403" max="7403" width="34" customWidth="1"/>
    <col min="7404" max="7404" width="11.28515625" customWidth="1"/>
    <col min="7405" max="7405" width="11" customWidth="1"/>
    <col min="7413" max="7414" width="10.7109375" customWidth="1"/>
    <col min="7416" max="7416" width="11.5703125" customWidth="1"/>
    <col min="7417" max="7417" width="13.7109375" customWidth="1"/>
    <col min="7418" max="7421" width="9.28515625" customWidth="1"/>
    <col min="7659" max="7659" width="34" customWidth="1"/>
    <col min="7660" max="7660" width="11.28515625" customWidth="1"/>
    <col min="7661" max="7661" width="11" customWidth="1"/>
    <col min="7669" max="7670" width="10.7109375" customWidth="1"/>
    <col min="7672" max="7672" width="11.5703125" customWidth="1"/>
    <col min="7673" max="7673" width="13.7109375" customWidth="1"/>
    <col min="7674" max="7677" width="9.28515625" customWidth="1"/>
    <col min="7915" max="7915" width="34" customWidth="1"/>
    <col min="7916" max="7916" width="11.28515625" customWidth="1"/>
    <col min="7917" max="7917" width="11" customWidth="1"/>
    <col min="7925" max="7926" width="10.7109375" customWidth="1"/>
    <col min="7928" max="7928" width="11.5703125" customWidth="1"/>
    <col min="7929" max="7929" width="13.7109375" customWidth="1"/>
    <col min="7930" max="7933" width="9.28515625" customWidth="1"/>
    <col min="8171" max="8171" width="34" customWidth="1"/>
    <col min="8172" max="8172" width="11.28515625" customWidth="1"/>
    <col min="8173" max="8173" width="11" customWidth="1"/>
    <col min="8181" max="8182" width="10.7109375" customWidth="1"/>
    <col min="8184" max="8184" width="11.5703125" customWidth="1"/>
    <col min="8185" max="8185" width="13.7109375" customWidth="1"/>
    <col min="8186" max="8189" width="9.28515625" customWidth="1"/>
    <col min="8427" max="8427" width="34" customWidth="1"/>
    <col min="8428" max="8428" width="11.28515625" customWidth="1"/>
    <col min="8429" max="8429" width="11" customWidth="1"/>
    <col min="8437" max="8438" width="10.7109375" customWidth="1"/>
    <col min="8440" max="8440" width="11.5703125" customWidth="1"/>
    <col min="8441" max="8441" width="13.7109375" customWidth="1"/>
    <col min="8442" max="8445" width="9.28515625" customWidth="1"/>
    <col min="8683" max="8683" width="34" customWidth="1"/>
    <col min="8684" max="8684" width="11.28515625" customWidth="1"/>
    <col min="8685" max="8685" width="11" customWidth="1"/>
    <col min="8693" max="8694" width="10.7109375" customWidth="1"/>
    <col min="8696" max="8696" width="11.5703125" customWidth="1"/>
    <col min="8697" max="8697" width="13.7109375" customWidth="1"/>
    <col min="8698" max="8701" width="9.28515625" customWidth="1"/>
    <col min="8939" max="8939" width="34" customWidth="1"/>
    <col min="8940" max="8940" width="11.28515625" customWidth="1"/>
    <col min="8941" max="8941" width="11" customWidth="1"/>
    <col min="8949" max="8950" width="10.7109375" customWidth="1"/>
    <col min="8952" max="8952" width="11.5703125" customWidth="1"/>
    <col min="8953" max="8953" width="13.7109375" customWidth="1"/>
    <col min="8954" max="8957" width="9.28515625" customWidth="1"/>
    <col min="9195" max="9195" width="34" customWidth="1"/>
    <col min="9196" max="9196" width="11.28515625" customWidth="1"/>
    <col min="9197" max="9197" width="11" customWidth="1"/>
    <col min="9205" max="9206" width="10.7109375" customWidth="1"/>
    <col min="9208" max="9208" width="11.5703125" customWidth="1"/>
    <col min="9209" max="9209" width="13.7109375" customWidth="1"/>
    <col min="9210" max="9213" width="9.28515625" customWidth="1"/>
    <col min="9451" max="9451" width="34" customWidth="1"/>
    <col min="9452" max="9452" width="11.28515625" customWidth="1"/>
    <col min="9453" max="9453" width="11" customWidth="1"/>
    <col min="9461" max="9462" width="10.7109375" customWidth="1"/>
    <col min="9464" max="9464" width="11.5703125" customWidth="1"/>
    <col min="9465" max="9465" width="13.7109375" customWidth="1"/>
    <col min="9466" max="9469" width="9.28515625" customWidth="1"/>
    <col min="9707" max="9707" width="34" customWidth="1"/>
    <col min="9708" max="9708" width="11.28515625" customWidth="1"/>
    <col min="9709" max="9709" width="11" customWidth="1"/>
    <col min="9717" max="9718" width="10.7109375" customWidth="1"/>
    <col min="9720" max="9720" width="11.5703125" customWidth="1"/>
    <col min="9721" max="9721" width="13.7109375" customWidth="1"/>
    <col min="9722" max="9725" width="9.28515625" customWidth="1"/>
    <col min="9963" max="9963" width="34" customWidth="1"/>
    <col min="9964" max="9964" width="11.28515625" customWidth="1"/>
    <col min="9965" max="9965" width="11" customWidth="1"/>
    <col min="9973" max="9974" width="10.7109375" customWidth="1"/>
    <col min="9976" max="9976" width="11.5703125" customWidth="1"/>
    <col min="9977" max="9977" width="13.7109375" customWidth="1"/>
    <col min="9978" max="9981" width="9.28515625" customWidth="1"/>
    <col min="10219" max="10219" width="34" customWidth="1"/>
    <col min="10220" max="10220" width="11.28515625" customWidth="1"/>
    <col min="10221" max="10221" width="11" customWidth="1"/>
    <col min="10229" max="10230" width="10.7109375" customWidth="1"/>
    <col min="10232" max="10232" width="11.5703125" customWidth="1"/>
    <col min="10233" max="10233" width="13.7109375" customWidth="1"/>
    <col min="10234" max="10237" width="9.28515625" customWidth="1"/>
    <col min="10475" max="10475" width="34" customWidth="1"/>
    <col min="10476" max="10476" width="11.28515625" customWidth="1"/>
    <col min="10477" max="10477" width="11" customWidth="1"/>
    <col min="10485" max="10486" width="10.7109375" customWidth="1"/>
    <col min="10488" max="10488" width="11.5703125" customWidth="1"/>
    <col min="10489" max="10489" width="13.7109375" customWidth="1"/>
    <col min="10490" max="10493" width="9.28515625" customWidth="1"/>
    <col min="10731" max="10731" width="34" customWidth="1"/>
    <col min="10732" max="10732" width="11.28515625" customWidth="1"/>
    <col min="10733" max="10733" width="11" customWidth="1"/>
    <col min="10741" max="10742" width="10.7109375" customWidth="1"/>
    <col min="10744" max="10744" width="11.5703125" customWidth="1"/>
    <col min="10745" max="10745" width="13.7109375" customWidth="1"/>
    <col min="10746" max="10749" width="9.28515625" customWidth="1"/>
    <col min="10987" max="10987" width="34" customWidth="1"/>
    <col min="10988" max="10988" width="11.28515625" customWidth="1"/>
    <col min="10989" max="10989" width="11" customWidth="1"/>
    <col min="10997" max="10998" width="10.7109375" customWidth="1"/>
    <col min="11000" max="11000" width="11.5703125" customWidth="1"/>
    <col min="11001" max="11001" width="13.7109375" customWidth="1"/>
    <col min="11002" max="11005" width="9.28515625" customWidth="1"/>
    <col min="11243" max="11243" width="34" customWidth="1"/>
    <col min="11244" max="11244" width="11.28515625" customWidth="1"/>
    <col min="11245" max="11245" width="11" customWidth="1"/>
    <col min="11253" max="11254" width="10.7109375" customWidth="1"/>
    <col min="11256" max="11256" width="11.5703125" customWidth="1"/>
    <col min="11257" max="11257" width="13.7109375" customWidth="1"/>
    <col min="11258" max="11261" width="9.28515625" customWidth="1"/>
    <col min="11499" max="11499" width="34" customWidth="1"/>
    <col min="11500" max="11500" width="11.28515625" customWidth="1"/>
    <col min="11501" max="11501" width="11" customWidth="1"/>
    <col min="11509" max="11510" width="10.7109375" customWidth="1"/>
    <col min="11512" max="11512" width="11.5703125" customWidth="1"/>
    <col min="11513" max="11513" width="13.7109375" customWidth="1"/>
    <col min="11514" max="11517" width="9.28515625" customWidth="1"/>
    <col min="11755" max="11755" width="34" customWidth="1"/>
    <col min="11756" max="11756" width="11.28515625" customWidth="1"/>
    <col min="11757" max="11757" width="11" customWidth="1"/>
    <col min="11765" max="11766" width="10.7109375" customWidth="1"/>
    <col min="11768" max="11768" width="11.5703125" customWidth="1"/>
    <col min="11769" max="11769" width="13.7109375" customWidth="1"/>
    <col min="11770" max="11773" width="9.28515625" customWidth="1"/>
    <col min="12011" max="12011" width="34" customWidth="1"/>
    <col min="12012" max="12012" width="11.28515625" customWidth="1"/>
    <col min="12013" max="12013" width="11" customWidth="1"/>
    <col min="12021" max="12022" width="10.7109375" customWidth="1"/>
    <col min="12024" max="12024" width="11.5703125" customWidth="1"/>
    <col min="12025" max="12025" width="13.7109375" customWidth="1"/>
    <col min="12026" max="12029" width="9.28515625" customWidth="1"/>
    <col min="12267" max="12267" width="34" customWidth="1"/>
    <col min="12268" max="12268" width="11.28515625" customWidth="1"/>
    <col min="12269" max="12269" width="11" customWidth="1"/>
    <col min="12277" max="12278" width="10.7109375" customWidth="1"/>
    <col min="12280" max="12280" width="11.5703125" customWidth="1"/>
    <col min="12281" max="12281" width="13.7109375" customWidth="1"/>
    <col min="12282" max="12285" width="9.28515625" customWidth="1"/>
    <col min="12523" max="12523" width="34" customWidth="1"/>
    <col min="12524" max="12524" width="11.28515625" customWidth="1"/>
    <col min="12525" max="12525" width="11" customWidth="1"/>
    <col min="12533" max="12534" width="10.7109375" customWidth="1"/>
    <col min="12536" max="12536" width="11.5703125" customWidth="1"/>
    <col min="12537" max="12537" width="13.7109375" customWidth="1"/>
    <col min="12538" max="12541" width="9.28515625" customWidth="1"/>
    <col min="12779" max="12779" width="34" customWidth="1"/>
    <col min="12780" max="12780" width="11.28515625" customWidth="1"/>
    <col min="12781" max="12781" width="11" customWidth="1"/>
    <col min="12789" max="12790" width="10.7109375" customWidth="1"/>
    <col min="12792" max="12792" width="11.5703125" customWidth="1"/>
    <col min="12793" max="12793" width="13.7109375" customWidth="1"/>
    <col min="12794" max="12797" width="9.28515625" customWidth="1"/>
    <col min="13035" max="13035" width="34" customWidth="1"/>
    <col min="13036" max="13036" width="11.28515625" customWidth="1"/>
    <col min="13037" max="13037" width="11" customWidth="1"/>
    <col min="13045" max="13046" width="10.7109375" customWidth="1"/>
    <col min="13048" max="13048" width="11.5703125" customWidth="1"/>
    <col min="13049" max="13049" width="13.7109375" customWidth="1"/>
    <col min="13050" max="13053" width="9.28515625" customWidth="1"/>
    <col min="13291" max="13291" width="34" customWidth="1"/>
    <col min="13292" max="13292" width="11.28515625" customWidth="1"/>
    <col min="13293" max="13293" width="11" customWidth="1"/>
    <col min="13301" max="13302" width="10.7109375" customWidth="1"/>
    <col min="13304" max="13304" width="11.5703125" customWidth="1"/>
    <col min="13305" max="13305" width="13.7109375" customWidth="1"/>
    <col min="13306" max="13309" width="9.28515625" customWidth="1"/>
    <col min="13547" max="13547" width="34" customWidth="1"/>
    <col min="13548" max="13548" width="11.28515625" customWidth="1"/>
    <col min="13549" max="13549" width="11" customWidth="1"/>
    <col min="13557" max="13558" width="10.7109375" customWidth="1"/>
    <col min="13560" max="13560" width="11.5703125" customWidth="1"/>
    <col min="13561" max="13561" width="13.7109375" customWidth="1"/>
    <col min="13562" max="13565" width="9.28515625" customWidth="1"/>
    <col min="13803" max="13803" width="34" customWidth="1"/>
    <col min="13804" max="13804" width="11.28515625" customWidth="1"/>
    <col min="13805" max="13805" width="11" customWidth="1"/>
    <col min="13813" max="13814" width="10.7109375" customWidth="1"/>
    <col min="13816" max="13816" width="11.5703125" customWidth="1"/>
    <col min="13817" max="13817" width="13.7109375" customWidth="1"/>
    <col min="13818" max="13821" width="9.28515625" customWidth="1"/>
    <col min="14059" max="14059" width="34" customWidth="1"/>
    <col min="14060" max="14060" width="11.28515625" customWidth="1"/>
    <col min="14061" max="14061" width="11" customWidth="1"/>
    <col min="14069" max="14070" width="10.7109375" customWidth="1"/>
    <col min="14072" max="14072" width="11.5703125" customWidth="1"/>
    <col min="14073" max="14073" width="13.7109375" customWidth="1"/>
    <col min="14074" max="14077" width="9.28515625" customWidth="1"/>
    <col min="14315" max="14315" width="34" customWidth="1"/>
    <col min="14316" max="14316" width="11.28515625" customWidth="1"/>
    <col min="14317" max="14317" width="11" customWidth="1"/>
    <col min="14325" max="14326" width="10.7109375" customWidth="1"/>
    <col min="14328" max="14328" width="11.5703125" customWidth="1"/>
    <col min="14329" max="14329" width="13.7109375" customWidth="1"/>
    <col min="14330" max="14333" width="9.28515625" customWidth="1"/>
    <col min="14571" max="14571" width="34" customWidth="1"/>
    <col min="14572" max="14572" width="11.28515625" customWidth="1"/>
    <col min="14573" max="14573" width="11" customWidth="1"/>
    <col min="14581" max="14582" width="10.7109375" customWidth="1"/>
    <col min="14584" max="14584" width="11.5703125" customWidth="1"/>
    <col min="14585" max="14585" width="13.7109375" customWidth="1"/>
    <col min="14586" max="14589" width="9.28515625" customWidth="1"/>
    <col min="14827" max="14827" width="34" customWidth="1"/>
    <col min="14828" max="14828" width="11.28515625" customWidth="1"/>
    <col min="14829" max="14829" width="11" customWidth="1"/>
    <col min="14837" max="14838" width="10.7109375" customWidth="1"/>
    <col min="14840" max="14840" width="11.5703125" customWidth="1"/>
    <col min="14841" max="14841" width="13.7109375" customWidth="1"/>
    <col min="14842" max="14845" width="9.28515625" customWidth="1"/>
    <col min="15083" max="15083" width="34" customWidth="1"/>
    <col min="15084" max="15084" width="11.28515625" customWidth="1"/>
    <col min="15085" max="15085" width="11" customWidth="1"/>
    <col min="15093" max="15094" width="10.7109375" customWidth="1"/>
    <col min="15096" max="15096" width="11.5703125" customWidth="1"/>
    <col min="15097" max="15097" width="13.7109375" customWidth="1"/>
    <col min="15098" max="15101" width="9.28515625" customWidth="1"/>
    <col min="15339" max="15339" width="34" customWidth="1"/>
    <col min="15340" max="15340" width="11.28515625" customWidth="1"/>
    <col min="15341" max="15341" width="11" customWidth="1"/>
    <col min="15349" max="15350" width="10.7109375" customWidth="1"/>
    <col min="15352" max="15352" width="11.5703125" customWidth="1"/>
    <col min="15353" max="15353" width="13.7109375" customWidth="1"/>
    <col min="15354" max="15357" width="9.28515625" customWidth="1"/>
    <col min="15595" max="15595" width="34" customWidth="1"/>
    <col min="15596" max="15596" width="11.28515625" customWidth="1"/>
    <col min="15597" max="15597" width="11" customWidth="1"/>
    <col min="15605" max="15606" width="10.7109375" customWidth="1"/>
    <col min="15608" max="15608" width="11.5703125" customWidth="1"/>
    <col min="15609" max="15609" width="13.7109375" customWidth="1"/>
    <col min="15610" max="15613" width="9.28515625" customWidth="1"/>
    <col min="15851" max="15851" width="34" customWidth="1"/>
    <col min="15852" max="15852" width="11.28515625" customWidth="1"/>
    <col min="15853" max="15853" width="11" customWidth="1"/>
    <col min="15861" max="15862" width="10.7109375" customWidth="1"/>
    <col min="15864" max="15864" width="11.5703125" customWidth="1"/>
    <col min="15865" max="15865" width="13.7109375" customWidth="1"/>
    <col min="15866" max="15869" width="9.28515625" customWidth="1"/>
    <col min="16107" max="16107" width="34" customWidth="1"/>
    <col min="16108" max="16108" width="11.28515625" customWidth="1"/>
    <col min="16109" max="16109" width="11" customWidth="1"/>
    <col min="16117" max="16118" width="10.7109375" customWidth="1"/>
    <col min="16120" max="16120" width="11.5703125" customWidth="1"/>
    <col min="16121" max="16121" width="13.7109375" customWidth="1"/>
    <col min="16122" max="16125" width="9.28515625" customWidth="1"/>
  </cols>
  <sheetData>
    <row r="1" spans="1:11" ht="44.4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35" t="s">
        <v>294</v>
      </c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637" t="s">
        <v>171</v>
      </c>
      <c r="G3" s="637"/>
      <c r="H3" s="637"/>
      <c r="I3" s="637"/>
      <c r="J3" s="637"/>
      <c r="K3" s="638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15" customHeight="1" x14ac:dyDescent="0.25">
      <c r="A6" s="297" t="s">
        <v>212</v>
      </c>
      <c r="B6" s="298" t="s">
        <v>213</v>
      </c>
      <c r="C6" s="297">
        <f>D6+E6</f>
        <v>0</v>
      </c>
      <c r="D6" s="297"/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34.15" customHeight="1" x14ac:dyDescent="0.25">
      <c r="A7" s="300"/>
      <c r="B7" s="301" t="s">
        <v>214</v>
      </c>
      <c r="C7" s="299">
        <f t="shared" ref="C7:C51" si="0">D7+E7</f>
        <v>0</v>
      </c>
      <c r="D7" s="299"/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26.45" customHeight="1" x14ac:dyDescent="0.25">
      <c r="A8" s="302"/>
      <c r="B8" s="301" t="s">
        <v>215</v>
      </c>
      <c r="C8" s="299">
        <f t="shared" si="0"/>
        <v>0</v>
      </c>
      <c r="D8" s="299"/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32.450000000000003" customHeight="1" x14ac:dyDescent="0.25">
      <c r="A9" s="301" t="s">
        <v>216</v>
      </c>
      <c r="B9" s="301" t="s">
        <v>217</v>
      </c>
      <c r="C9" s="299">
        <f t="shared" si="0"/>
        <v>0</v>
      </c>
      <c r="D9" s="299"/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7</v>
      </c>
      <c r="D10" s="299">
        <v>7</v>
      </c>
      <c r="E10" s="299"/>
      <c r="F10" s="299">
        <f t="shared" si="1"/>
        <v>0</v>
      </c>
      <c r="G10" s="299"/>
      <c r="H10" s="299"/>
      <c r="I10" s="299">
        <f t="shared" si="2"/>
        <v>7</v>
      </c>
      <c r="J10" s="299">
        <v>7</v>
      </c>
      <c r="K10" s="299"/>
    </row>
    <row r="11" spans="1:11" x14ac:dyDescent="0.25">
      <c r="A11" s="301" t="s">
        <v>220</v>
      </c>
      <c r="B11" s="301" t="s">
        <v>221</v>
      </c>
      <c r="C11" s="299">
        <f t="shared" si="0"/>
        <v>0</v>
      </c>
      <c r="D11" s="299"/>
      <c r="E11" s="299"/>
      <c r="F11" s="299">
        <f t="shared" si="1"/>
        <v>0</v>
      </c>
      <c r="G11" s="299"/>
      <c r="H11" s="299"/>
      <c r="I11" s="299">
        <f t="shared" si="2"/>
        <v>0</v>
      </c>
      <c r="J11" s="299"/>
      <c r="K11" s="299"/>
    </row>
    <row r="12" spans="1:11" x14ac:dyDescent="0.25">
      <c r="A12" s="301" t="s">
        <v>222</v>
      </c>
      <c r="B12" s="301" t="s">
        <v>223</v>
      </c>
      <c r="C12" s="299">
        <f t="shared" si="0"/>
        <v>0</v>
      </c>
      <c r="D12" s="299"/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0</v>
      </c>
      <c r="D14" s="299"/>
      <c r="E14" s="299"/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0</v>
      </c>
      <c r="D15" s="299"/>
      <c r="E15" s="299"/>
      <c r="F15" s="299">
        <f t="shared" si="1"/>
        <v>0</v>
      </c>
      <c r="G15" s="299"/>
      <c r="H15" s="299"/>
      <c r="I15" s="299">
        <f t="shared" si="2"/>
        <v>0</v>
      </c>
      <c r="J15" s="299"/>
      <c r="K15" s="299"/>
    </row>
    <row r="16" spans="1:11" ht="31.9" customHeight="1" x14ac:dyDescent="0.25">
      <c r="A16" s="301" t="s">
        <v>228</v>
      </c>
      <c r="B16" s="301" t="s">
        <v>229</v>
      </c>
      <c r="C16" s="299">
        <f t="shared" si="0"/>
        <v>0</v>
      </c>
      <c r="D16" s="299"/>
      <c r="E16" s="299"/>
      <c r="F16" s="299">
        <f t="shared" si="1"/>
        <v>0</v>
      </c>
      <c r="G16" s="299"/>
      <c r="H16" s="299"/>
      <c r="I16" s="299">
        <f t="shared" si="2"/>
        <v>0</v>
      </c>
      <c r="J16" s="299"/>
      <c r="K16" s="299"/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0</v>
      </c>
      <c r="D18" s="299"/>
      <c r="E18" s="299"/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149999999999999" customHeight="1" x14ac:dyDescent="0.25">
      <c r="A19" s="302" t="s">
        <v>147</v>
      </c>
      <c r="B19" s="302" t="s">
        <v>146</v>
      </c>
      <c r="C19" s="299">
        <f t="shared" si="0"/>
        <v>7241</v>
      </c>
      <c r="D19" s="299">
        <v>3394</v>
      </c>
      <c r="E19" s="299">
        <v>3847</v>
      </c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149999999999999" customHeight="1" x14ac:dyDescent="0.25">
      <c r="A20" s="302" t="s">
        <v>234</v>
      </c>
      <c r="B20" s="301" t="s">
        <v>235</v>
      </c>
      <c r="C20" s="299">
        <f t="shared" si="0"/>
        <v>0</v>
      </c>
      <c r="D20" s="299"/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43.9" customHeight="1" x14ac:dyDescent="0.25">
      <c r="A21" s="302"/>
      <c r="B21" s="303" t="s">
        <v>236</v>
      </c>
      <c r="C21" s="299">
        <f t="shared" si="0"/>
        <v>0</v>
      </c>
      <c r="D21" s="299"/>
      <c r="E21" s="299"/>
      <c r="F21" s="299">
        <f t="shared" si="1"/>
        <v>0</v>
      </c>
      <c r="G21" s="299"/>
      <c r="H21" s="299"/>
      <c r="I21" s="299">
        <f t="shared" si="2"/>
        <v>0</v>
      </c>
      <c r="J21" s="299"/>
      <c r="K21" s="299"/>
    </row>
    <row r="22" spans="1:11" x14ac:dyDescent="0.25">
      <c r="A22" s="301" t="s">
        <v>237</v>
      </c>
      <c r="B22" s="301" t="s">
        <v>238</v>
      </c>
      <c r="C22" s="299">
        <f t="shared" si="0"/>
        <v>0</v>
      </c>
      <c r="D22" s="299"/>
      <c r="E22" s="299"/>
      <c r="F22" s="299">
        <f t="shared" si="1"/>
        <v>0</v>
      </c>
      <c r="G22" s="299"/>
      <c r="H22" s="299"/>
      <c r="I22" s="299">
        <f t="shared" si="2"/>
        <v>0</v>
      </c>
      <c r="J22" s="299"/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300</v>
      </c>
      <c r="D23" s="299">
        <f t="shared" ref="D23:E23" si="3">D24+D25+D26</f>
        <v>300</v>
      </c>
      <c r="E23" s="299">
        <f t="shared" si="3"/>
        <v>0</v>
      </c>
      <c r="F23" s="299">
        <f t="shared" si="1"/>
        <v>0</v>
      </c>
      <c r="G23" s="299">
        <f t="shared" ref="G23:K23" si="4">G24+G25+G26</f>
        <v>0</v>
      </c>
      <c r="H23" s="299">
        <f t="shared" si="4"/>
        <v>0</v>
      </c>
      <c r="I23" s="299">
        <f t="shared" si="2"/>
        <v>0</v>
      </c>
      <c r="J23" s="299">
        <f t="shared" si="4"/>
        <v>0</v>
      </c>
      <c r="K23" s="299">
        <f t="shared" si="4"/>
        <v>0</v>
      </c>
    </row>
    <row r="24" spans="1:11" x14ac:dyDescent="0.25">
      <c r="A24" s="643"/>
      <c r="B24" s="304" t="s">
        <v>241</v>
      </c>
      <c r="C24" s="299">
        <f t="shared" si="0"/>
        <v>0</v>
      </c>
      <c r="D24" s="299"/>
      <c r="E24" s="299"/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83.45" customHeight="1" x14ac:dyDescent="0.25">
      <c r="A25" s="643"/>
      <c r="B25" s="304" t="s">
        <v>242</v>
      </c>
      <c r="C25" s="299">
        <f t="shared" si="0"/>
        <v>300</v>
      </c>
      <c r="D25" s="299">
        <v>300</v>
      </c>
      <c r="E25" s="299"/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8.75" x14ac:dyDescent="0.25">
      <c r="A26" s="644"/>
      <c r="B26" s="304" t="s">
        <v>243</v>
      </c>
      <c r="C26" s="299">
        <f t="shared" si="0"/>
        <v>0</v>
      </c>
      <c r="D26" s="299"/>
      <c r="E26" s="299"/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ht="29.25" customHeight="1" x14ac:dyDescent="0.25">
      <c r="A27" s="645" t="s">
        <v>244</v>
      </c>
      <c r="B27" s="301" t="s">
        <v>245</v>
      </c>
      <c r="C27" s="299">
        <f t="shared" si="0"/>
        <v>0</v>
      </c>
      <c r="D27" s="299"/>
      <c r="E27" s="299"/>
      <c r="F27" s="299">
        <f t="shared" si="1"/>
        <v>0</v>
      </c>
      <c r="G27" s="299"/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f t="shared" si="0"/>
        <v>0</v>
      </c>
      <c r="D28" s="299"/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0</v>
      </c>
      <c r="D29" s="299"/>
      <c r="E29" s="299"/>
      <c r="F29" s="299">
        <f t="shared" si="1"/>
        <v>0</v>
      </c>
      <c r="G29" s="299"/>
      <c r="H29" s="299"/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0</v>
      </c>
      <c r="D30" s="299"/>
      <c r="E30" s="299"/>
      <c r="F30" s="299">
        <f t="shared" si="1"/>
        <v>0</v>
      </c>
      <c r="G30" s="299"/>
      <c r="H30" s="299"/>
      <c r="I30" s="299">
        <f t="shared" si="2"/>
        <v>0</v>
      </c>
      <c r="J30" s="299"/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0</v>
      </c>
      <c r="D31" s="299"/>
      <c r="E31" s="299"/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149999999999999" customHeight="1" x14ac:dyDescent="0.25">
      <c r="A32" s="301" t="s">
        <v>252</v>
      </c>
      <c r="B32" s="301" t="s">
        <v>253</v>
      </c>
      <c r="C32" s="299">
        <f t="shared" si="0"/>
        <v>0</v>
      </c>
      <c r="D32" s="299"/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0</v>
      </c>
      <c r="D33" s="299"/>
      <c r="E33" s="299"/>
      <c r="F33" s="299">
        <f t="shared" si="1"/>
        <v>0</v>
      </c>
      <c r="G33" s="299"/>
      <c r="H33" s="299"/>
      <c r="I33" s="299">
        <f t="shared" si="2"/>
        <v>0</v>
      </c>
      <c r="J33" s="299"/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0</v>
      </c>
      <c r="D34" s="299"/>
      <c r="E34" s="299"/>
      <c r="F34" s="299">
        <f t="shared" si="1"/>
        <v>0</v>
      </c>
      <c r="G34" s="299"/>
      <c r="H34" s="299"/>
      <c r="I34" s="299">
        <f t="shared" si="2"/>
        <v>0</v>
      </c>
      <c r="J34" s="299"/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0</v>
      </c>
      <c r="D35" s="299"/>
      <c r="E35" s="299"/>
      <c r="F35" s="299">
        <f t="shared" si="1"/>
        <v>0</v>
      </c>
      <c r="G35" s="299"/>
      <c r="H35" s="299"/>
      <c r="I35" s="299">
        <f t="shared" si="2"/>
        <v>0</v>
      </c>
      <c r="J35" s="299"/>
      <c r="K35" s="299"/>
    </row>
    <row r="36" spans="1:11" x14ac:dyDescent="0.25">
      <c r="A36" s="301" t="s">
        <v>257</v>
      </c>
      <c r="B36" s="301" t="s">
        <v>258</v>
      </c>
      <c r="C36" s="299">
        <f t="shared" si="0"/>
        <v>0</v>
      </c>
      <c r="D36" s="308"/>
      <c r="E36" s="299"/>
      <c r="F36" s="299">
        <f t="shared" si="1"/>
        <v>0</v>
      </c>
      <c r="G36" s="299"/>
      <c r="H36" s="299"/>
      <c r="I36" s="299">
        <f t="shared" si="2"/>
        <v>0</v>
      </c>
      <c r="J36" s="299"/>
      <c r="K36" s="299"/>
    </row>
    <row r="37" spans="1:11" x14ac:dyDescent="0.25">
      <c r="A37" s="301" t="s">
        <v>259</v>
      </c>
      <c r="B37" s="301" t="s">
        <v>260</v>
      </c>
      <c r="C37" s="299">
        <f t="shared" si="0"/>
        <v>0</v>
      </c>
      <c r="D37" s="299"/>
      <c r="E37" s="299"/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0</v>
      </c>
      <c r="D38" s="299"/>
      <c r="E38" s="299"/>
      <c r="F38" s="299">
        <f t="shared" si="1"/>
        <v>0</v>
      </c>
      <c r="G38" s="299"/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0</v>
      </c>
      <c r="D39" s="299"/>
      <c r="E39" s="299"/>
      <c r="F39" s="299">
        <f t="shared" si="1"/>
        <v>0</v>
      </c>
      <c r="G39" s="299"/>
      <c r="H39" s="299"/>
      <c r="I39" s="299">
        <f t="shared" si="2"/>
        <v>0</v>
      </c>
      <c r="J39" s="299"/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0</v>
      </c>
      <c r="D40" s="299"/>
      <c r="E40" s="299"/>
      <c r="F40" s="299">
        <f t="shared" si="1"/>
        <v>0</v>
      </c>
      <c r="G40" s="299"/>
      <c r="H40" s="299"/>
      <c r="I40" s="299">
        <f t="shared" si="2"/>
        <v>0</v>
      </c>
      <c r="J40" s="299"/>
      <c r="K40" s="299"/>
    </row>
    <row r="41" spans="1:11" x14ac:dyDescent="0.25">
      <c r="A41" s="627"/>
      <c r="B41" s="301" t="s">
        <v>267</v>
      </c>
      <c r="C41" s="299">
        <f t="shared" si="0"/>
        <v>0</v>
      </c>
      <c r="D41" s="299"/>
      <c r="E41" s="299"/>
      <c r="F41" s="299">
        <f t="shared" si="1"/>
        <v>0</v>
      </c>
      <c r="G41" s="299"/>
      <c r="H41" s="299"/>
      <c r="I41" s="299">
        <f t="shared" si="2"/>
        <v>0</v>
      </c>
      <c r="J41" s="299"/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1571</v>
      </c>
      <c r="D42" s="309">
        <v>1571</v>
      </c>
      <c r="E42" s="299"/>
      <c r="F42" s="299">
        <f t="shared" si="1"/>
        <v>0</v>
      </c>
      <c r="G42" s="309"/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0</v>
      </c>
      <c r="D43" s="299"/>
      <c r="E43" s="299"/>
      <c r="F43" s="299">
        <f t="shared" si="1"/>
        <v>0</v>
      </c>
      <c r="G43" s="299"/>
      <c r="H43" s="299"/>
      <c r="I43" s="299">
        <f t="shared" si="2"/>
        <v>0</v>
      </c>
      <c r="J43" s="299"/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0</v>
      </c>
      <c r="D44" s="299"/>
      <c r="E44" s="299"/>
      <c r="F44" s="299">
        <f t="shared" si="1"/>
        <v>0</v>
      </c>
      <c r="G44" s="299"/>
      <c r="H44" s="299"/>
      <c r="I44" s="299">
        <f t="shared" si="2"/>
        <v>0</v>
      </c>
      <c r="J44" s="299"/>
      <c r="K44" s="299"/>
    </row>
    <row r="45" spans="1:11" ht="18" customHeight="1" x14ac:dyDescent="0.25">
      <c r="A45" s="627"/>
      <c r="B45" s="301" t="s">
        <v>274</v>
      </c>
      <c r="C45" s="299">
        <f t="shared" si="0"/>
        <v>0</v>
      </c>
      <c r="D45" s="299"/>
      <c r="E45" s="299"/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0</v>
      </c>
      <c r="D46" s="299"/>
      <c r="E46" s="299"/>
      <c r="F46" s="299">
        <f t="shared" si="1"/>
        <v>0</v>
      </c>
      <c r="G46" s="299"/>
      <c r="H46" s="299"/>
      <c r="I46" s="299">
        <f t="shared" si="2"/>
        <v>0</v>
      </c>
      <c r="J46" s="299"/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1037</v>
      </c>
      <c r="D47" s="299">
        <v>1037</v>
      </c>
      <c r="E47" s="299"/>
      <c r="F47" s="299">
        <f t="shared" si="1"/>
        <v>0</v>
      </c>
      <c r="G47" s="299"/>
      <c r="H47" s="299"/>
      <c r="I47" s="299">
        <f t="shared" si="2"/>
        <v>0</v>
      </c>
      <c r="J47" s="299"/>
      <c r="K47" s="299"/>
    </row>
    <row r="48" spans="1:11" ht="19.899999999999999" customHeight="1" x14ac:dyDescent="0.25">
      <c r="A48" s="301" t="s">
        <v>278</v>
      </c>
      <c r="B48" s="301" t="s">
        <v>279</v>
      </c>
      <c r="C48" s="299">
        <f t="shared" si="0"/>
        <v>0</v>
      </c>
      <c r="D48" s="299"/>
      <c r="E48" s="299"/>
      <c r="F48" s="299">
        <f t="shared" si="1"/>
        <v>0</v>
      </c>
      <c r="G48" s="299"/>
      <c r="H48" s="299"/>
      <c r="I48" s="299">
        <f t="shared" si="2"/>
        <v>0</v>
      </c>
      <c r="J48" s="299"/>
      <c r="K48" s="299"/>
    </row>
    <row r="49" spans="1:12" ht="19.899999999999999" customHeight="1" x14ac:dyDescent="0.25">
      <c r="A49" s="301" t="s">
        <v>280</v>
      </c>
      <c r="B49" s="301" t="s">
        <v>281</v>
      </c>
      <c r="C49" s="299">
        <f t="shared" si="0"/>
        <v>0</v>
      </c>
      <c r="D49" s="299"/>
      <c r="E49" s="299"/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2" x14ac:dyDescent="0.25">
      <c r="A50" s="301" t="s">
        <v>282</v>
      </c>
      <c r="B50" s="301" t="s">
        <v>283</v>
      </c>
      <c r="C50" s="299">
        <f t="shared" si="0"/>
        <v>0</v>
      </c>
      <c r="D50" s="299"/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2" ht="31.5" x14ac:dyDescent="0.25">
      <c r="A51" s="311" t="s">
        <v>70</v>
      </c>
      <c r="B51" s="312"/>
      <c r="C51" s="271">
        <f t="shared" si="0"/>
        <v>10156</v>
      </c>
      <c r="D51" s="273">
        <f>SUM(D6:D23)+SUM(D27:D50)</f>
        <v>6309</v>
      </c>
      <c r="E51" s="273">
        <f>SUM(E6:E23)+SUM(E27:E50)</f>
        <v>3847</v>
      </c>
      <c r="F51" s="271">
        <f t="shared" si="1"/>
        <v>0</v>
      </c>
      <c r="G51" s="273">
        <f>SUM(G6:G23)+SUM(G27:G50)</f>
        <v>0</v>
      </c>
      <c r="H51" s="273">
        <f>SUM(H6:H23)+SUM(H27:H50)</f>
        <v>0</v>
      </c>
      <c r="I51" s="271">
        <f t="shared" si="2"/>
        <v>7</v>
      </c>
      <c r="J51" s="273">
        <f>SUM(J6:J23)+SUM(J27:J50)</f>
        <v>7</v>
      </c>
      <c r="K51" s="273">
        <f>SUM(K6:K23)+SUM(K27:K50)</f>
        <v>0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1">
    <mergeCell ref="A23:A26"/>
    <mergeCell ref="A27:A29"/>
    <mergeCell ref="A40:A41"/>
    <mergeCell ref="A44:A45"/>
    <mergeCell ref="B1:K1"/>
    <mergeCell ref="A3:A5"/>
    <mergeCell ref="B3:B5"/>
    <mergeCell ref="C3:E4"/>
    <mergeCell ref="F3:K3"/>
    <mergeCell ref="F4:H4"/>
    <mergeCell ref="I4:K4"/>
  </mergeCells>
  <pageMargins left="0.7" right="0.7" top="0.75" bottom="0.75" header="0.3" footer="0.3"/>
  <pageSetup paperSize="9" scale="58" orientation="portrait"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FF"/>
    <pageSetUpPr fitToPage="1"/>
  </sheetPr>
  <dimension ref="A1:Q39"/>
  <sheetViews>
    <sheetView view="pageBreakPreview" topLeftCell="A19" zoomScale="60" zoomScaleNormal="58" workbookViewId="0">
      <selection activeCell="G66" sqref="G66"/>
    </sheetView>
  </sheetViews>
  <sheetFormatPr defaultRowHeight="27" customHeight="1" x14ac:dyDescent="0.25"/>
  <cols>
    <col min="1" max="1" width="29.85546875" style="186" customWidth="1"/>
    <col min="2" max="2" width="30.5703125" style="186" customWidth="1"/>
    <col min="3" max="5" width="9.140625" style="186" customWidth="1"/>
    <col min="6" max="11" width="9.28515625" style="3" customWidth="1"/>
    <col min="12" max="14" width="9.140625" style="186"/>
    <col min="15" max="15" width="13.140625" style="186" customWidth="1"/>
    <col min="16" max="17" width="8.85546875" style="186" customWidth="1"/>
    <col min="18" max="247" width="9.140625" style="186"/>
    <col min="248" max="248" width="37.28515625" style="186" customWidth="1"/>
    <col min="249" max="251" width="9.140625" style="186"/>
    <col min="252" max="257" width="9.28515625" style="186" customWidth="1"/>
    <col min="258" max="503" width="9.140625" style="186"/>
    <col min="504" max="504" width="37.28515625" style="186" customWidth="1"/>
    <col min="505" max="507" width="9.140625" style="186"/>
    <col min="508" max="513" width="9.28515625" style="186" customWidth="1"/>
    <col min="514" max="759" width="9.140625" style="186"/>
    <col min="760" max="760" width="37.28515625" style="186" customWidth="1"/>
    <col min="761" max="763" width="9.140625" style="186"/>
    <col min="764" max="769" width="9.28515625" style="186" customWidth="1"/>
    <col min="770" max="1015" width="9.140625" style="186"/>
    <col min="1016" max="1016" width="37.28515625" style="186" customWidth="1"/>
    <col min="1017" max="1019" width="9.140625" style="186"/>
    <col min="1020" max="1025" width="9.28515625" style="186" customWidth="1"/>
    <col min="1026" max="1271" width="9.140625" style="186"/>
    <col min="1272" max="1272" width="37.28515625" style="186" customWidth="1"/>
    <col min="1273" max="1275" width="9.140625" style="186"/>
    <col min="1276" max="1281" width="9.28515625" style="186" customWidth="1"/>
    <col min="1282" max="1527" width="9.140625" style="186"/>
    <col min="1528" max="1528" width="37.28515625" style="186" customWidth="1"/>
    <col min="1529" max="1531" width="9.140625" style="186"/>
    <col min="1532" max="1537" width="9.28515625" style="186" customWidth="1"/>
    <col min="1538" max="1783" width="9.140625" style="186"/>
    <col min="1784" max="1784" width="37.28515625" style="186" customWidth="1"/>
    <col min="1785" max="1787" width="9.140625" style="186"/>
    <col min="1788" max="1793" width="9.28515625" style="186" customWidth="1"/>
    <col min="1794" max="2039" width="9.140625" style="186"/>
    <col min="2040" max="2040" width="37.28515625" style="186" customWidth="1"/>
    <col min="2041" max="2043" width="9.140625" style="186"/>
    <col min="2044" max="2049" width="9.28515625" style="186" customWidth="1"/>
    <col min="2050" max="2295" width="9.140625" style="186"/>
    <col min="2296" max="2296" width="37.28515625" style="186" customWidth="1"/>
    <col min="2297" max="2299" width="9.140625" style="186"/>
    <col min="2300" max="2305" width="9.28515625" style="186" customWidth="1"/>
    <col min="2306" max="2551" width="9.140625" style="186"/>
    <col min="2552" max="2552" width="37.28515625" style="186" customWidth="1"/>
    <col min="2553" max="2555" width="9.140625" style="186"/>
    <col min="2556" max="2561" width="9.28515625" style="186" customWidth="1"/>
    <col min="2562" max="2807" width="9.140625" style="186"/>
    <col min="2808" max="2808" width="37.28515625" style="186" customWidth="1"/>
    <col min="2809" max="2811" width="9.140625" style="186"/>
    <col min="2812" max="2817" width="9.28515625" style="186" customWidth="1"/>
    <col min="2818" max="3063" width="9.140625" style="186"/>
    <col min="3064" max="3064" width="37.28515625" style="186" customWidth="1"/>
    <col min="3065" max="3067" width="9.140625" style="186"/>
    <col min="3068" max="3073" width="9.28515625" style="186" customWidth="1"/>
    <col min="3074" max="3319" width="9.140625" style="186"/>
    <col min="3320" max="3320" width="37.28515625" style="186" customWidth="1"/>
    <col min="3321" max="3323" width="9.140625" style="186"/>
    <col min="3324" max="3329" width="9.28515625" style="186" customWidth="1"/>
    <col min="3330" max="3575" width="9.140625" style="186"/>
    <col min="3576" max="3576" width="37.28515625" style="186" customWidth="1"/>
    <col min="3577" max="3579" width="9.140625" style="186"/>
    <col min="3580" max="3585" width="9.28515625" style="186" customWidth="1"/>
    <col min="3586" max="3831" width="9.140625" style="186"/>
    <col min="3832" max="3832" width="37.28515625" style="186" customWidth="1"/>
    <col min="3833" max="3835" width="9.140625" style="186"/>
    <col min="3836" max="3841" width="9.28515625" style="186" customWidth="1"/>
    <col min="3842" max="4087" width="9.140625" style="186"/>
    <col min="4088" max="4088" width="37.28515625" style="186" customWidth="1"/>
    <col min="4089" max="4091" width="9.140625" style="186"/>
    <col min="4092" max="4097" width="9.28515625" style="186" customWidth="1"/>
    <col min="4098" max="4343" width="9.140625" style="186"/>
    <col min="4344" max="4344" width="37.28515625" style="186" customWidth="1"/>
    <col min="4345" max="4347" width="9.140625" style="186"/>
    <col min="4348" max="4353" width="9.28515625" style="186" customWidth="1"/>
    <col min="4354" max="4599" width="9.140625" style="186"/>
    <col min="4600" max="4600" width="37.28515625" style="186" customWidth="1"/>
    <col min="4601" max="4603" width="9.140625" style="186"/>
    <col min="4604" max="4609" width="9.28515625" style="186" customWidth="1"/>
    <col min="4610" max="4855" width="9.140625" style="186"/>
    <col min="4856" max="4856" width="37.28515625" style="186" customWidth="1"/>
    <col min="4857" max="4859" width="9.140625" style="186"/>
    <col min="4860" max="4865" width="9.28515625" style="186" customWidth="1"/>
    <col min="4866" max="5111" width="9.140625" style="186"/>
    <col min="5112" max="5112" width="37.28515625" style="186" customWidth="1"/>
    <col min="5113" max="5115" width="9.140625" style="186"/>
    <col min="5116" max="5121" width="9.28515625" style="186" customWidth="1"/>
    <col min="5122" max="5367" width="9.140625" style="186"/>
    <col min="5368" max="5368" width="37.28515625" style="186" customWidth="1"/>
    <col min="5369" max="5371" width="9.140625" style="186"/>
    <col min="5372" max="5377" width="9.28515625" style="186" customWidth="1"/>
    <col min="5378" max="5623" width="9.140625" style="186"/>
    <col min="5624" max="5624" width="37.28515625" style="186" customWidth="1"/>
    <col min="5625" max="5627" width="9.140625" style="186"/>
    <col min="5628" max="5633" width="9.28515625" style="186" customWidth="1"/>
    <col min="5634" max="5879" width="9.140625" style="186"/>
    <col min="5880" max="5880" width="37.28515625" style="186" customWidth="1"/>
    <col min="5881" max="5883" width="9.140625" style="186"/>
    <col min="5884" max="5889" width="9.28515625" style="186" customWidth="1"/>
    <col min="5890" max="6135" width="9.140625" style="186"/>
    <col min="6136" max="6136" width="37.28515625" style="186" customWidth="1"/>
    <col min="6137" max="6139" width="9.140625" style="186"/>
    <col min="6140" max="6145" width="9.28515625" style="186" customWidth="1"/>
    <col min="6146" max="6391" width="9.140625" style="186"/>
    <col min="6392" max="6392" width="37.28515625" style="186" customWidth="1"/>
    <col min="6393" max="6395" width="9.140625" style="186"/>
    <col min="6396" max="6401" width="9.28515625" style="186" customWidth="1"/>
    <col min="6402" max="6647" width="9.140625" style="186"/>
    <col min="6648" max="6648" width="37.28515625" style="186" customWidth="1"/>
    <col min="6649" max="6651" width="9.140625" style="186"/>
    <col min="6652" max="6657" width="9.28515625" style="186" customWidth="1"/>
    <col min="6658" max="6903" width="9.140625" style="186"/>
    <col min="6904" max="6904" width="37.28515625" style="186" customWidth="1"/>
    <col min="6905" max="6907" width="9.140625" style="186"/>
    <col min="6908" max="6913" width="9.28515625" style="186" customWidth="1"/>
    <col min="6914" max="7159" width="9.140625" style="186"/>
    <col min="7160" max="7160" width="37.28515625" style="186" customWidth="1"/>
    <col min="7161" max="7163" width="9.140625" style="186"/>
    <col min="7164" max="7169" width="9.28515625" style="186" customWidth="1"/>
    <col min="7170" max="7415" width="9.140625" style="186"/>
    <col min="7416" max="7416" width="37.28515625" style="186" customWidth="1"/>
    <col min="7417" max="7419" width="9.140625" style="186"/>
    <col min="7420" max="7425" width="9.28515625" style="186" customWidth="1"/>
    <col min="7426" max="7671" width="9.140625" style="186"/>
    <col min="7672" max="7672" width="37.28515625" style="186" customWidth="1"/>
    <col min="7673" max="7675" width="9.140625" style="186"/>
    <col min="7676" max="7681" width="9.28515625" style="186" customWidth="1"/>
    <col min="7682" max="7927" width="9.140625" style="186"/>
    <col min="7928" max="7928" width="37.28515625" style="186" customWidth="1"/>
    <col min="7929" max="7931" width="9.140625" style="186"/>
    <col min="7932" max="7937" width="9.28515625" style="186" customWidth="1"/>
    <col min="7938" max="8183" width="9.140625" style="186"/>
    <col min="8184" max="8184" width="37.28515625" style="186" customWidth="1"/>
    <col min="8185" max="8187" width="9.140625" style="186"/>
    <col min="8188" max="8193" width="9.28515625" style="186" customWidth="1"/>
    <col min="8194" max="8439" width="9.140625" style="186"/>
    <col min="8440" max="8440" width="37.28515625" style="186" customWidth="1"/>
    <col min="8441" max="8443" width="9.140625" style="186"/>
    <col min="8444" max="8449" width="9.28515625" style="186" customWidth="1"/>
    <col min="8450" max="8695" width="9.140625" style="186"/>
    <col min="8696" max="8696" width="37.28515625" style="186" customWidth="1"/>
    <col min="8697" max="8699" width="9.140625" style="186"/>
    <col min="8700" max="8705" width="9.28515625" style="186" customWidth="1"/>
    <col min="8706" max="8951" width="9.140625" style="186"/>
    <col min="8952" max="8952" width="37.28515625" style="186" customWidth="1"/>
    <col min="8953" max="8955" width="9.140625" style="186"/>
    <col min="8956" max="8961" width="9.28515625" style="186" customWidth="1"/>
    <col min="8962" max="9207" width="9.140625" style="186"/>
    <col min="9208" max="9208" width="37.28515625" style="186" customWidth="1"/>
    <col min="9209" max="9211" width="9.140625" style="186"/>
    <col min="9212" max="9217" width="9.28515625" style="186" customWidth="1"/>
    <col min="9218" max="9463" width="9.140625" style="186"/>
    <col min="9464" max="9464" width="37.28515625" style="186" customWidth="1"/>
    <col min="9465" max="9467" width="9.140625" style="186"/>
    <col min="9468" max="9473" width="9.28515625" style="186" customWidth="1"/>
    <col min="9474" max="9719" width="9.140625" style="186"/>
    <col min="9720" max="9720" width="37.28515625" style="186" customWidth="1"/>
    <col min="9721" max="9723" width="9.140625" style="186"/>
    <col min="9724" max="9729" width="9.28515625" style="186" customWidth="1"/>
    <col min="9730" max="9975" width="9.140625" style="186"/>
    <col min="9976" max="9976" width="37.28515625" style="186" customWidth="1"/>
    <col min="9977" max="9979" width="9.140625" style="186"/>
    <col min="9980" max="9985" width="9.28515625" style="186" customWidth="1"/>
    <col min="9986" max="10231" width="9.140625" style="186"/>
    <col min="10232" max="10232" width="37.28515625" style="186" customWidth="1"/>
    <col min="10233" max="10235" width="9.140625" style="186"/>
    <col min="10236" max="10241" width="9.28515625" style="186" customWidth="1"/>
    <col min="10242" max="10487" width="9.140625" style="186"/>
    <col min="10488" max="10488" width="37.28515625" style="186" customWidth="1"/>
    <col min="10489" max="10491" width="9.140625" style="186"/>
    <col min="10492" max="10497" width="9.28515625" style="186" customWidth="1"/>
    <col min="10498" max="10743" width="9.140625" style="186"/>
    <col min="10744" max="10744" width="37.28515625" style="186" customWidth="1"/>
    <col min="10745" max="10747" width="9.140625" style="186"/>
    <col min="10748" max="10753" width="9.28515625" style="186" customWidth="1"/>
    <col min="10754" max="10999" width="9.140625" style="186"/>
    <col min="11000" max="11000" width="37.28515625" style="186" customWidth="1"/>
    <col min="11001" max="11003" width="9.140625" style="186"/>
    <col min="11004" max="11009" width="9.28515625" style="186" customWidth="1"/>
    <col min="11010" max="11255" width="9.140625" style="186"/>
    <col min="11256" max="11256" width="37.28515625" style="186" customWidth="1"/>
    <col min="11257" max="11259" width="9.140625" style="186"/>
    <col min="11260" max="11265" width="9.28515625" style="186" customWidth="1"/>
    <col min="11266" max="11511" width="9.140625" style="186"/>
    <col min="11512" max="11512" width="37.28515625" style="186" customWidth="1"/>
    <col min="11513" max="11515" width="9.140625" style="186"/>
    <col min="11516" max="11521" width="9.28515625" style="186" customWidth="1"/>
    <col min="11522" max="11767" width="9.140625" style="186"/>
    <col min="11768" max="11768" width="37.28515625" style="186" customWidth="1"/>
    <col min="11769" max="11771" width="9.140625" style="186"/>
    <col min="11772" max="11777" width="9.28515625" style="186" customWidth="1"/>
    <col min="11778" max="12023" width="9.140625" style="186"/>
    <col min="12024" max="12024" width="37.28515625" style="186" customWidth="1"/>
    <col min="12025" max="12027" width="9.140625" style="186"/>
    <col min="12028" max="12033" width="9.28515625" style="186" customWidth="1"/>
    <col min="12034" max="12279" width="9.140625" style="186"/>
    <col min="12280" max="12280" width="37.28515625" style="186" customWidth="1"/>
    <col min="12281" max="12283" width="9.140625" style="186"/>
    <col min="12284" max="12289" width="9.28515625" style="186" customWidth="1"/>
    <col min="12290" max="12535" width="9.140625" style="186"/>
    <col min="12536" max="12536" width="37.28515625" style="186" customWidth="1"/>
    <col min="12537" max="12539" width="9.140625" style="186"/>
    <col min="12540" max="12545" width="9.28515625" style="186" customWidth="1"/>
    <col min="12546" max="12791" width="9.140625" style="186"/>
    <col min="12792" max="12792" width="37.28515625" style="186" customWidth="1"/>
    <col min="12793" max="12795" width="9.140625" style="186"/>
    <col min="12796" max="12801" width="9.28515625" style="186" customWidth="1"/>
    <col min="12802" max="13047" width="9.140625" style="186"/>
    <col min="13048" max="13048" width="37.28515625" style="186" customWidth="1"/>
    <col min="13049" max="13051" width="9.140625" style="186"/>
    <col min="13052" max="13057" width="9.28515625" style="186" customWidth="1"/>
    <col min="13058" max="13303" width="9.140625" style="186"/>
    <col min="13304" max="13304" width="37.28515625" style="186" customWidth="1"/>
    <col min="13305" max="13307" width="9.140625" style="186"/>
    <col min="13308" max="13313" width="9.28515625" style="186" customWidth="1"/>
    <col min="13314" max="13559" width="9.140625" style="186"/>
    <col min="13560" max="13560" width="37.28515625" style="186" customWidth="1"/>
    <col min="13561" max="13563" width="9.140625" style="186"/>
    <col min="13564" max="13569" width="9.28515625" style="186" customWidth="1"/>
    <col min="13570" max="13815" width="9.140625" style="186"/>
    <col min="13816" max="13816" width="37.28515625" style="186" customWidth="1"/>
    <col min="13817" max="13819" width="9.140625" style="186"/>
    <col min="13820" max="13825" width="9.28515625" style="186" customWidth="1"/>
    <col min="13826" max="14071" width="9.140625" style="186"/>
    <col min="14072" max="14072" width="37.28515625" style="186" customWidth="1"/>
    <col min="14073" max="14075" width="9.140625" style="186"/>
    <col min="14076" max="14081" width="9.28515625" style="186" customWidth="1"/>
    <col min="14082" max="14327" width="9.140625" style="186"/>
    <col min="14328" max="14328" width="37.28515625" style="186" customWidth="1"/>
    <col min="14329" max="14331" width="9.140625" style="186"/>
    <col min="14332" max="14337" width="9.28515625" style="186" customWidth="1"/>
    <col min="14338" max="14583" width="9.140625" style="186"/>
    <col min="14584" max="14584" width="37.28515625" style="186" customWidth="1"/>
    <col min="14585" max="14587" width="9.140625" style="186"/>
    <col min="14588" max="14593" width="9.28515625" style="186" customWidth="1"/>
    <col min="14594" max="14839" width="9.140625" style="186"/>
    <col min="14840" max="14840" width="37.28515625" style="186" customWidth="1"/>
    <col min="14841" max="14843" width="9.140625" style="186"/>
    <col min="14844" max="14849" width="9.28515625" style="186" customWidth="1"/>
    <col min="14850" max="15095" width="9.140625" style="186"/>
    <col min="15096" max="15096" width="37.28515625" style="186" customWidth="1"/>
    <col min="15097" max="15099" width="9.140625" style="186"/>
    <col min="15100" max="15105" width="9.28515625" style="186" customWidth="1"/>
    <col min="15106" max="15351" width="9.140625" style="186"/>
    <col min="15352" max="15352" width="37.28515625" style="186" customWidth="1"/>
    <col min="15353" max="15355" width="9.140625" style="186"/>
    <col min="15356" max="15361" width="9.28515625" style="186" customWidth="1"/>
    <col min="15362" max="15607" width="9.140625" style="186"/>
    <col min="15608" max="15608" width="37.28515625" style="186" customWidth="1"/>
    <col min="15609" max="15611" width="9.140625" style="186"/>
    <col min="15612" max="15617" width="9.28515625" style="186" customWidth="1"/>
    <col min="15618" max="15863" width="9.140625" style="186"/>
    <col min="15864" max="15864" width="37.28515625" style="186" customWidth="1"/>
    <col min="15865" max="15867" width="9.140625" style="186"/>
    <col min="15868" max="15873" width="9.28515625" style="186" customWidth="1"/>
    <col min="15874" max="16119" width="9.140625" style="186"/>
    <col min="16120" max="16120" width="37.28515625" style="186" customWidth="1"/>
    <col min="16121" max="16123" width="9.140625" style="186"/>
    <col min="16124" max="16129" width="9.28515625" style="186" customWidth="1"/>
    <col min="16130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27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27" customHeight="1" thickBot="1" x14ac:dyDescent="0.3">
      <c r="A3" s="35" t="s">
        <v>193</v>
      </c>
      <c r="B3" s="255"/>
      <c r="C3" s="255"/>
      <c r="F3" s="186"/>
      <c r="G3" s="186"/>
      <c r="H3" s="186"/>
      <c r="I3" s="186"/>
      <c r="J3" s="186"/>
      <c r="K3" s="186"/>
      <c r="M3" s="2"/>
      <c r="N3" s="2"/>
    </row>
    <row r="4" spans="1:17" ht="27" customHeight="1" x14ac:dyDescent="0.25">
      <c r="A4" s="629" t="s">
        <v>174</v>
      </c>
      <c r="B4" s="632" t="s">
        <v>173</v>
      </c>
      <c r="C4" s="652" t="s">
        <v>172</v>
      </c>
      <c r="D4" s="653"/>
      <c r="E4" s="719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631"/>
      <c r="B5" s="634"/>
      <c r="C5" s="729" t="s">
        <v>170</v>
      </c>
      <c r="D5" s="729"/>
      <c r="E5" s="729"/>
      <c r="F5" s="729" t="s">
        <v>169</v>
      </c>
      <c r="G5" s="729"/>
      <c r="H5" s="729"/>
      <c r="I5" s="729" t="s">
        <v>168</v>
      </c>
      <c r="J5" s="729"/>
      <c r="K5" s="729"/>
      <c r="L5" s="729" t="s">
        <v>167</v>
      </c>
      <c r="M5" s="729"/>
      <c r="N5" s="729"/>
      <c r="O5" s="646" t="s">
        <v>166</v>
      </c>
      <c r="P5" s="647"/>
      <c r="Q5" s="648"/>
    </row>
    <row r="6" spans="1:17" ht="27" customHeight="1" x14ac:dyDescent="0.25">
      <c r="A6" s="213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27" customHeight="1" x14ac:dyDescent="0.25">
      <c r="A7" s="209" t="s">
        <v>165</v>
      </c>
      <c r="B7" s="199" t="s">
        <v>164</v>
      </c>
      <c r="C7" s="198">
        <f t="shared" ref="C7:C38" si="0">D7+E7</f>
        <v>0</v>
      </c>
      <c r="D7" s="198"/>
      <c r="E7" s="198"/>
      <c r="F7" s="198">
        <f t="shared" ref="F7:F38" si="1">G7+H7</f>
        <v>0</v>
      </c>
      <c r="G7" s="198"/>
      <c r="H7" s="198"/>
      <c r="I7" s="198">
        <f t="shared" ref="I7:I38" si="2">J7+K7</f>
        <v>0</v>
      </c>
      <c r="J7" s="198"/>
      <c r="K7" s="198"/>
      <c r="L7" s="198">
        <f t="shared" ref="L7:L38" si="3">M7+N7</f>
        <v>0</v>
      </c>
      <c r="M7" s="198"/>
      <c r="N7" s="198"/>
      <c r="O7" s="198">
        <f t="shared" ref="O7:O38" si="4">P7+Q7</f>
        <v>0</v>
      </c>
      <c r="P7" s="198"/>
      <c r="Q7" s="197"/>
    </row>
    <row r="8" spans="1:17" ht="27" customHeight="1" x14ac:dyDescent="0.25">
      <c r="A8" s="209"/>
      <c r="B8" s="199" t="s">
        <v>163</v>
      </c>
      <c r="C8" s="198">
        <f t="shared" si="0"/>
        <v>0</v>
      </c>
      <c r="D8" s="198"/>
      <c r="E8" s="198"/>
      <c r="F8" s="198">
        <f t="shared" si="1"/>
        <v>0</v>
      </c>
      <c r="G8" s="198"/>
      <c r="H8" s="198"/>
      <c r="I8" s="198">
        <f t="shared" si="2"/>
        <v>0</v>
      </c>
      <c r="J8" s="198"/>
      <c r="K8" s="198"/>
      <c r="L8" s="198">
        <f t="shared" si="3"/>
        <v>0</v>
      </c>
      <c r="M8" s="198"/>
      <c r="N8" s="198"/>
      <c r="O8" s="198">
        <f t="shared" si="4"/>
        <v>0</v>
      </c>
      <c r="P8" s="198"/>
      <c r="Q8" s="197"/>
    </row>
    <row r="9" spans="1:17" ht="66" customHeight="1" x14ac:dyDescent="0.25">
      <c r="A9" s="208"/>
      <c r="B9" s="199" t="s">
        <v>162</v>
      </c>
      <c r="C9" s="198">
        <f t="shared" si="0"/>
        <v>0</v>
      </c>
      <c r="D9" s="198"/>
      <c r="E9" s="198"/>
      <c r="F9" s="198">
        <f t="shared" si="1"/>
        <v>0</v>
      </c>
      <c r="G9" s="198"/>
      <c r="H9" s="198"/>
      <c r="I9" s="198">
        <f t="shared" si="2"/>
        <v>0</v>
      </c>
      <c r="J9" s="198"/>
      <c r="K9" s="198"/>
      <c r="L9" s="198">
        <f t="shared" si="3"/>
        <v>0</v>
      </c>
      <c r="M9" s="198"/>
      <c r="N9" s="198"/>
      <c r="O9" s="198">
        <f t="shared" si="4"/>
        <v>0</v>
      </c>
      <c r="P9" s="198"/>
      <c r="Q9" s="197"/>
    </row>
    <row r="10" spans="1:17" ht="27" customHeight="1" x14ac:dyDescent="0.25">
      <c r="A10" s="200" t="s">
        <v>161</v>
      </c>
      <c r="B10" s="199" t="s">
        <v>160</v>
      </c>
      <c r="C10" s="198">
        <f t="shared" si="0"/>
        <v>0</v>
      </c>
      <c r="D10" s="198"/>
      <c r="E10" s="198"/>
      <c r="F10" s="198">
        <f t="shared" si="1"/>
        <v>0</v>
      </c>
      <c r="G10" s="198"/>
      <c r="H10" s="198"/>
      <c r="I10" s="198">
        <f t="shared" si="2"/>
        <v>0</v>
      </c>
      <c r="J10" s="198"/>
      <c r="K10" s="198"/>
      <c r="L10" s="198">
        <f t="shared" si="3"/>
        <v>0</v>
      </c>
      <c r="M10" s="198"/>
      <c r="N10" s="198"/>
      <c r="O10" s="198">
        <f t="shared" si="4"/>
        <v>0</v>
      </c>
      <c r="P10" s="198"/>
      <c r="Q10" s="197"/>
    </row>
    <row r="11" spans="1:17" ht="27" customHeight="1" x14ac:dyDescent="0.25">
      <c r="A11" s="200" t="s">
        <v>159</v>
      </c>
      <c r="B11" s="199" t="s">
        <v>158</v>
      </c>
      <c r="C11" s="198">
        <f t="shared" si="0"/>
        <v>0</v>
      </c>
      <c r="D11" s="198"/>
      <c r="E11" s="198"/>
      <c r="F11" s="198">
        <f t="shared" si="1"/>
        <v>0</v>
      </c>
      <c r="G11" s="198"/>
      <c r="H11" s="198"/>
      <c r="I11" s="198">
        <f t="shared" si="2"/>
        <v>0</v>
      </c>
      <c r="J11" s="198"/>
      <c r="K11" s="198"/>
      <c r="L11" s="198">
        <f t="shared" si="3"/>
        <v>0</v>
      </c>
      <c r="M11" s="198"/>
      <c r="N11" s="198"/>
      <c r="O11" s="198">
        <f t="shared" si="4"/>
        <v>0</v>
      </c>
      <c r="P11" s="198"/>
      <c r="Q11" s="197"/>
    </row>
    <row r="12" spans="1:17" ht="27" customHeight="1" x14ac:dyDescent="0.25">
      <c r="A12" s="200" t="s">
        <v>157</v>
      </c>
      <c r="B12" s="199" t="s">
        <v>156</v>
      </c>
      <c r="C12" s="198">
        <f t="shared" si="0"/>
        <v>0</v>
      </c>
      <c r="D12" s="198"/>
      <c r="E12" s="198"/>
      <c r="F12" s="198">
        <f t="shared" si="1"/>
        <v>0</v>
      </c>
      <c r="G12" s="198"/>
      <c r="H12" s="198"/>
      <c r="I12" s="198">
        <f t="shared" si="2"/>
        <v>0</v>
      </c>
      <c r="J12" s="198"/>
      <c r="K12" s="198"/>
      <c r="L12" s="198">
        <f t="shared" si="3"/>
        <v>0</v>
      </c>
      <c r="M12" s="198"/>
      <c r="N12" s="198"/>
      <c r="O12" s="198">
        <f t="shared" si="4"/>
        <v>0</v>
      </c>
      <c r="P12" s="198"/>
      <c r="Q12" s="197"/>
    </row>
    <row r="13" spans="1:17" ht="27" customHeight="1" x14ac:dyDescent="0.25">
      <c r="A13" s="203" t="s">
        <v>155</v>
      </c>
      <c r="B13" s="199" t="s">
        <v>154</v>
      </c>
      <c r="C13" s="198">
        <f t="shared" si="0"/>
        <v>0</v>
      </c>
      <c r="D13" s="198"/>
      <c r="E13" s="198"/>
      <c r="F13" s="198">
        <f t="shared" si="1"/>
        <v>0</v>
      </c>
      <c r="G13" s="198"/>
      <c r="H13" s="198"/>
      <c r="I13" s="198">
        <f t="shared" si="2"/>
        <v>0</v>
      </c>
      <c r="J13" s="198"/>
      <c r="K13" s="198"/>
      <c r="L13" s="198">
        <f t="shared" si="3"/>
        <v>0</v>
      </c>
      <c r="M13" s="198"/>
      <c r="N13" s="198"/>
      <c r="O13" s="198">
        <f t="shared" si="4"/>
        <v>0</v>
      </c>
      <c r="P13" s="198"/>
      <c r="Q13" s="197"/>
    </row>
    <row r="14" spans="1:17" ht="27" customHeight="1" x14ac:dyDescent="0.25">
      <c r="A14" s="200" t="s">
        <v>153</v>
      </c>
      <c r="B14" s="199" t="s">
        <v>152</v>
      </c>
      <c r="C14" s="198">
        <f t="shared" si="0"/>
        <v>0</v>
      </c>
      <c r="D14" s="198"/>
      <c r="E14" s="198"/>
      <c r="F14" s="198">
        <f t="shared" si="1"/>
        <v>0</v>
      </c>
      <c r="G14" s="198"/>
      <c r="H14" s="198"/>
      <c r="I14" s="198">
        <f t="shared" si="2"/>
        <v>0</v>
      </c>
      <c r="J14" s="198"/>
      <c r="K14" s="198"/>
      <c r="L14" s="198">
        <f t="shared" si="3"/>
        <v>0</v>
      </c>
      <c r="M14" s="198"/>
      <c r="N14" s="198"/>
      <c r="O14" s="198">
        <f t="shared" si="4"/>
        <v>0</v>
      </c>
      <c r="P14" s="198"/>
      <c r="Q14" s="197"/>
    </row>
    <row r="15" spans="1:17" ht="27" customHeight="1" x14ac:dyDescent="0.25">
      <c r="A15" s="200" t="s">
        <v>151</v>
      </c>
      <c r="B15" s="199" t="s">
        <v>150</v>
      </c>
      <c r="C15" s="198">
        <f t="shared" si="0"/>
        <v>0</v>
      </c>
      <c r="D15" s="198"/>
      <c r="E15" s="198"/>
      <c r="F15" s="198">
        <f t="shared" si="1"/>
        <v>0</v>
      </c>
      <c r="G15" s="198"/>
      <c r="H15" s="198"/>
      <c r="I15" s="198">
        <f t="shared" si="2"/>
        <v>0</v>
      </c>
      <c r="J15" s="198"/>
      <c r="K15" s="198"/>
      <c r="L15" s="198">
        <f t="shared" si="3"/>
        <v>0</v>
      </c>
      <c r="M15" s="198"/>
      <c r="N15" s="198"/>
      <c r="O15" s="198">
        <f t="shared" si="4"/>
        <v>0</v>
      </c>
      <c r="P15" s="198"/>
      <c r="Q15" s="197"/>
    </row>
    <row r="16" spans="1:17" ht="27" customHeight="1" x14ac:dyDescent="0.25">
      <c r="A16" s="200" t="s">
        <v>149</v>
      </c>
      <c r="B16" s="199" t="s">
        <v>148</v>
      </c>
      <c r="C16" s="198">
        <f t="shared" si="0"/>
        <v>0</v>
      </c>
      <c r="D16" s="198"/>
      <c r="E16" s="198"/>
      <c r="F16" s="198">
        <f t="shared" si="1"/>
        <v>0</v>
      </c>
      <c r="G16" s="198"/>
      <c r="H16" s="198"/>
      <c r="I16" s="198">
        <f t="shared" si="2"/>
        <v>0</v>
      </c>
      <c r="J16" s="198"/>
      <c r="K16" s="198"/>
      <c r="L16" s="198">
        <f t="shared" si="3"/>
        <v>0</v>
      </c>
      <c r="M16" s="198"/>
      <c r="N16" s="198"/>
      <c r="O16" s="198">
        <f t="shared" si="4"/>
        <v>0</v>
      </c>
      <c r="P16" s="198"/>
      <c r="Q16" s="197"/>
    </row>
    <row r="17" spans="1:17" s="38" customFormat="1" ht="27" customHeight="1" x14ac:dyDescent="0.25">
      <c r="A17" s="254" t="s">
        <v>147</v>
      </c>
      <c r="B17" s="253" t="s">
        <v>146</v>
      </c>
      <c r="C17" s="202">
        <f t="shared" si="0"/>
        <v>349</v>
      </c>
      <c r="D17" s="202">
        <v>349</v>
      </c>
      <c r="E17" s="202"/>
      <c r="F17" s="202">
        <f t="shared" si="1"/>
        <v>0</v>
      </c>
      <c r="G17" s="202"/>
      <c r="H17" s="202"/>
      <c r="I17" s="202">
        <f t="shared" si="2"/>
        <v>0</v>
      </c>
      <c r="J17" s="202"/>
      <c r="K17" s="202"/>
      <c r="L17" s="202">
        <f t="shared" si="3"/>
        <v>0</v>
      </c>
      <c r="M17" s="202"/>
      <c r="N17" s="202"/>
      <c r="O17" s="202">
        <f t="shared" si="4"/>
        <v>349</v>
      </c>
      <c r="P17" s="202">
        <v>349</v>
      </c>
      <c r="Q17" s="252"/>
    </row>
    <row r="18" spans="1:17" ht="27" customHeight="1" x14ac:dyDescent="0.25">
      <c r="A18" s="200" t="s">
        <v>145</v>
      </c>
      <c r="B18" s="199" t="s">
        <v>144</v>
      </c>
      <c r="C18" s="198">
        <f t="shared" si="0"/>
        <v>0</v>
      </c>
      <c r="D18" s="198"/>
      <c r="E18" s="198"/>
      <c r="F18" s="198">
        <f t="shared" si="1"/>
        <v>0</v>
      </c>
      <c r="G18" s="198"/>
      <c r="H18" s="198"/>
      <c r="I18" s="198">
        <f t="shared" si="2"/>
        <v>0</v>
      </c>
      <c r="J18" s="198"/>
      <c r="K18" s="198"/>
      <c r="L18" s="198">
        <f t="shared" si="3"/>
        <v>0</v>
      </c>
      <c r="M18" s="198"/>
      <c r="N18" s="198"/>
      <c r="O18" s="198">
        <f t="shared" si="4"/>
        <v>0</v>
      </c>
      <c r="P18" s="198"/>
      <c r="Q18" s="197"/>
    </row>
    <row r="19" spans="1:17" ht="27" customHeight="1" x14ac:dyDescent="0.25">
      <c r="A19" s="200" t="s">
        <v>143</v>
      </c>
      <c r="B19" s="199"/>
      <c r="C19" s="198">
        <f t="shared" si="0"/>
        <v>0</v>
      </c>
      <c r="D19" s="198">
        <f>SUM(D20:D22)</f>
        <v>0</v>
      </c>
      <c r="E19" s="198">
        <f>SUM(E20:E22)</f>
        <v>0</v>
      </c>
      <c r="F19" s="198">
        <f t="shared" si="1"/>
        <v>0</v>
      </c>
      <c r="G19" s="198">
        <f>SUM(G20:G22)</f>
        <v>0</v>
      </c>
      <c r="H19" s="198">
        <f>SUM(H20:H22)</f>
        <v>0</v>
      </c>
      <c r="I19" s="198">
        <f t="shared" si="2"/>
        <v>0</v>
      </c>
      <c r="J19" s="198">
        <f>SUM(J20:J22)</f>
        <v>0</v>
      </c>
      <c r="K19" s="198">
        <f>SUM(K20:K22)</f>
        <v>0</v>
      </c>
      <c r="L19" s="198">
        <f t="shared" si="3"/>
        <v>0</v>
      </c>
      <c r="M19" s="198">
        <f>SUM(M20:M22)</f>
        <v>0</v>
      </c>
      <c r="N19" s="198">
        <f>SUM(N20:N22)</f>
        <v>0</v>
      </c>
      <c r="O19" s="198">
        <f t="shared" si="4"/>
        <v>0</v>
      </c>
      <c r="P19" s="198">
        <f>SUM(P20:P22)</f>
        <v>0</v>
      </c>
      <c r="Q19" s="197">
        <f>SUM(Q20:Q22)</f>
        <v>0</v>
      </c>
    </row>
    <row r="20" spans="1:17" ht="31.9" customHeight="1" x14ac:dyDescent="0.25">
      <c r="A20" s="207" t="s">
        <v>142</v>
      </c>
      <c r="B20" s="220" t="s">
        <v>141</v>
      </c>
      <c r="C20" s="198">
        <f t="shared" si="0"/>
        <v>0</v>
      </c>
      <c r="D20" s="198"/>
      <c r="E20" s="198"/>
      <c r="F20" s="198">
        <f t="shared" si="1"/>
        <v>0</v>
      </c>
      <c r="G20" s="198"/>
      <c r="H20" s="198"/>
      <c r="I20" s="198">
        <f t="shared" si="2"/>
        <v>0</v>
      </c>
      <c r="J20" s="198"/>
      <c r="K20" s="198"/>
      <c r="L20" s="198">
        <f t="shared" si="3"/>
        <v>0</v>
      </c>
      <c r="M20" s="198"/>
      <c r="N20" s="198"/>
      <c r="O20" s="198">
        <f t="shared" si="4"/>
        <v>0</v>
      </c>
      <c r="P20" s="198"/>
      <c r="Q20" s="197"/>
    </row>
    <row r="21" spans="1:17" ht="52.15" customHeight="1" x14ac:dyDescent="0.25">
      <c r="A21" s="200"/>
      <c r="B21" s="204" t="s">
        <v>140</v>
      </c>
      <c r="C21" s="198">
        <f t="shared" si="0"/>
        <v>0</v>
      </c>
      <c r="D21" s="198"/>
      <c r="E21" s="198"/>
      <c r="F21" s="198">
        <f t="shared" si="1"/>
        <v>0</v>
      </c>
      <c r="G21" s="198"/>
      <c r="H21" s="198"/>
      <c r="I21" s="198">
        <f t="shared" si="2"/>
        <v>0</v>
      </c>
      <c r="J21" s="198"/>
      <c r="K21" s="198"/>
      <c r="L21" s="198">
        <f t="shared" si="3"/>
        <v>0</v>
      </c>
      <c r="M21" s="198"/>
      <c r="N21" s="198"/>
      <c r="O21" s="198">
        <f t="shared" si="4"/>
        <v>0</v>
      </c>
      <c r="P21" s="198"/>
      <c r="Q21" s="197"/>
    </row>
    <row r="22" spans="1:17" ht="51" customHeight="1" x14ac:dyDescent="0.25">
      <c r="A22" s="205"/>
      <c r="B22" s="204" t="s">
        <v>139</v>
      </c>
      <c r="C22" s="198">
        <f t="shared" si="0"/>
        <v>0</v>
      </c>
      <c r="D22" s="198"/>
      <c r="E22" s="198"/>
      <c r="F22" s="198">
        <f t="shared" si="1"/>
        <v>0</v>
      </c>
      <c r="G22" s="198"/>
      <c r="H22" s="198"/>
      <c r="I22" s="198">
        <f t="shared" si="2"/>
        <v>0</v>
      </c>
      <c r="J22" s="198"/>
      <c r="K22" s="198"/>
      <c r="L22" s="198">
        <f t="shared" si="3"/>
        <v>0</v>
      </c>
      <c r="M22" s="198"/>
      <c r="N22" s="198"/>
      <c r="O22" s="198">
        <f t="shared" si="4"/>
        <v>0</v>
      </c>
      <c r="P22" s="198"/>
      <c r="Q22" s="197"/>
    </row>
    <row r="23" spans="1:17" ht="27" customHeight="1" x14ac:dyDescent="0.25">
      <c r="A23" s="200" t="s">
        <v>138</v>
      </c>
      <c r="B23" s="204" t="s">
        <v>137</v>
      </c>
      <c r="C23" s="198">
        <f t="shared" si="0"/>
        <v>726</v>
      </c>
      <c r="D23" s="198">
        <v>726</v>
      </c>
      <c r="E23" s="198"/>
      <c r="F23" s="198">
        <f t="shared" si="1"/>
        <v>0</v>
      </c>
      <c r="G23" s="198"/>
      <c r="H23" s="198"/>
      <c r="I23" s="198">
        <f t="shared" si="2"/>
        <v>0</v>
      </c>
      <c r="J23" s="198"/>
      <c r="K23" s="198"/>
      <c r="L23" s="198">
        <f t="shared" si="3"/>
        <v>726</v>
      </c>
      <c r="M23" s="198">
        <v>726</v>
      </c>
      <c r="N23" s="198"/>
      <c r="O23" s="198">
        <f t="shared" si="4"/>
        <v>0</v>
      </c>
      <c r="P23" s="198"/>
      <c r="Q23" s="197"/>
    </row>
    <row r="24" spans="1:17" ht="27" customHeight="1" x14ac:dyDescent="0.25">
      <c r="A24" s="203" t="s">
        <v>136</v>
      </c>
      <c r="B24" s="199" t="s">
        <v>135</v>
      </c>
      <c r="C24" s="198">
        <f t="shared" si="0"/>
        <v>0</v>
      </c>
      <c r="D24" s="198"/>
      <c r="E24" s="198"/>
      <c r="F24" s="198">
        <f t="shared" si="1"/>
        <v>0</v>
      </c>
      <c r="G24" s="198"/>
      <c r="H24" s="198"/>
      <c r="I24" s="198">
        <f t="shared" si="2"/>
        <v>0</v>
      </c>
      <c r="J24" s="198"/>
      <c r="K24" s="198"/>
      <c r="L24" s="198">
        <f t="shared" si="3"/>
        <v>0</v>
      </c>
      <c r="M24" s="198"/>
      <c r="N24" s="198"/>
      <c r="O24" s="198">
        <f t="shared" si="4"/>
        <v>0</v>
      </c>
      <c r="P24" s="198"/>
      <c r="Q24" s="197"/>
    </row>
    <row r="25" spans="1:17" ht="27" customHeight="1" x14ac:dyDescent="0.25">
      <c r="A25" s="200" t="s">
        <v>134</v>
      </c>
      <c r="B25" s="199" t="s">
        <v>133</v>
      </c>
      <c r="C25" s="198">
        <f t="shared" si="0"/>
        <v>0</v>
      </c>
      <c r="D25" s="198"/>
      <c r="E25" s="198"/>
      <c r="F25" s="198">
        <f t="shared" si="1"/>
        <v>0</v>
      </c>
      <c r="G25" s="198"/>
      <c r="H25" s="198"/>
      <c r="I25" s="198">
        <f t="shared" si="2"/>
        <v>0</v>
      </c>
      <c r="J25" s="198"/>
      <c r="K25" s="198"/>
      <c r="L25" s="198">
        <f t="shared" si="3"/>
        <v>0</v>
      </c>
      <c r="M25" s="198"/>
      <c r="N25" s="198"/>
      <c r="O25" s="198">
        <f t="shared" si="4"/>
        <v>0</v>
      </c>
      <c r="P25" s="198"/>
      <c r="Q25" s="197"/>
    </row>
    <row r="26" spans="1:17" ht="27" customHeight="1" x14ac:dyDescent="0.25">
      <c r="A26" s="200" t="s">
        <v>132</v>
      </c>
      <c r="B26" s="199" t="s">
        <v>131</v>
      </c>
      <c r="C26" s="198">
        <f t="shared" si="0"/>
        <v>0</v>
      </c>
      <c r="D26" s="198"/>
      <c r="E26" s="198"/>
      <c r="F26" s="198">
        <f t="shared" si="1"/>
        <v>0</v>
      </c>
      <c r="G26" s="198"/>
      <c r="H26" s="198"/>
      <c r="I26" s="198">
        <f t="shared" si="2"/>
        <v>0</v>
      </c>
      <c r="J26" s="198"/>
      <c r="K26" s="198"/>
      <c r="L26" s="198">
        <f t="shared" si="3"/>
        <v>0</v>
      </c>
      <c r="M26" s="198"/>
      <c r="N26" s="198"/>
      <c r="O26" s="198">
        <f t="shared" si="4"/>
        <v>0</v>
      </c>
      <c r="P26" s="198"/>
      <c r="Q26" s="197"/>
    </row>
    <row r="27" spans="1:17" ht="27" customHeight="1" x14ac:dyDescent="0.25">
      <c r="A27" s="200" t="s">
        <v>130</v>
      </c>
      <c r="B27" s="199" t="s">
        <v>129</v>
      </c>
      <c r="C27" s="198">
        <f t="shared" si="0"/>
        <v>0</v>
      </c>
      <c r="D27" s="202"/>
      <c r="E27" s="198"/>
      <c r="F27" s="198">
        <f t="shared" si="1"/>
        <v>0</v>
      </c>
      <c r="G27" s="198"/>
      <c r="H27" s="198"/>
      <c r="I27" s="198">
        <f t="shared" si="2"/>
        <v>0</v>
      </c>
      <c r="J27" s="198"/>
      <c r="K27" s="198"/>
      <c r="L27" s="198">
        <f t="shared" si="3"/>
        <v>0</v>
      </c>
      <c r="M27" s="198"/>
      <c r="N27" s="198"/>
      <c r="O27" s="198">
        <f t="shared" si="4"/>
        <v>0</v>
      </c>
      <c r="P27" s="198"/>
      <c r="Q27" s="197"/>
    </row>
    <row r="28" spans="1:17" ht="27" customHeight="1" x14ac:dyDescent="0.25">
      <c r="A28" s="200" t="s">
        <v>128</v>
      </c>
      <c r="B28" s="199" t="s">
        <v>127</v>
      </c>
      <c r="C28" s="198">
        <f t="shared" si="0"/>
        <v>0</v>
      </c>
      <c r="D28" s="198"/>
      <c r="E28" s="198"/>
      <c r="F28" s="198">
        <f t="shared" si="1"/>
        <v>0</v>
      </c>
      <c r="G28" s="198"/>
      <c r="H28" s="198"/>
      <c r="I28" s="198">
        <f t="shared" si="2"/>
        <v>0</v>
      </c>
      <c r="J28" s="198"/>
      <c r="K28" s="198"/>
      <c r="L28" s="198">
        <f t="shared" si="3"/>
        <v>0</v>
      </c>
      <c r="M28" s="198"/>
      <c r="N28" s="198"/>
      <c r="O28" s="198">
        <f t="shared" si="4"/>
        <v>0</v>
      </c>
      <c r="P28" s="198"/>
      <c r="Q28" s="197"/>
    </row>
    <row r="29" spans="1:17" ht="27" customHeight="1" x14ac:dyDescent="0.25">
      <c r="A29" s="201" t="s">
        <v>126</v>
      </c>
      <c r="B29" s="199" t="s">
        <v>125</v>
      </c>
      <c r="C29" s="198">
        <f t="shared" si="0"/>
        <v>0</v>
      </c>
      <c r="D29" s="198"/>
      <c r="E29" s="198"/>
      <c r="F29" s="198">
        <f t="shared" si="1"/>
        <v>0</v>
      </c>
      <c r="G29" s="198"/>
      <c r="H29" s="198"/>
      <c r="I29" s="198">
        <f t="shared" si="2"/>
        <v>0</v>
      </c>
      <c r="J29" s="198"/>
      <c r="K29" s="198"/>
      <c r="L29" s="198">
        <f t="shared" si="3"/>
        <v>0</v>
      </c>
      <c r="M29" s="198"/>
      <c r="N29" s="198"/>
      <c r="O29" s="198">
        <f t="shared" si="4"/>
        <v>0</v>
      </c>
      <c r="P29" s="198"/>
      <c r="Q29" s="197"/>
    </row>
    <row r="30" spans="1:17" ht="27" customHeight="1" x14ac:dyDescent="0.25">
      <c r="A30" s="200" t="s">
        <v>124</v>
      </c>
      <c r="B30" s="199" t="s">
        <v>123</v>
      </c>
      <c r="C30" s="198">
        <f t="shared" si="0"/>
        <v>0</v>
      </c>
      <c r="D30" s="198"/>
      <c r="E30" s="198"/>
      <c r="F30" s="198">
        <f t="shared" si="1"/>
        <v>0</v>
      </c>
      <c r="G30" s="198"/>
      <c r="H30" s="198"/>
      <c r="I30" s="198">
        <f t="shared" si="2"/>
        <v>0</v>
      </c>
      <c r="J30" s="198"/>
      <c r="K30" s="198"/>
      <c r="L30" s="198">
        <f t="shared" si="3"/>
        <v>0</v>
      </c>
      <c r="M30" s="198"/>
      <c r="N30" s="198"/>
      <c r="O30" s="198">
        <f t="shared" si="4"/>
        <v>0</v>
      </c>
      <c r="P30" s="198"/>
      <c r="Q30" s="197"/>
    </row>
    <row r="31" spans="1:17" ht="27" customHeight="1" x14ac:dyDescent="0.25">
      <c r="A31" s="200" t="s">
        <v>122</v>
      </c>
      <c r="B31" s="199" t="s">
        <v>121</v>
      </c>
      <c r="C31" s="198">
        <f t="shared" si="0"/>
        <v>1065</v>
      </c>
      <c r="D31" s="198">
        <v>1065</v>
      </c>
      <c r="E31" s="198"/>
      <c r="F31" s="198">
        <f t="shared" si="1"/>
        <v>0</v>
      </c>
      <c r="G31" s="198"/>
      <c r="H31" s="198"/>
      <c r="I31" s="198">
        <f t="shared" si="2"/>
        <v>1065</v>
      </c>
      <c r="J31" s="198">
        <v>1065</v>
      </c>
      <c r="K31" s="198"/>
      <c r="L31" s="198">
        <f t="shared" si="3"/>
        <v>0</v>
      </c>
      <c r="M31" s="198"/>
      <c r="N31" s="198"/>
      <c r="O31" s="198">
        <f t="shared" si="4"/>
        <v>0</v>
      </c>
      <c r="P31" s="198"/>
      <c r="Q31" s="197"/>
    </row>
    <row r="32" spans="1:17" ht="27" customHeight="1" x14ac:dyDescent="0.25">
      <c r="A32" s="200" t="s">
        <v>120</v>
      </c>
      <c r="B32" s="199" t="s">
        <v>119</v>
      </c>
      <c r="C32" s="198">
        <f t="shared" si="0"/>
        <v>0</v>
      </c>
      <c r="D32" s="198"/>
      <c r="E32" s="198"/>
      <c r="F32" s="198">
        <f t="shared" si="1"/>
        <v>0</v>
      </c>
      <c r="G32" s="198"/>
      <c r="H32" s="198"/>
      <c r="I32" s="198">
        <f t="shared" si="2"/>
        <v>0</v>
      </c>
      <c r="J32" s="198"/>
      <c r="K32" s="198"/>
      <c r="L32" s="198">
        <f t="shared" si="3"/>
        <v>0</v>
      </c>
      <c r="M32" s="198"/>
      <c r="N32" s="198"/>
      <c r="O32" s="198">
        <f t="shared" si="4"/>
        <v>0</v>
      </c>
      <c r="P32" s="198"/>
      <c r="Q32" s="197"/>
    </row>
    <row r="33" spans="1:17" ht="27" customHeight="1" x14ac:dyDescent="0.25">
      <c r="A33" s="201"/>
      <c r="B33" s="199" t="s">
        <v>118</v>
      </c>
      <c r="C33" s="198">
        <f t="shared" si="0"/>
        <v>0</v>
      </c>
      <c r="D33" s="198"/>
      <c r="E33" s="198"/>
      <c r="F33" s="198">
        <f t="shared" si="1"/>
        <v>0</v>
      </c>
      <c r="G33" s="198"/>
      <c r="H33" s="198"/>
      <c r="I33" s="198">
        <f t="shared" si="2"/>
        <v>0</v>
      </c>
      <c r="J33" s="198"/>
      <c r="K33" s="198"/>
      <c r="L33" s="198">
        <f t="shared" si="3"/>
        <v>0</v>
      </c>
      <c r="M33" s="198"/>
      <c r="N33" s="198"/>
      <c r="O33" s="198">
        <f t="shared" si="4"/>
        <v>0</v>
      </c>
      <c r="P33" s="198"/>
      <c r="Q33" s="197"/>
    </row>
    <row r="34" spans="1:17" ht="27" customHeight="1" x14ac:dyDescent="0.25">
      <c r="A34" s="201" t="s">
        <v>117</v>
      </c>
      <c r="B34" s="199" t="s">
        <v>116</v>
      </c>
      <c r="C34" s="198">
        <f t="shared" si="0"/>
        <v>0</v>
      </c>
      <c r="D34" s="198"/>
      <c r="E34" s="198"/>
      <c r="F34" s="198">
        <f t="shared" si="1"/>
        <v>0</v>
      </c>
      <c r="G34" s="198"/>
      <c r="H34" s="198"/>
      <c r="I34" s="198">
        <f t="shared" si="2"/>
        <v>0</v>
      </c>
      <c r="J34" s="198"/>
      <c r="K34" s="198"/>
      <c r="L34" s="198">
        <f t="shared" si="3"/>
        <v>0</v>
      </c>
      <c r="M34" s="198"/>
      <c r="N34" s="198"/>
      <c r="O34" s="198">
        <f t="shared" si="4"/>
        <v>0</v>
      </c>
      <c r="P34" s="198"/>
      <c r="Q34" s="197"/>
    </row>
    <row r="35" spans="1:17" ht="27" customHeight="1" x14ac:dyDescent="0.25">
      <c r="A35" s="201" t="s">
        <v>115</v>
      </c>
      <c r="B35" s="199" t="s">
        <v>114</v>
      </c>
      <c r="C35" s="198">
        <f t="shared" si="0"/>
        <v>0</v>
      </c>
      <c r="D35" s="198"/>
      <c r="E35" s="198"/>
      <c r="F35" s="198">
        <f t="shared" si="1"/>
        <v>0</v>
      </c>
      <c r="G35" s="198"/>
      <c r="H35" s="198"/>
      <c r="I35" s="198">
        <f t="shared" si="2"/>
        <v>0</v>
      </c>
      <c r="J35" s="198"/>
      <c r="K35" s="198"/>
      <c r="L35" s="198">
        <f t="shared" si="3"/>
        <v>0</v>
      </c>
      <c r="M35" s="198"/>
      <c r="N35" s="198"/>
      <c r="O35" s="198">
        <f t="shared" si="4"/>
        <v>0</v>
      </c>
      <c r="P35" s="198"/>
      <c r="Q35" s="197"/>
    </row>
    <row r="36" spans="1:17" ht="27" customHeight="1" x14ac:dyDescent="0.25">
      <c r="A36" s="200" t="s">
        <v>113</v>
      </c>
      <c r="B36" s="199" t="s">
        <v>112</v>
      </c>
      <c r="C36" s="198">
        <f t="shared" si="0"/>
        <v>0</v>
      </c>
      <c r="D36" s="198"/>
      <c r="E36" s="198"/>
      <c r="F36" s="198">
        <f t="shared" si="1"/>
        <v>0</v>
      </c>
      <c r="G36" s="198"/>
      <c r="H36" s="198"/>
      <c r="I36" s="198">
        <f t="shared" si="2"/>
        <v>0</v>
      </c>
      <c r="J36" s="198"/>
      <c r="K36" s="198"/>
      <c r="L36" s="198">
        <f t="shared" si="3"/>
        <v>0</v>
      </c>
      <c r="M36" s="198"/>
      <c r="N36" s="198"/>
      <c r="O36" s="198">
        <f t="shared" si="4"/>
        <v>0</v>
      </c>
      <c r="P36" s="198"/>
      <c r="Q36" s="197"/>
    </row>
    <row r="37" spans="1:17" ht="27" customHeight="1" x14ac:dyDescent="0.25">
      <c r="A37" s="200" t="s">
        <v>111</v>
      </c>
      <c r="B37" s="199" t="s">
        <v>110</v>
      </c>
      <c r="C37" s="198">
        <f t="shared" si="0"/>
        <v>220</v>
      </c>
      <c r="D37" s="198">
        <v>220</v>
      </c>
      <c r="E37" s="198"/>
      <c r="F37" s="198">
        <f t="shared" si="1"/>
        <v>0</v>
      </c>
      <c r="G37" s="198"/>
      <c r="H37" s="198"/>
      <c r="I37" s="198">
        <f t="shared" si="2"/>
        <v>220</v>
      </c>
      <c r="J37" s="198">
        <v>220</v>
      </c>
      <c r="K37" s="198"/>
      <c r="L37" s="198">
        <f t="shared" si="3"/>
        <v>0</v>
      </c>
      <c r="M37" s="198"/>
      <c r="N37" s="198"/>
      <c r="O37" s="198">
        <f t="shared" si="4"/>
        <v>0</v>
      </c>
      <c r="P37" s="198"/>
      <c r="Q37" s="197"/>
    </row>
    <row r="38" spans="1:17" s="187" customFormat="1" ht="27" customHeight="1" thickBot="1" x14ac:dyDescent="0.25">
      <c r="A38" s="196" t="s">
        <v>70</v>
      </c>
      <c r="B38" s="195"/>
      <c r="C38" s="194">
        <f t="shared" si="0"/>
        <v>2360</v>
      </c>
      <c r="D38" s="194">
        <f>SUM(D7:D19)+SUM(D23:D37)</f>
        <v>2360</v>
      </c>
      <c r="E38" s="194">
        <f>SUM(E7:E19)+SUM(E23:E37)</f>
        <v>0</v>
      </c>
      <c r="F38" s="77">
        <f t="shared" si="1"/>
        <v>0</v>
      </c>
      <c r="G38" s="194">
        <f>SUM(G7:G19)+SUM(G23:G37)</f>
        <v>0</v>
      </c>
      <c r="H38" s="194">
        <f>SUM(H7:H19)+SUM(H23:H37)</f>
        <v>0</v>
      </c>
      <c r="I38" s="194">
        <f t="shared" si="2"/>
        <v>1285</v>
      </c>
      <c r="J38" s="194">
        <f>SUM(J7:J19)+SUM(J23:J37)</f>
        <v>1285</v>
      </c>
      <c r="K38" s="194">
        <f>SUM(K7:K19)+SUM(K23:K37)</f>
        <v>0</v>
      </c>
      <c r="L38" s="194">
        <f t="shared" si="3"/>
        <v>726</v>
      </c>
      <c r="M38" s="194">
        <f>SUM(M7:M19)+SUM(M23:M37)</f>
        <v>726</v>
      </c>
      <c r="N38" s="194">
        <f>SUM(N7:N19)+SUM(N23:N37)</f>
        <v>0</v>
      </c>
      <c r="O38" s="194">
        <f t="shared" si="4"/>
        <v>349</v>
      </c>
      <c r="P38" s="194">
        <f>SUM(P7:P19)+SUM(P23:P37)</f>
        <v>349</v>
      </c>
      <c r="Q38" s="193">
        <f>SUM(Q7:Q19)+SUM(Q23:Q37)</f>
        <v>0</v>
      </c>
    </row>
    <row r="39" spans="1:17" s="187" customFormat="1" ht="27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</row>
  </sheetData>
  <mergeCells count="10">
    <mergeCell ref="O5:Q5"/>
    <mergeCell ref="A1:K1"/>
    <mergeCell ref="A4:A5"/>
    <mergeCell ref="B4:B5"/>
    <mergeCell ref="F4:Q4"/>
    <mergeCell ref="C5:E5"/>
    <mergeCell ref="F5:H5"/>
    <mergeCell ref="I5:K5"/>
    <mergeCell ref="L5:N5"/>
    <mergeCell ref="C4:E4"/>
  </mergeCells>
  <pageMargins left="0.70866141732283472" right="0.19685039370078741" top="0.74803149606299213" bottom="0.74803149606299213" header="0.31496062992125984" footer="0.31496062992125984"/>
  <pageSetup paperSize="9" scale="44" orientation="landscape" verticalDpi="300"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FF"/>
  </sheetPr>
  <dimension ref="A1:N73"/>
  <sheetViews>
    <sheetView zoomScaleNormal="100" workbookViewId="0">
      <selection activeCell="G66" sqref="G66"/>
    </sheetView>
  </sheetViews>
  <sheetFormatPr defaultRowHeight="15" x14ac:dyDescent="0.25"/>
  <cols>
    <col min="1" max="1" width="48.28515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8" customWidth="1"/>
    <col min="9" max="9" width="9.28515625" style="38" customWidth="1"/>
    <col min="10" max="10" width="7.7109375" style="38" customWidth="1"/>
    <col min="11" max="11" width="11.5703125" style="3" customWidth="1"/>
    <col min="12" max="13" width="9.28515625" style="20" customWidth="1"/>
    <col min="14" max="240" width="8.85546875" style="3"/>
    <col min="241" max="241" width="34" style="3" customWidth="1"/>
    <col min="242" max="242" width="11.28515625" style="3" customWidth="1"/>
    <col min="243" max="243" width="11" style="3" customWidth="1"/>
    <col min="244" max="250" width="8.85546875" style="3"/>
    <col min="251" max="252" width="10.7109375" style="3" customWidth="1"/>
    <col min="253" max="253" width="8.85546875" style="3"/>
    <col min="254" max="254" width="11.5703125" style="3" customWidth="1"/>
    <col min="255" max="255" width="13.7109375" style="3" customWidth="1"/>
    <col min="256" max="259" width="9.28515625" style="3" customWidth="1"/>
    <col min="260" max="496" width="8.85546875" style="3"/>
    <col min="497" max="497" width="34" style="3" customWidth="1"/>
    <col min="498" max="498" width="11.28515625" style="3" customWidth="1"/>
    <col min="499" max="499" width="11" style="3" customWidth="1"/>
    <col min="500" max="506" width="8.85546875" style="3"/>
    <col min="507" max="508" width="10.7109375" style="3" customWidth="1"/>
    <col min="509" max="509" width="8.85546875" style="3"/>
    <col min="510" max="510" width="11.5703125" style="3" customWidth="1"/>
    <col min="511" max="511" width="13.7109375" style="3" customWidth="1"/>
    <col min="512" max="515" width="9.28515625" style="3" customWidth="1"/>
    <col min="516" max="752" width="8.85546875" style="3"/>
    <col min="753" max="753" width="34" style="3" customWidth="1"/>
    <col min="754" max="754" width="11.28515625" style="3" customWidth="1"/>
    <col min="755" max="755" width="11" style="3" customWidth="1"/>
    <col min="756" max="762" width="8.85546875" style="3"/>
    <col min="763" max="764" width="10.7109375" style="3" customWidth="1"/>
    <col min="765" max="765" width="8.85546875" style="3"/>
    <col min="766" max="766" width="11.5703125" style="3" customWidth="1"/>
    <col min="767" max="767" width="13.7109375" style="3" customWidth="1"/>
    <col min="768" max="771" width="9.28515625" style="3" customWidth="1"/>
    <col min="772" max="1008" width="8.85546875" style="3"/>
    <col min="1009" max="1009" width="34" style="3" customWidth="1"/>
    <col min="1010" max="1010" width="11.28515625" style="3" customWidth="1"/>
    <col min="1011" max="1011" width="11" style="3" customWidth="1"/>
    <col min="1012" max="1018" width="8.85546875" style="3"/>
    <col min="1019" max="1020" width="10.7109375" style="3" customWidth="1"/>
    <col min="1021" max="1021" width="8.85546875" style="3"/>
    <col min="1022" max="1022" width="11.5703125" style="3" customWidth="1"/>
    <col min="1023" max="1023" width="13.7109375" style="3" customWidth="1"/>
    <col min="1024" max="1027" width="9.28515625" style="3" customWidth="1"/>
    <col min="1028" max="1264" width="8.85546875" style="3"/>
    <col min="1265" max="1265" width="34" style="3" customWidth="1"/>
    <col min="1266" max="1266" width="11.28515625" style="3" customWidth="1"/>
    <col min="1267" max="1267" width="11" style="3" customWidth="1"/>
    <col min="1268" max="1274" width="8.85546875" style="3"/>
    <col min="1275" max="1276" width="10.7109375" style="3" customWidth="1"/>
    <col min="1277" max="1277" width="8.85546875" style="3"/>
    <col min="1278" max="1278" width="11.5703125" style="3" customWidth="1"/>
    <col min="1279" max="1279" width="13.7109375" style="3" customWidth="1"/>
    <col min="1280" max="1283" width="9.28515625" style="3" customWidth="1"/>
    <col min="1284" max="1520" width="8.85546875" style="3"/>
    <col min="1521" max="1521" width="34" style="3" customWidth="1"/>
    <col min="1522" max="1522" width="11.28515625" style="3" customWidth="1"/>
    <col min="1523" max="1523" width="11" style="3" customWidth="1"/>
    <col min="1524" max="1530" width="8.85546875" style="3"/>
    <col min="1531" max="1532" width="10.7109375" style="3" customWidth="1"/>
    <col min="1533" max="1533" width="8.85546875" style="3"/>
    <col min="1534" max="1534" width="11.5703125" style="3" customWidth="1"/>
    <col min="1535" max="1535" width="13.7109375" style="3" customWidth="1"/>
    <col min="1536" max="1539" width="9.28515625" style="3" customWidth="1"/>
    <col min="1540" max="1776" width="8.85546875" style="3"/>
    <col min="1777" max="1777" width="34" style="3" customWidth="1"/>
    <col min="1778" max="1778" width="11.28515625" style="3" customWidth="1"/>
    <col min="1779" max="1779" width="11" style="3" customWidth="1"/>
    <col min="1780" max="1786" width="8.85546875" style="3"/>
    <col min="1787" max="1788" width="10.7109375" style="3" customWidth="1"/>
    <col min="1789" max="1789" width="8.85546875" style="3"/>
    <col min="1790" max="1790" width="11.5703125" style="3" customWidth="1"/>
    <col min="1791" max="1791" width="13.7109375" style="3" customWidth="1"/>
    <col min="1792" max="1795" width="9.28515625" style="3" customWidth="1"/>
    <col min="1796" max="2032" width="8.85546875" style="3"/>
    <col min="2033" max="2033" width="34" style="3" customWidth="1"/>
    <col min="2034" max="2034" width="11.28515625" style="3" customWidth="1"/>
    <col min="2035" max="2035" width="11" style="3" customWidth="1"/>
    <col min="2036" max="2042" width="8.85546875" style="3"/>
    <col min="2043" max="2044" width="10.7109375" style="3" customWidth="1"/>
    <col min="2045" max="2045" width="8.85546875" style="3"/>
    <col min="2046" max="2046" width="11.5703125" style="3" customWidth="1"/>
    <col min="2047" max="2047" width="13.7109375" style="3" customWidth="1"/>
    <col min="2048" max="2051" width="9.28515625" style="3" customWidth="1"/>
    <col min="2052" max="2288" width="8.85546875" style="3"/>
    <col min="2289" max="2289" width="34" style="3" customWidth="1"/>
    <col min="2290" max="2290" width="11.28515625" style="3" customWidth="1"/>
    <col min="2291" max="2291" width="11" style="3" customWidth="1"/>
    <col min="2292" max="2298" width="8.85546875" style="3"/>
    <col min="2299" max="2300" width="10.7109375" style="3" customWidth="1"/>
    <col min="2301" max="2301" width="8.85546875" style="3"/>
    <col min="2302" max="2302" width="11.5703125" style="3" customWidth="1"/>
    <col min="2303" max="2303" width="13.7109375" style="3" customWidth="1"/>
    <col min="2304" max="2307" width="9.28515625" style="3" customWidth="1"/>
    <col min="2308" max="2544" width="8.85546875" style="3"/>
    <col min="2545" max="2545" width="34" style="3" customWidth="1"/>
    <col min="2546" max="2546" width="11.28515625" style="3" customWidth="1"/>
    <col min="2547" max="2547" width="11" style="3" customWidth="1"/>
    <col min="2548" max="2554" width="8.85546875" style="3"/>
    <col min="2555" max="2556" width="10.7109375" style="3" customWidth="1"/>
    <col min="2557" max="2557" width="8.85546875" style="3"/>
    <col min="2558" max="2558" width="11.5703125" style="3" customWidth="1"/>
    <col min="2559" max="2559" width="13.7109375" style="3" customWidth="1"/>
    <col min="2560" max="2563" width="9.28515625" style="3" customWidth="1"/>
    <col min="2564" max="2800" width="8.85546875" style="3"/>
    <col min="2801" max="2801" width="34" style="3" customWidth="1"/>
    <col min="2802" max="2802" width="11.28515625" style="3" customWidth="1"/>
    <col min="2803" max="2803" width="11" style="3" customWidth="1"/>
    <col min="2804" max="2810" width="8.85546875" style="3"/>
    <col min="2811" max="2812" width="10.7109375" style="3" customWidth="1"/>
    <col min="2813" max="2813" width="8.85546875" style="3"/>
    <col min="2814" max="2814" width="11.5703125" style="3" customWidth="1"/>
    <col min="2815" max="2815" width="13.7109375" style="3" customWidth="1"/>
    <col min="2816" max="2819" width="9.28515625" style="3" customWidth="1"/>
    <col min="2820" max="3056" width="8.85546875" style="3"/>
    <col min="3057" max="3057" width="34" style="3" customWidth="1"/>
    <col min="3058" max="3058" width="11.28515625" style="3" customWidth="1"/>
    <col min="3059" max="3059" width="11" style="3" customWidth="1"/>
    <col min="3060" max="3066" width="8.85546875" style="3"/>
    <col min="3067" max="3068" width="10.7109375" style="3" customWidth="1"/>
    <col min="3069" max="3069" width="8.85546875" style="3"/>
    <col min="3070" max="3070" width="11.5703125" style="3" customWidth="1"/>
    <col min="3071" max="3071" width="13.7109375" style="3" customWidth="1"/>
    <col min="3072" max="3075" width="9.28515625" style="3" customWidth="1"/>
    <col min="3076" max="3312" width="8.85546875" style="3"/>
    <col min="3313" max="3313" width="34" style="3" customWidth="1"/>
    <col min="3314" max="3314" width="11.28515625" style="3" customWidth="1"/>
    <col min="3315" max="3315" width="11" style="3" customWidth="1"/>
    <col min="3316" max="3322" width="8.85546875" style="3"/>
    <col min="3323" max="3324" width="10.7109375" style="3" customWidth="1"/>
    <col min="3325" max="3325" width="8.85546875" style="3"/>
    <col min="3326" max="3326" width="11.5703125" style="3" customWidth="1"/>
    <col min="3327" max="3327" width="13.7109375" style="3" customWidth="1"/>
    <col min="3328" max="3331" width="9.28515625" style="3" customWidth="1"/>
    <col min="3332" max="3568" width="8.85546875" style="3"/>
    <col min="3569" max="3569" width="34" style="3" customWidth="1"/>
    <col min="3570" max="3570" width="11.28515625" style="3" customWidth="1"/>
    <col min="3571" max="3571" width="11" style="3" customWidth="1"/>
    <col min="3572" max="3578" width="8.85546875" style="3"/>
    <col min="3579" max="3580" width="10.7109375" style="3" customWidth="1"/>
    <col min="3581" max="3581" width="8.85546875" style="3"/>
    <col min="3582" max="3582" width="11.5703125" style="3" customWidth="1"/>
    <col min="3583" max="3583" width="13.7109375" style="3" customWidth="1"/>
    <col min="3584" max="3587" width="9.28515625" style="3" customWidth="1"/>
    <col min="3588" max="3824" width="8.85546875" style="3"/>
    <col min="3825" max="3825" width="34" style="3" customWidth="1"/>
    <col min="3826" max="3826" width="11.28515625" style="3" customWidth="1"/>
    <col min="3827" max="3827" width="11" style="3" customWidth="1"/>
    <col min="3828" max="3834" width="8.85546875" style="3"/>
    <col min="3835" max="3836" width="10.7109375" style="3" customWidth="1"/>
    <col min="3837" max="3837" width="8.85546875" style="3"/>
    <col min="3838" max="3838" width="11.5703125" style="3" customWidth="1"/>
    <col min="3839" max="3839" width="13.7109375" style="3" customWidth="1"/>
    <col min="3840" max="3843" width="9.28515625" style="3" customWidth="1"/>
    <col min="3844" max="4080" width="8.85546875" style="3"/>
    <col min="4081" max="4081" width="34" style="3" customWidth="1"/>
    <col min="4082" max="4082" width="11.28515625" style="3" customWidth="1"/>
    <col min="4083" max="4083" width="11" style="3" customWidth="1"/>
    <col min="4084" max="4090" width="8.85546875" style="3"/>
    <col min="4091" max="4092" width="10.7109375" style="3" customWidth="1"/>
    <col min="4093" max="4093" width="8.85546875" style="3"/>
    <col min="4094" max="4094" width="11.5703125" style="3" customWidth="1"/>
    <col min="4095" max="4095" width="13.7109375" style="3" customWidth="1"/>
    <col min="4096" max="4099" width="9.28515625" style="3" customWidth="1"/>
    <col min="4100" max="4336" width="8.85546875" style="3"/>
    <col min="4337" max="4337" width="34" style="3" customWidth="1"/>
    <col min="4338" max="4338" width="11.28515625" style="3" customWidth="1"/>
    <col min="4339" max="4339" width="11" style="3" customWidth="1"/>
    <col min="4340" max="4346" width="8.85546875" style="3"/>
    <col min="4347" max="4348" width="10.7109375" style="3" customWidth="1"/>
    <col min="4349" max="4349" width="8.85546875" style="3"/>
    <col min="4350" max="4350" width="11.5703125" style="3" customWidth="1"/>
    <col min="4351" max="4351" width="13.7109375" style="3" customWidth="1"/>
    <col min="4352" max="4355" width="9.28515625" style="3" customWidth="1"/>
    <col min="4356" max="4592" width="8.85546875" style="3"/>
    <col min="4593" max="4593" width="34" style="3" customWidth="1"/>
    <col min="4594" max="4594" width="11.28515625" style="3" customWidth="1"/>
    <col min="4595" max="4595" width="11" style="3" customWidth="1"/>
    <col min="4596" max="4602" width="8.85546875" style="3"/>
    <col min="4603" max="4604" width="10.7109375" style="3" customWidth="1"/>
    <col min="4605" max="4605" width="8.85546875" style="3"/>
    <col min="4606" max="4606" width="11.5703125" style="3" customWidth="1"/>
    <col min="4607" max="4607" width="13.7109375" style="3" customWidth="1"/>
    <col min="4608" max="4611" width="9.28515625" style="3" customWidth="1"/>
    <col min="4612" max="4848" width="8.85546875" style="3"/>
    <col min="4849" max="4849" width="34" style="3" customWidth="1"/>
    <col min="4850" max="4850" width="11.28515625" style="3" customWidth="1"/>
    <col min="4851" max="4851" width="11" style="3" customWidth="1"/>
    <col min="4852" max="4858" width="8.85546875" style="3"/>
    <col min="4859" max="4860" width="10.7109375" style="3" customWidth="1"/>
    <col min="4861" max="4861" width="8.85546875" style="3"/>
    <col min="4862" max="4862" width="11.5703125" style="3" customWidth="1"/>
    <col min="4863" max="4863" width="13.7109375" style="3" customWidth="1"/>
    <col min="4864" max="4867" width="9.28515625" style="3" customWidth="1"/>
    <col min="4868" max="5104" width="8.85546875" style="3"/>
    <col min="5105" max="5105" width="34" style="3" customWidth="1"/>
    <col min="5106" max="5106" width="11.28515625" style="3" customWidth="1"/>
    <col min="5107" max="5107" width="11" style="3" customWidth="1"/>
    <col min="5108" max="5114" width="8.85546875" style="3"/>
    <col min="5115" max="5116" width="10.7109375" style="3" customWidth="1"/>
    <col min="5117" max="5117" width="8.85546875" style="3"/>
    <col min="5118" max="5118" width="11.5703125" style="3" customWidth="1"/>
    <col min="5119" max="5119" width="13.7109375" style="3" customWidth="1"/>
    <col min="5120" max="5123" width="9.28515625" style="3" customWidth="1"/>
    <col min="5124" max="5360" width="8.85546875" style="3"/>
    <col min="5361" max="5361" width="34" style="3" customWidth="1"/>
    <col min="5362" max="5362" width="11.28515625" style="3" customWidth="1"/>
    <col min="5363" max="5363" width="11" style="3" customWidth="1"/>
    <col min="5364" max="5370" width="8.85546875" style="3"/>
    <col min="5371" max="5372" width="10.7109375" style="3" customWidth="1"/>
    <col min="5373" max="5373" width="8.85546875" style="3"/>
    <col min="5374" max="5374" width="11.5703125" style="3" customWidth="1"/>
    <col min="5375" max="5375" width="13.7109375" style="3" customWidth="1"/>
    <col min="5376" max="5379" width="9.28515625" style="3" customWidth="1"/>
    <col min="5380" max="5616" width="8.85546875" style="3"/>
    <col min="5617" max="5617" width="34" style="3" customWidth="1"/>
    <col min="5618" max="5618" width="11.28515625" style="3" customWidth="1"/>
    <col min="5619" max="5619" width="11" style="3" customWidth="1"/>
    <col min="5620" max="5626" width="8.85546875" style="3"/>
    <col min="5627" max="5628" width="10.7109375" style="3" customWidth="1"/>
    <col min="5629" max="5629" width="8.85546875" style="3"/>
    <col min="5630" max="5630" width="11.5703125" style="3" customWidth="1"/>
    <col min="5631" max="5631" width="13.7109375" style="3" customWidth="1"/>
    <col min="5632" max="5635" width="9.28515625" style="3" customWidth="1"/>
    <col min="5636" max="5872" width="8.85546875" style="3"/>
    <col min="5873" max="5873" width="34" style="3" customWidth="1"/>
    <col min="5874" max="5874" width="11.28515625" style="3" customWidth="1"/>
    <col min="5875" max="5875" width="11" style="3" customWidth="1"/>
    <col min="5876" max="5882" width="8.85546875" style="3"/>
    <col min="5883" max="5884" width="10.7109375" style="3" customWidth="1"/>
    <col min="5885" max="5885" width="8.85546875" style="3"/>
    <col min="5886" max="5886" width="11.5703125" style="3" customWidth="1"/>
    <col min="5887" max="5887" width="13.7109375" style="3" customWidth="1"/>
    <col min="5888" max="5891" width="9.28515625" style="3" customWidth="1"/>
    <col min="5892" max="6128" width="8.85546875" style="3"/>
    <col min="6129" max="6129" width="34" style="3" customWidth="1"/>
    <col min="6130" max="6130" width="11.28515625" style="3" customWidth="1"/>
    <col min="6131" max="6131" width="11" style="3" customWidth="1"/>
    <col min="6132" max="6138" width="8.85546875" style="3"/>
    <col min="6139" max="6140" width="10.7109375" style="3" customWidth="1"/>
    <col min="6141" max="6141" width="8.85546875" style="3"/>
    <col min="6142" max="6142" width="11.5703125" style="3" customWidth="1"/>
    <col min="6143" max="6143" width="13.7109375" style="3" customWidth="1"/>
    <col min="6144" max="6147" width="9.28515625" style="3" customWidth="1"/>
    <col min="6148" max="6384" width="8.85546875" style="3"/>
    <col min="6385" max="6385" width="34" style="3" customWidth="1"/>
    <col min="6386" max="6386" width="11.28515625" style="3" customWidth="1"/>
    <col min="6387" max="6387" width="11" style="3" customWidth="1"/>
    <col min="6388" max="6394" width="8.85546875" style="3"/>
    <col min="6395" max="6396" width="10.7109375" style="3" customWidth="1"/>
    <col min="6397" max="6397" width="8.85546875" style="3"/>
    <col min="6398" max="6398" width="11.5703125" style="3" customWidth="1"/>
    <col min="6399" max="6399" width="13.7109375" style="3" customWidth="1"/>
    <col min="6400" max="6403" width="9.28515625" style="3" customWidth="1"/>
    <col min="6404" max="6640" width="8.85546875" style="3"/>
    <col min="6641" max="6641" width="34" style="3" customWidth="1"/>
    <col min="6642" max="6642" width="11.28515625" style="3" customWidth="1"/>
    <col min="6643" max="6643" width="11" style="3" customWidth="1"/>
    <col min="6644" max="6650" width="8.85546875" style="3"/>
    <col min="6651" max="6652" width="10.7109375" style="3" customWidth="1"/>
    <col min="6653" max="6653" width="8.85546875" style="3"/>
    <col min="6654" max="6654" width="11.5703125" style="3" customWidth="1"/>
    <col min="6655" max="6655" width="13.7109375" style="3" customWidth="1"/>
    <col min="6656" max="6659" width="9.28515625" style="3" customWidth="1"/>
    <col min="6660" max="6896" width="8.85546875" style="3"/>
    <col min="6897" max="6897" width="34" style="3" customWidth="1"/>
    <col min="6898" max="6898" width="11.28515625" style="3" customWidth="1"/>
    <col min="6899" max="6899" width="11" style="3" customWidth="1"/>
    <col min="6900" max="6906" width="8.85546875" style="3"/>
    <col min="6907" max="6908" width="10.7109375" style="3" customWidth="1"/>
    <col min="6909" max="6909" width="8.85546875" style="3"/>
    <col min="6910" max="6910" width="11.5703125" style="3" customWidth="1"/>
    <col min="6911" max="6911" width="13.7109375" style="3" customWidth="1"/>
    <col min="6912" max="6915" width="9.28515625" style="3" customWidth="1"/>
    <col min="6916" max="7152" width="8.85546875" style="3"/>
    <col min="7153" max="7153" width="34" style="3" customWidth="1"/>
    <col min="7154" max="7154" width="11.28515625" style="3" customWidth="1"/>
    <col min="7155" max="7155" width="11" style="3" customWidth="1"/>
    <col min="7156" max="7162" width="8.85546875" style="3"/>
    <col min="7163" max="7164" width="10.7109375" style="3" customWidth="1"/>
    <col min="7165" max="7165" width="8.85546875" style="3"/>
    <col min="7166" max="7166" width="11.5703125" style="3" customWidth="1"/>
    <col min="7167" max="7167" width="13.7109375" style="3" customWidth="1"/>
    <col min="7168" max="7171" width="9.28515625" style="3" customWidth="1"/>
    <col min="7172" max="7408" width="8.85546875" style="3"/>
    <col min="7409" max="7409" width="34" style="3" customWidth="1"/>
    <col min="7410" max="7410" width="11.28515625" style="3" customWidth="1"/>
    <col min="7411" max="7411" width="11" style="3" customWidth="1"/>
    <col min="7412" max="7418" width="8.85546875" style="3"/>
    <col min="7419" max="7420" width="10.7109375" style="3" customWidth="1"/>
    <col min="7421" max="7421" width="8.85546875" style="3"/>
    <col min="7422" max="7422" width="11.5703125" style="3" customWidth="1"/>
    <col min="7423" max="7423" width="13.7109375" style="3" customWidth="1"/>
    <col min="7424" max="7427" width="9.28515625" style="3" customWidth="1"/>
    <col min="7428" max="7664" width="8.85546875" style="3"/>
    <col min="7665" max="7665" width="34" style="3" customWidth="1"/>
    <col min="7666" max="7666" width="11.28515625" style="3" customWidth="1"/>
    <col min="7667" max="7667" width="11" style="3" customWidth="1"/>
    <col min="7668" max="7674" width="8.85546875" style="3"/>
    <col min="7675" max="7676" width="10.7109375" style="3" customWidth="1"/>
    <col min="7677" max="7677" width="8.85546875" style="3"/>
    <col min="7678" max="7678" width="11.5703125" style="3" customWidth="1"/>
    <col min="7679" max="7679" width="13.7109375" style="3" customWidth="1"/>
    <col min="7680" max="7683" width="9.28515625" style="3" customWidth="1"/>
    <col min="7684" max="7920" width="8.85546875" style="3"/>
    <col min="7921" max="7921" width="34" style="3" customWidth="1"/>
    <col min="7922" max="7922" width="11.28515625" style="3" customWidth="1"/>
    <col min="7923" max="7923" width="11" style="3" customWidth="1"/>
    <col min="7924" max="7930" width="8.85546875" style="3"/>
    <col min="7931" max="7932" width="10.7109375" style="3" customWidth="1"/>
    <col min="7933" max="7933" width="8.85546875" style="3"/>
    <col min="7934" max="7934" width="11.5703125" style="3" customWidth="1"/>
    <col min="7935" max="7935" width="13.7109375" style="3" customWidth="1"/>
    <col min="7936" max="7939" width="9.28515625" style="3" customWidth="1"/>
    <col min="7940" max="8176" width="8.85546875" style="3"/>
    <col min="8177" max="8177" width="34" style="3" customWidth="1"/>
    <col min="8178" max="8178" width="11.28515625" style="3" customWidth="1"/>
    <col min="8179" max="8179" width="11" style="3" customWidth="1"/>
    <col min="8180" max="8186" width="8.85546875" style="3"/>
    <col min="8187" max="8188" width="10.7109375" style="3" customWidth="1"/>
    <col min="8189" max="8189" width="8.85546875" style="3"/>
    <col min="8190" max="8190" width="11.5703125" style="3" customWidth="1"/>
    <col min="8191" max="8191" width="13.7109375" style="3" customWidth="1"/>
    <col min="8192" max="8195" width="9.28515625" style="3" customWidth="1"/>
    <col min="8196" max="8432" width="8.85546875" style="3"/>
    <col min="8433" max="8433" width="34" style="3" customWidth="1"/>
    <col min="8434" max="8434" width="11.28515625" style="3" customWidth="1"/>
    <col min="8435" max="8435" width="11" style="3" customWidth="1"/>
    <col min="8436" max="8442" width="8.85546875" style="3"/>
    <col min="8443" max="8444" width="10.7109375" style="3" customWidth="1"/>
    <col min="8445" max="8445" width="8.85546875" style="3"/>
    <col min="8446" max="8446" width="11.5703125" style="3" customWidth="1"/>
    <col min="8447" max="8447" width="13.7109375" style="3" customWidth="1"/>
    <col min="8448" max="8451" width="9.28515625" style="3" customWidth="1"/>
    <col min="8452" max="8688" width="8.85546875" style="3"/>
    <col min="8689" max="8689" width="34" style="3" customWidth="1"/>
    <col min="8690" max="8690" width="11.28515625" style="3" customWidth="1"/>
    <col min="8691" max="8691" width="11" style="3" customWidth="1"/>
    <col min="8692" max="8698" width="8.85546875" style="3"/>
    <col min="8699" max="8700" width="10.7109375" style="3" customWidth="1"/>
    <col min="8701" max="8701" width="8.85546875" style="3"/>
    <col min="8702" max="8702" width="11.5703125" style="3" customWidth="1"/>
    <col min="8703" max="8703" width="13.7109375" style="3" customWidth="1"/>
    <col min="8704" max="8707" width="9.28515625" style="3" customWidth="1"/>
    <col min="8708" max="8944" width="8.85546875" style="3"/>
    <col min="8945" max="8945" width="34" style="3" customWidth="1"/>
    <col min="8946" max="8946" width="11.28515625" style="3" customWidth="1"/>
    <col min="8947" max="8947" width="11" style="3" customWidth="1"/>
    <col min="8948" max="8954" width="8.85546875" style="3"/>
    <col min="8955" max="8956" width="10.7109375" style="3" customWidth="1"/>
    <col min="8957" max="8957" width="8.85546875" style="3"/>
    <col min="8958" max="8958" width="11.5703125" style="3" customWidth="1"/>
    <col min="8959" max="8959" width="13.7109375" style="3" customWidth="1"/>
    <col min="8960" max="8963" width="9.28515625" style="3" customWidth="1"/>
    <col min="8964" max="9200" width="8.85546875" style="3"/>
    <col min="9201" max="9201" width="34" style="3" customWidth="1"/>
    <col min="9202" max="9202" width="11.28515625" style="3" customWidth="1"/>
    <col min="9203" max="9203" width="11" style="3" customWidth="1"/>
    <col min="9204" max="9210" width="8.85546875" style="3"/>
    <col min="9211" max="9212" width="10.7109375" style="3" customWidth="1"/>
    <col min="9213" max="9213" width="8.85546875" style="3"/>
    <col min="9214" max="9214" width="11.5703125" style="3" customWidth="1"/>
    <col min="9215" max="9215" width="13.7109375" style="3" customWidth="1"/>
    <col min="9216" max="9219" width="9.28515625" style="3" customWidth="1"/>
    <col min="9220" max="9456" width="8.85546875" style="3"/>
    <col min="9457" max="9457" width="34" style="3" customWidth="1"/>
    <col min="9458" max="9458" width="11.28515625" style="3" customWidth="1"/>
    <col min="9459" max="9459" width="11" style="3" customWidth="1"/>
    <col min="9460" max="9466" width="8.85546875" style="3"/>
    <col min="9467" max="9468" width="10.7109375" style="3" customWidth="1"/>
    <col min="9469" max="9469" width="8.85546875" style="3"/>
    <col min="9470" max="9470" width="11.5703125" style="3" customWidth="1"/>
    <col min="9471" max="9471" width="13.7109375" style="3" customWidth="1"/>
    <col min="9472" max="9475" width="9.28515625" style="3" customWidth="1"/>
    <col min="9476" max="9712" width="8.85546875" style="3"/>
    <col min="9713" max="9713" width="34" style="3" customWidth="1"/>
    <col min="9714" max="9714" width="11.28515625" style="3" customWidth="1"/>
    <col min="9715" max="9715" width="11" style="3" customWidth="1"/>
    <col min="9716" max="9722" width="8.85546875" style="3"/>
    <col min="9723" max="9724" width="10.7109375" style="3" customWidth="1"/>
    <col min="9725" max="9725" width="8.85546875" style="3"/>
    <col min="9726" max="9726" width="11.5703125" style="3" customWidth="1"/>
    <col min="9727" max="9727" width="13.7109375" style="3" customWidth="1"/>
    <col min="9728" max="9731" width="9.28515625" style="3" customWidth="1"/>
    <col min="9732" max="9968" width="8.85546875" style="3"/>
    <col min="9969" max="9969" width="34" style="3" customWidth="1"/>
    <col min="9970" max="9970" width="11.28515625" style="3" customWidth="1"/>
    <col min="9971" max="9971" width="11" style="3" customWidth="1"/>
    <col min="9972" max="9978" width="8.85546875" style="3"/>
    <col min="9979" max="9980" width="10.7109375" style="3" customWidth="1"/>
    <col min="9981" max="9981" width="8.85546875" style="3"/>
    <col min="9982" max="9982" width="11.5703125" style="3" customWidth="1"/>
    <col min="9983" max="9983" width="13.7109375" style="3" customWidth="1"/>
    <col min="9984" max="9987" width="9.28515625" style="3" customWidth="1"/>
    <col min="9988" max="10224" width="8.85546875" style="3"/>
    <col min="10225" max="10225" width="34" style="3" customWidth="1"/>
    <col min="10226" max="10226" width="11.28515625" style="3" customWidth="1"/>
    <col min="10227" max="10227" width="11" style="3" customWidth="1"/>
    <col min="10228" max="10234" width="8.85546875" style="3"/>
    <col min="10235" max="10236" width="10.7109375" style="3" customWidth="1"/>
    <col min="10237" max="10237" width="8.85546875" style="3"/>
    <col min="10238" max="10238" width="11.5703125" style="3" customWidth="1"/>
    <col min="10239" max="10239" width="13.7109375" style="3" customWidth="1"/>
    <col min="10240" max="10243" width="9.28515625" style="3" customWidth="1"/>
    <col min="10244" max="10480" width="8.85546875" style="3"/>
    <col min="10481" max="10481" width="34" style="3" customWidth="1"/>
    <col min="10482" max="10482" width="11.28515625" style="3" customWidth="1"/>
    <col min="10483" max="10483" width="11" style="3" customWidth="1"/>
    <col min="10484" max="10490" width="8.85546875" style="3"/>
    <col min="10491" max="10492" width="10.7109375" style="3" customWidth="1"/>
    <col min="10493" max="10493" width="8.85546875" style="3"/>
    <col min="10494" max="10494" width="11.5703125" style="3" customWidth="1"/>
    <col min="10495" max="10495" width="13.7109375" style="3" customWidth="1"/>
    <col min="10496" max="10499" width="9.28515625" style="3" customWidth="1"/>
    <col min="10500" max="10736" width="8.85546875" style="3"/>
    <col min="10737" max="10737" width="34" style="3" customWidth="1"/>
    <col min="10738" max="10738" width="11.28515625" style="3" customWidth="1"/>
    <col min="10739" max="10739" width="11" style="3" customWidth="1"/>
    <col min="10740" max="10746" width="8.85546875" style="3"/>
    <col min="10747" max="10748" width="10.7109375" style="3" customWidth="1"/>
    <col min="10749" max="10749" width="8.85546875" style="3"/>
    <col min="10750" max="10750" width="11.5703125" style="3" customWidth="1"/>
    <col min="10751" max="10751" width="13.7109375" style="3" customWidth="1"/>
    <col min="10752" max="10755" width="9.28515625" style="3" customWidth="1"/>
    <col min="10756" max="10992" width="8.85546875" style="3"/>
    <col min="10993" max="10993" width="34" style="3" customWidth="1"/>
    <col min="10994" max="10994" width="11.28515625" style="3" customWidth="1"/>
    <col min="10995" max="10995" width="11" style="3" customWidth="1"/>
    <col min="10996" max="11002" width="8.85546875" style="3"/>
    <col min="11003" max="11004" width="10.7109375" style="3" customWidth="1"/>
    <col min="11005" max="11005" width="8.85546875" style="3"/>
    <col min="11006" max="11006" width="11.5703125" style="3" customWidth="1"/>
    <col min="11007" max="11007" width="13.7109375" style="3" customWidth="1"/>
    <col min="11008" max="11011" width="9.28515625" style="3" customWidth="1"/>
    <col min="11012" max="11248" width="8.85546875" style="3"/>
    <col min="11249" max="11249" width="34" style="3" customWidth="1"/>
    <col min="11250" max="11250" width="11.28515625" style="3" customWidth="1"/>
    <col min="11251" max="11251" width="11" style="3" customWidth="1"/>
    <col min="11252" max="11258" width="8.85546875" style="3"/>
    <col min="11259" max="11260" width="10.7109375" style="3" customWidth="1"/>
    <col min="11261" max="11261" width="8.85546875" style="3"/>
    <col min="11262" max="11262" width="11.5703125" style="3" customWidth="1"/>
    <col min="11263" max="11263" width="13.7109375" style="3" customWidth="1"/>
    <col min="11264" max="11267" width="9.28515625" style="3" customWidth="1"/>
    <col min="11268" max="11504" width="8.85546875" style="3"/>
    <col min="11505" max="11505" width="34" style="3" customWidth="1"/>
    <col min="11506" max="11506" width="11.28515625" style="3" customWidth="1"/>
    <col min="11507" max="11507" width="11" style="3" customWidth="1"/>
    <col min="11508" max="11514" width="8.85546875" style="3"/>
    <col min="11515" max="11516" width="10.7109375" style="3" customWidth="1"/>
    <col min="11517" max="11517" width="8.85546875" style="3"/>
    <col min="11518" max="11518" width="11.5703125" style="3" customWidth="1"/>
    <col min="11519" max="11519" width="13.7109375" style="3" customWidth="1"/>
    <col min="11520" max="11523" width="9.28515625" style="3" customWidth="1"/>
    <col min="11524" max="11760" width="8.85546875" style="3"/>
    <col min="11761" max="11761" width="34" style="3" customWidth="1"/>
    <col min="11762" max="11762" width="11.28515625" style="3" customWidth="1"/>
    <col min="11763" max="11763" width="11" style="3" customWidth="1"/>
    <col min="11764" max="11770" width="8.85546875" style="3"/>
    <col min="11771" max="11772" width="10.7109375" style="3" customWidth="1"/>
    <col min="11773" max="11773" width="8.85546875" style="3"/>
    <col min="11774" max="11774" width="11.5703125" style="3" customWidth="1"/>
    <col min="11775" max="11775" width="13.7109375" style="3" customWidth="1"/>
    <col min="11776" max="11779" width="9.28515625" style="3" customWidth="1"/>
    <col min="11780" max="12016" width="8.85546875" style="3"/>
    <col min="12017" max="12017" width="34" style="3" customWidth="1"/>
    <col min="12018" max="12018" width="11.28515625" style="3" customWidth="1"/>
    <col min="12019" max="12019" width="11" style="3" customWidth="1"/>
    <col min="12020" max="12026" width="8.85546875" style="3"/>
    <col min="12027" max="12028" width="10.7109375" style="3" customWidth="1"/>
    <col min="12029" max="12029" width="8.85546875" style="3"/>
    <col min="12030" max="12030" width="11.5703125" style="3" customWidth="1"/>
    <col min="12031" max="12031" width="13.7109375" style="3" customWidth="1"/>
    <col min="12032" max="12035" width="9.28515625" style="3" customWidth="1"/>
    <col min="12036" max="12272" width="8.85546875" style="3"/>
    <col min="12273" max="12273" width="34" style="3" customWidth="1"/>
    <col min="12274" max="12274" width="11.28515625" style="3" customWidth="1"/>
    <col min="12275" max="12275" width="11" style="3" customWidth="1"/>
    <col min="12276" max="12282" width="8.85546875" style="3"/>
    <col min="12283" max="12284" width="10.7109375" style="3" customWidth="1"/>
    <col min="12285" max="12285" width="8.85546875" style="3"/>
    <col min="12286" max="12286" width="11.5703125" style="3" customWidth="1"/>
    <col min="12287" max="12287" width="13.7109375" style="3" customWidth="1"/>
    <col min="12288" max="12291" width="9.28515625" style="3" customWidth="1"/>
    <col min="12292" max="12528" width="8.85546875" style="3"/>
    <col min="12529" max="12529" width="34" style="3" customWidth="1"/>
    <col min="12530" max="12530" width="11.28515625" style="3" customWidth="1"/>
    <col min="12531" max="12531" width="11" style="3" customWidth="1"/>
    <col min="12532" max="12538" width="8.85546875" style="3"/>
    <col min="12539" max="12540" width="10.7109375" style="3" customWidth="1"/>
    <col min="12541" max="12541" width="8.85546875" style="3"/>
    <col min="12542" max="12542" width="11.5703125" style="3" customWidth="1"/>
    <col min="12543" max="12543" width="13.7109375" style="3" customWidth="1"/>
    <col min="12544" max="12547" width="9.28515625" style="3" customWidth="1"/>
    <col min="12548" max="12784" width="8.85546875" style="3"/>
    <col min="12785" max="12785" width="34" style="3" customWidth="1"/>
    <col min="12786" max="12786" width="11.28515625" style="3" customWidth="1"/>
    <col min="12787" max="12787" width="11" style="3" customWidth="1"/>
    <col min="12788" max="12794" width="8.85546875" style="3"/>
    <col min="12795" max="12796" width="10.7109375" style="3" customWidth="1"/>
    <col min="12797" max="12797" width="8.85546875" style="3"/>
    <col min="12798" max="12798" width="11.5703125" style="3" customWidth="1"/>
    <col min="12799" max="12799" width="13.7109375" style="3" customWidth="1"/>
    <col min="12800" max="12803" width="9.28515625" style="3" customWidth="1"/>
    <col min="12804" max="13040" width="8.85546875" style="3"/>
    <col min="13041" max="13041" width="34" style="3" customWidth="1"/>
    <col min="13042" max="13042" width="11.28515625" style="3" customWidth="1"/>
    <col min="13043" max="13043" width="11" style="3" customWidth="1"/>
    <col min="13044" max="13050" width="8.85546875" style="3"/>
    <col min="13051" max="13052" width="10.7109375" style="3" customWidth="1"/>
    <col min="13053" max="13053" width="8.85546875" style="3"/>
    <col min="13054" max="13054" width="11.5703125" style="3" customWidth="1"/>
    <col min="13055" max="13055" width="13.7109375" style="3" customWidth="1"/>
    <col min="13056" max="13059" width="9.28515625" style="3" customWidth="1"/>
    <col min="13060" max="13296" width="8.85546875" style="3"/>
    <col min="13297" max="13297" width="34" style="3" customWidth="1"/>
    <col min="13298" max="13298" width="11.28515625" style="3" customWidth="1"/>
    <col min="13299" max="13299" width="11" style="3" customWidth="1"/>
    <col min="13300" max="13306" width="8.85546875" style="3"/>
    <col min="13307" max="13308" width="10.7109375" style="3" customWidth="1"/>
    <col min="13309" max="13309" width="8.85546875" style="3"/>
    <col min="13310" max="13310" width="11.5703125" style="3" customWidth="1"/>
    <col min="13311" max="13311" width="13.7109375" style="3" customWidth="1"/>
    <col min="13312" max="13315" width="9.28515625" style="3" customWidth="1"/>
    <col min="13316" max="13552" width="8.85546875" style="3"/>
    <col min="13553" max="13553" width="34" style="3" customWidth="1"/>
    <col min="13554" max="13554" width="11.28515625" style="3" customWidth="1"/>
    <col min="13555" max="13555" width="11" style="3" customWidth="1"/>
    <col min="13556" max="13562" width="8.85546875" style="3"/>
    <col min="13563" max="13564" width="10.7109375" style="3" customWidth="1"/>
    <col min="13565" max="13565" width="8.85546875" style="3"/>
    <col min="13566" max="13566" width="11.5703125" style="3" customWidth="1"/>
    <col min="13567" max="13567" width="13.7109375" style="3" customWidth="1"/>
    <col min="13568" max="13571" width="9.28515625" style="3" customWidth="1"/>
    <col min="13572" max="13808" width="8.85546875" style="3"/>
    <col min="13809" max="13809" width="34" style="3" customWidth="1"/>
    <col min="13810" max="13810" width="11.28515625" style="3" customWidth="1"/>
    <col min="13811" max="13811" width="11" style="3" customWidth="1"/>
    <col min="13812" max="13818" width="8.85546875" style="3"/>
    <col min="13819" max="13820" width="10.7109375" style="3" customWidth="1"/>
    <col min="13821" max="13821" width="8.85546875" style="3"/>
    <col min="13822" max="13822" width="11.5703125" style="3" customWidth="1"/>
    <col min="13823" max="13823" width="13.7109375" style="3" customWidth="1"/>
    <col min="13824" max="13827" width="9.28515625" style="3" customWidth="1"/>
    <col min="13828" max="14064" width="8.85546875" style="3"/>
    <col min="14065" max="14065" width="34" style="3" customWidth="1"/>
    <col min="14066" max="14066" width="11.28515625" style="3" customWidth="1"/>
    <col min="14067" max="14067" width="11" style="3" customWidth="1"/>
    <col min="14068" max="14074" width="8.85546875" style="3"/>
    <col min="14075" max="14076" width="10.7109375" style="3" customWidth="1"/>
    <col min="14077" max="14077" width="8.85546875" style="3"/>
    <col min="14078" max="14078" width="11.5703125" style="3" customWidth="1"/>
    <col min="14079" max="14079" width="13.7109375" style="3" customWidth="1"/>
    <col min="14080" max="14083" width="9.28515625" style="3" customWidth="1"/>
    <col min="14084" max="14320" width="8.85546875" style="3"/>
    <col min="14321" max="14321" width="34" style="3" customWidth="1"/>
    <col min="14322" max="14322" width="11.28515625" style="3" customWidth="1"/>
    <col min="14323" max="14323" width="11" style="3" customWidth="1"/>
    <col min="14324" max="14330" width="8.85546875" style="3"/>
    <col min="14331" max="14332" width="10.7109375" style="3" customWidth="1"/>
    <col min="14333" max="14333" width="8.85546875" style="3"/>
    <col min="14334" max="14334" width="11.5703125" style="3" customWidth="1"/>
    <col min="14335" max="14335" width="13.7109375" style="3" customWidth="1"/>
    <col min="14336" max="14339" width="9.28515625" style="3" customWidth="1"/>
    <col min="14340" max="14576" width="8.85546875" style="3"/>
    <col min="14577" max="14577" width="34" style="3" customWidth="1"/>
    <col min="14578" max="14578" width="11.28515625" style="3" customWidth="1"/>
    <col min="14579" max="14579" width="11" style="3" customWidth="1"/>
    <col min="14580" max="14586" width="8.85546875" style="3"/>
    <col min="14587" max="14588" width="10.7109375" style="3" customWidth="1"/>
    <col min="14589" max="14589" width="8.85546875" style="3"/>
    <col min="14590" max="14590" width="11.5703125" style="3" customWidth="1"/>
    <col min="14591" max="14591" width="13.7109375" style="3" customWidth="1"/>
    <col min="14592" max="14595" width="9.28515625" style="3" customWidth="1"/>
    <col min="14596" max="14832" width="8.85546875" style="3"/>
    <col min="14833" max="14833" width="34" style="3" customWidth="1"/>
    <col min="14834" max="14834" width="11.28515625" style="3" customWidth="1"/>
    <col min="14835" max="14835" width="11" style="3" customWidth="1"/>
    <col min="14836" max="14842" width="8.85546875" style="3"/>
    <col min="14843" max="14844" width="10.7109375" style="3" customWidth="1"/>
    <col min="14845" max="14845" width="8.85546875" style="3"/>
    <col min="14846" max="14846" width="11.5703125" style="3" customWidth="1"/>
    <col min="14847" max="14847" width="13.7109375" style="3" customWidth="1"/>
    <col min="14848" max="14851" width="9.28515625" style="3" customWidth="1"/>
    <col min="14852" max="15088" width="8.85546875" style="3"/>
    <col min="15089" max="15089" width="34" style="3" customWidth="1"/>
    <col min="15090" max="15090" width="11.28515625" style="3" customWidth="1"/>
    <col min="15091" max="15091" width="11" style="3" customWidth="1"/>
    <col min="15092" max="15098" width="8.85546875" style="3"/>
    <col min="15099" max="15100" width="10.7109375" style="3" customWidth="1"/>
    <col min="15101" max="15101" width="8.85546875" style="3"/>
    <col min="15102" max="15102" width="11.5703125" style="3" customWidth="1"/>
    <col min="15103" max="15103" width="13.7109375" style="3" customWidth="1"/>
    <col min="15104" max="15107" width="9.28515625" style="3" customWidth="1"/>
    <col min="15108" max="15344" width="8.85546875" style="3"/>
    <col min="15345" max="15345" width="34" style="3" customWidth="1"/>
    <col min="15346" max="15346" width="11.28515625" style="3" customWidth="1"/>
    <col min="15347" max="15347" width="11" style="3" customWidth="1"/>
    <col min="15348" max="15354" width="8.85546875" style="3"/>
    <col min="15355" max="15356" width="10.7109375" style="3" customWidth="1"/>
    <col min="15357" max="15357" width="8.85546875" style="3"/>
    <col min="15358" max="15358" width="11.5703125" style="3" customWidth="1"/>
    <col min="15359" max="15359" width="13.7109375" style="3" customWidth="1"/>
    <col min="15360" max="15363" width="9.28515625" style="3" customWidth="1"/>
    <col min="15364" max="15600" width="8.85546875" style="3"/>
    <col min="15601" max="15601" width="34" style="3" customWidth="1"/>
    <col min="15602" max="15602" width="11.28515625" style="3" customWidth="1"/>
    <col min="15603" max="15603" width="11" style="3" customWidth="1"/>
    <col min="15604" max="15610" width="8.85546875" style="3"/>
    <col min="15611" max="15612" width="10.7109375" style="3" customWidth="1"/>
    <col min="15613" max="15613" width="8.85546875" style="3"/>
    <col min="15614" max="15614" width="11.5703125" style="3" customWidth="1"/>
    <col min="15615" max="15615" width="13.7109375" style="3" customWidth="1"/>
    <col min="15616" max="15619" width="9.28515625" style="3" customWidth="1"/>
    <col min="15620" max="15856" width="8.85546875" style="3"/>
    <col min="15857" max="15857" width="34" style="3" customWidth="1"/>
    <col min="15858" max="15858" width="11.28515625" style="3" customWidth="1"/>
    <col min="15859" max="15859" width="11" style="3" customWidth="1"/>
    <col min="15860" max="15866" width="8.85546875" style="3"/>
    <col min="15867" max="15868" width="10.7109375" style="3" customWidth="1"/>
    <col min="15869" max="15869" width="8.85546875" style="3"/>
    <col min="15870" max="15870" width="11.5703125" style="3" customWidth="1"/>
    <col min="15871" max="15871" width="13.7109375" style="3" customWidth="1"/>
    <col min="15872" max="15875" width="9.28515625" style="3" customWidth="1"/>
    <col min="15876" max="16112" width="8.85546875" style="3"/>
    <col min="16113" max="16113" width="34" style="3" customWidth="1"/>
    <col min="16114" max="16114" width="11.28515625" style="3" customWidth="1"/>
    <col min="16115" max="16115" width="11" style="3" customWidth="1"/>
    <col min="16116" max="16122" width="8.85546875" style="3"/>
    <col min="16123" max="16124" width="10.7109375" style="3" customWidth="1"/>
    <col min="16125" max="16125" width="8.85546875" style="3"/>
    <col min="16126" max="16126" width="11.5703125" style="3" customWidth="1"/>
    <col min="16127" max="16127" width="13.7109375" style="3" customWidth="1"/>
    <col min="16128" max="16131" width="9.28515625" style="3" customWidth="1"/>
    <col min="16132" max="16372" width="8.85546875" style="3"/>
    <col min="16373" max="16384" width="8.7109375" style="3" customWidth="1"/>
  </cols>
  <sheetData>
    <row r="1" spans="1:13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</row>
    <row r="2" spans="1:13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</row>
    <row r="3" spans="1:13" ht="15.75" x14ac:dyDescent="0.25">
      <c r="A3" s="35" t="s">
        <v>98</v>
      </c>
      <c r="B3" s="35"/>
      <c r="L3" s="2"/>
      <c r="M3" s="2"/>
    </row>
    <row r="4" spans="1:13" ht="15.75" thickBot="1" x14ac:dyDescent="0.3">
      <c r="L4" s="2"/>
      <c r="M4" s="2"/>
    </row>
    <row r="5" spans="1:13" ht="40.5" customHeight="1" x14ac:dyDescent="0.25">
      <c r="A5" s="661" t="s">
        <v>0</v>
      </c>
      <c r="B5" s="663" t="s">
        <v>1</v>
      </c>
      <c r="C5" s="664"/>
      <c r="D5" s="665"/>
      <c r="E5" s="666" t="s">
        <v>2</v>
      </c>
      <c r="F5" s="664"/>
      <c r="G5" s="667"/>
      <c r="H5" s="786" t="s">
        <v>3</v>
      </c>
      <c r="I5" s="787"/>
      <c r="J5" s="788"/>
      <c r="K5" s="658" t="s">
        <v>4</v>
      </c>
      <c r="L5" s="2"/>
      <c r="M5" s="2"/>
    </row>
    <row r="6" spans="1:13" ht="20.65" customHeight="1" thickBot="1" x14ac:dyDescent="0.3">
      <c r="A6" s="662"/>
      <c r="B6" s="76" t="s">
        <v>5</v>
      </c>
      <c r="C6" s="77" t="s">
        <v>6</v>
      </c>
      <c r="D6" s="78" t="s">
        <v>7</v>
      </c>
      <c r="E6" s="79" t="s">
        <v>5</v>
      </c>
      <c r="F6" s="77" t="s">
        <v>6</v>
      </c>
      <c r="G6" s="80" t="s">
        <v>7</v>
      </c>
      <c r="H6" s="81" t="s">
        <v>5</v>
      </c>
      <c r="I6" s="82" t="s">
        <v>6</v>
      </c>
      <c r="J6" s="83" t="s">
        <v>7</v>
      </c>
      <c r="K6" s="659"/>
      <c r="L6" s="2"/>
      <c r="M6" s="2"/>
    </row>
    <row r="7" spans="1:13" ht="15.75" x14ac:dyDescent="0.25">
      <c r="A7" s="53" t="s">
        <v>8</v>
      </c>
      <c r="B7" s="84">
        <f t="shared" ref="B7:B69" si="0">C7+D7</f>
        <v>3251</v>
      </c>
      <c r="C7" s="54">
        <v>3251</v>
      </c>
      <c r="D7" s="55"/>
      <c r="E7" s="84">
        <f t="shared" ref="E7:E70" si="1">F7+G7</f>
        <v>0</v>
      </c>
      <c r="F7" s="54"/>
      <c r="G7" s="55"/>
      <c r="H7" s="85">
        <f t="shared" ref="H7:H70" si="2">I7+J7</f>
        <v>3045</v>
      </c>
      <c r="I7" s="86">
        <v>3045</v>
      </c>
      <c r="J7" s="87"/>
      <c r="K7" s="56"/>
      <c r="L7" s="2"/>
      <c r="M7" s="2"/>
    </row>
    <row r="8" spans="1:13" ht="15.75" x14ac:dyDescent="0.25">
      <c r="A8" s="68" t="s">
        <v>9</v>
      </c>
      <c r="B8" s="84">
        <f t="shared" si="0"/>
        <v>918</v>
      </c>
      <c r="C8" s="88">
        <v>818</v>
      </c>
      <c r="D8" s="66">
        <v>100</v>
      </c>
      <c r="E8" s="84">
        <f t="shared" si="1"/>
        <v>0</v>
      </c>
      <c r="F8" s="88"/>
      <c r="G8" s="66"/>
      <c r="H8" s="85">
        <f t="shared" si="2"/>
        <v>3423</v>
      </c>
      <c r="I8" s="89">
        <v>1731</v>
      </c>
      <c r="J8" s="90">
        <v>1692</v>
      </c>
      <c r="K8" s="67"/>
      <c r="L8" s="2"/>
      <c r="M8" s="2"/>
    </row>
    <row r="9" spans="1:13" ht="15.75" x14ac:dyDescent="0.25">
      <c r="A9" s="68" t="s">
        <v>10</v>
      </c>
      <c r="B9" s="84">
        <f t="shared" si="0"/>
        <v>0</v>
      </c>
      <c r="C9" s="88"/>
      <c r="D9" s="66"/>
      <c r="E9" s="84">
        <f t="shared" si="1"/>
        <v>0</v>
      </c>
      <c r="F9" s="88"/>
      <c r="G9" s="66"/>
      <c r="H9" s="85">
        <f t="shared" si="2"/>
        <v>0</v>
      </c>
      <c r="I9" s="89"/>
      <c r="J9" s="90"/>
      <c r="K9" s="67"/>
      <c r="L9" s="2"/>
      <c r="M9" s="2"/>
    </row>
    <row r="10" spans="1:13" ht="15.75" x14ac:dyDescent="0.25">
      <c r="A10" s="68" t="s">
        <v>11</v>
      </c>
      <c r="B10" s="84">
        <f t="shared" si="0"/>
        <v>0</v>
      </c>
      <c r="C10" s="88"/>
      <c r="D10" s="66"/>
      <c r="E10" s="84">
        <f t="shared" si="1"/>
        <v>0</v>
      </c>
      <c r="F10" s="88"/>
      <c r="G10" s="66"/>
      <c r="H10" s="85">
        <f t="shared" si="2"/>
        <v>0</v>
      </c>
      <c r="I10" s="89"/>
      <c r="J10" s="90"/>
      <c r="K10" s="67"/>
      <c r="L10" s="2"/>
      <c r="M10" s="2"/>
    </row>
    <row r="11" spans="1:13" ht="15.75" x14ac:dyDescent="0.25">
      <c r="A11" s="68" t="s">
        <v>12</v>
      </c>
      <c r="B11" s="84">
        <f t="shared" si="0"/>
        <v>0</v>
      </c>
      <c r="C11" s="88"/>
      <c r="D11" s="66"/>
      <c r="E11" s="84">
        <f t="shared" si="1"/>
        <v>0</v>
      </c>
      <c r="F11" s="88"/>
      <c r="G11" s="66"/>
      <c r="H11" s="85">
        <f t="shared" si="2"/>
        <v>0</v>
      </c>
      <c r="I11" s="89"/>
      <c r="J11" s="90"/>
      <c r="K11" s="67"/>
      <c r="L11" s="2"/>
      <c r="M11" s="2"/>
    </row>
    <row r="12" spans="1:13" ht="15.75" x14ac:dyDescent="0.25">
      <c r="A12" s="68" t="s">
        <v>13</v>
      </c>
      <c r="B12" s="84">
        <f t="shared" si="0"/>
        <v>0</v>
      </c>
      <c r="C12" s="88"/>
      <c r="D12" s="66"/>
      <c r="E12" s="84">
        <f t="shared" si="1"/>
        <v>0</v>
      </c>
      <c r="F12" s="88"/>
      <c r="G12" s="66"/>
      <c r="H12" s="85">
        <f t="shared" si="2"/>
        <v>0</v>
      </c>
      <c r="I12" s="89"/>
      <c r="J12" s="90"/>
      <c r="K12" s="67"/>
      <c r="L12" s="2"/>
      <c r="M12" s="2"/>
    </row>
    <row r="13" spans="1:13" ht="15.75" x14ac:dyDescent="0.25">
      <c r="A13" s="68" t="s">
        <v>14</v>
      </c>
      <c r="B13" s="84">
        <f t="shared" si="0"/>
        <v>0</v>
      </c>
      <c r="C13" s="88"/>
      <c r="D13" s="66"/>
      <c r="E13" s="84">
        <f t="shared" si="1"/>
        <v>0</v>
      </c>
      <c r="F13" s="88"/>
      <c r="G13" s="66"/>
      <c r="H13" s="85">
        <f t="shared" si="2"/>
        <v>0</v>
      </c>
      <c r="I13" s="89"/>
      <c r="J13" s="90"/>
      <c r="K13" s="67"/>
      <c r="L13" s="2"/>
      <c r="M13" s="2"/>
    </row>
    <row r="14" spans="1:13" ht="14.65" customHeight="1" x14ac:dyDescent="0.25">
      <c r="A14" s="68" t="s">
        <v>15</v>
      </c>
      <c r="B14" s="84">
        <f t="shared" si="0"/>
        <v>1028</v>
      </c>
      <c r="C14" s="88"/>
      <c r="D14" s="66">
        <v>1028</v>
      </c>
      <c r="E14" s="84">
        <f t="shared" si="1"/>
        <v>12</v>
      </c>
      <c r="F14" s="88"/>
      <c r="G14" s="66">
        <v>12</v>
      </c>
      <c r="H14" s="85">
        <f t="shared" si="2"/>
        <v>700</v>
      </c>
      <c r="I14" s="89"/>
      <c r="J14" s="90">
        <v>700</v>
      </c>
      <c r="K14" s="67"/>
      <c r="L14" s="2"/>
      <c r="M14" s="2"/>
    </row>
    <row r="15" spans="1:13" ht="15.75" x14ac:dyDescent="0.25">
      <c r="A15" s="68" t="s">
        <v>16</v>
      </c>
      <c r="B15" s="84">
        <f t="shared" si="0"/>
        <v>818</v>
      </c>
      <c r="C15" s="88"/>
      <c r="D15" s="66">
        <v>818</v>
      </c>
      <c r="E15" s="84">
        <f t="shared" si="1"/>
        <v>10</v>
      </c>
      <c r="F15" s="88"/>
      <c r="G15" s="66">
        <v>10</v>
      </c>
      <c r="H15" s="85">
        <f t="shared" si="2"/>
        <v>312</v>
      </c>
      <c r="I15" s="89"/>
      <c r="J15" s="90">
        <v>312</v>
      </c>
      <c r="K15" s="67"/>
      <c r="L15" s="2"/>
      <c r="M15" s="2"/>
    </row>
    <row r="16" spans="1:13" ht="15.75" x14ac:dyDescent="0.25">
      <c r="A16" s="68" t="s">
        <v>17</v>
      </c>
      <c r="B16" s="84">
        <f t="shared" si="0"/>
        <v>2715</v>
      </c>
      <c r="C16" s="88">
        <v>2001</v>
      </c>
      <c r="D16" s="66">
        <v>714</v>
      </c>
      <c r="E16" s="84">
        <f t="shared" si="1"/>
        <v>0</v>
      </c>
      <c r="F16" s="88"/>
      <c r="G16" s="66"/>
      <c r="H16" s="85">
        <f t="shared" si="2"/>
        <v>2196</v>
      </c>
      <c r="I16" s="89">
        <v>2006</v>
      </c>
      <c r="J16" s="90">
        <v>190</v>
      </c>
      <c r="K16" s="67"/>
      <c r="L16" s="2"/>
      <c r="M16" s="2"/>
    </row>
    <row r="17" spans="1:14" ht="15.75" x14ac:dyDescent="0.25">
      <c r="A17" s="68" t="s">
        <v>18</v>
      </c>
      <c r="B17" s="84">
        <f t="shared" si="0"/>
        <v>1807</v>
      </c>
      <c r="C17" s="88">
        <v>1807</v>
      </c>
      <c r="D17" s="66"/>
      <c r="E17" s="84">
        <f t="shared" si="1"/>
        <v>0</v>
      </c>
      <c r="F17" s="88"/>
      <c r="G17" s="66"/>
      <c r="H17" s="85">
        <f t="shared" si="2"/>
        <v>708</v>
      </c>
      <c r="I17" s="89">
        <v>708</v>
      </c>
      <c r="J17" s="90"/>
      <c r="K17" s="67"/>
      <c r="L17" s="2"/>
      <c r="M17" s="2"/>
    </row>
    <row r="18" spans="1:14" ht="15.75" x14ac:dyDescent="0.25">
      <c r="A18" s="68" t="s">
        <v>19</v>
      </c>
      <c r="B18" s="84">
        <f t="shared" si="0"/>
        <v>0</v>
      </c>
      <c r="C18" s="88"/>
      <c r="D18" s="66"/>
      <c r="E18" s="84">
        <f t="shared" si="1"/>
        <v>0</v>
      </c>
      <c r="F18" s="88"/>
      <c r="G18" s="66"/>
      <c r="H18" s="85">
        <f t="shared" si="2"/>
        <v>0</v>
      </c>
      <c r="I18" s="89"/>
      <c r="J18" s="90"/>
      <c r="K18" s="67"/>
      <c r="L18" s="2"/>
      <c r="M18" s="2"/>
    </row>
    <row r="19" spans="1:14" ht="15.75" x14ac:dyDescent="0.25">
      <c r="A19" s="68" t="s">
        <v>20</v>
      </c>
      <c r="B19" s="84">
        <f t="shared" si="0"/>
        <v>641</v>
      </c>
      <c r="C19" s="88"/>
      <c r="D19" s="66">
        <v>641</v>
      </c>
      <c r="E19" s="84">
        <f t="shared" si="1"/>
        <v>0</v>
      </c>
      <c r="F19" s="88"/>
      <c r="G19" s="66"/>
      <c r="H19" s="85">
        <f t="shared" si="2"/>
        <v>122</v>
      </c>
      <c r="I19" s="89"/>
      <c r="J19" s="90">
        <v>122</v>
      </c>
      <c r="K19" s="67"/>
      <c r="L19" s="2"/>
      <c r="M19" s="2"/>
    </row>
    <row r="20" spans="1:14" ht="15.75" x14ac:dyDescent="0.25">
      <c r="A20" s="68" t="s">
        <v>21</v>
      </c>
      <c r="B20" s="84">
        <f t="shared" si="0"/>
        <v>0</v>
      </c>
      <c r="C20" s="88"/>
      <c r="D20" s="66"/>
      <c r="E20" s="84">
        <f t="shared" si="1"/>
        <v>0</v>
      </c>
      <c r="F20" s="88"/>
      <c r="G20" s="66"/>
      <c r="H20" s="85">
        <f t="shared" si="2"/>
        <v>0</v>
      </c>
      <c r="I20" s="89"/>
      <c r="J20" s="90"/>
      <c r="K20" s="67"/>
      <c r="L20" s="2"/>
      <c r="M20" s="2"/>
    </row>
    <row r="21" spans="1:14" s="38" customFormat="1" ht="15.75" x14ac:dyDescent="0.25">
      <c r="A21" s="91" t="s">
        <v>22</v>
      </c>
      <c r="B21" s="85">
        <f t="shared" si="0"/>
        <v>9754</v>
      </c>
      <c r="C21" s="89">
        <v>8647</v>
      </c>
      <c r="D21" s="90">
        <v>1107</v>
      </c>
      <c r="E21" s="85">
        <f t="shared" si="1"/>
        <v>350</v>
      </c>
      <c r="F21" s="89">
        <v>300</v>
      </c>
      <c r="G21" s="90">
        <v>50</v>
      </c>
      <c r="H21" s="85">
        <f t="shared" si="2"/>
        <v>9952</v>
      </c>
      <c r="I21" s="89">
        <v>8897</v>
      </c>
      <c r="J21" s="90">
        <v>1055</v>
      </c>
      <c r="K21" s="92"/>
      <c r="L21" s="37"/>
      <c r="M21" s="37"/>
      <c r="N21" s="3"/>
    </row>
    <row r="22" spans="1:14" s="38" customFormat="1" ht="15.6" customHeight="1" x14ac:dyDescent="0.25">
      <c r="A22" s="91" t="s">
        <v>23</v>
      </c>
      <c r="B22" s="85">
        <f t="shared" si="0"/>
        <v>0</v>
      </c>
      <c r="C22" s="89"/>
      <c r="D22" s="90"/>
      <c r="E22" s="85">
        <f t="shared" si="1"/>
        <v>0</v>
      </c>
      <c r="F22" s="89"/>
      <c r="G22" s="90"/>
      <c r="H22" s="85">
        <f t="shared" si="2"/>
        <v>0</v>
      </c>
      <c r="I22" s="89"/>
      <c r="J22" s="90"/>
      <c r="K22" s="92"/>
      <c r="L22" s="37"/>
      <c r="M22" s="37"/>
      <c r="N22" s="3"/>
    </row>
    <row r="23" spans="1:14" s="38" customFormat="1" ht="15.75" x14ac:dyDescent="0.25">
      <c r="A23" s="91" t="s">
        <v>24</v>
      </c>
      <c r="B23" s="85">
        <f t="shared" si="0"/>
        <v>0</v>
      </c>
      <c r="C23" s="89"/>
      <c r="D23" s="90"/>
      <c r="E23" s="85">
        <f t="shared" si="1"/>
        <v>0</v>
      </c>
      <c r="F23" s="89"/>
      <c r="G23" s="90"/>
      <c r="H23" s="85">
        <f t="shared" si="2"/>
        <v>0</v>
      </c>
      <c r="I23" s="89"/>
      <c r="J23" s="90"/>
      <c r="K23" s="92"/>
      <c r="L23" s="37"/>
      <c r="M23" s="37"/>
      <c r="N23" s="3"/>
    </row>
    <row r="24" spans="1:14" s="38" customFormat="1" ht="15.75" x14ac:dyDescent="0.25">
      <c r="A24" s="91" t="s">
        <v>25</v>
      </c>
      <c r="B24" s="85">
        <f t="shared" si="0"/>
        <v>242</v>
      </c>
      <c r="C24" s="89">
        <v>242</v>
      </c>
      <c r="D24" s="90"/>
      <c r="E24" s="85">
        <f t="shared" si="1"/>
        <v>0</v>
      </c>
      <c r="F24" s="89"/>
      <c r="G24" s="90"/>
      <c r="H24" s="85">
        <f t="shared" si="2"/>
        <v>555</v>
      </c>
      <c r="I24" s="89">
        <v>555</v>
      </c>
      <c r="J24" s="90"/>
      <c r="K24" s="92"/>
      <c r="L24" s="37"/>
      <c r="M24" s="37"/>
      <c r="N24" s="3"/>
    </row>
    <row r="25" spans="1:14" s="38" customFormat="1" ht="15.6" customHeight="1" x14ac:dyDescent="0.25">
      <c r="A25" s="91" t="s">
        <v>26</v>
      </c>
      <c r="B25" s="85">
        <f t="shared" si="0"/>
        <v>1890</v>
      </c>
      <c r="C25" s="89">
        <v>1890</v>
      </c>
      <c r="D25" s="90"/>
      <c r="E25" s="85">
        <f t="shared" si="1"/>
        <v>1266</v>
      </c>
      <c r="F25" s="89">
        <v>1266</v>
      </c>
      <c r="G25" s="90"/>
      <c r="H25" s="85">
        <f t="shared" si="2"/>
        <v>2343</v>
      </c>
      <c r="I25" s="89">
        <v>2343</v>
      </c>
      <c r="J25" s="90"/>
      <c r="K25" s="92"/>
      <c r="L25" s="37"/>
      <c r="M25" s="37"/>
      <c r="N25" s="3"/>
    </row>
    <row r="26" spans="1:14" s="38" customFormat="1" ht="15.6" customHeight="1" x14ac:dyDescent="0.25">
      <c r="A26" s="91" t="s">
        <v>27</v>
      </c>
      <c r="B26" s="85">
        <f t="shared" si="0"/>
        <v>7800</v>
      </c>
      <c r="C26" s="89">
        <v>7800</v>
      </c>
      <c r="D26" s="90"/>
      <c r="E26" s="85">
        <f t="shared" si="1"/>
        <v>0</v>
      </c>
      <c r="F26" s="89"/>
      <c r="G26" s="90"/>
      <c r="H26" s="85">
        <f t="shared" si="2"/>
        <v>0</v>
      </c>
      <c r="I26" s="89"/>
      <c r="J26" s="90"/>
      <c r="K26" s="92"/>
      <c r="L26" s="37"/>
      <c r="M26" s="37"/>
      <c r="N26" s="3"/>
    </row>
    <row r="27" spans="1:14" s="38" customFormat="1" ht="15.6" customHeight="1" x14ac:dyDescent="0.25">
      <c r="A27" s="91" t="s">
        <v>28</v>
      </c>
      <c r="B27" s="85">
        <f t="shared" si="0"/>
        <v>0</v>
      </c>
      <c r="C27" s="89"/>
      <c r="D27" s="90"/>
      <c r="E27" s="85">
        <f t="shared" si="1"/>
        <v>0</v>
      </c>
      <c r="F27" s="89"/>
      <c r="G27" s="90"/>
      <c r="H27" s="85">
        <f t="shared" si="2"/>
        <v>0</v>
      </c>
      <c r="I27" s="89"/>
      <c r="J27" s="90"/>
      <c r="K27" s="92"/>
      <c r="L27" s="37"/>
      <c r="M27" s="37"/>
      <c r="N27" s="3"/>
    </row>
    <row r="28" spans="1:14" s="38" customFormat="1" ht="15.6" customHeight="1" x14ac:dyDescent="0.25">
      <c r="A28" s="91" t="s">
        <v>29</v>
      </c>
      <c r="B28" s="85">
        <f t="shared" si="0"/>
        <v>0</v>
      </c>
      <c r="C28" s="89"/>
      <c r="D28" s="90"/>
      <c r="E28" s="85">
        <f t="shared" si="1"/>
        <v>0</v>
      </c>
      <c r="F28" s="89"/>
      <c r="G28" s="90"/>
      <c r="H28" s="85">
        <f t="shared" si="2"/>
        <v>0</v>
      </c>
      <c r="I28" s="89"/>
      <c r="J28" s="90"/>
      <c r="K28" s="92"/>
      <c r="L28" s="37"/>
      <c r="M28" s="37"/>
      <c r="N28" s="3"/>
    </row>
    <row r="29" spans="1:14" s="38" customFormat="1" ht="15.6" customHeight="1" x14ac:dyDescent="0.25">
      <c r="A29" s="91" t="s">
        <v>30</v>
      </c>
      <c r="B29" s="85">
        <f t="shared" si="0"/>
        <v>0</v>
      </c>
      <c r="C29" s="89"/>
      <c r="D29" s="90"/>
      <c r="E29" s="85">
        <f t="shared" si="1"/>
        <v>0</v>
      </c>
      <c r="F29" s="89"/>
      <c r="G29" s="90"/>
      <c r="H29" s="85">
        <f t="shared" si="2"/>
        <v>0</v>
      </c>
      <c r="I29" s="89"/>
      <c r="J29" s="90"/>
      <c r="K29" s="92"/>
      <c r="L29" s="37"/>
      <c r="M29" s="37"/>
      <c r="N29" s="3"/>
    </row>
    <row r="30" spans="1:14" s="38" customFormat="1" ht="15.6" customHeight="1" x14ac:dyDescent="0.25">
      <c r="A30" s="91" t="s">
        <v>31</v>
      </c>
      <c r="B30" s="85">
        <f t="shared" si="0"/>
        <v>0</v>
      </c>
      <c r="C30" s="89"/>
      <c r="D30" s="90"/>
      <c r="E30" s="85">
        <f t="shared" si="1"/>
        <v>0</v>
      </c>
      <c r="F30" s="89"/>
      <c r="G30" s="90"/>
      <c r="H30" s="85">
        <f t="shared" si="2"/>
        <v>0</v>
      </c>
      <c r="I30" s="89"/>
      <c r="J30" s="90"/>
      <c r="K30" s="92"/>
      <c r="L30" s="37"/>
      <c r="M30" s="37"/>
      <c r="N30" s="3"/>
    </row>
    <row r="31" spans="1:14" s="38" customFormat="1" ht="15.6" customHeight="1" x14ac:dyDescent="0.25">
      <c r="A31" s="91" t="s">
        <v>32</v>
      </c>
      <c r="B31" s="85">
        <f t="shared" si="0"/>
        <v>0</v>
      </c>
      <c r="C31" s="89"/>
      <c r="D31" s="90"/>
      <c r="E31" s="85">
        <f t="shared" si="1"/>
        <v>0</v>
      </c>
      <c r="F31" s="89"/>
      <c r="G31" s="90"/>
      <c r="H31" s="85">
        <f t="shared" si="2"/>
        <v>0</v>
      </c>
      <c r="I31" s="89"/>
      <c r="J31" s="90"/>
      <c r="K31" s="92"/>
      <c r="L31" s="39"/>
      <c r="M31" s="39"/>
      <c r="N31" s="3"/>
    </row>
    <row r="32" spans="1:14" s="38" customFormat="1" ht="15.6" customHeight="1" x14ac:dyDescent="0.25">
      <c r="A32" s="91" t="s">
        <v>33</v>
      </c>
      <c r="B32" s="85">
        <f t="shared" si="0"/>
        <v>0</v>
      </c>
      <c r="C32" s="89"/>
      <c r="D32" s="90"/>
      <c r="E32" s="85">
        <f t="shared" si="1"/>
        <v>0</v>
      </c>
      <c r="F32" s="89"/>
      <c r="G32" s="90"/>
      <c r="H32" s="85">
        <f t="shared" si="2"/>
        <v>0</v>
      </c>
      <c r="I32" s="89"/>
      <c r="J32" s="90"/>
      <c r="K32" s="92"/>
      <c r="L32" s="37"/>
      <c r="M32" s="37"/>
      <c r="N32" s="3"/>
    </row>
    <row r="33" spans="1:14" s="38" customFormat="1" ht="17.649999999999999" customHeight="1" x14ac:dyDescent="0.25">
      <c r="A33" s="91" t="s">
        <v>34</v>
      </c>
      <c r="B33" s="85">
        <f t="shared" si="0"/>
        <v>0</v>
      </c>
      <c r="C33" s="89"/>
      <c r="D33" s="90"/>
      <c r="E33" s="85">
        <f t="shared" si="1"/>
        <v>0</v>
      </c>
      <c r="F33" s="89"/>
      <c r="G33" s="90"/>
      <c r="H33" s="85">
        <f t="shared" si="2"/>
        <v>0</v>
      </c>
      <c r="I33" s="89"/>
      <c r="J33" s="90"/>
      <c r="K33" s="92"/>
      <c r="L33" s="37"/>
      <c r="M33" s="37"/>
      <c r="N33" s="3"/>
    </row>
    <row r="34" spans="1:14" s="38" customFormat="1" ht="15.75" x14ac:dyDescent="0.25">
      <c r="A34" s="91" t="s">
        <v>35</v>
      </c>
      <c r="B34" s="85">
        <f t="shared" si="0"/>
        <v>0</v>
      </c>
      <c r="C34" s="89"/>
      <c r="D34" s="90"/>
      <c r="E34" s="85">
        <f t="shared" si="1"/>
        <v>0</v>
      </c>
      <c r="F34" s="89"/>
      <c r="G34" s="90"/>
      <c r="H34" s="85">
        <f t="shared" si="2"/>
        <v>0</v>
      </c>
      <c r="I34" s="89"/>
      <c r="J34" s="90"/>
      <c r="K34" s="92"/>
      <c r="L34" s="37"/>
      <c r="M34" s="37"/>
      <c r="N34" s="3"/>
    </row>
    <row r="35" spans="1:14" s="38" customFormat="1" ht="16.899999999999999" customHeight="1" x14ac:dyDescent="0.25">
      <c r="A35" s="91" t="s">
        <v>36</v>
      </c>
      <c r="B35" s="85">
        <f t="shared" si="0"/>
        <v>0</v>
      </c>
      <c r="C35" s="89"/>
      <c r="D35" s="90"/>
      <c r="E35" s="85">
        <f t="shared" si="1"/>
        <v>0</v>
      </c>
      <c r="F35" s="89"/>
      <c r="G35" s="90"/>
      <c r="H35" s="85">
        <f t="shared" si="2"/>
        <v>0</v>
      </c>
      <c r="I35" s="89"/>
      <c r="J35" s="90"/>
      <c r="K35" s="92"/>
      <c r="L35" s="37"/>
      <c r="M35" s="37"/>
      <c r="N35" s="3"/>
    </row>
    <row r="36" spans="1:14" s="38" customFormat="1" ht="15.6" customHeight="1" x14ac:dyDescent="0.25">
      <c r="A36" s="91" t="s">
        <v>37</v>
      </c>
      <c r="B36" s="85">
        <f t="shared" si="0"/>
        <v>0</v>
      </c>
      <c r="C36" s="89"/>
      <c r="D36" s="90"/>
      <c r="E36" s="85">
        <f t="shared" si="1"/>
        <v>0</v>
      </c>
      <c r="F36" s="89"/>
      <c r="G36" s="90"/>
      <c r="H36" s="85">
        <f t="shared" si="2"/>
        <v>0</v>
      </c>
      <c r="I36" s="89"/>
      <c r="J36" s="90"/>
      <c r="K36" s="180">
        <f>ROUND(((B36+E36)*2.7)+H36*8.5,2)</f>
        <v>0</v>
      </c>
      <c r="L36" s="37"/>
      <c r="M36" s="37"/>
      <c r="N36" s="3"/>
    </row>
    <row r="37" spans="1:14" s="38" customFormat="1" ht="15.6" customHeight="1" x14ac:dyDescent="0.25">
      <c r="A37" s="91" t="s">
        <v>38</v>
      </c>
      <c r="B37" s="85">
        <f t="shared" si="0"/>
        <v>4014</v>
      </c>
      <c r="C37" s="89">
        <v>2986</v>
      </c>
      <c r="D37" s="90">
        <v>1028</v>
      </c>
      <c r="E37" s="85">
        <f t="shared" si="1"/>
        <v>125</v>
      </c>
      <c r="F37" s="89">
        <v>115</v>
      </c>
      <c r="G37" s="90">
        <v>10</v>
      </c>
      <c r="H37" s="85">
        <f t="shared" si="2"/>
        <v>6745</v>
      </c>
      <c r="I37" s="89">
        <v>6013</v>
      </c>
      <c r="J37" s="90">
        <v>732</v>
      </c>
      <c r="K37" s="181"/>
      <c r="L37" s="37"/>
      <c r="M37" s="37"/>
      <c r="N37" s="3"/>
    </row>
    <row r="38" spans="1:14" s="38" customFormat="1" ht="15.75" x14ac:dyDescent="0.25">
      <c r="A38" s="91" t="s">
        <v>39</v>
      </c>
      <c r="B38" s="85">
        <f t="shared" si="0"/>
        <v>0</v>
      </c>
      <c r="C38" s="89"/>
      <c r="D38" s="90"/>
      <c r="E38" s="85">
        <f t="shared" si="1"/>
        <v>0</v>
      </c>
      <c r="F38" s="89"/>
      <c r="G38" s="90"/>
      <c r="H38" s="85">
        <f t="shared" si="2"/>
        <v>0</v>
      </c>
      <c r="I38" s="89"/>
      <c r="J38" s="90"/>
      <c r="K38" s="181"/>
      <c r="L38" s="37"/>
      <c r="M38" s="37"/>
      <c r="N38" s="3"/>
    </row>
    <row r="39" spans="1:14" s="38" customFormat="1" ht="15.6" customHeight="1" x14ac:dyDescent="0.25">
      <c r="A39" s="91" t="s">
        <v>40</v>
      </c>
      <c r="B39" s="85">
        <f t="shared" si="0"/>
        <v>12721</v>
      </c>
      <c r="C39" s="89">
        <v>11104</v>
      </c>
      <c r="D39" s="90">
        <v>1617</v>
      </c>
      <c r="E39" s="85">
        <f t="shared" si="1"/>
        <v>75</v>
      </c>
      <c r="F39" s="89">
        <v>75</v>
      </c>
      <c r="G39" s="90"/>
      <c r="H39" s="85">
        <f t="shared" si="2"/>
        <v>5697</v>
      </c>
      <c r="I39" s="89">
        <v>5144</v>
      </c>
      <c r="J39" s="90">
        <v>553</v>
      </c>
      <c r="K39" s="181"/>
      <c r="L39" s="37"/>
      <c r="M39" s="37"/>
      <c r="N39" s="3"/>
    </row>
    <row r="40" spans="1:14" s="38" customFormat="1" ht="15.6" customHeight="1" x14ac:dyDescent="0.25">
      <c r="A40" s="91" t="s">
        <v>41</v>
      </c>
      <c r="B40" s="85">
        <f t="shared" si="0"/>
        <v>50126</v>
      </c>
      <c r="C40" s="89"/>
      <c r="D40" s="90">
        <v>50126</v>
      </c>
      <c r="E40" s="85">
        <f t="shared" si="1"/>
        <v>4816</v>
      </c>
      <c r="F40" s="89"/>
      <c r="G40" s="90">
        <v>4816</v>
      </c>
      <c r="H40" s="85">
        <f t="shared" si="2"/>
        <v>16150</v>
      </c>
      <c r="I40" s="89"/>
      <c r="J40" s="90">
        <v>16150</v>
      </c>
      <c r="K40" s="181"/>
      <c r="L40" s="37"/>
      <c r="M40" s="37"/>
      <c r="N40" s="3"/>
    </row>
    <row r="41" spans="1:14" ht="15.6" customHeight="1" x14ac:dyDescent="0.25">
      <c r="A41" s="68" t="s">
        <v>42</v>
      </c>
      <c r="B41" s="84">
        <f t="shared" si="0"/>
        <v>0</v>
      </c>
      <c r="C41" s="88"/>
      <c r="D41" s="66"/>
      <c r="E41" s="84">
        <f t="shared" si="1"/>
        <v>0</v>
      </c>
      <c r="F41" s="88"/>
      <c r="G41" s="66"/>
      <c r="H41" s="85">
        <f t="shared" si="2"/>
        <v>0</v>
      </c>
      <c r="I41" s="89"/>
      <c r="J41" s="90"/>
      <c r="K41" s="96"/>
      <c r="L41" s="2"/>
      <c r="M41" s="2"/>
    </row>
    <row r="42" spans="1:14" ht="15.6" customHeight="1" x14ac:dyDescent="0.25">
      <c r="A42" s="68" t="s">
        <v>43</v>
      </c>
      <c r="B42" s="84">
        <f t="shared" si="0"/>
        <v>0</v>
      </c>
      <c r="C42" s="88"/>
      <c r="D42" s="66"/>
      <c r="E42" s="84">
        <f t="shared" si="1"/>
        <v>0</v>
      </c>
      <c r="F42" s="88"/>
      <c r="G42" s="66"/>
      <c r="H42" s="85">
        <f t="shared" si="2"/>
        <v>0</v>
      </c>
      <c r="I42" s="89"/>
      <c r="J42" s="90"/>
      <c r="K42" s="96"/>
      <c r="L42" s="2"/>
      <c r="M42" s="2"/>
    </row>
    <row r="43" spans="1:14" ht="15.6" customHeight="1" x14ac:dyDescent="0.25">
      <c r="A43" s="68" t="s">
        <v>44</v>
      </c>
      <c r="B43" s="84">
        <f t="shared" si="0"/>
        <v>0</v>
      </c>
      <c r="C43" s="88"/>
      <c r="D43" s="66"/>
      <c r="E43" s="84">
        <f t="shared" si="1"/>
        <v>0</v>
      </c>
      <c r="F43" s="88"/>
      <c r="G43" s="66"/>
      <c r="H43" s="85">
        <f t="shared" si="2"/>
        <v>0</v>
      </c>
      <c r="I43" s="89"/>
      <c r="J43" s="90"/>
      <c r="K43" s="96"/>
      <c r="L43" s="2"/>
      <c r="M43" s="2"/>
    </row>
    <row r="44" spans="1:14" ht="15" customHeight="1" x14ac:dyDescent="0.25">
      <c r="A44" s="68" t="s">
        <v>45</v>
      </c>
      <c r="B44" s="84">
        <f t="shared" si="0"/>
        <v>0</v>
      </c>
      <c r="C44" s="88"/>
      <c r="D44" s="66"/>
      <c r="E44" s="84">
        <f t="shared" si="1"/>
        <v>0</v>
      </c>
      <c r="F44" s="88"/>
      <c r="G44" s="66"/>
      <c r="H44" s="85">
        <f t="shared" si="2"/>
        <v>0</v>
      </c>
      <c r="I44" s="89"/>
      <c r="J44" s="90"/>
      <c r="K44" s="96"/>
      <c r="L44" s="19"/>
      <c r="M44" s="2"/>
    </row>
    <row r="45" spans="1:14" ht="30.6" customHeight="1" x14ac:dyDescent="0.25">
      <c r="A45" s="68" t="s">
        <v>79</v>
      </c>
      <c r="B45" s="84"/>
      <c r="C45" s="88"/>
      <c r="D45" s="66"/>
      <c r="E45" s="84"/>
      <c r="F45" s="88"/>
      <c r="G45" s="66"/>
      <c r="H45" s="85"/>
      <c r="I45" s="89"/>
      <c r="J45" s="90"/>
      <c r="K45" s="96"/>
      <c r="L45" s="19"/>
      <c r="M45" s="2"/>
    </row>
    <row r="46" spans="1:14" ht="15.6" customHeight="1" x14ac:dyDescent="0.25">
      <c r="A46" s="68" t="s">
        <v>46</v>
      </c>
      <c r="B46" s="84">
        <f t="shared" si="0"/>
        <v>0</v>
      </c>
      <c r="C46" s="88"/>
      <c r="D46" s="66"/>
      <c r="E46" s="84">
        <f t="shared" si="1"/>
        <v>0</v>
      </c>
      <c r="F46" s="88"/>
      <c r="G46" s="66"/>
      <c r="H46" s="85">
        <f t="shared" si="2"/>
        <v>0</v>
      </c>
      <c r="I46" s="89"/>
      <c r="J46" s="90"/>
      <c r="K46" s="172"/>
    </row>
    <row r="47" spans="1:14" ht="33.75" customHeight="1" x14ac:dyDescent="0.25">
      <c r="A47" s="68" t="s">
        <v>47</v>
      </c>
      <c r="B47" s="84">
        <f t="shared" si="0"/>
        <v>0</v>
      </c>
      <c r="C47" s="93"/>
      <c r="D47" s="94"/>
      <c r="E47" s="84">
        <f t="shared" si="1"/>
        <v>0</v>
      </c>
      <c r="F47" s="93"/>
      <c r="G47" s="94"/>
      <c r="H47" s="85">
        <f t="shared" si="2"/>
        <v>0</v>
      </c>
      <c r="I47" s="95"/>
      <c r="J47" s="70"/>
      <c r="K47" s="96"/>
    </row>
    <row r="48" spans="1:14" s="20" customFormat="1" ht="15.75" x14ac:dyDescent="0.25">
      <c r="A48" s="68" t="s">
        <v>48</v>
      </c>
      <c r="B48" s="84">
        <f t="shared" si="0"/>
        <v>0</v>
      </c>
      <c r="C48" s="93"/>
      <c r="D48" s="94"/>
      <c r="E48" s="84">
        <f t="shared" si="1"/>
        <v>0</v>
      </c>
      <c r="F48" s="93"/>
      <c r="G48" s="94"/>
      <c r="H48" s="85">
        <f t="shared" si="2"/>
        <v>0</v>
      </c>
      <c r="I48" s="95"/>
      <c r="J48" s="70"/>
      <c r="K48" s="96"/>
      <c r="N48" s="3"/>
    </row>
    <row r="49" spans="1:11" ht="15.75" x14ac:dyDescent="0.25">
      <c r="A49" s="68" t="s">
        <v>49</v>
      </c>
      <c r="B49" s="84">
        <f t="shared" si="0"/>
        <v>0</v>
      </c>
      <c r="C49" s="88"/>
      <c r="D49" s="66"/>
      <c r="E49" s="84">
        <f t="shared" si="1"/>
        <v>0</v>
      </c>
      <c r="F49" s="88"/>
      <c r="G49" s="66"/>
      <c r="H49" s="85">
        <f t="shared" si="2"/>
        <v>0</v>
      </c>
      <c r="I49" s="89"/>
      <c r="J49" s="90"/>
      <c r="K49" s="96"/>
    </row>
    <row r="50" spans="1:11" ht="15.75" x14ac:dyDescent="0.25">
      <c r="A50" s="68" t="s">
        <v>50</v>
      </c>
      <c r="B50" s="84">
        <f t="shared" si="0"/>
        <v>1355</v>
      </c>
      <c r="C50" s="88">
        <v>1355</v>
      </c>
      <c r="D50" s="66"/>
      <c r="E50" s="84">
        <f t="shared" si="1"/>
        <v>0</v>
      </c>
      <c r="F50" s="88"/>
      <c r="G50" s="66"/>
      <c r="H50" s="85">
        <f t="shared" si="2"/>
        <v>729</v>
      </c>
      <c r="I50" s="89">
        <v>729</v>
      </c>
      <c r="J50" s="90"/>
      <c r="K50" s="96"/>
    </row>
    <row r="51" spans="1:11" ht="17.649999999999999" customHeight="1" x14ac:dyDescent="0.25">
      <c r="A51" s="68" t="s">
        <v>51</v>
      </c>
      <c r="B51" s="84">
        <f t="shared" si="0"/>
        <v>0</v>
      </c>
      <c r="C51" s="88"/>
      <c r="D51" s="66"/>
      <c r="E51" s="84">
        <f t="shared" si="1"/>
        <v>0</v>
      </c>
      <c r="F51" s="88"/>
      <c r="G51" s="66"/>
      <c r="H51" s="85">
        <f t="shared" si="2"/>
        <v>0</v>
      </c>
      <c r="I51" s="89"/>
      <c r="J51" s="90"/>
      <c r="K51" s="96"/>
    </row>
    <row r="52" spans="1:11" ht="15" customHeight="1" x14ac:dyDescent="0.25">
      <c r="A52" s="68" t="s">
        <v>52</v>
      </c>
      <c r="B52" s="84">
        <f t="shared" si="0"/>
        <v>146</v>
      </c>
      <c r="C52" s="88">
        <v>146</v>
      </c>
      <c r="D52" s="66"/>
      <c r="E52" s="84">
        <f t="shared" si="1"/>
        <v>250</v>
      </c>
      <c r="F52" s="88">
        <v>250</v>
      </c>
      <c r="G52" s="66"/>
      <c r="H52" s="85">
        <f t="shared" si="2"/>
        <v>1523</v>
      </c>
      <c r="I52" s="89">
        <v>1523</v>
      </c>
      <c r="J52" s="90"/>
      <c r="K52" s="180">
        <f t="shared" ref="K52:K55" si="3">ROUND(((B52+E52)*2.7)+H52*8.5,2)</f>
        <v>14014.7</v>
      </c>
    </row>
    <row r="53" spans="1:11" ht="15.75" x14ac:dyDescent="0.25">
      <c r="A53" s="68" t="s">
        <v>53</v>
      </c>
      <c r="B53" s="84">
        <f t="shared" si="0"/>
        <v>556</v>
      </c>
      <c r="C53" s="97"/>
      <c r="D53" s="98">
        <v>556</v>
      </c>
      <c r="E53" s="84">
        <f t="shared" si="1"/>
        <v>0</v>
      </c>
      <c r="F53" s="97"/>
      <c r="G53" s="98"/>
      <c r="H53" s="85">
        <f t="shared" si="2"/>
        <v>20</v>
      </c>
      <c r="I53" s="99"/>
      <c r="J53" s="100">
        <v>20</v>
      </c>
      <c r="K53" s="180">
        <f t="shared" si="3"/>
        <v>1671.2</v>
      </c>
    </row>
    <row r="54" spans="1:11" ht="15.75" x14ac:dyDescent="0.25">
      <c r="A54" s="68" t="s">
        <v>54</v>
      </c>
      <c r="B54" s="84">
        <f t="shared" si="0"/>
        <v>0</v>
      </c>
      <c r="C54" s="97"/>
      <c r="D54" s="98"/>
      <c r="E54" s="84">
        <f t="shared" si="1"/>
        <v>0</v>
      </c>
      <c r="F54" s="97"/>
      <c r="G54" s="98"/>
      <c r="H54" s="85">
        <f t="shared" si="2"/>
        <v>0</v>
      </c>
      <c r="I54" s="99"/>
      <c r="J54" s="100"/>
      <c r="K54" s="180">
        <f t="shared" si="3"/>
        <v>0</v>
      </c>
    </row>
    <row r="55" spans="1:11" ht="15.75" x14ac:dyDescent="0.25">
      <c r="A55" s="68" t="s">
        <v>55</v>
      </c>
      <c r="B55" s="84">
        <f t="shared" si="0"/>
        <v>0</v>
      </c>
      <c r="C55" s="97"/>
      <c r="D55" s="98"/>
      <c r="E55" s="84">
        <f t="shared" si="1"/>
        <v>0</v>
      </c>
      <c r="F55" s="97"/>
      <c r="G55" s="98"/>
      <c r="H55" s="85">
        <f t="shared" si="2"/>
        <v>0</v>
      </c>
      <c r="I55" s="99"/>
      <c r="J55" s="100"/>
      <c r="K55" s="180">
        <f t="shared" si="3"/>
        <v>0</v>
      </c>
    </row>
    <row r="56" spans="1:11" ht="15.75" x14ac:dyDescent="0.25">
      <c r="A56" s="68" t="s">
        <v>56</v>
      </c>
      <c r="B56" s="84">
        <f t="shared" si="0"/>
        <v>0</v>
      </c>
      <c r="C56" s="97"/>
      <c r="D56" s="98"/>
      <c r="E56" s="84">
        <f t="shared" si="1"/>
        <v>0</v>
      </c>
      <c r="F56" s="97"/>
      <c r="G56" s="98"/>
      <c r="H56" s="85">
        <f t="shared" si="2"/>
        <v>0</v>
      </c>
      <c r="I56" s="99"/>
      <c r="J56" s="100"/>
      <c r="K56" s="171"/>
    </row>
    <row r="57" spans="1:11" ht="15.75" x14ac:dyDescent="0.25">
      <c r="A57" s="68" t="s">
        <v>57</v>
      </c>
      <c r="B57" s="84">
        <f t="shared" si="0"/>
        <v>73540</v>
      </c>
      <c r="C57" s="97">
        <v>73540</v>
      </c>
      <c r="D57" s="98"/>
      <c r="E57" s="84">
        <f t="shared" si="1"/>
        <v>37760</v>
      </c>
      <c r="F57" s="97">
        <v>37760</v>
      </c>
      <c r="G57" s="98"/>
      <c r="H57" s="85">
        <f t="shared" si="2"/>
        <v>56700</v>
      </c>
      <c r="I57" s="99">
        <v>56700</v>
      </c>
      <c r="J57" s="100"/>
      <c r="K57" s="171"/>
    </row>
    <row r="58" spans="1:11" ht="15.75" x14ac:dyDescent="0.25">
      <c r="A58" s="68" t="s">
        <v>58</v>
      </c>
      <c r="B58" s="84">
        <f t="shared" si="0"/>
        <v>0</v>
      </c>
      <c r="C58" s="97"/>
      <c r="D58" s="98"/>
      <c r="E58" s="84">
        <f t="shared" si="1"/>
        <v>0</v>
      </c>
      <c r="F58" s="97"/>
      <c r="G58" s="98"/>
      <c r="H58" s="85">
        <f t="shared" si="2"/>
        <v>0</v>
      </c>
      <c r="I58" s="99"/>
      <c r="J58" s="100"/>
      <c r="K58" s="171"/>
    </row>
    <row r="59" spans="1:11" ht="16.149999999999999" customHeight="1" x14ac:dyDescent="0.25">
      <c r="A59" s="68" t="s">
        <v>59</v>
      </c>
      <c r="B59" s="84">
        <f t="shared" si="0"/>
        <v>0</v>
      </c>
      <c r="C59" s="97"/>
      <c r="D59" s="98"/>
      <c r="E59" s="84">
        <f t="shared" si="1"/>
        <v>0</v>
      </c>
      <c r="F59" s="97"/>
      <c r="G59" s="98"/>
      <c r="H59" s="85">
        <f t="shared" si="2"/>
        <v>0</v>
      </c>
      <c r="I59" s="99"/>
      <c r="J59" s="100"/>
      <c r="K59" s="171"/>
    </row>
    <row r="60" spans="1:11" ht="15.75" x14ac:dyDescent="0.25">
      <c r="A60" s="68" t="s">
        <v>60</v>
      </c>
      <c r="B60" s="84">
        <f t="shared" si="0"/>
        <v>0</v>
      </c>
      <c r="C60" s="97"/>
      <c r="D60" s="98"/>
      <c r="E60" s="84">
        <f t="shared" si="1"/>
        <v>0</v>
      </c>
      <c r="F60" s="97"/>
      <c r="G60" s="98"/>
      <c r="H60" s="85">
        <f t="shared" si="2"/>
        <v>0</v>
      </c>
      <c r="I60" s="99"/>
      <c r="J60" s="100"/>
      <c r="K60" s="171"/>
    </row>
    <row r="61" spans="1:11" ht="15.6" customHeight="1" x14ac:dyDescent="0.25">
      <c r="A61" s="68" t="s">
        <v>61</v>
      </c>
      <c r="B61" s="84">
        <f t="shared" si="0"/>
        <v>141</v>
      </c>
      <c r="C61" s="97"/>
      <c r="D61" s="98">
        <v>141</v>
      </c>
      <c r="E61" s="84">
        <f t="shared" si="1"/>
        <v>0</v>
      </c>
      <c r="F61" s="97"/>
      <c r="G61" s="98"/>
      <c r="H61" s="85">
        <f t="shared" si="2"/>
        <v>115</v>
      </c>
      <c r="I61" s="99"/>
      <c r="J61" s="100">
        <v>115</v>
      </c>
      <c r="K61" s="171"/>
    </row>
    <row r="62" spans="1:11" ht="29.65" customHeight="1" x14ac:dyDescent="0.25">
      <c r="A62" s="68" t="s">
        <v>62</v>
      </c>
      <c r="B62" s="84">
        <f t="shared" si="0"/>
        <v>0</v>
      </c>
      <c r="C62" s="97"/>
      <c r="D62" s="98"/>
      <c r="E62" s="84">
        <f t="shared" si="1"/>
        <v>0</v>
      </c>
      <c r="F62" s="97"/>
      <c r="G62" s="98"/>
      <c r="H62" s="85">
        <f t="shared" si="2"/>
        <v>0</v>
      </c>
      <c r="I62" s="99"/>
      <c r="J62" s="100"/>
      <c r="K62" s="171"/>
    </row>
    <row r="63" spans="1:11" ht="15.75" x14ac:dyDescent="0.25">
      <c r="A63" s="68" t="s">
        <v>63</v>
      </c>
      <c r="B63" s="84">
        <f t="shared" si="0"/>
        <v>0</v>
      </c>
      <c r="C63" s="97"/>
      <c r="D63" s="98"/>
      <c r="E63" s="84">
        <f t="shared" si="1"/>
        <v>0</v>
      </c>
      <c r="F63" s="97"/>
      <c r="G63" s="98"/>
      <c r="H63" s="85">
        <f t="shared" si="2"/>
        <v>0</v>
      </c>
      <c r="I63" s="99"/>
      <c r="J63" s="100"/>
      <c r="K63" s="171"/>
    </row>
    <row r="64" spans="1:11" ht="15.6" customHeight="1" x14ac:dyDescent="0.25">
      <c r="A64" s="68" t="s">
        <v>64</v>
      </c>
      <c r="B64" s="84">
        <f t="shared" si="0"/>
        <v>3427</v>
      </c>
      <c r="C64" s="97">
        <v>3427</v>
      </c>
      <c r="D64" s="100"/>
      <c r="E64" s="84">
        <f t="shared" si="1"/>
        <v>125</v>
      </c>
      <c r="F64" s="97">
        <v>125</v>
      </c>
      <c r="G64" s="100"/>
      <c r="H64" s="85">
        <f t="shared" si="2"/>
        <v>11767</v>
      </c>
      <c r="I64" s="99">
        <v>11767</v>
      </c>
      <c r="J64" s="100"/>
      <c r="K64" s="171"/>
    </row>
    <row r="65" spans="1:12" ht="15.75" x14ac:dyDescent="0.25">
      <c r="A65" s="68" t="s">
        <v>65</v>
      </c>
      <c r="B65" s="84">
        <f t="shared" si="0"/>
        <v>0</v>
      </c>
      <c r="C65" s="97"/>
      <c r="D65" s="98"/>
      <c r="E65" s="84">
        <f t="shared" si="1"/>
        <v>0</v>
      </c>
      <c r="F65" s="97"/>
      <c r="G65" s="98"/>
      <c r="H65" s="85">
        <f t="shared" si="2"/>
        <v>0</v>
      </c>
      <c r="I65" s="99"/>
      <c r="J65" s="100"/>
      <c r="K65" s="171"/>
    </row>
    <row r="66" spans="1:12" ht="15.75" x14ac:dyDescent="0.25">
      <c r="A66" s="68" t="s">
        <v>66</v>
      </c>
      <c r="B66" s="84">
        <f t="shared" si="0"/>
        <v>11753</v>
      </c>
      <c r="C66" s="97">
        <v>11753</v>
      </c>
      <c r="D66" s="98"/>
      <c r="E66" s="84">
        <f t="shared" si="1"/>
        <v>100</v>
      </c>
      <c r="F66" s="97">
        <v>100</v>
      </c>
      <c r="G66" s="98"/>
      <c r="H66" s="85">
        <f t="shared" si="2"/>
        <v>3961</v>
      </c>
      <c r="I66" s="99">
        <v>3961</v>
      </c>
      <c r="J66" s="100"/>
      <c r="K66" s="171"/>
    </row>
    <row r="67" spans="1:12" ht="15.75" x14ac:dyDescent="0.25">
      <c r="A67" s="68" t="s">
        <v>67</v>
      </c>
      <c r="B67" s="84">
        <f t="shared" si="0"/>
        <v>595</v>
      </c>
      <c r="C67" s="97">
        <v>595</v>
      </c>
      <c r="D67" s="98"/>
      <c r="E67" s="84">
        <f t="shared" si="1"/>
        <v>0</v>
      </c>
      <c r="F67" s="97"/>
      <c r="G67" s="98"/>
      <c r="H67" s="85">
        <f t="shared" si="2"/>
        <v>6090</v>
      </c>
      <c r="I67" s="99">
        <v>6090</v>
      </c>
      <c r="J67" s="100"/>
      <c r="K67" s="180">
        <f>ROUND(((B67+E67)*2.7)+H67*8.5,2)</f>
        <v>53371.5</v>
      </c>
    </row>
    <row r="68" spans="1:12" ht="15.75" x14ac:dyDescent="0.25">
      <c r="A68" s="68" t="s">
        <v>68</v>
      </c>
      <c r="B68" s="84">
        <f t="shared" si="0"/>
        <v>235</v>
      </c>
      <c r="C68" s="97">
        <v>235</v>
      </c>
      <c r="D68" s="98"/>
      <c r="E68" s="84">
        <f t="shared" si="1"/>
        <v>255</v>
      </c>
      <c r="F68" s="97">
        <v>255</v>
      </c>
      <c r="G68" s="98"/>
      <c r="H68" s="85">
        <f t="shared" si="2"/>
        <v>378</v>
      </c>
      <c r="I68" s="99">
        <v>378</v>
      </c>
      <c r="J68" s="100"/>
      <c r="K68" s="171"/>
    </row>
    <row r="69" spans="1:12" ht="16.5" thickBot="1" x14ac:dyDescent="0.3">
      <c r="A69" s="101" t="s">
        <v>69</v>
      </c>
      <c r="B69" s="84">
        <f t="shared" si="0"/>
        <v>0</v>
      </c>
      <c r="C69" s="102"/>
      <c r="D69" s="103"/>
      <c r="E69" s="84">
        <f t="shared" si="1"/>
        <v>0</v>
      </c>
      <c r="F69" s="102"/>
      <c r="G69" s="103"/>
      <c r="H69" s="85">
        <f t="shared" si="2"/>
        <v>0</v>
      </c>
      <c r="I69" s="104"/>
      <c r="J69" s="105"/>
      <c r="K69" s="173"/>
    </row>
    <row r="70" spans="1:12" ht="16.5" thickBot="1" x14ac:dyDescent="0.3">
      <c r="A70" s="60" t="s">
        <v>70</v>
      </c>
      <c r="B70" s="61">
        <f>C70+D70</f>
        <v>189473</v>
      </c>
      <c r="C70" s="62">
        <f>SUM(C7:C69)</f>
        <v>131597</v>
      </c>
      <c r="D70" s="62">
        <f>SUM(D7:D69)</f>
        <v>57876</v>
      </c>
      <c r="E70" s="61">
        <f t="shared" si="1"/>
        <v>45144</v>
      </c>
      <c r="F70" s="62">
        <f>SUM(F7:F69)</f>
        <v>40246</v>
      </c>
      <c r="G70" s="62">
        <f>SUM(G7:G69)</f>
        <v>4898</v>
      </c>
      <c r="H70" s="106">
        <f t="shared" si="2"/>
        <v>133231</v>
      </c>
      <c r="I70" s="107">
        <f>SUM(I7:I69)</f>
        <v>111590</v>
      </c>
      <c r="J70" s="107">
        <f>SUM(J7:J69)</f>
        <v>21641</v>
      </c>
      <c r="K70" s="174">
        <f>K36+K52+K53+K54+K55+K67</f>
        <v>69057.399999999994</v>
      </c>
    </row>
    <row r="71" spans="1:12" x14ac:dyDescent="0.25">
      <c r="B71" s="32"/>
      <c r="C71" s="32"/>
      <c r="D71" s="32"/>
      <c r="E71" s="32"/>
      <c r="F71" s="32"/>
      <c r="G71" s="32"/>
      <c r="H71" s="108"/>
      <c r="I71" s="108"/>
      <c r="J71" s="108"/>
      <c r="K71" s="32"/>
    </row>
    <row r="72" spans="1:12" ht="51" customHeight="1" x14ac:dyDescent="0.25">
      <c r="A72" s="656" t="s">
        <v>71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40"/>
    </row>
    <row r="73" spans="1:12" x14ac:dyDescent="0.25">
      <c r="A73" s="354"/>
      <c r="B73" s="354"/>
      <c r="C73" s="354"/>
      <c r="D73" s="354"/>
      <c r="E73" s="354"/>
      <c r="F73" s="354"/>
      <c r="G73" s="354"/>
      <c r="H73" s="357"/>
      <c r="I73" s="357"/>
      <c r="J73" s="357"/>
      <c r="K73" s="354"/>
      <c r="L73" s="353"/>
    </row>
  </sheetData>
  <mergeCells count="8">
    <mergeCell ref="K5:K6"/>
    <mergeCell ref="A72:K72"/>
    <mergeCell ref="A1:A2"/>
    <mergeCell ref="B1:J2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FF"/>
  </sheetPr>
  <dimension ref="A1:N74"/>
  <sheetViews>
    <sheetView view="pageBreakPreview" topLeftCell="A54" zoomScale="76" zoomScaleNormal="59" zoomScaleSheetLayoutView="76" workbookViewId="0">
      <selection activeCell="G66" sqref="G66"/>
    </sheetView>
  </sheetViews>
  <sheetFormatPr defaultRowHeight="15" x14ac:dyDescent="0.25"/>
  <cols>
    <col min="1" max="1" width="30.42578125" customWidth="1"/>
    <col min="2" max="3" width="8.85546875" customWidth="1"/>
    <col min="4" max="4" width="10.7109375" customWidth="1"/>
    <col min="6" max="6" width="9.28515625" customWidth="1"/>
    <col min="7" max="7" width="9.7109375" customWidth="1"/>
    <col min="12" max="12" width="9.7109375" customWidth="1"/>
    <col min="13" max="14" width="10.28515625" customWidth="1"/>
    <col min="221" max="221" width="34" customWidth="1"/>
    <col min="222" max="222" width="11.28515625" customWidth="1"/>
    <col min="223" max="223" width="11" customWidth="1"/>
    <col min="231" max="232" width="10.7109375" customWidth="1"/>
    <col min="234" max="234" width="11.5703125" customWidth="1"/>
    <col min="235" max="235" width="13.7109375" customWidth="1"/>
    <col min="236" max="239" width="9.28515625" customWidth="1"/>
    <col min="477" max="477" width="34" customWidth="1"/>
    <col min="478" max="478" width="11.28515625" customWidth="1"/>
    <col min="479" max="479" width="11" customWidth="1"/>
    <col min="487" max="488" width="10.7109375" customWidth="1"/>
    <col min="490" max="490" width="11.5703125" customWidth="1"/>
    <col min="491" max="491" width="13.7109375" customWidth="1"/>
    <col min="492" max="495" width="9.28515625" customWidth="1"/>
    <col min="733" max="733" width="34" customWidth="1"/>
    <col min="734" max="734" width="11.28515625" customWidth="1"/>
    <col min="735" max="735" width="11" customWidth="1"/>
    <col min="743" max="744" width="10.7109375" customWidth="1"/>
    <col min="746" max="746" width="11.5703125" customWidth="1"/>
    <col min="747" max="747" width="13.7109375" customWidth="1"/>
    <col min="748" max="751" width="9.28515625" customWidth="1"/>
    <col min="989" max="989" width="34" customWidth="1"/>
    <col min="990" max="990" width="11.28515625" customWidth="1"/>
    <col min="991" max="991" width="11" customWidth="1"/>
    <col min="999" max="1000" width="10.7109375" customWidth="1"/>
    <col min="1002" max="1002" width="11.5703125" customWidth="1"/>
    <col min="1003" max="1003" width="13.7109375" customWidth="1"/>
    <col min="1004" max="1007" width="9.28515625" customWidth="1"/>
    <col min="1245" max="1245" width="34" customWidth="1"/>
    <col min="1246" max="1246" width="11.28515625" customWidth="1"/>
    <col min="1247" max="1247" width="11" customWidth="1"/>
    <col min="1255" max="1256" width="10.7109375" customWidth="1"/>
    <col min="1258" max="1258" width="11.5703125" customWidth="1"/>
    <col min="1259" max="1259" width="13.7109375" customWidth="1"/>
    <col min="1260" max="1263" width="9.28515625" customWidth="1"/>
    <col min="1501" max="1501" width="34" customWidth="1"/>
    <col min="1502" max="1502" width="11.28515625" customWidth="1"/>
    <col min="1503" max="1503" width="11" customWidth="1"/>
    <col min="1511" max="1512" width="10.7109375" customWidth="1"/>
    <col min="1514" max="1514" width="11.5703125" customWidth="1"/>
    <col min="1515" max="1515" width="13.7109375" customWidth="1"/>
    <col min="1516" max="1519" width="9.28515625" customWidth="1"/>
    <col min="1757" max="1757" width="34" customWidth="1"/>
    <col min="1758" max="1758" width="11.28515625" customWidth="1"/>
    <col min="1759" max="1759" width="11" customWidth="1"/>
    <col min="1767" max="1768" width="10.7109375" customWidth="1"/>
    <col min="1770" max="1770" width="11.5703125" customWidth="1"/>
    <col min="1771" max="1771" width="13.7109375" customWidth="1"/>
    <col min="1772" max="1775" width="9.28515625" customWidth="1"/>
    <col min="2013" max="2013" width="34" customWidth="1"/>
    <col min="2014" max="2014" width="11.28515625" customWidth="1"/>
    <col min="2015" max="2015" width="11" customWidth="1"/>
    <col min="2023" max="2024" width="10.7109375" customWidth="1"/>
    <col min="2026" max="2026" width="11.5703125" customWidth="1"/>
    <col min="2027" max="2027" width="13.7109375" customWidth="1"/>
    <col min="2028" max="2031" width="9.28515625" customWidth="1"/>
    <col min="2269" max="2269" width="34" customWidth="1"/>
    <col min="2270" max="2270" width="11.28515625" customWidth="1"/>
    <col min="2271" max="2271" width="11" customWidth="1"/>
    <col min="2279" max="2280" width="10.7109375" customWidth="1"/>
    <col min="2282" max="2282" width="11.5703125" customWidth="1"/>
    <col min="2283" max="2283" width="13.7109375" customWidth="1"/>
    <col min="2284" max="2287" width="9.28515625" customWidth="1"/>
    <col min="2525" max="2525" width="34" customWidth="1"/>
    <col min="2526" max="2526" width="11.28515625" customWidth="1"/>
    <col min="2527" max="2527" width="11" customWidth="1"/>
    <col min="2535" max="2536" width="10.7109375" customWidth="1"/>
    <col min="2538" max="2538" width="11.5703125" customWidth="1"/>
    <col min="2539" max="2539" width="13.7109375" customWidth="1"/>
    <col min="2540" max="2543" width="9.28515625" customWidth="1"/>
    <col min="2781" max="2781" width="34" customWidth="1"/>
    <col min="2782" max="2782" width="11.28515625" customWidth="1"/>
    <col min="2783" max="2783" width="11" customWidth="1"/>
    <col min="2791" max="2792" width="10.7109375" customWidth="1"/>
    <col min="2794" max="2794" width="11.5703125" customWidth="1"/>
    <col min="2795" max="2795" width="13.7109375" customWidth="1"/>
    <col min="2796" max="2799" width="9.28515625" customWidth="1"/>
    <col min="3037" max="3037" width="34" customWidth="1"/>
    <col min="3038" max="3038" width="11.28515625" customWidth="1"/>
    <col min="3039" max="3039" width="11" customWidth="1"/>
    <col min="3047" max="3048" width="10.7109375" customWidth="1"/>
    <col min="3050" max="3050" width="11.5703125" customWidth="1"/>
    <col min="3051" max="3051" width="13.7109375" customWidth="1"/>
    <col min="3052" max="3055" width="9.28515625" customWidth="1"/>
    <col min="3293" max="3293" width="34" customWidth="1"/>
    <col min="3294" max="3294" width="11.28515625" customWidth="1"/>
    <col min="3295" max="3295" width="11" customWidth="1"/>
    <col min="3303" max="3304" width="10.7109375" customWidth="1"/>
    <col min="3306" max="3306" width="11.5703125" customWidth="1"/>
    <col min="3307" max="3307" width="13.7109375" customWidth="1"/>
    <col min="3308" max="3311" width="9.28515625" customWidth="1"/>
    <col min="3549" max="3549" width="34" customWidth="1"/>
    <col min="3550" max="3550" width="11.28515625" customWidth="1"/>
    <col min="3551" max="3551" width="11" customWidth="1"/>
    <col min="3559" max="3560" width="10.7109375" customWidth="1"/>
    <col min="3562" max="3562" width="11.5703125" customWidth="1"/>
    <col min="3563" max="3563" width="13.7109375" customWidth="1"/>
    <col min="3564" max="3567" width="9.28515625" customWidth="1"/>
    <col min="3805" max="3805" width="34" customWidth="1"/>
    <col min="3806" max="3806" width="11.28515625" customWidth="1"/>
    <col min="3807" max="3807" width="11" customWidth="1"/>
    <col min="3815" max="3816" width="10.7109375" customWidth="1"/>
    <col min="3818" max="3818" width="11.5703125" customWidth="1"/>
    <col min="3819" max="3819" width="13.7109375" customWidth="1"/>
    <col min="3820" max="3823" width="9.28515625" customWidth="1"/>
    <col min="4061" max="4061" width="34" customWidth="1"/>
    <col min="4062" max="4062" width="11.28515625" customWidth="1"/>
    <col min="4063" max="4063" width="11" customWidth="1"/>
    <col min="4071" max="4072" width="10.7109375" customWidth="1"/>
    <col min="4074" max="4074" width="11.5703125" customWidth="1"/>
    <col min="4075" max="4075" width="13.7109375" customWidth="1"/>
    <col min="4076" max="4079" width="9.28515625" customWidth="1"/>
    <col min="4317" max="4317" width="34" customWidth="1"/>
    <col min="4318" max="4318" width="11.28515625" customWidth="1"/>
    <col min="4319" max="4319" width="11" customWidth="1"/>
    <col min="4327" max="4328" width="10.7109375" customWidth="1"/>
    <col min="4330" max="4330" width="11.5703125" customWidth="1"/>
    <col min="4331" max="4331" width="13.7109375" customWidth="1"/>
    <col min="4332" max="4335" width="9.28515625" customWidth="1"/>
    <col min="4573" max="4573" width="34" customWidth="1"/>
    <col min="4574" max="4574" width="11.28515625" customWidth="1"/>
    <col min="4575" max="4575" width="11" customWidth="1"/>
    <col min="4583" max="4584" width="10.7109375" customWidth="1"/>
    <col min="4586" max="4586" width="11.5703125" customWidth="1"/>
    <col min="4587" max="4587" width="13.7109375" customWidth="1"/>
    <col min="4588" max="4591" width="9.28515625" customWidth="1"/>
    <col min="4829" max="4829" width="34" customWidth="1"/>
    <col min="4830" max="4830" width="11.28515625" customWidth="1"/>
    <col min="4831" max="4831" width="11" customWidth="1"/>
    <col min="4839" max="4840" width="10.7109375" customWidth="1"/>
    <col min="4842" max="4842" width="11.5703125" customWidth="1"/>
    <col min="4843" max="4843" width="13.7109375" customWidth="1"/>
    <col min="4844" max="4847" width="9.28515625" customWidth="1"/>
    <col min="5085" max="5085" width="34" customWidth="1"/>
    <col min="5086" max="5086" width="11.28515625" customWidth="1"/>
    <col min="5087" max="5087" width="11" customWidth="1"/>
    <col min="5095" max="5096" width="10.7109375" customWidth="1"/>
    <col min="5098" max="5098" width="11.5703125" customWidth="1"/>
    <col min="5099" max="5099" width="13.7109375" customWidth="1"/>
    <col min="5100" max="5103" width="9.28515625" customWidth="1"/>
    <col min="5341" max="5341" width="34" customWidth="1"/>
    <col min="5342" max="5342" width="11.28515625" customWidth="1"/>
    <col min="5343" max="5343" width="11" customWidth="1"/>
    <col min="5351" max="5352" width="10.7109375" customWidth="1"/>
    <col min="5354" max="5354" width="11.5703125" customWidth="1"/>
    <col min="5355" max="5355" width="13.7109375" customWidth="1"/>
    <col min="5356" max="5359" width="9.28515625" customWidth="1"/>
    <col min="5597" max="5597" width="34" customWidth="1"/>
    <col min="5598" max="5598" width="11.28515625" customWidth="1"/>
    <col min="5599" max="5599" width="11" customWidth="1"/>
    <col min="5607" max="5608" width="10.7109375" customWidth="1"/>
    <col min="5610" max="5610" width="11.5703125" customWidth="1"/>
    <col min="5611" max="5611" width="13.7109375" customWidth="1"/>
    <col min="5612" max="5615" width="9.28515625" customWidth="1"/>
    <col min="5853" max="5853" width="34" customWidth="1"/>
    <col min="5854" max="5854" width="11.28515625" customWidth="1"/>
    <col min="5855" max="5855" width="11" customWidth="1"/>
    <col min="5863" max="5864" width="10.7109375" customWidth="1"/>
    <col min="5866" max="5866" width="11.5703125" customWidth="1"/>
    <col min="5867" max="5867" width="13.7109375" customWidth="1"/>
    <col min="5868" max="5871" width="9.28515625" customWidth="1"/>
    <col min="6109" max="6109" width="34" customWidth="1"/>
    <col min="6110" max="6110" width="11.28515625" customWidth="1"/>
    <col min="6111" max="6111" width="11" customWidth="1"/>
    <col min="6119" max="6120" width="10.7109375" customWidth="1"/>
    <col min="6122" max="6122" width="11.5703125" customWidth="1"/>
    <col min="6123" max="6123" width="13.7109375" customWidth="1"/>
    <col min="6124" max="6127" width="9.28515625" customWidth="1"/>
    <col min="6365" max="6365" width="34" customWidth="1"/>
    <col min="6366" max="6366" width="11.28515625" customWidth="1"/>
    <col min="6367" max="6367" width="11" customWidth="1"/>
    <col min="6375" max="6376" width="10.7109375" customWidth="1"/>
    <col min="6378" max="6378" width="11.5703125" customWidth="1"/>
    <col min="6379" max="6379" width="13.7109375" customWidth="1"/>
    <col min="6380" max="6383" width="9.28515625" customWidth="1"/>
    <col min="6621" max="6621" width="34" customWidth="1"/>
    <col min="6622" max="6622" width="11.28515625" customWidth="1"/>
    <col min="6623" max="6623" width="11" customWidth="1"/>
    <col min="6631" max="6632" width="10.7109375" customWidth="1"/>
    <col min="6634" max="6634" width="11.5703125" customWidth="1"/>
    <col min="6635" max="6635" width="13.7109375" customWidth="1"/>
    <col min="6636" max="6639" width="9.28515625" customWidth="1"/>
    <col min="6877" max="6877" width="34" customWidth="1"/>
    <col min="6878" max="6878" width="11.28515625" customWidth="1"/>
    <col min="6879" max="6879" width="11" customWidth="1"/>
    <col min="6887" max="6888" width="10.7109375" customWidth="1"/>
    <col min="6890" max="6890" width="11.5703125" customWidth="1"/>
    <col min="6891" max="6891" width="13.7109375" customWidth="1"/>
    <col min="6892" max="6895" width="9.28515625" customWidth="1"/>
    <col min="7133" max="7133" width="34" customWidth="1"/>
    <col min="7134" max="7134" width="11.28515625" customWidth="1"/>
    <col min="7135" max="7135" width="11" customWidth="1"/>
    <col min="7143" max="7144" width="10.7109375" customWidth="1"/>
    <col min="7146" max="7146" width="11.5703125" customWidth="1"/>
    <col min="7147" max="7147" width="13.7109375" customWidth="1"/>
    <col min="7148" max="7151" width="9.28515625" customWidth="1"/>
    <col min="7389" max="7389" width="34" customWidth="1"/>
    <col min="7390" max="7390" width="11.28515625" customWidth="1"/>
    <col min="7391" max="7391" width="11" customWidth="1"/>
    <col min="7399" max="7400" width="10.7109375" customWidth="1"/>
    <col min="7402" max="7402" width="11.5703125" customWidth="1"/>
    <col min="7403" max="7403" width="13.7109375" customWidth="1"/>
    <col min="7404" max="7407" width="9.28515625" customWidth="1"/>
    <col min="7645" max="7645" width="34" customWidth="1"/>
    <col min="7646" max="7646" width="11.28515625" customWidth="1"/>
    <col min="7647" max="7647" width="11" customWidth="1"/>
    <col min="7655" max="7656" width="10.7109375" customWidth="1"/>
    <col min="7658" max="7658" width="11.5703125" customWidth="1"/>
    <col min="7659" max="7659" width="13.7109375" customWidth="1"/>
    <col min="7660" max="7663" width="9.28515625" customWidth="1"/>
    <col min="7901" max="7901" width="34" customWidth="1"/>
    <col min="7902" max="7902" width="11.28515625" customWidth="1"/>
    <col min="7903" max="7903" width="11" customWidth="1"/>
    <col min="7911" max="7912" width="10.7109375" customWidth="1"/>
    <col min="7914" max="7914" width="11.5703125" customWidth="1"/>
    <col min="7915" max="7915" width="13.7109375" customWidth="1"/>
    <col min="7916" max="7919" width="9.28515625" customWidth="1"/>
    <col min="8157" max="8157" width="34" customWidth="1"/>
    <col min="8158" max="8158" width="11.28515625" customWidth="1"/>
    <col min="8159" max="8159" width="11" customWidth="1"/>
    <col min="8167" max="8168" width="10.7109375" customWidth="1"/>
    <col min="8170" max="8170" width="11.5703125" customWidth="1"/>
    <col min="8171" max="8171" width="13.7109375" customWidth="1"/>
    <col min="8172" max="8175" width="9.28515625" customWidth="1"/>
    <col min="8413" max="8413" width="34" customWidth="1"/>
    <col min="8414" max="8414" width="11.28515625" customWidth="1"/>
    <col min="8415" max="8415" width="11" customWidth="1"/>
    <col min="8423" max="8424" width="10.7109375" customWidth="1"/>
    <col min="8426" max="8426" width="11.5703125" customWidth="1"/>
    <col min="8427" max="8427" width="13.7109375" customWidth="1"/>
    <col min="8428" max="8431" width="9.28515625" customWidth="1"/>
    <col min="8669" max="8669" width="34" customWidth="1"/>
    <col min="8670" max="8670" width="11.28515625" customWidth="1"/>
    <col min="8671" max="8671" width="11" customWidth="1"/>
    <col min="8679" max="8680" width="10.7109375" customWidth="1"/>
    <col min="8682" max="8682" width="11.5703125" customWidth="1"/>
    <col min="8683" max="8683" width="13.7109375" customWidth="1"/>
    <col min="8684" max="8687" width="9.28515625" customWidth="1"/>
    <col min="8925" max="8925" width="34" customWidth="1"/>
    <col min="8926" max="8926" width="11.28515625" customWidth="1"/>
    <col min="8927" max="8927" width="11" customWidth="1"/>
    <col min="8935" max="8936" width="10.7109375" customWidth="1"/>
    <col min="8938" max="8938" width="11.5703125" customWidth="1"/>
    <col min="8939" max="8939" width="13.7109375" customWidth="1"/>
    <col min="8940" max="8943" width="9.28515625" customWidth="1"/>
    <col min="9181" max="9181" width="34" customWidth="1"/>
    <col min="9182" max="9182" width="11.28515625" customWidth="1"/>
    <col min="9183" max="9183" width="11" customWidth="1"/>
    <col min="9191" max="9192" width="10.7109375" customWidth="1"/>
    <col min="9194" max="9194" width="11.5703125" customWidth="1"/>
    <col min="9195" max="9195" width="13.7109375" customWidth="1"/>
    <col min="9196" max="9199" width="9.28515625" customWidth="1"/>
    <col min="9437" max="9437" width="34" customWidth="1"/>
    <col min="9438" max="9438" width="11.28515625" customWidth="1"/>
    <col min="9439" max="9439" width="11" customWidth="1"/>
    <col min="9447" max="9448" width="10.7109375" customWidth="1"/>
    <col min="9450" max="9450" width="11.5703125" customWidth="1"/>
    <col min="9451" max="9451" width="13.7109375" customWidth="1"/>
    <col min="9452" max="9455" width="9.28515625" customWidth="1"/>
    <col min="9693" max="9693" width="34" customWidth="1"/>
    <col min="9694" max="9694" width="11.28515625" customWidth="1"/>
    <col min="9695" max="9695" width="11" customWidth="1"/>
    <col min="9703" max="9704" width="10.7109375" customWidth="1"/>
    <col min="9706" max="9706" width="11.5703125" customWidth="1"/>
    <col min="9707" max="9707" width="13.7109375" customWidth="1"/>
    <col min="9708" max="9711" width="9.28515625" customWidth="1"/>
    <col min="9949" max="9949" width="34" customWidth="1"/>
    <col min="9950" max="9950" width="11.28515625" customWidth="1"/>
    <col min="9951" max="9951" width="11" customWidth="1"/>
    <col min="9959" max="9960" width="10.7109375" customWidth="1"/>
    <col min="9962" max="9962" width="11.5703125" customWidth="1"/>
    <col min="9963" max="9963" width="13.7109375" customWidth="1"/>
    <col min="9964" max="9967" width="9.28515625" customWidth="1"/>
    <col min="10205" max="10205" width="34" customWidth="1"/>
    <col min="10206" max="10206" width="11.28515625" customWidth="1"/>
    <col min="10207" max="10207" width="11" customWidth="1"/>
    <col min="10215" max="10216" width="10.7109375" customWidth="1"/>
    <col min="10218" max="10218" width="11.5703125" customWidth="1"/>
    <col min="10219" max="10219" width="13.7109375" customWidth="1"/>
    <col min="10220" max="10223" width="9.28515625" customWidth="1"/>
    <col min="10461" max="10461" width="34" customWidth="1"/>
    <col min="10462" max="10462" width="11.28515625" customWidth="1"/>
    <col min="10463" max="10463" width="11" customWidth="1"/>
    <col min="10471" max="10472" width="10.7109375" customWidth="1"/>
    <col min="10474" max="10474" width="11.5703125" customWidth="1"/>
    <col min="10475" max="10475" width="13.7109375" customWidth="1"/>
    <col min="10476" max="10479" width="9.28515625" customWidth="1"/>
    <col min="10717" max="10717" width="34" customWidth="1"/>
    <col min="10718" max="10718" width="11.28515625" customWidth="1"/>
    <col min="10719" max="10719" width="11" customWidth="1"/>
    <col min="10727" max="10728" width="10.7109375" customWidth="1"/>
    <col min="10730" max="10730" width="11.5703125" customWidth="1"/>
    <col min="10731" max="10731" width="13.7109375" customWidth="1"/>
    <col min="10732" max="10735" width="9.28515625" customWidth="1"/>
    <col min="10973" max="10973" width="34" customWidth="1"/>
    <col min="10974" max="10974" width="11.28515625" customWidth="1"/>
    <col min="10975" max="10975" width="11" customWidth="1"/>
    <col min="10983" max="10984" width="10.7109375" customWidth="1"/>
    <col min="10986" max="10986" width="11.5703125" customWidth="1"/>
    <col min="10987" max="10987" width="13.7109375" customWidth="1"/>
    <col min="10988" max="10991" width="9.28515625" customWidth="1"/>
    <col min="11229" max="11229" width="34" customWidth="1"/>
    <col min="11230" max="11230" width="11.28515625" customWidth="1"/>
    <col min="11231" max="11231" width="11" customWidth="1"/>
    <col min="11239" max="11240" width="10.7109375" customWidth="1"/>
    <col min="11242" max="11242" width="11.5703125" customWidth="1"/>
    <col min="11243" max="11243" width="13.7109375" customWidth="1"/>
    <col min="11244" max="11247" width="9.28515625" customWidth="1"/>
    <col min="11485" max="11485" width="34" customWidth="1"/>
    <col min="11486" max="11486" width="11.28515625" customWidth="1"/>
    <col min="11487" max="11487" width="11" customWidth="1"/>
    <col min="11495" max="11496" width="10.7109375" customWidth="1"/>
    <col min="11498" max="11498" width="11.5703125" customWidth="1"/>
    <col min="11499" max="11499" width="13.7109375" customWidth="1"/>
    <col min="11500" max="11503" width="9.28515625" customWidth="1"/>
    <col min="11741" max="11741" width="34" customWidth="1"/>
    <col min="11742" max="11742" width="11.28515625" customWidth="1"/>
    <col min="11743" max="11743" width="11" customWidth="1"/>
    <col min="11751" max="11752" width="10.7109375" customWidth="1"/>
    <col min="11754" max="11754" width="11.5703125" customWidth="1"/>
    <col min="11755" max="11755" width="13.7109375" customWidth="1"/>
    <col min="11756" max="11759" width="9.28515625" customWidth="1"/>
    <col min="11997" max="11997" width="34" customWidth="1"/>
    <col min="11998" max="11998" width="11.28515625" customWidth="1"/>
    <col min="11999" max="11999" width="11" customWidth="1"/>
    <col min="12007" max="12008" width="10.7109375" customWidth="1"/>
    <col min="12010" max="12010" width="11.5703125" customWidth="1"/>
    <col min="12011" max="12011" width="13.7109375" customWidth="1"/>
    <col min="12012" max="12015" width="9.28515625" customWidth="1"/>
    <col min="12253" max="12253" width="34" customWidth="1"/>
    <col min="12254" max="12254" width="11.28515625" customWidth="1"/>
    <col min="12255" max="12255" width="11" customWidth="1"/>
    <col min="12263" max="12264" width="10.7109375" customWidth="1"/>
    <col min="12266" max="12266" width="11.5703125" customWidth="1"/>
    <col min="12267" max="12267" width="13.7109375" customWidth="1"/>
    <col min="12268" max="12271" width="9.28515625" customWidth="1"/>
    <col min="12509" max="12509" width="34" customWidth="1"/>
    <col min="12510" max="12510" width="11.28515625" customWidth="1"/>
    <col min="12511" max="12511" width="11" customWidth="1"/>
    <col min="12519" max="12520" width="10.7109375" customWidth="1"/>
    <col min="12522" max="12522" width="11.5703125" customWidth="1"/>
    <col min="12523" max="12523" width="13.7109375" customWidth="1"/>
    <col min="12524" max="12527" width="9.28515625" customWidth="1"/>
    <col min="12765" max="12765" width="34" customWidth="1"/>
    <col min="12766" max="12766" width="11.28515625" customWidth="1"/>
    <col min="12767" max="12767" width="11" customWidth="1"/>
    <col min="12775" max="12776" width="10.7109375" customWidth="1"/>
    <col min="12778" max="12778" width="11.5703125" customWidth="1"/>
    <col min="12779" max="12779" width="13.7109375" customWidth="1"/>
    <col min="12780" max="12783" width="9.28515625" customWidth="1"/>
    <col min="13021" max="13021" width="34" customWidth="1"/>
    <col min="13022" max="13022" width="11.28515625" customWidth="1"/>
    <col min="13023" max="13023" width="11" customWidth="1"/>
    <col min="13031" max="13032" width="10.7109375" customWidth="1"/>
    <col min="13034" max="13034" width="11.5703125" customWidth="1"/>
    <col min="13035" max="13035" width="13.7109375" customWidth="1"/>
    <col min="13036" max="13039" width="9.28515625" customWidth="1"/>
    <col min="13277" max="13277" width="34" customWidth="1"/>
    <col min="13278" max="13278" width="11.28515625" customWidth="1"/>
    <col min="13279" max="13279" width="11" customWidth="1"/>
    <col min="13287" max="13288" width="10.7109375" customWidth="1"/>
    <col min="13290" max="13290" width="11.5703125" customWidth="1"/>
    <col min="13291" max="13291" width="13.7109375" customWidth="1"/>
    <col min="13292" max="13295" width="9.28515625" customWidth="1"/>
    <col min="13533" max="13533" width="34" customWidth="1"/>
    <col min="13534" max="13534" width="11.28515625" customWidth="1"/>
    <col min="13535" max="13535" width="11" customWidth="1"/>
    <col min="13543" max="13544" width="10.7109375" customWidth="1"/>
    <col min="13546" max="13546" width="11.5703125" customWidth="1"/>
    <col min="13547" max="13547" width="13.7109375" customWidth="1"/>
    <col min="13548" max="13551" width="9.28515625" customWidth="1"/>
    <col min="13789" max="13789" width="34" customWidth="1"/>
    <col min="13790" max="13790" width="11.28515625" customWidth="1"/>
    <col min="13791" max="13791" width="11" customWidth="1"/>
    <col min="13799" max="13800" width="10.7109375" customWidth="1"/>
    <col min="13802" max="13802" width="11.5703125" customWidth="1"/>
    <col min="13803" max="13803" width="13.7109375" customWidth="1"/>
    <col min="13804" max="13807" width="9.28515625" customWidth="1"/>
    <col min="14045" max="14045" width="34" customWidth="1"/>
    <col min="14046" max="14046" width="11.28515625" customWidth="1"/>
    <col min="14047" max="14047" width="11" customWidth="1"/>
    <col min="14055" max="14056" width="10.7109375" customWidth="1"/>
    <col min="14058" max="14058" width="11.5703125" customWidth="1"/>
    <col min="14059" max="14059" width="13.7109375" customWidth="1"/>
    <col min="14060" max="14063" width="9.28515625" customWidth="1"/>
    <col min="14301" max="14301" width="34" customWidth="1"/>
    <col min="14302" max="14302" width="11.28515625" customWidth="1"/>
    <col min="14303" max="14303" width="11" customWidth="1"/>
    <col min="14311" max="14312" width="10.7109375" customWidth="1"/>
    <col min="14314" max="14314" width="11.5703125" customWidth="1"/>
    <col min="14315" max="14315" width="13.7109375" customWidth="1"/>
    <col min="14316" max="14319" width="9.28515625" customWidth="1"/>
    <col min="14557" max="14557" width="34" customWidth="1"/>
    <col min="14558" max="14558" width="11.28515625" customWidth="1"/>
    <col min="14559" max="14559" width="11" customWidth="1"/>
    <col min="14567" max="14568" width="10.7109375" customWidth="1"/>
    <col min="14570" max="14570" width="11.5703125" customWidth="1"/>
    <col min="14571" max="14571" width="13.7109375" customWidth="1"/>
    <col min="14572" max="14575" width="9.28515625" customWidth="1"/>
    <col min="14813" max="14813" width="34" customWidth="1"/>
    <col min="14814" max="14814" width="11.28515625" customWidth="1"/>
    <col min="14815" max="14815" width="11" customWidth="1"/>
    <col min="14823" max="14824" width="10.7109375" customWidth="1"/>
    <col min="14826" max="14826" width="11.5703125" customWidth="1"/>
    <col min="14827" max="14827" width="13.7109375" customWidth="1"/>
    <col min="14828" max="14831" width="9.28515625" customWidth="1"/>
    <col min="15069" max="15069" width="34" customWidth="1"/>
    <col min="15070" max="15070" width="11.28515625" customWidth="1"/>
    <col min="15071" max="15071" width="11" customWidth="1"/>
    <col min="15079" max="15080" width="10.7109375" customWidth="1"/>
    <col min="15082" max="15082" width="11.5703125" customWidth="1"/>
    <col min="15083" max="15083" width="13.7109375" customWidth="1"/>
    <col min="15084" max="15087" width="9.28515625" customWidth="1"/>
    <col min="15325" max="15325" width="34" customWidth="1"/>
    <col min="15326" max="15326" width="11.28515625" customWidth="1"/>
    <col min="15327" max="15327" width="11" customWidth="1"/>
    <col min="15335" max="15336" width="10.7109375" customWidth="1"/>
    <col min="15338" max="15338" width="11.5703125" customWidth="1"/>
    <col min="15339" max="15339" width="13.7109375" customWidth="1"/>
    <col min="15340" max="15343" width="9.28515625" customWidth="1"/>
    <col min="15581" max="15581" width="34" customWidth="1"/>
    <col min="15582" max="15582" width="11.28515625" customWidth="1"/>
    <col min="15583" max="15583" width="11" customWidth="1"/>
    <col min="15591" max="15592" width="10.7109375" customWidth="1"/>
    <col min="15594" max="15594" width="11.5703125" customWidth="1"/>
    <col min="15595" max="15595" width="13.7109375" customWidth="1"/>
    <col min="15596" max="15599" width="9.28515625" customWidth="1"/>
    <col min="15837" max="15837" width="34" customWidth="1"/>
    <col min="15838" max="15838" width="11.28515625" customWidth="1"/>
    <col min="15839" max="15839" width="11" customWidth="1"/>
    <col min="15847" max="15848" width="10.7109375" customWidth="1"/>
    <col min="15850" max="15850" width="11.5703125" customWidth="1"/>
    <col min="15851" max="15851" width="13.7109375" customWidth="1"/>
    <col min="15852" max="15855" width="9.28515625" customWidth="1"/>
    <col min="16093" max="16093" width="34" customWidth="1"/>
    <col min="16094" max="16094" width="11.28515625" customWidth="1"/>
    <col min="16095" max="16095" width="11" customWidth="1"/>
    <col min="16103" max="16104" width="10.7109375" customWidth="1"/>
    <col min="16106" max="16106" width="11.5703125" customWidth="1"/>
    <col min="16107" max="16107" width="13.7109375" customWidth="1"/>
    <col min="16108" max="16111" width="9.28515625" customWidth="1"/>
  </cols>
  <sheetData>
    <row r="1" spans="1:14" ht="44.45" customHeight="1" x14ac:dyDescent="0.25"/>
    <row r="2" spans="1:14" ht="49.9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481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15.6" customHeight="1" x14ac:dyDescent="0.25">
      <c r="A5" s="730" t="s">
        <v>435</v>
      </c>
      <c r="B5" s="733" t="s">
        <v>436</v>
      </c>
      <c r="C5" s="679"/>
      <c r="D5" s="679"/>
      <c r="E5" s="680"/>
      <c r="F5" s="681"/>
      <c r="G5" s="734" t="s">
        <v>437</v>
      </c>
      <c r="H5" s="734"/>
      <c r="I5" s="734"/>
      <c r="J5" s="734"/>
      <c r="K5" s="734"/>
      <c r="L5" s="734"/>
      <c r="M5" s="685" t="s">
        <v>438</v>
      </c>
      <c r="N5" s="685" t="s">
        <v>439</v>
      </c>
    </row>
    <row r="6" spans="1:14" ht="64.900000000000006" customHeight="1" x14ac:dyDescent="0.25">
      <c r="A6" s="731"/>
      <c r="B6" s="735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6.149999999999999" customHeight="1" x14ac:dyDescent="0.25">
      <c r="A7" s="731"/>
      <c r="B7" s="735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ht="31.15" customHeight="1" x14ac:dyDescent="0.25">
      <c r="A8" s="731"/>
      <c r="B8" s="735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34.15" customHeight="1" thickBot="1" x14ac:dyDescent="0.3">
      <c r="A9" s="732"/>
      <c r="B9" s="736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501"/>
      <c r="B10" s="466" t="s">
        <v>450</v>
      </c>
      <c r="C10" s="467" t="s">
        <v>451</v>
      </c>
      <c r="D10" s="467" t="s">
        <v>452</v>
      </c>
      <c r="E10" s="465" t="s">
        <v>453</v>
      </c>
      <c r="F10" s="502" t="s">
        <v>454</v>
      </c>
      <c r="G10" s="465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469" t="s">
        <v>461</v>
      </c>
      <c r="N10" s="469" t="s">
        <v>462</v>
      </c>
    </row>
    <row r="11" spans="1:14" ht="17.45" customHeight="1" x14ac:dyDescent="0.25">
      <c r="A11" s="53" t="s">
        <v>8</v>
      </c>
      <c r="B11" s="470"/>
      <c r="C11" s="471"/>
      <c r="D11" s="471"/>
      <c r="E11" s="471"/>
      <c r="F11" s="472">
        <f>B11+C11+D11+E11</f>
        <v>0</v>
      </c>
      <c r="G11" s="473"/>
      <c r="H11" s="471"/>
      <c r="I11" s="474"/>
      <c r="J11" s="577">
        <v>200</v>
      </c>
      <c r="K11" s="475"/>
      <c r="L11" s="476">
        <f>G11+H11+I11+J11+K11</f>
        <v>200</v>
      </c>
      <c r="M11" s="476">
        <f t="shared" ref="M11:N42" si="0">E11+K11</f>
        <v>0</v>
      </c>
      <c r="N11" s="476">
        <f t="shared" si="0"/>
        <v>200</v>
      </c>
    </row>
    <row r="12" spans="1:14" ht="15.75" x14ac:dyDescent="0.25">
      <c r="A12" s="68" t="s">
        <v>9</v>
      </c>
      <c r="B12" s="477"/>
      <c r="C12" s="478"/>
      <c r="D12" s="478"/>
      <c r="E12" s="478"/>
      <c r="F12" s="479">
        <f t="shared" ref="F12:F74" si="1">B12+C12+D12+E12</f>
        <v>0</v>
      </c>
      <c r="G12" s="480"/>
      <c r="H12" s="478"/>
      <c r="I12" s="481"/>
      <c r="J12" s="578"/>
      <c r="K12" s="482"/>
      <c r="L12" s="483">
        <f t="shared" ref="L12:L74" si="2">G12+H12+I12+J12+K12</f>
        <v>0</v>
      </c>
      <c r="M12" s="483">
        <f t="shared" si="0"/>
        <v>0</v>
      </c>
      <c r="N12" s="483">
        <f t="shared" si="0"/>
        <v>0</v>
      </c>
    </row>
    <row r="13" spans="1:14" ht="15.75" x14ac:dyDescent="0.25">
      <c r="A13" s="68" t="s">
        <v>10</v>
      </c>
      <c r="B13" s="477"/>
      <c r="C13" s="478"/>
      <c r="D13" s="478"/>
      <c r="E13" s="478"/>
      <c r="F13" s="479">
        <f t="shared" si="1"/>
        <v>0</v>
      </c>
      <c r="G13" s="480"/>
      <c r="H13" s="478"/>
      <c r="I13" s="481"/>
      <c r="J13" s="578"/>
      <c r="K13" s="482"/>
      <c r="L13" s="483">
        <f t="shared" si="2"/>
        <v>0</v>
      </c>
      <c r="M13" s="483">
        <f t="shared" si="0"/>
        <v>0</v>
      </c>
      <c r="N13" s="483">
        <f t="shared" si="0"/>
        <v>0</v>
      </c>
    </row>
    <row r="14" spans="1:14" ht="15.75" x14ac:dyDescent="0.25">
      <c r="A14" s="68" t="s">
        <v>11</v>
      </c>
      <c r="B14" s="477"/>
      <c r="C14" s="478"/>
      <c r="D14" s="478"/>
      <c r="E14" s="478"/>
      <c r="F14" s="479">
        <f t="shared" si="1"/>
        <v>0</v>
      </c>
      <c r="G14" s="480"/>
      <c r="H14" s="478"/>
      <c r="I14" s="481"/>
      <c r="J14" s="578"/>
      <c r="K14" s="482"/>
      <c r="L14" s="483">
        <f t="shared" si="2"/>
        <v>0</v>
      </c>
      <c r="M14" s="483">
        <f t="shared" si="0"/>
        <v>0</v>
      </c>
      <c r="N14" s="483">
        <f t="shared" si="0"/>
        <v>0</v>
      </c>
    </row>
    <row r="15" spans="1:14" ht="15.75" x14ac:dyDescent="0.25">
      <c r="A15" s="68" t="s">
        <v>12</v>
      </c>
      <c r="B15" s="477"/>
      <c r="C15" s="478"/>
      <c r="D15" s="478"/>
      <c r="E15" s="478"/>
      <c r="F15" s="479">
        <f t="shared" si="1"/>
        <v>0</v>
      </c>
      <c r="G15" s="480"/>
      <c r="H15" s="478"/>
      <c r="I15" s="481"/>
      <c r="J15" s="578"/>
      <c r="K15" s="482"/>
      <c r="L15" s="483">
        <f t="shared" si="2"/>
        <v>0</v>
      </c>
      <c r="M15" s="483">
        <f t="shared" si="0"/>
        <v>0</v>
      </c>
      <c r="N15" s="483">
        <f t="shared" si="0"/>
        <v>0</v>
      </c>
    </row>
    <row r="16" spans="1:14" ht="15.75" x14ac:dyDescent="0.25">
      <c r="A16" s="68" t="s">
        <v>13</v>
      </c>
      <c r="B16" s="477"/>
      <c r="C16" s="478"/>
      <c r="D16" s="478"/>
      <c r="E16" s="478"/>
      <c r="F16" s="479">
        <f t="shared" si="1"/>
        <v>0</v>
      </c>
      <c r="G16" s="480"/>
      <c r="H16" s="478"/>
      <c r="I16" s="481"/>
      <c r="J16" s="578"/>
      <c r="K16" s="482"/>
      <c r="L16" s="483">
        <f t="shared" si="2"/>
        <v>0</v>
      </c>
      <c r="M16" s="483">
        <f t="shared" si="0"/>
        <v>0</v>
      </c>
      <c r="N16" s="483">
        <f t="shared" si="0"/>
        <v>0</v>
      </c>
    </row>
    <row r="17" spans="1:14" ht="19.899999999999999" customHeight="1" x14ac:dyDescent="0.25">
      <c r="A17" s="68" t="s">
        <v>14</v>
      </c>
      <c r="B17" s="477"/>
      <c r="C17" s="478"/>
      <c r="D17" s="478"/>
      <c r="E17" s="478"/>
      <c r="F17" s="479">
        <f t="shared" si="1"/>
        <v>0</v>
      </c>
      <c r="G17" s="480"/>
      <c r="H17" s="478"/>
      <c r="I17" s="481"/>
      <c r="J17" s="578"/>
      <c r="K17" s="482"/>
      <c r="L17" s="483">
        <f t="shared" si="2"/>
        <v>0</v>
      </c>
      <c r="M17" s="483">
        <f t="shared" si="0"/>
        <v>0</v>
      </c>
      <c r="N17" s="483">
        <f t="shared" si="0"/>
        <v>0</v>
      </c>
    </row>
    <row r="18" spans="1:14" ht="31.9" customHeight="1" x14ac:dyDescent="0.25">
      <c r="A18" s="68" t="s">
        <v>15</v>
      </c>
      <c r="B18" s="477"/>
      <c r="C18" s="478"/>
      <c r="D18" s="478"/>
      <c r="E18" s="478"/>
      <c r="F18" s="479">
        <f t="shared" si="1"/>
        <v>0</v>
      </c>
      <c r="G18" s="480"/>
      <c r="H18" s="478"/>
      <c r="I18" s="481"/>
      <c r="J18" s="578"/>
      <c r="K18" s="482"/>
      <c r="L18" s="483">
        <f t="shared" si="2"/>
        <v>0</v>
      </c>
      <c r="M18" s="483">
        <f t="shared" si="0"/>
        <v>0</v>
      </c>
      <c r="N18" s="483">
        <f t="shared" si="0"/>
        <v>0</v>
      </c>
    </row>
    <row r="19" spans="1:14" ht="15.75" x14ac:dyDescent="0.25">
      <c r="A19" s="68" t="s">
        <v>16</v>
      </c>
      <c r="B19" s="477"/>
      <c r="C19" s="478"/>
      <c r="D19" s="478"/>
      <c r="E19" s="478"/>
      <c r="F19" s="479">
        <f t="shared" si="1"/>
        <v>0</v>
      </c>
      <c r="G19" s="480"/>
      <c r="H19" s="478"/>
      <c r="I19" s="481"/>
      <c r="J19" s="578"/>
      <c r="K19" s="482"/>
      <c r="L19" s="483">
        <f t="shared" si="2"/>
        <v>0</v>
      </c>
      <c r="M19" s="483">
        <f t="shared" si="0"/>
        <v>0</v>
      </c>
      <c r="N19" s="483">
        <f t="shared" si="0"/>
        <v>0</v>
      </c>
    </row>
    <row r="20" spans="1:14" ht="15.75" x14ac:dyDescent="0.25">
      <c r="A20" s="68" t="s">
        <v>17</v>
      </c>
      <c r="B20" s="477"/>
      <c r="C20" s="478"/>
      <c r="D20" s="478"/>
      <c r="E20" s="478"/>
      <c r="F20" s="479">
        <f t="shared" si="1"/>
        <v>0</v>
      </c>
      <c r="G20" s="480"/>
      <c r="H20" s="478"/>
      <c r="I20" s="481"/>
      <c r="J20" s="578">
        <v>100</v>
      </c>
      <c r="K20" s="482"/>
      <c r="L20" s="483">
        <f t="shared" si="2"/>
        <v>100</v>
      </c>
      <c r="M20" s="483">
        <f t="shared" si="0"/>
        <v>0</v>
      </c>
      <c r="N20" s="483">
        <f t="shared" si="0"/>
        <v>100</v>
      </c>
    </row>
    <row r="21" spans="1:14" ht="16.149999999999999" customHeight="1" x14ac:dyDescent="0.25">
      <c r="A21" s="68" t="s">
        <v>18</v>
      </c>
      <c r="B21" s="477"/>
      <c r="C21" s="478"/>
      <c r="D21" s="478"/>
      <c r="E21" s="478"/>
      <c r="F21" s="479">
        <f t="shared" si="1"/>
        <v>0</v>
      </c>
      <c r="G21" s="480"/>
      <c r="H21" s="478"/>
      <c r="I21" s="481"/>
      <c r="J21" s="578"/>
      <c r="K21" s="482"/>
      <c r="L21" s="483">
        <f t="shared" si="2"/>
        <v>0</v>
      </c>
      <c r="M21" s="483">
        <f t="shared" si="0"/>
        <v>0</v>
      </c>
      <c r="N21" s="483">
        <f t="shared" si="0"/>
        <v>0</v>
      </c>
    </row>
    <row r="22" spans="1:14" ht="16.149999999999999" customHeight="1" x14ac:dyDescent="0.25">
      <c r="A22" s="68" t="s">
        <v>19</v>
      </c>
      <c r="B22" s="477"/>
      <c r="C22" s="478"/>
      <c r="D22" s="478"/>
      <c r="E22" s="478"/>
      <c r="F22" s="479">
        <f t="shared" si="1"/>
        <v>0</v>
      </c>
      <c r="G22" s="480"/>
      <c r="H22" s="478"/>
      <c r="I22" s="481"/>
      <c r="J22" s="578"/>
      <c r="K22" s="482"/>
      <c r="L22" s="483">
        <f t="shared" si="2"/>
        <v>0</v>
      </c>
      <c r="M22" s="483">
        <f t="shared" si="0"/>
        <v>0</v>
      </c>
      <c r="N22" s="483">
        <f t="shared" si="0"/>
        <v>0</v>
      </c>
    </row>
    <row r="23" spans="1:14" ht="19.149999999999999" customHeight="1" x14ac:dyDescent="0.25">
      <c r="A23" s="68" t="s">
        <v>20</v>
      </c>
      <c r="B23" s="477"/>
      <c r="C23" s="478"/>
      <c r="D23" s="478"/>
      <c r="E23" s="478"/>
      <c r="F23" s="479">
        <f t="shared" si="1"/>
        <v>0</v>
      </c>
      <c r="G23" s="480"/>
      <c r="H23" s="478"/>
      <c r="I23" s="481"/>
      <c r="J23" s="578"/>
      <c r="K23" s="482"/>
      <c r="L23" s="483">
        <f t="shared" si="2"/>
        <v>0</v>
      </c>
      <c r="M23" s="483">
        <f t="shared" si="0"/>
        <v>0</v>
      </c>
      <c r="N23" s="483">
        <f t="shared" si="0"/>
        <v>0</v>
      </c>
    </row>
    <row r="24" spans="1:14" ht="15.75" x14ac:dyDescent="0.25">
      <c r="A24" s="68" t="s">
        <v>21</v>
      </c>
      <c r="B24" s="477"/>
      <c r="C24" s="478"/>
      <c r="D24" s="478"/>
      <c r="E24" s="478"/>
      <c r="F24" s="479">
        <f t="shared" si="1"/>
        <v>0</v>
      </c>
      <c r="G24" s="480"/>
      <c r="H24" s="478"/>
      <c r="I24" s="481"/>
      <c r="J24" s="578"/>
      <c r="K24" s="482"/>
      <c r="L24" s="483">
        <f t="shared" si="2"/>
        <v>0</v>
      </c>
      <c r="M24" s="483">
        <f t="shared" si="0"/>
        <v>0</v>
      </c>
      <c r="N24" s="483">
        <f t="shared" si="0"/>
        <v>0</v>
      </c>
    </row>
    <row r="25" spans="1:14" ht="15.75" x14ac:dyDescent="0.25">
      <c r="A25" s="68" t="s">
        <v>22</v>
      </c>
      <c r="B25" s="477"/>
      <c r="C25" s="478"/>
      <c r="D25" s="478"/>
      <c r="E25" s="478"/>
      <c r="F25" s="479">
        <f t="shared" si="1"/>
        <v>0</v>
      </c>
      <c r="G25" s="480"/>
      <c r="H25" s="478"/>
      <c r="I25" s="481"/>
      <c r="J25" s="578">
        <v>500</v>
      </c>
      <c r="K25" s="482"/>
      <c r="L25" s="483">
        <f t="shared" si="2"/>
        <v>500</v>
      </c>
      <c r="M25" s="483">
        <f t="shared" si="0"/>
        <v>0</v>
      </c>
      <c r="N25" s="483">
        <f t="shared" si="0"/>
        <v>500</v>
      </c>
    </row>
    <row r="26" spans="1:14" ht="31.5" x14ac:dyDescent="0.25">
      <c r="A26" s="68" t="s">
        <v>23</v>
      </c>
      <c r="B26" s="477"/>
      <c r="C26" s="478"/>
      <c r="D26" s="478"/>
      <c r="E26" s="478"/>
      <c r="F26" s="479">
        <f t="shared" si="1"/>
        <v>0</v>
      </c>
      <c r="G26" s="480"/>
      <c r="H26" s="478"/>
      <c r="I26" s="481"/>
      <c r="J26" s="578"/>
      <c r="K26" s="482"/>
      <c r="L26" s="483">
        <f t="shared" si="2"/>
        <v>0</v>
      </c>
      <c r="M26" s="483">
        <f t="shared" si="0"/>
        <v>0</v>
      </c>
      <c r="N26" s="483">
        <f t="shared" si="0"/>
        <v>0</v>
      </c>
    </row>
    <row r="27" spans="1:14" ht="24" customHeight="1" x14ac:dyDescent="0.25">
      <c r="A27" s="68" t="s">
        <v>24</v>
      </c>
      <c r="B27" s="477"/>
      <c r="C27" s="478"/>
      <c r="D27" s="478"/>
      <c r="E27" s="478"/>
      <c r="F27" s="479">
        <f t="shared" si="1"/>
        <v>0</v>
      </c>
      <c r="G27" s="480"/>
      <c r="H27" s="478"/>
      <c r="I27" s="481"/>
      <c r="J27" s="578"/>
      <c r="K27" s="482"/>
      <c r="L27" s="483">
        <f t="shared" si="2"/>
        <v>0</v>
      </c>
      <c r="M27" s="483">
        <f t="shared" si="0"/>
        <v>0</v>
      </c>
      <c r="N27" s="483">
        <f t="shared" si="0"/>
        <v>0</v>
      </c>
    </row>
    <row r="28" spans="1:14" ht="15.75" x14ac:dyDescent="0.25">
      <c r="A28" s="68" t="s">
        <v>25</v>
      </c>
      <c r="B28" s="477"/>
      <c r="C28" s="478"/>
      <c r="D28" s="478"/>
      <c r="E28" s="478"/>
      <c r="F28" s="479">
        <f t="shared" si="1"/>
        <v>0</v>
      </c>
      <c r="G28" s="480"/>
      <c r="H28" s="478"/>
      <c r="I28" s="481"/>
      <c r="J28" s="578"/>
      <c r="K28" s="482"/>
      <c r="L28" s="483">
        <f t="shared" si="2"/>
        <v>0</v>
      </c>
      <c r="M28" s="483">
        <f t="shared" si="0"/>
        <v>0</v>
      </c>
      <c r="N28" s="483">
        <f t="shared" si="0"/>
        <v>0</v>
      </c>
    </row>
    <row r="29" spans="1:14" ht="29.25" customHeight="1" x14ac:dyDescent="0.25">
      <c r="A29" s="68" t="s">
        <v>26</v>
      </c>
      <c r="B29" s="477"/>
      <c r="C29" s="478"/>
      <c r="D29" s="478"/>
      <c r="E29" s="478"/>
      <c r="F29" s="479">
        <f t="shared" si="1"/>
        <v>0</v>
      </c>
      <c r="G29" s="480"/>
      <c r="H29" s="478"/>
      <c r="I29" s="481"/>
      <c r="J29" s="578"/>
      <c r="K29" s="482"/>
      <c r="L29" s="483">
        <f t="shared" si="2"/>
        <v>0</v>
      </c>
      <c r="M29" s="483">
        <f t="shared" si="0"/>
        <v>0</v>
      </c>
      <c r="N29" s="483">
        <f t="shared" si="0"/>
        <v>0</v>
      </c>
    </row>
    <row r="30" spans="1:14" ht="15.75" x14ac:dyDescent="0.25">
      <c r="A30" s="68" t="s">
        <v>27</v>
      </c>
      <c r="B30" s="477"/>
      <c r="C30" s="478"/>
      <c r="D30" s="478"/>
      <c r="E30" s="478"/>
      <c r="F30" s="479">
        <f t="shared" si="1"/>
        <v>0</v>
      </c>
      <c r="G30" s="480"/>
      <c r="H30" s="478"/>
      <c r="I30" s="481"/>
      <c r="J30" s="578">
        <v>1000</v>
      </c>
      <c r="K30" s="482"/>
      <c r="L30" s="483">
        <f t="shared" si="2"/>
        <v>1000</v>
      </c>
      <c r="M30" s="483">
        <f t="shared" si="0"/>
        <v>0</v>
      </c>
      <c r="N30" s="483">
        <f t="shared" si="0"/>
        <v>1000</v>
      </c>
    </row>
    <row r="31" spans="1:14" ht="19.899999999999999" customHeight="1" x14ac:dyDescent="0.25">
      <c r="A31" s="68" t="s">
        <v>28</v>
      </c>
      <c r="B31" s="477"/>
      <c r="C31" s="478"/>
      <c r="D31" s="478"/>
      <c r="E31" s="478"/>
      <c r="F31" s="479">
        <f t="shared" si="1"/>
        <v>0</v>
      </c>
      <c r="G31" s="480"/>
      <c r="H31" s="478"/>
      <c r="I31" s="481"/>
      <c r="J31" s="578"/>
      <c r="K31" s="482"/>
      <c r="L31" s="483">
        <f t="shared" si="2"/>
        <v>0</v>
      </c>
      <c r="M31" s="483">
        <f t="shared" si="0"/>
        <v>0</v>
      </c>
      <c r="N31" s="483">
        <f t="shared" si="0"/>
        <v>0</v>
      </c>
    </row>
    <row r="32" spans="1:14" ht="15.75" x14ac:dyDescent="0.25">
      <c r="A32" s="68" t="s">
        <v>29</v>
      </c>
      <c r="B32" s="477"/>
      <c r="C32" s="478"/>
      <c r="D32" s="478"/>
      <c r="E32" s="478"/>
      <c r="F32" s="479">
        <f t="shared" si="1"/>
        <v>0</v>
      </c>
      <c r="G32" s="480"/>
      <c r="H32" s="478"/>
      <c r="I32" s="481"/>
      <c r="J32" s="578"/>
      <c r="K32" s="482"/>
      <c r="L32" s="483">
        <f t="shared" si="2"/>
        <v>0</v>
      </c>
      <c r="M32" s="483">
        <f t="shared" si="0"/>
        <v>0</v>
      </c>
      <c r="N32" s="483">
        <f t="shared" si="0"/>
        <v>0</v>
      </c>
    </row>
    <row r="33" spans="1:14" ht="18.600000000000001" customHeight="1" x14ac:dyDescent="0.25">
      <c r="A33" s="68" t="s">
        <v>30</v>
      </c>
      <c r="B33" s="477"/>
      <c r="C33" s="478"/>
      <c r="D33" s="478"/>
      <c r="E33" s="478"/>
      <c r="F33" s="479">
        <f t="shared" si="1"/>
        <v>0</v>
      </c>
      <c r="G33" s="480"/>
      <c r="H33" s="478"/>
      <c r="I33" s="481"/>
      <c r="J33" s="578"/>
      <c r="K33" s="482"/>
      <c r="L33" s="483">
        <f t="shared" si="2"/>
        <v>0</v>
      </c>
      <c r="M33" s="483">
        <f t="shared" si="0"/>
        <v>0</v>
      </c>
      <c r="N33" s="483">
        <f t="shared" si="0"/>
        <v>0</v>
      </c>
    </row>
    <row r="34" spans="1:14" ht="16.149999999999999" customHeight="1" x14ac:dyDescent="0.25">
      <c r="A34" s="68" t="s">
        <v>31</v>
      </c>
      <c r="B34" s="477"/>
      <c r="C34" s="478"/>
      <c r="D34" s="478"/>
      <c r="E34" s="478"/>
      <c r="F34" s="479">
        <f t="shared" si="1"/>
        <v>0</v>
      </c>
      <c r="G34" s="480"/>
      <c r="H34" s="478"/>
      <c r="I34" s="481"/>
      <c r="J34" s="578"/>
      <c r="K34" s="482"/>
      <c r="L34" s="483">
        <f t="shared" si="2"/>
        <v>0</v>
      </c>
      <c r="M34" s="483">
        <f t="shared" si="0"/>
        <v>0</v>
      </c>
      <c r="N34" s="483">
        <f t="shared" si="0"/>
        <v>0</v>
      </c>
    </row>
    <row r="35" spans="1:14" ht="15.75" x14ac:dyDescent="0.25">
      <c r="A35" s="68" t="s">
        <v>32</v>
      </c>
      <c r="B35" s="477"/>
      <c r="C35" s="478"/>
      <c r="D35" s="478"/>
      <c r="E35" s="478"/>
      <c r="F35" s="479">
        <f t="shared" si="1"/>
        <v>0</v>
      </c>
      <c r="G35" s="480"/>
      <c r="H35" s="478"/>
      <c r="I35" s="481"/>
      <c r="J35" s="578"/>
      <c r="K35" s="482"/>
      <c r="L35" s="483">
        <f t="shared" si="2"/>
        <v>0</v>
      </c>
      <c r="M35" s="483">
        <f t="shared" si="0"/>
        <v>0</v>
      </c>
      <c r="N35" s="483">
        <f t="shared" si="0"/>
        <v>0</v>
      </c>
    </row>
    <row r="36" spans="1:14" ht="15.75" x14ac:dyDescent="0.25">
      <c r="A36" s="68" t="s">
        <v>33</v>
      </c>
      <c r="B36" s="477"/>
      <c r="C36" s="478"/>
      <c r="D36" s="478"/>
      <c r="E36" s="478"/>
      <c r="F36" s="479">
        <f t="shared" si="1"/>
        <v>0</v>
      </c>
      <c r="G36" s="480"/>
      <c r="H36" s="478"/>
      <c r="I36" s="481"/>
      <c r="J36" s="578"/>
      <c r="K36" s="482"/>
      <c r="L36" s="483">
        <f t="shared" si="2"/>
        <v>0</v>
      </c>
      <c r="M36" s="483">
        <f t="shared" si="0"/>
        <v>0</v>
      </c>
      <c r="N36" s="483">
        <f t="shared" si="0"/>
        <v>0</v>
      </c>
    </row>
    <row r="37" spans="1:14" ht="19.899999999999999" customHeight="1" x14ac:dyDescent="0.25">
      <c r="A37" s="68" t="s">
        <v>34</v>
      </c>
      <c r="B37" s="477"/>
      <c r="C37" s="478"/>
      <c r="D37" s="478"/>
      <c r="E37" s="478"/>
      <c r="F37" s="479">
        <f t="shared" si="1"/>
        <v>0</v>
      </c>
      <c r="G37" s="480"/>
      <c r="H37" s="478"/>
      <c r="I37" s="481"/>
      <c r="J37" s="578"/>
      <c r="K37" s="482"/>
      <c r="L37" s="483">
        <f t="shared" si="2"/>
        <v>0</v>
      </c>
      <c r="M37" s="483">
        <f t="shared" si="0"/>
        <v>0</v>
      </c>
      <c r="N37" s="483">
        <f t="shared" si="0"/>
        <v>0</v>
      </c>
    </row>
    <row r="38" spans="1:14" ht="15.75" x14ac:dyDescent="0.25">
      <c r="A38" s="68" t="s">
        <v>35</v>
      </c>
      <c r="B38" s="477"/>
      <c r="C38" s="478"/>
      <c r="D38" s="478"/>
      <c r="E38" s="478"/>
      <c r="F38" s="479">
        <f t="shared" si="1"/>
        <v>0</v>
      </c>
      <c r="G38" s="480"/>
      <c r="H38" s="478"/>
      <c r="I38" s="481"/>
      <c r="J38" s="578"/>
      <c r="K38" s="482"/>
      <c r="L38" s="483">
        <f t="shared" si="2"/>
        <v>0</v>
      </c>
      <c r="M38" s="483">
        <f t="shared" si="0"/>
        <v>0</v>
      </c>
      <c r="N38" s="483">
        <f t="shared" si="0"/>
        <v>0</v>
      </c>
    </row>
    <row r="39" spans="1:14" ht="31.5" x14ac:dyDescent="0.25">
      <c r="A39" s="68" t="s">
        <v>36</v>
      </c>
      <c r="B39" s="477"/>
      <c r="C39" s="478"/>
      <c r="D39" s="478"/>
      <c r="E39" s="478"/>
      <c r="F39" s="479">
        <f t="shared" si="1"/>
        <v>0</v>
      </c>
      <c r="G39" s="480"/>
      <c r="H39" s="478"/>
      <c r="I39" s="481"/>
      <c r="J39" s="578"/>
      <c r="K39" s="482"/>
      <c r="L39" s="483">
        <f t="shared" si="2"/>
        <v>0</v>
      </c>
      <c r="M39" s="483">
        <f t="shared" si="0"/>
        <v>0</v>
      </c>
      <c r="N39" s="483">
        <f t="shared" si="0"/>
        <v>0</v>
      </c>
    </row>
    <row r="40" spans="1:14" ht="15.75" x14ac:dyDescent="0.25">
      <c r="A40" s="68" t="s">
        <v>37</v>
      </c>
      <c r="B40" s="477"/>
      <c r="C40" s="478"/>
      <c r="D40" s="478"/>
      <c r="E40" s="478"/>
      <c r="F40" s="479">
        <f t="shared" si="1"/>
        <v>0</v>
      </c>
      <c r="G40" s="480"/>
      <c r="H40" s="478"/>
      <c r="I40" s="481"/>
      <c r="J40" s="578"/>
      <c r="K40" s="482"/>
      <c r="L40" s="483">
        <f t="shared" si="2"/>
        <v>0</v>
      </c>
      <c r="M40" s="483">
        <f t="shared" si="0"/>
        <v>0</v>
      </c>
      <c r="N40" s="483">
        <f t="shared" si="0"/>
        <v>0</v>
      </c>
    </row>
    <row r="41" spans="1:14" ht="15.75" x14ac:dyDescent="0.25">
      <c r="A41" s="68" t="s">
        <v>38</v>
      </c>
      <c r="B41" s="477"/>
      <c r="C41" s="478"/>
      <c r="D41" s="478"/>
      <c r="E41" s="478"/>
      <c r="F41" s="479">
        <f t="shared" si="1"/>
        <v>0</v>
      </c>
      <c r="G41" s="480"/>
      <c r="H41" s="478"/>
      <c r="I41" s="481"/>
      <c r="J41" s="578"/>
      <c r="K41" s="482"/>
      <c r="L41" s="483">
        <f t="shared" si="2"/>
        <v>0</v>
      </c>
      <c r="M41" s="483">
        <f t="shared" si="0"/>
        <v>0</v>
      </c>
      <c r="N41" s="483">
        <f t="shared" si="0"/>
        <v>0</v>
      </c>
    </row>
    <row r="42" spans="1:14" ht="15.6" customHeight="1" x14ac:dyDescent="0.25">
      <c r="A42" s="68" t="s">
        <v>39</v>
      </c>
      <c r="B42" s="477"/>
      <c r="C42" s="478"/>
      <c r="D42" s="478"/>
      <c r="E42" s="478"/>
      <c r="F42" s="479">
        <f t="shared" si="1"/>
        <v>0</v>
      </c>
      <c r="G42" s="480"/>
      <c r="H42" s="478"/>
      <c r="I42" s="481"/>
      <c r="J42" s="578"/>
      <c r="K42" s="482"/>
      <c r="L42" s="483">
        <f t="shared" si="2"/>
        <v>0</v>
      </c>
      <c r="M42" s="483">
        <f t="shared" si="0"/>
        <v>0</v>
      </c>
      <c r="N42" s="483">
        <f t="shared" si="0"/>
        <v>0</v>
      </c>
    </row>
    <row r="43" spans="1:14" ht="15.75" x14ac:dyDescent="0.25">
      <c r="A43" s="68" t="s">
        <v>40</v>
      </c>
      <c r="B43" s="477"/>
      <c r="C43" s="478"/>
      <c r="D43" s="478"/>
      <c r="E43" s="478"/>
      <c r="F43" s="479">
        <f t="shared" si="1"/>
        <v>0</v>
      </c>
      <c r="G43" s="480"/>
      <c r="H43" s="478"/>
      <c r="I43" s="481"/>
      <c r="J43" s="578">
        <v>556</v>
      </c>
      <c r="K43" s="482"/>
      <c r="L43" s="483">
        <f t="shared" si="2"/>
        <v>556</v>
      </c>
      <c r="M43" s="483">
        <f t="shared" ref="M43:N74" si="3">E43+K43</f>
        <v>0</v>
      </c>
      <c r="N43" s="483">
        <f t="shared" si="3"/>
        <v>556</v>
      </c>
    </row>
    <row r="44" spans="1:14" ht="15.75" x14ac:dyDescent="0.25">
      <c r="A44" s="68" t="s">
        <v>41</v>
      </c>
      <c r="B44" s="477">
        <v>11556</v>
      </c>
      <c r="C44" s="478">
        <v>79</v>
      </c>
      <c r="D44" s="478">
        <v>83</v>
      </c>
      <c r="E44" s="478"/>
      <c r="F44" s="479">
        <f t="shared" si="1"/>
        <v>11718</v>
      </c>
      <c r="G44" s="480"/>
      <c r="H44" s="478"/>
      <c r="I44" s="481"/>
      <c r="J44" s="578"/>
      <c r="K44" s="482"/>
      <c r="L44" s="483">
        <f t="shared" si="2"/>
        <v>0</v>
      </c>
      <c r="M44" s="483">
        <f t="shared" si="3"/>
        <v>0</v>
      </c>
      <c r="N44" s="483">
        <f t="shared" si="3"/>
        <v>11718</v>
      </c>
    </row>
    <row r="45" spans="1:14" ht="15.75" x14ac:dyDescent="0.25">
      <c r="A45" s="68" t="s">
        <v>42</v>
      </c>
      <c r="B45" s="477"/>
      <c r="C45" s="478"/>
      <c r="D45" s="478"/>
      <c r="E45" s="478"/>
      <c r="F45" s="479">
        <f t="shared" si="1"/>
        <v>0</v>
      </c>
      <c r="G45" s="480"/>
      <c r="H45" s="478"/>
      <c r="I45" s="481"/>
      <c r="J45" s="481"/>
      <c r="K45" s="482"/>
      <c r="L45" s="483">
        <f t="shared" si="2"/>
        <v>0</v>
      </c>
      <c r="M45" s="483">
        <f t="shared" si="3"/>
        <v>0</v>
      </c>
      <c r="N45" s="483">
        <f t="shared" si="3"/>
        <v>0</v>
      </c>
    </row>
    <row r="46" spans="1:14" ht="15" customHeight="1" x14ac:dyDescent="0.25">
      <c r="A46" s="68" t="s">
        <v>43</v>
      </c>
      <c r="B46" s="477"/>
      <c r="C46" s="478"/>
      <c r="D46" s="478"/>
      <c r="E46" s="478"/>
      <c r="F46" s="479">
        <f t="shared" si="1"/>
        <v>0</v>
      </c>
      <c r="G46" s="480"/>
      <c r="H46" s="478"/>
      <c r="I46" s="481"/>
      <c r="J46" s="481"/>
      <c r="K46" s="482"/>
      <c r="L46" s="483">
        <f t="shared" si="2"/>
        <v>0</v>
      </c>
      <c r="M46" s="483">
        <f t="shared" si="3"/>
        <v>0</v>
      </c>
      <c r="N46" s="483">
        <f t="shared" si="3"/>
        <v>0</v>
      </c>
    </row>
    <row r="47" spans="1:14" ht="18" customHeight="1" x14ac:dyDescent="0.25">
      <c r="A47" s="68" t="s">
        <v>44</v>
      </c>
      <c r="B47" s="477"/>
      <c r="C47" s="478"/>
      <c r="D47" s="478"/>
      <c r="E47" s="478"/>
      <c r="F47" s="479">
        <f t="shared" si="1"/>
        <v>0</v>
      </c>
      <c r="G47" s="480"/>
      <c r="H47" s="478"/>
      <c r="I47" s="481"/>
      <c r="J47" s="481"/>
      <c r="K47" s="482"/>
      <c r="L47" s="483">
        <f t="shared" si="2"/>
        <v>0</v>
      </c>
      <c r="M47" s="483">
        <f t="shared" si="3"/>
        <v>0</v>
      </c>
      <c r="N47" s="483">
        <f t="shared" si="3"/>
        <v>0</v>
      </c>
    </row>
    <row r="48" spans="1:14" ht="18.600000000000001" customHeight="1" x14ac:dyDescent="0.25">
      <c r="A48" s="68" t="s">
        <v>45</v>
      </c>
      <c r="B48" s="477"/>
      <c r="C48" s="478"/>
      <c r="D48" s="478"/>
      <c r="E48" s="478"/>
      <c r="F48" s="479">
        <f t="shared" si="1"/>
        <v>0</v>
      </c>
      <c r="G48" s="480"/>
      <c r="H48" s="478"/>
      <c r="I48" s="481"/>
      <c r="J48" s="481"/>
      <c r="K48" s="482"/>
      <c r="L48" s="483">
        <f t="shared" si="2"/>
        <v>0</v>
      </c>
      <c r="M48" s="483">
        <f t="shared" si="3"/>
        <v>0</v>
      </c>
      <c r="N48" s="483">
        <f t="shared" si="3"/>
        <v>0</v>
      </c>
    </row>
    <row r="49" spans="1:14" ht="39" customHeight="1" x14ac:dyDescent="0.25">
      <c r="A49" s="68" t="s">
        <v>78</v>
      </c>
      <c r="B49" s="477"/>
      <c r="C49" s="478"/>
      <c r="D49" s="478"/>
      <c r="E49" s="478"/>
      <c r="F49" s="479">
        <f t="shared" si="1"/>
        <v>0</v>
      </c>
      <c r="G49" s="480"/>
      <c r="H49" s="478"/>
      <c r="I49" s="481"/>
      <c r="J49" s="481"/>
      <c r="K49" s="482"/>
      <c r="L49" s="483">
        <f t="shared" si="2"/>
        <v>0</v>
      </c>
      <c r="M49" s="483">
        <f t="shared" si="3"/>
        <v>0</v>
      </c>
      <c r="N49" s="483">
        <f t="shared" si="3"/>
        <v>0</v>
      </c>
    </row>
    <row r="50" spans="1:14" ht="19.899999999999999" customHeight="1" x14ac:dyDescent="0.25">
      <c r="A50" s="68" t="s">
        <v>46</v>
      </c>
      <c r="B50" s="477"/>
      <c r="C50" s="478"/>
      <c r="D50" s="478"/>
      <c r="E50" s="478"/>
      <c r="F50" s="479">
        <f t="shared" si="1"/>
        <v>0</v>
      </c>
      <c r="G50" s="480"/>
      <c r="H50" s="478"/>
      <c r="I50" s="481"/>
      <c r="J50" s="481"/>
      <c r="K50" s="482"/>
      <c r="L50" s="483">
        <f t="shared" si="2"/>
        <v>0</v>
      </c>
      <c r="M50" s="483">
        <f t="shared" si="3"/>
        <v>0</v>
      </c>
      <c r="N50" s="483">
        <f t="shared" si="3"/>
        <v>0</v>
      </c>
    </row>
    <row r="51" spans="1:14" ht="19.899999999999999" customHeight="1" x14ac:dyDescent="0.25">
      <c r="A51" s="68" t="s">
        <v>47</v>
      </c>
      <c r="B51" s="477"/>
      <c r="C51" s="478"/>
      <c r="D51" s="478"/>
      <c r="E51" s="478"/>
      <c r="F51" s="479">
        <f t="shared" si="1"/>
        <v>0</v>
      </c>
      <c r="G51" s="480"/>
      <c r="H51" s="478"/>
      <c r="I51" s="481"/>
      <c r="J51" s="481"/>
      <c r="K51" s="482"/>
      <c r="L51" s="483">
        <f t="shared" si="2"/>
        <v>0</v>
      </c>
      <c r="M51" s="483">
        <f t="shared" si="3"/>
        <v>0</v>
      </c>
      <c r="N51" s="483">
        <f t="shared" si="3"/>
        <v>0</v>
      </c>
    </row>
    <row r="52" spans="1:14" ht="15.75" x14ac:dyDescent="0.25">
      <c r="A52" s="68" t="s">
        <v>48</v>
      </c>
      <c r="B52" s="477"/>
      <c r="C52" s="478"/>
      <c r="D52" s="478"/>
      <c r="E52" s="478"/>
      <c r="F52" s="479">
        <f t="shared" si="1"/>
        <v>0</v>
      </c>
      <c r="G52" s="480"/>
      <c r="H52" s="478"/>
      <c r="I52" s="481"/>
      <c r="J52" s="481"/>
      <c r="K52" s="482"/>
      <c r="L52" s="483">
        <f t="shared" si="2"/>
        <v>0</v>
      </c>
      <c r="M52" s="483">
        <f t="shared" si="3"/>
        <v>0</v>
      </c>
      <c r="N52" s="483">
        <f t="shared" si="3"/>
        <v>0</v>
      </c>
    </row>
    <row r="53" spans="1:14" ht="15.75" x14ac:dyDescent="0.25">
      <c r="A53" s="68" t="s">
        <v>49</v>
      </c>
      <c r="B53" s="477"/>
      <c r="C53" s="478"/>
      <c r="D53" s="478"/>
      <c r="E53" s="478"/>
      <c r="F53" s="479">
        <f t="shared" si="1"/>
        <v>0</v>
      </c>
      <c r="G53" s="480"/>
      <c r="H53" s="478"/>
      <c r="I53" s="481"/>
      <c r="J53" s="481"/>
      <c r="K53" s="482"/>
      <c r="L53" s="483">
        <f t="shared" si="2"/>
        <v>0</v>
      </c>
      <c r="M53" s="483">
        <f t="shared" si="3"/>
        <v>0</v>
      </c>
      <c r="N53" s="483">
        <f t="shared" si="3"/>
        <v>0</v>
      </c>
    </row>
    <row r="54" spans="1:14" ht="15.75" x14ac:dyDescent="0.25">
      <c r="A54" s="68" t="s">
        <v>50</v>
      </c>
      <c r="B54" s="477"/>
      <c r="C54" s="478"/>
      <c r="D54" s="478"/>
      <c r="E54" s="478"/>
      <c r="F54" s="479">
        <f t="shared" si="1"/>
        <v>0</v>
      </c>
      <c r="G54" s="480"/>
      <c r="H54" s="478"/>
      <c r="I54" s="481"/>
      <c r="J54" s="481"/>
      <c r="K54" s="482"/>
      <c r="L54" s="483">
        <f t="shared" si="2"/>
        <v>0</v>
      </c>
      <c r="M54" s="483">
        <f t="shared" si="3"/>
        <v>0</v>
      </c>
      <c r="N54" s="483">
        <f t="shared" si="3"/>
        <v>0</v>
      </c>
    </row>
    <row r="55" spans="1:14" ht="31.5" x14ac:dyDescent="0.25">
      <c r="A55" s="68" t="s">
        <v>51</v>
      </c>
      <c r="B55" s="477"/>
      <c r="C55" s="478"/>
      <c r="D55" s="478"/>
      <c r="E55" s="478"/>
      <c r="F55" s="479">
        <f t="shared" si="1"/>
        <v>0</v>
      </c>
      <c r="G55" s="480"/>
      <c r="H55" s="478"/>
      <c r="I55" s="481"/>
      <c r="J55" s="481"/>
      <c r="K55" s="482"/>
      <c r="L55" s="483">
        <f t="shared" si="2"/>
        <v>0</v>
      </c>
      <c r="M55" s="483">
        <f t="shared" si="3"/>
        <v>0</v>
      </c>
      <c r="N55" s="483">
        <f t="shared" si="3"/>
        <v>0</v>
      </c>
    </row>
    <row r="56" spans="1:14" ht="15.75" x14ac:dyDescent="0.25">
      <c r="A56" s="68" t="s">
        <v>52</v>
      </c>
      <c r="B56" s="477"/>
      <c r="C56" s="478"/>
      <c r="D56" s="478"/>
      <c r="E56" s="478"/>
      <c r="F56" s="479">
        <f t="shared" si="1"/>
        <v>0</v>
      </c>
      <c r="G56" s="480"/>
      <c r="H56" s="478"/>
      <c r="I56" s="481"/>
      <c r="J56" s="481"/>
      <c r="K56" s="482"/>
      <c r="L56" s="483">
        <f t="shared" si="2"/>
        <v>0</v>
      </c>
      <c r="M56" s="483">
        <f t="shared" si="3"/>
        <v>0</v>
      </c>
      <c r="N56" s="483">
        <f t="shared" si="3"/>
        <v>0</v>
      </c>
    </row>
    <row r="57" spans="1:14" ht="15.75" x14ac:dyDescent="0.25">
      <c r="A57" s="68" t="s">
        <v>53</v>
      </c>
      <c r="B57" s="477"/>
      <c r="C57" s="478"/>
      <c r="D57" s="478"/>
      <c r="E57" s="478"/>
      <c r="F57" s="479">
        <f t="shared" si="1"/>
        <v>0</v>
      </c>
      <c r="G57" s="480"/>
      <c r="H57" s="478"/>
      <c r="I57" s="481"/>
      <c r="J57" s="481"/>
      <c r="K57" s="482"/>
      <c r="L57" s="483">
        <f t="shared" si="2"/>
        <v>0</v>
      </c>
      <c r="M57" s="483">
        <f t="shared" si="3"/>
        <v>0</v>
      </c>
      <c r="N57" s="483">
        <f t="shared" si="3"/>
        <v>0</v>
      </c>
    </row>
    <row r="58" spans="1:14" ht="15.75" x14ac:dyDescent="0.25">
      <c r="A58" s="68" t="s">
        <v>54</v>
      </c>
      <c r="B58" s="477"/>
      <c r="C58" s="478"/>
      <c r="D58" s="478"/>
      <c r="E58" s="478"/>
      <c r="F58" s="479">
        <f t="shared" si="1"/>
        <v>0</v>
      </c>
      <c r="G58" s="480"/>
      <c r="H58" s="478"/>
      <c r="I58" s="481"/>
      <c r="J58" s="481"/>
      <c r="K58" s="482"/>
      <c r="L58" s="483">
        <f t="shared" si="2"/>
        <v>0</v>
      </c>
      <c r="M58" s="483">
        <f t="shared" si="3"/>
        <v>0</v>
      </c>
      <c r="N58" s="483">
        <f t="shared" si="3"/>
        <v>0</v>
      </c>
    </row>
    <row r="59" spans="1:14" ht="15.75" x14ac:dyDescent="0.25">
      <c r="A59" s="68" t="s">
        <v>55</v>
      </c>
      <c r="B59" s="477"/>
      <c r="C59" s="478"/>
      <c r="D59" s="478"/>
      <c r="E59" s="478"/>
      <c r="F59" s="479">
        <f t="shared" si="1"/>
        <v>0</v>
      </c>
      <c r="G59" s="480"/>
      <c r="H59" s="478"/>
      <c r="I59" s="481"/>
      <c r="J59" s="481"/>
      <c r="K59" s="482"/>
      <c r="L59" s="483">
        <f t="shared" si="2"/>
        <v>0</v>
      </c>
      <c r="M59" s="483">
        <f t="shared" si="3"/>
        <v>0</v>
      </c>
      <c r="N59" s="483">
        <f t="shared" si="3"/>
        <v>0</v>
      </c>
    </row>
    <row r="60" spans="1:14" ht="31.5" x14ac:dyDescent="0.25">
      <c r="A60" s="68" t="s">
        <v>56</v>
      </c>
      <c r="B60" s="477"/>
      <c r="C60" s="478"/>
      <c r="D60" s="478"/>
      <c r="E60" s="478"/>
      <c r="F60" s="479">
        <f t="shared" si="1"/>
        <v>0</v>
      </c>
      <c r="G60" s="480"/>
      <c r="H60" s="478"/>
      <c r="I60" s="481"/>
      <c r="J60" s="481"/>
      <c r="K60" s="482"/>
      <c r="L60" s="483">
        <f t="shared" si="2"/>
        <v>0</v>
      </c>
      <c r="M60" s="483">
        <f t="shared" si="3"/>
        <v>0</v>
      </c>
      <c r="N60" s="483">
        <f t="shared" si="3"/>
        <v>0</v>
      </c>
    </row>
    <row r="61" spans="1:14" ht="15.75" x14ac:dyDescent="0.25">
      <c r="A61" s="68" t="s">
        <v>57</v>
      </c>
      <c r="B61" s="477"/>
      <c r="C61" s="478"/>
      <c r="D61" s="478"/>
      <c r="E61" s="478"/>
      <c r="F61" s="479">
        <f t="shared" si="1"/>
        <v>0</v>
      </c>
      <c r="G61" s="480">
        <v>14345</v>
      </c>
      <c r="H61" s="478">
        <v>4303</v>
      </c>
      <c r="I61" s="481">
        <v>1726</v>
      </c>
      <c r="J61" s="578">
        <v>14200</v>
      </c>
      <c r="K61" s="482"/>
      <c r="L61" s="483">
        <f t="shared" si="2"/>
        <v>34574</v>
      </c>
      <c r="M61" s="483">
        <f t="shared" si="3"/>
        <v>0</v>
      </c>
      <c r="N61" s="483">
        <f t="shared" si="3"/>
        <v>34574</v>
      </c>
    </row>
    <row r="62" spans="1:14" ht="15.75" x14ac:dyDescent="0.25">
      <c r="A62" s="68" t="s">
        <v>58</v>
      </c>
      <c r="B62" s="477"/>
      <c r="C62" s="478"/>
      <c r="D62" s="478"/>
      <c r="E62" s="478"/>
      <c r="F62" s="479">
        <f t="shared" si="1"/>
        <v>0</v>
      </c>
      <c r="G62" s="480"/>
      <c r="H62" s="478"/>
      <c r="I62" s="481"/>
      <c r="J62" s="578"/>
      <c r="K62" s="482"/>
      <c r="L62" s="483">
        <f t="shared" si="2"/>
        <v>0</v>
      </c>
      <c r="M62" s="483">
        <f t="shared" si="3"/>
        <v>0</v>
      </c>
      <c r="N62" s="483">
        <f t="shared" si="3"/>
        <v>0</v>
      </c>
    </row>
    <row r="63" spans="1:14" ht="19.899999999999999" customHeight="1" x14ac:dyDescent="0.25">
      <c r="A63" s="68" t="s">
        <v>59</v>
      </c>
      <c r="B63" s="477"/>
      <c r="C63" s="478"/>
      <c r="D63" s="478"/>
      <c r="E63" s="478"/>
      <c r="F63" s="479">
        <f t="shared" si="1"/>
        <v>0</v>
      </c>
      <c r="G63" s="480"/>
      <c r="H63" s="478"/>
      <c r="I63" s="481"/>
      <c r="J63" s="578"/>
      <c r="K63" s="482"/>
      <c r="L63" s="483">
        <f t="shared" si="2"/>
        <v>0</v>
      </c>
      <c r="M63" s="483">
        <f t="shared" si="3"/>
        <v>0</v>
      </c>
      <c r="N63" s="483">
        <f t="shared" si="3"/>
        <v>0</v>
      </c>
    </row>
    <row r="64" spans="1:14" ht="15.75" x14ac:dyDescent="0.25">
      <c r="A64" s="68" t="s">
        <v>60</v>
      </c>
      <c r="B64" s="477"/>
      <c r="C64" s="478"/>
      <c r="D64" s="478"/>
      <c r="E64" s="478"/>
      <c r="F64" s="479">
        <f t="shared" si="1"/>
        <v>0</v>
      </c>
      <c r="G64" s="480"/>
      <c r="H64" s="478"/>
      <c r="I64" s="481"/>
      <c r="J64" s="578"/>
      <c r="K64" s="482"/>
      <c r="L64" s="483">
        <f t="shared" si="2"/>
        <v>0</v>
      </c>
      <c r="M64" s="483">
        <f t="shared" si="3"/>
        <v>0</v>
      </c>
      <c r="N64" s="483">
        <f t="shared" si="3"/>
        <v>0</v>
      </c>
    </row>
    <row r="65" spans="1:14" ht="15.75" x14ac:dyDescent="0.25">
      <c r="A65" s="68" t="s">
        <v>61</v>
      </c>
      <c r="B65" s="477"/>
      <c r="C65" s="478"/>
      <c r="D65" s="478"/>
      <c r="E65" s="478"/>
      <c r="F65" s="479">
        <f t="shared" si="1"/>
        <v>0</v>
      </c>
      <c r="G65" s="480"/>
      <c r="H65" s="478"/>
      <c r="I65" s="481"/>
      <c r="J65" s="578"/>
      <c r="K65" s="482"/>
      <c r="L65" s="483">
        <f t="shared" si="2"/>
        <v>0</v>
      </c>
      <c r="M65" s="483">
        <f t="shared" si="3"/>
        <v>0</v>
      </c>
      <c r="N65" s="483">
        <f t="shared" si="3"/>
        <v>0</v>
      </c>
    </row>
    <row r="66" spans="1:14" ht="31.5" x14ac:dyDescent="0.25">
      <c r="A66" s="68" t="s">
        <v>62</v>
      </c>
      <c r="B66" s="477"/>
      <c r="C66" s="478"/>
      <c r="D66" s="478"/>
      <c r="E66" s="478"/>
      <c r="F66" s="479">
        <f t="shared" si="1"/>
        <v>0</v>
      </c>
      <c r="G66" s="480"/>
      <c r="H66" s="478"/>
      <c r="I66" s="481"/>
      <c r="J66" s="578"/>
      <c r="K66" s="482"/>
      <c r="L66" s="483">
        <f t="shared" si="2"/>
        <v>0</v>
      </c>
      <c r="M66" s="483">
        <f t="shared" si="3"/>
        <v>0</v>
      </c>
      <c r="N66" s="483">
        <f t="shared" si="3"/>
        <v>0</v>
      </c>
    </row>
    <row r="67" spans="1:14" ht="15.75" x14ac:dyDescent="0.25">
      <c r="A67" s="68" t="s">
        <v>63</v>
      </c>
      <c r="B67" s="477"/>
      <c r="C67" s="478"/>
      <c r="D67" s="478"/>
      <c r="E67" s="478"/>
      <c r="F67" s="479">
        <f t="shared" si="1"/>
        <v>0</v>
      </c>
      <c r="G67" s="480"/>
      <c r="H67" s="478"/>
      <c r="I67" s="481"/>
      <c r="J67" s="578"/>
      <c r="K67" s="482"/>
      <c r="L67" s="483">
        <f t="shared" si="2"/>
        <v>0</v>
      </c>
      <c r="M67" s="483">
        <f t="shared" si="3"/>
        <v>0</v>
      </c>
      <c r="N67" s="483">
        <f t="shared" si="3"/>
        <v>0</v>
      </c>
    </row>
    <row r="68" spans="1:14" ht="15.75" x14ac:dyDescent="0.25">
      <c r="A68" s="68" t="s">
        <v>64</v>
      </c>
      <c r="B68" s="477"/>
      <c r="C68" s="478"/>
      <c r="D68" s="478"/>
      <c r="E68" s="478"/>
      <c r="F68" s="479">
        <f t="shared" si="1"/>
        <v>0</v>
      </c>
      <c r="G68" s="480"/>
      <c r="H68" s="478"/>
      <c r="I68" s="481"/>
      <c r="J68" s="578"/>
      <c r="K68" s="482"/>
      <c r="L68" s="483">
        <f t="shared" si="2"/>
        <v>0</v>
      </c>
      <c r="M68" s="483">
        <f t="shared" si="3"/>
        <v>0</v>
      </c>
      <c r="N68" s="483">
        <f t="shared" si="3"/>
        <v>0</v>
      </c>
    </row>
    <row r="69" spans="1:14" ht="21" customHeight="1" x14ac:dyDescent="0.25">
      <c r="A69" s="68" t="s">
        <v>65</v>
      </c>
      <c r="B69" s="477"/>
      <c r="C69" s="478"/>
      <c r="D69" s="478"/>
      <c r="E69" s="478"/>
      <c r="F69" s="479">
        <f t="shared" si="1"/>
        <v>0</v>
      </c>
      <c r="G69" s="480"/>
      <c r="H69" s="478"/>
      <c r="I69" s="481"/>
      <c r="J69" s="578"/>
      <c r="K69" s="482"/>
      <c r="L69" s="483">
        <f t="shared" si="2"/>
        <v>0</v>
      </c>
      <c r="M69" s="483">
        <f t="shared" si="3"/>
        <v>0</v>
      </c>
      <c r="N69" s="483">
        <f t="shared" si="3"/>
        <v>0</v>
      </c>
    </row>
    <row r="70" spans="1:14" ht="15.75" x14ac:dyDescent="0.25">
      <c r="A70" s="68" t="s">
        <v>66</v>
      </c>
      <c r="B70" s="477"/>
      <c r="C70" s="478"/>
      <c r="D70" s="478"/>
      <c r="E70" s="478"/>
      <c r="F70" s="479">
        <f t="shared" si="1"/>
        <v>0</v>
      </c>
      <c r="G70" s="480"/>
      <c r="H70" s="478"/>
      <c r="I70" s="481"/>
      <c r="J70" s="578">
        <v>2000</v>
      </c>
      <c r="K70" s="482"/>
      <c r="L70" s="483">
        <f t="shared" si="2"/>
        <v>2000</v>
      </c>
      <c r="M70" s="483">
        <f t="shared" si="3"/>
        <v>0</v>
      </c>
      <c r="N70" s="483">
        <f t="shared" si="3"/>
        <v>2000</v>
      </c>
    </row>
    <row r="71" spans="1:14" ht="15.75" x14ac:dyDescent="0.25">
      <c r="A71" s="68" t="s">
        <v>67</v>
      </c>
      <c r="B71" s="477"/>
      <c r="C71" s="478"/>
      <c r="D71" s="478"/>
      <c r="E71" s="478"/>
      <c r="F71" s="479">
        <f t="shared" si="1"/>
        <v>0</v>
      </c>
      <c r="G71" s="480"/>
      <c r="H71" s="478"/>
      <c r="I71" s="481"/>
      <c r="J71" s="578"/>
      <c r="K71" s="482"/>
      <c r="L71" s="483">
        <f t="shared" si="2"/>
        <v>0</v>
      </c>
      <c r="M71" s="483">
        <f t="shared" si="3"/>
        <v>0</v>
      </c>
      <c r="N71" s="483">
        <f t="shared" si="3"/>
        <v>0</v>
      </c>
    </row>
    <row r="72" spans="1:14" ht="31.5" x14ac:dyDescent="0.25">
      <c r="A72" s="68" t="s">
        <v>68</v>
      </c>
      <c r="B72" s="477"/>
      <c r="C72" s="478"/>
      <c r="D72" s="478"/>
      <c r="E72" s="478"/>
      <c r="F72" s="479">
        <f t="shared" si="1"/>
        <v>0</v>
      </c>
      <c r="G72" s="480"/>
      <c r="H72" s="478"/>
      <c r="I72" s="481"/>
      <c r="J72" s="578"/>
      <c r="K72" s="482"/>
      <c r="L72" s="483">
        <f t="shared" si="2"/>
        <v>0</v>
      </c>
      <c r="M72" s="483">
        <f t="shared" si="3"/>
        <v>0</v>
      </c>
      <c r="N72" s="483">
        <f t="shared" si="3"/>
        <v>0</v>
      </c>
    </row>
    <row r="73" spans="1:14" ht="32.25" thickBot="1" x14ac:dyDescent="0.3">
      <c r="A73" s="101" t="s">
        <v>69</v>
      </c>
      <c r="B73" s="484"/>
      <c r="C73" s="485"/>
      <c r="D73" s="485"/>
      <c r="E73" s="485"/>
      <c r="F73" s="486">
        <f t="shared" si="1"/>
        <v>0</v>
      </c>
      <c r="G73" s="487"/>
      <c r="H73" s="488"/>
      <c r="I73" s="489"/>
      <c r="J73" s="579"/>
      <c r="K73" s="490"/>
      <c r="L73" s="491">
        <f t="shared" si="2"/>
        <v>0</v>
      </c>
      <c r="M73" s="491">
        <f t="shared" si="3"/>
        <v>0</v>
      </c>
      <c r="N73" s="491">
        <f t="shared" si="3"/>
        <v>0</v>
      </c>
    </row>
    <row r="74" spans="1:14" ht="35.450000000000003" customHeight="1" thickBot="1" x14ac:dyDescent="0.3">
      <c r="A74" s="492" t="s">
        <v>70</v>
      </c>
      <c r="B74" s="503">
        <f>SUM(B11:B73)</f>
        <v>11556</v>
      </c>
      <c r="C74" s="503">
        <f>SUM(C11:C73)</f>
        <v>79</v>
      </c>
      <c r="D74" s="503">
        <f>SUM(D11:D73)</f>
        <v>83</v>
      </c>
      <c r="E74" s="504">
        <f>SUM(E11:E73)</f>
        <v>0</v>
      </c>
      <c r="F74" s="505">
        <f t="shared" si="1"/>
        <v>11718</v>
      </c>
      <c r="G74" s="503">
        <f>SUM(G11:G73)</f>
        <v>14345</v>
      </c>
      <c r="H74" s="503">
        <f>SUM(H11:H73)</f>
        <v>4303</v>
      </c>
      <c r="I74" s="503">
        <f>SUM(I11:I73)</f>
        <v>1726</v>
      </c>
      <c r="J74" s="503">
        <f>SUM(J11:J73)</f>
        <v>18556</v>
      </c>
      <c r="K74" s="503">
        <f>SUM(K11:K73)</f>
        <v>0</v>
      </c>
      <c r="L74" s="506">
        <f t="shared" si="2"/>
        <v>38930</v>
      </c>
      <c r="M74" s="507">
        <f t="shared" si="3"/>
        <v>0</v>
      </c>
      <c r="N74" s="507">
        <f t="shared" si="3"/>
        <v>50648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FF"/>
  </sheetPr>
  <dimension ref="A2:B27"/>
  <sheetViews>
    <sheetView workbookViewId="0">
      <selection activeCell="G66" sqref="G66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705" t="s">
        <v>193</v>
      </c>
      <c r="B4" s="705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6">
        <f>B9+B10</f>
        <v>0</v>
      </c>
    </row>
    <row r="9" spans="1:2" ht="15.6" customHeight="1" x14ac:dyDescent="0.25">
      <c r="A9" s="365" t="s">
        <v>321</v>
      </c>
      <c r="B9" s="366"/>
    </row>
    <row r="10" spans="1:2" ht="15.6" customHeight="1" x14ac:dyDescent="0.25">
      <c r="A10" s="365" t="s">
        <v>320</v>
      </c>
      <c r="B10" s="366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/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/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7">
    <mergeCell ref="A26:B26"/>
    <mergeCell ref="A2:B3"/>
    <mergeCell ref="A4:B4"/>
    <mergeCell ref="A6:B6"/>
    <mergeCell ref="A7:B7"/>
    <mergeCell ref="A22:B22"/>
    <mergeCell ref="A25:B25"/>
  </mergeCells>
  <pageMargins left="0.7" right="0.7" top="0.75" bottom="0.75" header="0.3" footer="0.3"/>
  <pageSetup paperSize="9" orientation="portrait" r:id="rId1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FF"/>
  </sheetPr>
  <dimension ref="A1:H14"/>
  <sheetViews>
    <sheetView view="pageBreakPreview" zoomScale="83" zoomScaleNormal="100" zoomScaleSheetLayoutView="83" workbookViewId="0">
      <selection activeCell="G66" sqref="G66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48" t="s">
        <v>379</v>
      </c>
      <c r="B4" s="748"/>
      <c r="C4" s="748"/>
      <c r="D4" s="748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5250</v>
      </c>
      <c r="C7" s="438">
        <v>1750</v>
      </c>
      <c r="D7" s="382">
        <v>3500</v>
      </c>
      <c r="F7" s="421">
        <f>G7+H7</f>
        <v>15</v>
      </c>
      <c r="G7" s="438">
        <v>5</v>
      </c>
      <c r="H7" s="382">
        <v>10</v>
      </c>
    </row>
    <row r="8" spans="1:8" ht="24.6" customHeight="1" thickBot="1" x14ac:dyDescent="0.3">
      <c r="A8" s="386" t="s">
        <v>358</v>
      </c>
      <c r="B8" s="422">
        <f>C8+D8</f>
        <v>0</v>
      </c>
      <c r="C8" s="423"/>
      <c r="D8" s="424"/>
      <c r="F8" s="422">
        <f>G8+H8</f>
        <v>0</v>
      </c>
      <c r="G8" s="423"/>
      <c r="H8" s="424"/>
    </row>
    <row r="9" spans="1:8" ht="15.75" thickBot="1" x14ac:dyDescent="0.3">
      <c r="A9" s="391" t="s">
        <v>359</v>
      </c>
      <c r="B9" s="425">
        <f>B7+B8</f>
        <v>5250</v>
      </c>
      <c r="C9" s="426">
        <f>C7+C8</f>
        <v>1750</v>
      </c>
      <c r="D9" s="427">
        <f>D7+D8</f>
        <v>3500</v>
      </c>
      <c r="F9" s="425">
        <f>F7+F8</f>
        <v>15</v>
      </c>
      <c r="G9" s="426">
        <f>G7+G8</f>
        <v>5</v>
      </c>
      <c r="H9" s="427">
        <f>H7+H8</f>
        <v>10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FF"/>
  </sheetPr>
  <dimension ref="A1:E6"/>
  <sheetViews>
    <sheetView workbookViewId="0">
      <selection activeCell="G66" sqref="G66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18.42578125" customWidth="1"/>
    <col min="259" max="259" width="19.28515625" customWidth="1"/>
    <col min="513" max="513" width="32.7109375" customWidth="1"/>
    <col min="514" max="514" width="18.42578125" customWidth="1"/>
    <col min="515" max="515" width="19.28515625" customWidth="1"/>
    <col min="769" max="769" width="32.7109375" customWidth="1"/>
    <col min="770" max="770" width="18.42578125" customWidth="1"/>
    <col min="771" max="771" width="19.28515625" customWidth="1"/>
    <col min="1025" max="1025" width="32.7109375" customWidth="1"/>
    <col min="1026" max="1026" width="18.42578125" customWidth="1"/>
    <col min="1027" max="1027" width="19.28515625" customWidth="1"/>
    <col min="1281" max="1281" width="32.7109375" customWidth="1"/>
    <col min="1282" max="1282" width="18.42578125" customWidth="1"/>
    <col min="1283" max="1283" width="19.28515625" customWidth="1"/>
    <col min="1537" max="1537" width="32.7109375" customWidth="1"/>
    <col min="1538" max="1538" width="18.42578125" customWidth="1"/>
    <col min="1539" max="1539" width="19.28515625" customWidth="1"/>
    <col min="1793" max="1793" width="32.7109375" customWidth="1"/>
    <col min="1794" max="1794" width="18.42578125" customWidth="1"/>
    <col min="1795" max="1795" width="19.28515625" customWidth="1"/>
    <col min="2049" max="2049" width="32.7109375" customWidth="1"/>
    <col min="2050" max="2050" width="18.42578125" customWidth="1"/>
    <col min="2051" max="2051" width="19.28515625" customWidth="1"/>
    <col min="2305" max="2305" width="32.7109375" customWidth="1"/>
    <col min="2306" max="2306" width="18.42578125" customWidth="1"/>
    <col min="2307" max="2307" width="19.28515625" customWidth="1"/>
    <col min="2561" max="2561" width="32.7109375" customWidth="1"/>
    <col min="2562" max="2562" width="18.42578125" customWidth="1"/>
    <col min="2563" max="2563" width="19.28515625" customWidth="1"/>
    <col min="2817" max="2817" width="32.7109375" customWidth="1"/>
    <col min="2818" max="2818" width="18.42578125" customWidth="1"/>
    <col min="2819" max="2819" width="19.28515625" customWidth="1"/>
    <col min="3073" max="3073" width="32.7109375" customWidth="1"/>
    <col min="3074" max="3074" width="18.42578125" customWidth="1"/>
    <col min="3075" max="3075" width="19.28515625" customWidth="1"/>
    <col min="3329" max="3329" width="32.7109375" customWidth="1"/>
    <col min="3330" max="3330" width="18.42578125" customWidth="1"/>
    <col min="3331" max="3331" width="19.28515625" customWidth="1"/>
    <col min="3585" max="3585" width="32.7109375" customWidth="1"/>
    <col min="3586" max="3586" width="18.42578125" customWidth="1"/>
    <col min="3587" max="3587" width="19.28515625" customWidth="1"/>
    <col min="3841" max="3841" width="32.7109375" customWidth="1"/>
    <col min="3842" max="3842" width="18.42578125" customWidth="1"/>
    <col min="3843" max="3843" width="19.28515625" customWidth="1"/>
    <col min="4097" max="4097" width="32.7109375" customWidth="1"/>
    <col min="4098" max="4098" width="18.42578125" customWidth="1"/>
    <col min="4099" max="4099" width="19.28515625" customWidth="1"/>
    <col min="4353" max="4353" width="32.7109375" customWidth="1"/>
    <col min="4354" max="4354" width="18.42578125" customWidth="1"/>
    <col min="4355" max="4355" width="19.28515625" customWidth="1"/>
    <col min="4609" max="4609" width="32.7109375" customWidth="1"/>
    <col min="4610" max="4610" width="18.42578125" customWidth="1"/>
    <col min="4611" max="4611" width="19.28515625" customWidth="1"/>
    <col min="4865" max="4865" width="32.7109375" customWidth="1"/>
    <col min="4866" max="4866" width="18.42578125" customWidth="1"/>
    <col min="4867" max="4867" width="19.28515625" customWidth="1"/>
    <col min="5121" max="5121" width="32.7109375" customWidth="1"/>
    <col min="5122" max="5122" width="18.42578125" customWidth="1"/>
    <col min="5123" max="5123" width="19.28515625" customWidth="1"/>
    <col min="5377" max="5377" width="32.7109375" customWidth="1"/>
    <col min="5378" max="5378" width="18.42578125" customWidth="1"/>
    <col min="5379" max="5379" width="19.28515625" customWidth="1"/>
    <col min="5633" max="5633" width="32.7109375" customWidth="1"/>
    <col min="5634" max="5634" width="18.42578125" customWidth="1"/>
    <col min="5635" max="5635" width="19.28515625" customWidth="1"/>
    <col min="5889" max="5889" width="32.7109375" customWidth="1"/>
    <col min="5890" max="5890" width="18.42578125" customWidth="1"/>
    <col min="5891" max="5891" width="19.28515625" customWidth="1"/>
    <col min="6145" max="6145" width="32.7109375" customWidth="1"/>
    <col min="6146" max="6146" width="18.42578125" customWidth="1"/>
    <col min="6147" max="6147" width="19.28515625" customWidth="1"/>
    <col min="6401" max="6401" width="32.7109375" customWidth="1"/>
    <col min="6402" max="6402" width="18.42578125" customWidth="1"/>
    <col min="6403" max="6403" width="19.28515625" customWidth="1"/>
    <col min="6657" max="6657" width="32.7109375" customWidth="1"/>
    <col min="6658" max="6658" width="18.42578125" customWidth="1"/>
    <col min="6659" max="6659" width="19.28515625" customWidth="1"/>
    <col min="6913" max="6913" width="32.7109375" customWidth="1"/>
    <col min="6914" max="6914" width="18.42578125" customWidth="1"/>
    <col min="6915" max="6915" width="19.28515625" customWidth="1"/>
    <col min="7169" max="7169" width="32.7109375" customWidth="1"/>
    <col min="7170" max="7170" width="18.42578125" customWidth="1"/>
    <col min="7171" max="7171" width="19.28515625" customWidth="1"/>
    <col min="7425" max="7425" width="32.7109375" customWidth="1"/>
    <col min="7426" max="7426" width="18.42578125" customWidth="1"/>
    <col min="7427" max="7427" width="19.28515625" customWidth="1"/>
    <col min="7681" max="7681" width="32.7109375" customWidth="1"/>
    <col min="7682" max="7682" width="18.42578125" customWidth="1"/>
    <col min="7683" max="7683" width="19.28515625" customWidth="1"/>
    <col min="7937" max="7937" width="32.7109375" customWidth="1"/>
    <col min="7938" max="7938" width="18.42578125" customWidth="1"/>
    <col min="7939" max="7939" width="19.28515625" customWidth="1"/>
    <col min="8193" max="8193" width="32.7109375" customWidth="1"/>
    <col min="8194" max="8194" width="18.42578125" customWidth="1"/>
    <col min="8195" max="8195" width="19.28515625" customWidth="1"/>
    <col min="8449" max="8449" width="32.7109375" customWidth="1"/>
    <col min="8450" max="8450" width="18.42578125" customWidth="1"/>
    <col min="8451" max="8451" width="19.28515625" customWidth="1"/>
    <col min="8705" max="8705" width="32.7109375" customWidth="1"/>
    <col min="8706" max="8706" width="18.42578125" customWidth="1"/>
    <col min="8707" max="8707" width="19.28515625" customWidth="1"/>
    <col min="8961" max="8961" width="32.7109375" customWidth="1"/>
    <col min="8962" max="8962" width="18.42578125" customWidth="1"/>
    <col min="8963" max="8963" width="19.28515625" customWidth="1"/>
    <col min="9217" max="9217" width="32.7109375" customWidth="1"/>
    <col min="9218" max="9218" width="18.42578125" customWidth="1"/>
    <col min="9219" max="9219" width="19.28515625" customWidth="1"/>
    <col min="9473" max="9473" width="32.7109375" customWidth="1"/>
    <col min="9474" max="9474" width="18.42578125" customWidth="1"/>
    <col min="9475" max="9475" width="19.28515625" customWidth="1"/>
    <col min="9729" max="9729" width="32.7109375" customWidth="1"/>
    <col min="9730" max="9730" width="18.42578125" customWidth="1"/>
    <col min="9731" max="9731" width="19.28515625" customWidth="1"/>
    <col min="9985" max="9985" width="32.7109375" customWidth="1"/>
    <col min="9986" max="9986" width="18.42578125" customWidth="1"/>
    <col min="9987" max="9987" width="19.28515625" customWidth="1"/>
    <col min="10241" max="10241" width="32.7109375" customWidth="1"/>
    <col min="10242" max="10242" width="18.42578125" customWidth="1"/>
    <col min="10243" max="10243" width="19.28515625" customWidth="1"/>
    <col min="10497" max="10497" width="32.7109375" customWidth="1"/>
    <col min="10498" max="10498" width="18.42578125" customWidth="1"/>
    <col min="10499" max="10499" width="19.28515625" customWidth="1"/>
    <col min="10753" max="10753" width="32.7109375" customWidth="1"/>
    <col min="10754" max="10754" width="18.42578125" customWidth="1"/>
    <col min="10755" max="10755" width="19.28515625" customWidth="1"/>
    <col min="11009" max="11009" width="32.7109375" customWidth="1"/>
    <col min="11010" max="11010" width="18.42578125" customWidth="1"/>
    <col min="11011" max="11011" width="19.28515625" customWidth="1"/>
    <col min="11265" max="11265" width="32.7109375" customWidth="1"/>
    <col min="11266" max="11266" width="18.42578125" customWidth="1"/>
    <col min="11267" max="11267" width="19.28515625" customWidth="1"/>
    <col min="11521" max="11521" width="32.7109375" customWidth="1"/>
    <col min="11522" max="11522" width="18.42578125" customWidth="1"/>
    <col min="11523" max="11523" width="19.28515625" customWidth="1"/>
    <col min="11777" max="11777" width="32.7109375" customWidth="1"/>
    <col min="11778" max="11778" width="18.42578125" customWidth="1"/>
    <col min="11779" max="11779" width="19.28515625" customWidth="1"/>
    <col min="12033" max="12033" width="32.7109375" customWidth="1"/>
    <col min="12034" max="12034" width="18.42578125" customWidth="1"/>
    <col min="12035" max="12035" width="19.28515625" customWidth="1"/>
    <col min="12289" max="12289" width="32.7109375" customWidth="1"/>
    <col min="12290" max="12290" width="18.42578125" customWidth="1"/>
    <col min="12291" max="12291" width="19.28515625" customWidth="1"/>
    <col min="12545" max="12545" width="32.7109375" customWidth="1"/>
    <col min="12546" max="12546" width="18.42578125" customWidth="1"/>
    <col min="12547" max="12547" width="19.28515625" customWidth="1"/>
    <col min="12801" max="12801" width="32.7109375" customWidth="1"/>
    <col min="12802" max="12802" width="18.42578125" customWidth="1"/>
    <col min="12803" max="12803" width="19.28515625" customWidth="1"/>
    <col min="13057" max="13057" width="32.7109375" customWidth="1"/>
    <col min="13058" max="13058" width="18.42578125" customWidth="1"/>
    <col min="13059" max="13059" width="19.28515625" customWidth="1"/>
    <col min="13313" max="13313" width="32.7109375" customWidth="1"/>
    <col min="13314" max="13314" width="18.42578125" customWidth="1"/>
    <col min="13315" max="13315" width="19.28515625" customWidth="1"/>
    <col min="13569" max="13569" width="32.7109375" customWidth="1"/>
    <col min="13570" max="13570" width="18.42578125" customWidth="1"/>
    <col min="13571" max="13571" width="19.28515625" customWidth="1"/>
    <col min="13825" max="13825" width="32.7109375" customWidth="1"/>
    <col min="13826" max="13826" width="18.42578125" customWidth="1"/>
    <col min="13827" max="13827" width="19.28515625" customWidth="1"/>
    <col min="14081" max="14081" width="32.7109375" customWidth="1"/>
    <col min="14082" max="14082" width="18.42578125" customWidth="1"/>
    <col min="14083" max="14083" width="19.28515625" customWidth="1"/>
    <col min="14337" max="14337" width="32.7109375" customWidth="1"/>
    <col min="14338" max="14338" width="18.42578125" customWidth="1"/>
    <col min="14339" max="14339" width="19.28515625" customWidth="1"/>
    <col min="14593" max="14593" width="32.7109375" customWidth="1"/>
    <col min="14594" max="14594" width="18.42578125" customWidth="1"/>
    <col min="14595" max="14595" width="19.28515625" customWidth="1"/>
    <col min="14849" max="14849" width="32.7109375" customWidth="1"/>
    <col min="14850" max="14850" width="18.42578125" customWidth="1"/>
    <col min="14851" max="14851" width="19.28515625" customWidth="1"/>
    <col min="15105" max="15105" width="32.7109375" customWidth="1"/>
    <col min="15106" max="15106" width="18.42578125" customWidth="1"/>
    <col min="15107" max="15107" width="19.28515625" customWidth="1"/>
    <col min="15361" max="15361" width="32.7109375" customWidth="1"/>
    <col min="15362" max="15362" width="18.42578125" customWidth="1"/>
    <col min="15363" max="15363" width="19.28515625" customWidth="1"/>
    <col min="15617" max="15617" width="32.7109375" customWidth="1"/>
    <col min="15618" max="15618" width="18.42578125" customWidth="1"/>
    <col min="15619" max="15619" width="19.28515625" customWidth="1"/>
    <col min="15873" max="15873" width="32.7109375" customWidth="1"/>
    <col min="15874" max="15874" width="18.42578125" customWidth="1"/>
    <col min="15875" max="15875" width="19.28515625" customWidth="1"/>
    <col min="16129" max="16129" width="32.7109375" customWidth="1"/>
    <col min="16130" max="16130" width="18.42578125" customWidth="1"/>
    <col min="16131" max="16131" width="19.28515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18.75" x14ac:dyDescent="0.25">
      <c r="A2" s="41" t="s">
        <v>408</v>
      </c>
      <c r="B2" s="439"/>
      <c r="C2" s="439"/>
    </row>
    <row r="3" spans="1:5" ht="18.75" x14ac:dyDescent="0.25">
      <c r="A3" s="440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/>
      <c r="C6" s="443"/>
      <c r="D6" s="346"/>
      <c r="E6" s="346"/>
    </row>
  </sheetData>
  <mergeCells count="4">
    <mergeCell ref="A1:D1"/>
    <mergeCell ref="A4:A5"/>
    <mergeCell ref="B4:B5"/>
    <mergeCell ref="C4:E4"/>
  </mergeCells>
  <pageMargins left="0.7" right="0.7" top="0.75" bottom="0.75" header="0.3" footer="0.3"/>
  <pageSetup paperSize="9" orientation="portrait" r:id="rId1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FF"/>
    <pageSetUpPr fitToPage="1"/>
  </sheetPr>
  <dimension ref="A1:O10"/>
  <sheetViews>
    <sheetView view="pageBreakPreview" zoomScale="60" zoomScaleNormal="59" workbookViewId="0">
      <selection activeCell="G66" sqref="G66"/>
    </sheetView>
  </sheetViews>
  <sheetFormatPr defaultRowHeight="15.75" x14ac:dyDescent="0.25"/>
  <cols>
    <col min="1" max="1" width="75.42578125" style="36" customWidth="1"/>
    <col min="2" max="2" width="30.140625" style="36" customWidth="1"/>
    <col min="12" max="12" width="0" hidden="1" customWidth="1"/>
    <col min="13" max="15" width="8.85546875" hidden="1" customWidth="1"/>
    <col min="16" max="18" width="8.85546875" customWidth="1"/>
    <col min="238" max="238" width="34" customWidth="1"/>
    <col min="239" max="239" width="11.28515625" customWidth="1"/>
    <col min="240" max="240" width="11" customWidth="1"/>
    <col min="248" max="249" width="10.7109375" customWidth="1"/>
    <col min="251" max="251" width="11.5703125" customWidth="1"/>
    <col min="252" max="252" width="13.7109375" customWidth="1"/>
    <col min="253" max="256" width="9.28515625" customWidth="1"/>
    <col min="494" max="494" width="34" customWidth="1"/>
    <col min="495" max="495" width="11.28515625" customWidth="1"/>
    <col min="496" max="496" width="11" customWidth="1"/>
    <col min="504" max="505" width="10.7109375" customWidth="1"/>
    <col min="507" max="507" width="11.5703125" customWidth="1"/>
    <col min="508" max="508" width="13.7109375" customWidth="1"/>
    <col min="509" max="512" width="9.28515625" customWidth="1"/>
    <col min="750" max="750" width="34" customWidth="1"/>
    <col min="751" max="751" width="11.28515625" customWidth="1"/>
    <col min="752" max="752" width="11" customWidth="1"/>
    <col min="760" max="761" width="10.7109375" customWidth="1"/>
    <col min="763" max="763" width="11.5703125" customWidth="1"/>
    <col min="764" max="764" width="13.7109375" customWidth="1"/>
    <col min="765" max="768" width="9.28515625" customWidth="1"/>
    <col min="1006" max="1006" width="34" customWidth="1"/>
    <col min="1007" max="1007" width="11.28515625" customWidth="1"/>
    <col min="1008" max="1008" width="11" customWidth="1"/>
    <col min="1016" max="1017" width="10.7109375" customWidth="1"/>
    <col min="1019" max="1019" width="11.5703125" customWidth="1"/>
    <col min="1020" max="1020" width="13.7109375" customWidth="1"/>
    <col min="1021" max="1024" width="9.28515625" customWidth="1"/>
    <col min="1262" max="1262" width="34" customWidth="1"/>
    <col min="1263" max="1263" width="11.28515625" customWidth="1"/>
    <col min="1264" max="1264" width="11" customWidth="1"/>
    <col min="1272" max="1273" width="10.7109375" customWidth="1"/>
    <col min="1275" max="1275" width="11.5703125" customWidth="1"/>
    <col min="1276" max="1276" width="13.7109375" customWidth="1"/>
    <col min="1277" max="1280" width="9.28515625" customWidth="1"/>
    <col min="1518" max="1518" width="34" customWidth="1"/>
    <col min="1519" max="1519" width="11.28515625" customWidth="1"/>
    <col min="1520" max="1520" width="11" customWidth="1"/>
    <col min="1528" max="1529" width="10.7109375" customWidth="1"/>
    <col min="1531" max="1531" width="11.5703125" customWidth="1"/>
    <col min="1532" max="1532" width="13.7109375" customWidth="1"/>
    <col min="1533" max="1536" width="9.28515625" customWidth="1"/>
    <col min="1774" max="1774" width="34" customWidth="1"/>
    <col min="1775" max="1775" width="11.28515625" customWidth="1"/>
    <col min="1776" max="1776" width="11" customWidth="1"/>
    <col min="1784" max="1785" width="10.7109375" customWidth="1"/>
    <col min="1787" max="1787" width="11.5703125" customWidth="1"/>
    <col min="1788" max="1788" width="13.7109375" customWidth="1"/>
    <col min="1789" max="1792" width="9.28515625" customWidth="1"/>
    <col min="2030" max="2030" width="34" customWidth="1"/>
    <col min="2031" max="2031" width="11.28515625" customWidth="1"/>
    <col min="2032" max="2032" width="11" customWidth="1"/>
    <col min="2040" max="2041" width="10.7109375" customWidth="1"/>
    <col min="2043" max="2043" width="11.5703125" customWidth="1"/>
    <col min="2044" max="2044" width="13.7109375" customWidth="1"/>
    <col min="2045" max="2048" width="9.28515625" customWidth="1"/>
    <col min="2286" max="2286" width="34" customWidth="1"/>
    <col min="2287" max="2287" width="11.28515625" customWidth="1"/>
    <col min="2288" max="2288" width="11" customWidth="1"/>
    <col min="2296" max="2297" width="10.7109375" customWidth="1"/>
    <col min="2299" max="2299" width="11.5703125" customWidth="1"/>
    <col min="2300" max="2300" width="13.7109375" customWidth="1"/>
    <col min="2301" max="2304" width="9.28515625" customWidth="1"/>
    <col min="2542" max="2542" width="34" customWidth="1"/>
    <col min="2543" max="2543" width="11.28515625" customWidth="1"/>
    <col min="2544" max="2544" width="11" customWidth="1"/>
    <col min="2552" max="2553" width="10.7109375" customWidth="1"/>
    <col min="2555" max="2555" width="11.5703125" customWidth="1"/>
    <col min="2556" max="2556" width="13.7109375" customWidth="1"/>
    <col min="2557" max="2560" width="9.28515625" customWidth="1"/>
    <col min="2798" max="2798" width="34" customWidth="1"/>
    <col min="2799" max="2799" width="11.28515625" customWidth="1"/>
    <col min="2800" max="2800" width="11" customWidth="1"/>
    <col min="2808" max="2809" width="10.7109375" customWidth="1"/>
    <col min="2811" max="2811" width="11.5703125" customWidth="1"/>
    <col min="2812" max="2812" width="13.7109375" customWidth="1"/>
    <col min="2813" max="2816" width="9.28515625" customWidth="1"/>
    <col min="3054" max="3054" width="34" customWidth="1"/>
    <col min="3055" max="3055" width="11.28515625" customWidth="1"/>
    <col min="3056" max="3056" width="11" customWidth="1"/>
    <col min="3064" max="3065" width="10.7109375" customWidth="1"/>
    <col min="3067" max="3067" width="11.5703125" customWidth="1"/>
    <col min="3068" max="3068" width="13.7109375" customWidth="1"/>
    <col min="3069" max="3072" width="9.28515625" customWidth="1"/>
    <col min="3310" max="3310" width="34" customWidth="1"/>
    <col min="3311" max="3311" width="11.28515625" customWidth="1"/>
    <col min="3312" max="3312" width="11" customWidth="1"/>
    <col min="3320" max="3321" width="10.7109375" customWidth="1"/>
    <col min="3323" max="3323" width="11.5703125" customWidth="1"/>
    <col min="3324" max="3324" width="13.7109375" customWidth="1"/>
    <col min="3325" max="3328" width="9.28515625" customWidth="1"/>
    <col min="3566" max="3566" width="34" customWidth="1"/>
    <col min="3567" max="3567" width="11.28515625" customWidth="1"/>
    <col min="3568" max="3568" width="11" customWidth="1"/>
    <col min="3576" max="3577" width="10.7109375" customWidth="1"/>
    <col min="3579" max="3579" width="11.5703125" customWidth="1"/>
    <col min="3580" max="3580" width="13.7109375" customWidth="1"/>
    <col min="3581" max="3584" width="9.28515625" customWidth="1"/>
    <col min="3822" max="3822" width="34" customWidth="1"/>
    <col min="3823" max="3823" width="11.28515625" customWidth="1"/>
    <col min="3824" max="3824" width="11" customWidth="1"/>
    <col min="3832" max="3833" width="10.7109375" customWidth="1"/>
    <col min="3835" max="3835" width="11.5703125" customWidth="1"/>
    <col min="3836" max="3836" width="13.7109375" customWidth="1"/>
    <col min="3837" max="3840" width="9.28515625" customWidth="1"/>
    <col min="4078" max="4078" width="34" customWidth="1"/>
    <col min="4079" max="4079" width="11.28515625" customWidth="1"/>
    <col min="4080" max="4080" width="11" customWidth="1"/>
    <col min="4088" max="4089" width="10.7109375" customWidth="1"/>
    <col min="4091" max="4091" width="11.5703125" customWidth="1"/>
    <col min="4092" max="4092" width="13.7109375" customWidth="1"/>
    <col min="4093" max="4096" width="9.28515625" customWidth="1"/>
    <col min="4334" max="4334" width="34" customWidth="1"/>
    <col min="4335" max="4335" width="11.28515625" customWidth="1"/>
    <col min="4336" max="4336" width="11" customWidth="1"/>
    <col min="4344" max="4345" width="10.7109375" customWidth="1"/>
    <col min="4347" max="4347" width="11.5703125" customWidth="1"/>
    <col min="4348" max="4348" width="13.7109375" customWidth="1"/>
    <col min="4349" max="4352" width="9.28515625" customWidth="1"/>
    <col min="4590" max="4590" width="34" customWidth="1"/>
    <col min="4591" max="4591" width="11.28515625" customWidth="1"/>
    <col min="4592" max="4592" width="11" customWidth="1"/>
    <col min="4600" max="4601" width="10.7109375" customWidth="1"/>
    <col min="4603" max="4603" width="11.5703125" customWidth="1"/>
    <col min="4604" max="4604" width="13.7109375" customWidth="1"/>
    <col min="4605" max="4608" width="9.28515625" customWidth="1"/>
    <col min="4846" max="4846" width="34" customWidth="1"/>
    <col min="4847" max="4847" width="11.28515625" customWidth="1"/>
    <col min="4848" max="4848" width="11" customWidth="1"/>
    <col min="4856" max="4857" width="10.7109375" customWidth="1"/>
    <col min="4859" max="4859" width="11.5703125" customWidth="1"/>
    <col min="4860" max="4860" width="13.7109375" customWidth="1"/>
    <col min="4861" max="4864" width="9.28515625" customWidth="1"/>
    <col min="5102" max="5102" width="34" customWidth="1"/>
    <col min="5103" max="5103" width="11.28515625" customWidth="1"/>
    <col min="5104" max="5104" width="11" customWidth="1"/>
    <col min="5112" max="5113" width="10.7109375" customWidth="1"/>
    <col min="5115" max="5115" width="11.5703125" customWidth="1"/>
    <col min="5116" max="5116" width="13.7109375" customWidth="1"/>
    <col min="5117" max="5120" width="9.28515625" customWidth="1"/>
    <col min="5358" max="5358" width="34" customWidth="1"/>
    <col min="5359" max="5359" width="11.28515625" customWidth="1"/>
    <col min="5360" max="5360" width="11" customWidth="1"/>
    <col min="5368" max="5369" width="10.7109375" customWidth="1"/>
    <col min="5371" max="5371" width="11.5703125" customWidth="1"/>
    <col min="5372" max="5372" width="13.7109375" customWidth="1"/>
    <col min="5373" max="5376" width="9.28515625" customWidth="1"/>
    <col min="5614" max="5614" width="34" customWidth="1"/>
    <col min="5615" max="5615" width="11.28515625" customWidth="1"/>
    <col min="5616" max="5616" width="11" customWidth="1"/>
    <col min="5624" max="5625" width="10.7109375" customWidth="1"/>
    <col min="5627" max="5627" width="11.5703125" customWidth="1"/>
    <col min="5628" max="5628" width="13.7109375" customWidth="1"/>
    <col min="5629" max="5632" width="9.28515625" customWidth="1"/>
    <col min="5870" max="5870" width="34" customWidth="1"/>
    <col min="5871" max="5871" width="11.28515625" customWidth="1"/>
    <col min="5872" max="5872" width="11" customWidth="1"/>
    <col min="5880" max="5881" width="10.7109375" customWidth="1"/>
    <col min="5883" max="5883" width="11.5703125" customWidth="1"/>
    <col min="5884" max="5884" width="13.7109375" customWidth="1"/>
    <col min="5885" max="5888" width="9.28515625" customWidth="1"/>
    <col min="6126" max="6126" width="34" customWidth="1"/>
    <col min="6127" max="6127" width="11.28515625" customWidth="1"/>
    <col min="6128" max="6128" width="11" customWidth="1"/>
    <col min="6136" max="6137" width="10.7109375" customWidth="1"/>
    <col min="6139" max="6139" width="11.5703125" customWidth="1"/>
    <col min="6140" max="6140" width="13.7109375" customWidth="1"/>
    <col min="6141" max="6144" width="9.28515625" customWidth="1"/>
    <col min="6382" max="6382" width="34" customWidth="1"/>
    <col min="6383" max="6383" width="11.28515625" customWidth="1"/>
    <col min="6384" max="6384" width="11" customWidth="1"/>
    <col min="6392" max="6393" width="10.7109375" customWidth="1"/>
    <col min="6395" max="6395" width="11.5703125" customWidth="1"/>
    <col min="6396" max="6396" width="13.7109375" customWidth="1"/>
    <col min="6397" max="6400" width="9.28515625" customWidth="1"/>
    <col min="6638" max="6638" width="34" customWidth="1"/>
    <col min="6639" max="6639" width="11.28515625" customWidth="1"/>
    <col min="6640" max="6640" width="11" customWidth="1"/>
    <col min="6648" max="6649" width="10.7109375" customWidth="1"/>
    <col min="6651" max="6651" width="11.5703125" customWidth="1"/>
    <col min="6652" max="6652" width="13.7109375" customWidth="1"/>
    <col min="6653" max="6656" width="9.28515625" customWidth="1"/>
    <col min="6894" max="6894" width="34" customWidth="1"/>
    <col min="6895" max="6895" width="11.28515625" customWidth="1"/>
    <col min="6896" max="6896" width="11" customWidth="1"/>
    <col min="6904" max="6905" width="10.7109375" customWidth="1"/>
    <col min="6907" max="6907" width="11.5703125" customWidth="1"/>
    <col min="6908" max="6908" width="13.7109375" customWidth="1"/>
    <col min="6909" max="6912" width="9.28515625" customWidth="1"/>
    <col min="7150" max="7150" width="34" customWidth="1"/>
    <col min="7151" max="7151" width="11.28515625" customWidth="1"/>
    <col min="7152" max="7152" width="11" customWidth="1"/>
    <col min="7160" max="7161" width="10.7109375" customWidth="1"/>
    <col min="7163" max="7163" width="11.5703125" customWidth="1"/>
    <col min="7164" max="7164" width="13.7109375" customWidth="1"/>
    <col min="7165" max="7168" width="9.28515625" customWidth="1"/>
    <col min="7406" max="7406" width="34" customWidth="1"/>
    <col min="7407" max="7407" width="11.28515625" customWidth="1"/>
    <col min="7408" max="7408" width="11" customWidth="1"/>
    <col min="7416" max="7417" width="10.7109375" customWidth="1"/>
    <col min="7419" max="7419" width="11.5703125" customWidth="1"/>
    <col min="7420" max="7420" width="13.7109375" customWidth="1"/>
    <col min="7421" max="7424" width="9.28515625" customWidth="1"/>
    <col min="7662" max="7662" width="34" customWidth="1"/>
    <col min="7663" max="7663" width="11.28515625" customWidth="1"/>
    <col min="7664" max="7664" width="11" customWidth="1"/>
    <col min="7672" max="7673" width="10.7109375" customWidth="1"/>
    <col min="7675" max="7675" width="11.5703125" customWidth="1"/>
    <col min="7676" max="7676" width="13.7109375" customWidth="1"/>
    <col min="7677" max="7680" width="9.28515625" customWidth="1"/>
    <col min="7918" max="7918" width="34" customWidth="1"/>
    <col min="7919" max="7919" width="11.28515625" customWidth="1"/>
    <col min="7920" max="7920" width="11" customWidth="1"/>
    <col min="7928" max="7929" width="10.7109375" customWidth="1"/>
    <col min="7931" max="7931" width="11.5703125" customWidth="1"/>
    <col min="7932" max="7932" width="13.7109375" customWidth="1"/>
    <col min="7933" max="7936" width="9.28515625" customWidth="1"/>
    <col min="8174" max="8174" width="34" customWidth="1"/>
    <col min="8175" max="8175" width="11.28515625" customWidth="1"/>
    <col min="8176" max="8176" width="11" customWidth="1"/>
    <col min="8184" max="8185" width="10.7109375" customWidth="1"/>
    <col min="8187" max="8187" width="11.5703125" customWidth="1"/>
    <col min="8188" max="8188" width="13.7109375" customWidth="1"/>
    <col min="8189" max="8192" width="9.28515625" customWidth="1"/>
    <col min="8430" max="8430" width="34" customWidth="1"/>
    <col min="8431" max="8431" width="11.28515625" customWidth="1"/>
    <col min="8432" max="8432" width="11" customWidth="1"/>
    <col min="8440" max="8441" width="10.7109375" customWidth="1"/>
    <col min="8443" max="8443" width="11.5703125" customWidth="1"/>
    <col min="8444" max="8444" width="13.7109375" customWidth="1"/>
    <col min="8445" max="8448" width="9.28515625" customWidth="1"/>
    <col min="8686" max="8686" width="34" customWidth="1"/>
    <col min="8687" max="8687" width="11.28515625" customWidth="1"/>
    <col min="8688" max="8688" width="11" customWidth="1"/>
    <col min="8696" max="8697" width="10.7109375" customWidth="1"/>
    <col min="8699" max="8699" width="11.5703125" customWidth="1"/>
    <col min="8700" max="8700" width="13.7109375" customWidth="1"/>
    <col min="8701" max="8704" width="9.28515625" customWidth="1"/>
    <col min="8942" max="8942" width="34" customWidth="1"/>
    <col min="8943" max="8943" width="11.28515625" customWidth="1"/>
    <col min="8944" max="8944" width="11" customWidth="1"/>
    <col min="8952" max="8953" width="10.7109375" customWidth="1"/>
    <col min="8955" max="8955" width="11.5703125" customWidth="1"/>
    <col min="8956" max="8956" width="13.7109375" customWidth="1"/>
    <col min="8957" max="8960" width="9.28515625" customWidth="1"/>
    <col min="9198" max="9198" width="34" customWidth="1"/>
    <col min="9199" max="9199" width="11.28515625" customWidth="1"/>
    <col min="9200" max="9200" width="11" customWidth="1"/>
    <col min="9208" max="9209" width="10.7109375" customWidth="1"/>
    <col min="9211" max="9211" width="11.5703125" customWidth="1"/>
    <col min="9212" max="9212" width="13.7109375" customWidth="1"/>
    <col min="9213" max="9216" width="9.28515625" customWidth="1"/>
    <col min="9454" max="9454" width="34" customWidth="1"/>
    <col min="9455" max="9455" width="11.28515625" customWidth="1"/>
    <col min="9456" max="9456" width="11" customWidth="1"/>
    <col min="9464" max="9465" width="10.7109375" customWidth="1"/>
    <col min="9467" max="9467" width="11.5703125" customWidth="1"/>
    <col min="9468" max="9468" width="13.7109375" customWidth="1"/>
    <col min="9469" max="9472" width="9.28515625" customWidth="1"/>
    <col min="9710" max="9710" width="34" customWidth="1"/>
    <col min="9711" max="9711" width="11.28515625" customWidth="1"/>
    <col min="9712" max="9712" width="11" customWidth="1"/>
    <col min="9720" max="9721" width="10.7109375" customWidth="1"/>
    <col min="9723" max="9723" width="11.5703125" customWidth="1"/>
    <col min="9724" max="9724" width="13.7109375" customWidth="1"/>
    <col min="9725" max="9728" width="9.28515625" customWidth="1"/>
    <col min="9966" max="9966" width="34" customWidth="1"/>
    <col min="9967" max="9967" width="11.28515625" customWidth="1"/>
    <col min="9968" max="9968" width="11" customWidth="1"/>
    <col min="9976" max="9977" width="10.7109375" customWidth="1"/>
    <col min="9979" max="9979" width="11.5703125" customWidth="1"/>
    <col min="9980" max="9980" width="13.7109375" customWidth="1"/>
    <col min="9981" max="9984" width="9.28515625" customWidth="1"/>
    <col min="10222" max="10222" width="34" customWidth="1"/>
    <col min="10223" max="10223" width="11.28515625" customWidth="1"/>
    <col min="10224" max="10224" width="11" customWidth="1"/>
    <col min="10232" max="10233" width="10.7109375" customWidth="1"/>
    <col min="10235" max="10235" width="11.5703125" customWidth="1"/>
    <col min="10236" max="10236" width="13.7109375" customWidth="1"/>
    <col min="10237" max="10240" width="9.28515625" customWidth="1"/>
    <col min="10478" max="10478" width="34" customWidth="1"/>
    <col min="10479" max="10479" width="11.28515625" customWidth="1"/>
    <col min="10480" max="10480" width="11" customWidth="1"/>
    <col min="10488" max="10489" width="10.7109375" customWidth="1"/>
    <col min="10491" max="10491" width="11.5703125" customWidth="1"/>
    <col min="10492" max="10492" width="13.7109375" customWidth="1"/>
    <col min="10493" max="10496" width="9.28515625" customWidth="1"/>
    <col min="10734" max="10734" width="34" customWidth="1"/>
    <col min="10735" max="10735" width="11.28515625" customWidth="1"/>
    <col min="10736" max="10736" width="11" customWidth="1"/>
    <col min="10744" max="10745" width="10.7109375" customWidth="1"/>
    <col min="10747" max="10747" width="11.5703125" customWidth="1"/>
    <col min="10748" max="10748" width="13.7109375" customWidth="1"/>
    <col min="10749" max="10752" width="9.28515625" customWidth="1"/>
    <col min="10990" max="10990" width="34" customWidth="1"/>
    <col min="10991" max="10991" width="11.28515625" customWidth="1"/>
    <col min="10992" max="10992" width="11" customWidth="1"/>
    <col min="11000" max="11001" width="10.7109375" customWidth="1"/>
    <col min="11003" max="11003" width="11.5703125" customWidth="1"/>
    <col min="11004" max="11004" width="13.7109375" customWidth="1"/>
    <col min="11005" max="11008" width="9.28515625" customWidth="1"/>
    <col min="11246" max="11246" width="34" customWidth="1"/>
    <col min="11247" max="11247" width="11.28515625" customWidth="1"/>
    <col min="11248" max="11248" width="11" customWidth="1"/>
    <col min="11256" max="11257" width="10.7109375" customWidth="1"/>
    <col min="11259" max="11259" width="11.5703125" customWidth="1"/>
    <col min="11260" max="11260" width="13.7109375" customWidth="1"/>
    <col min="11261" max="11264" width="9.28515625" customWidth="1"/>
    <col min="11502" max="11502" width="34" customWidth="1"/>
    <col min="11503" max="11503" width="11.28515625" customWidth="1"/>
    <col min="11504" max="11504" width="11" customWidth="1"/>
    <col min="11512" max="11513" width="10.7109375" customWidth="1"/>
    <col min="11515" max="11515" width="11.5703125" customWidth="1"/>
    <col min="11516" max="11516" width="13.7109375" customWidth="1"/>
    <col min="11517" max="11520" width="9.28515625" customWidth="1"/>
    <col min="11758" max="11758" width="34" customWidth="1"/>
    <col min="11759" max="11759" width="11.28515625" customWidth="1"/>
    <col min="11760" max="11760" width="11" customWidth="1"/>
    <col min="11768" max="11769" width="10.7109375" customWidth="1"/>
    <col min="11771" max="11771" width="11.5703125" customWidth="1"/>
    <col min="11772" max="11772" width="13.7109375" customWidth="1"/>
    <col min="11773" max="11776" width="9.28515625" customWidth="1"/>
    <col min="12014" max="12014" width="34" customWidth="1"/>
    <col min="12015" max="12015" width="11.28515625" customWidth="1"/>
    <col min="12016" max="12016" width="11" customWidth="1"/>
    <col min="12024" max="12025" width="10.7109375" customWidth="1"/>
    <col min="12027" max="12027" width="11.5703125" customWidth="1"/>
    <col min="12028" max="12028" width="13.7109375" customWidth="1"/>
    <col min="12029" max="12032" width="9.28515625" customWidth="1"/>
    <col min="12270" max="12270" width="34" customWidth="1"/>
    <col min="12271" max="12271" width="11.28515625" customWidth="1"/>
    <col min="12272" max="12272" width="11" customWidth="1"/>
    <col min="12280" max="12281" width="10.7109375" customWidth="1"/>
    <col min="12283" max="12283" width="11.5703125" customWidth="1"/>
    <col min="12284" max="12284" width="13.7109375" customWidth="1"/>
    <col min="12285" max="12288" width="9.28515625" customWidth="1"/>
    <col min="12526" max="12526" width="34" customWidth="1"/>
    <col min="12527" max="12527" width="11.28515625" customWidth="1"/>
    <col min="12528" max="12528" width="11" customWidth="1"/>
    <col min="12536" max="12537" width="10.7109375" customWidth="1"/>
    <col min="12539" max="12539" width="11.5703125" customWidth="1"/>
    <col min="12540" max="12540" width="13.7109375" customWidth="1"/>
    <col min="12541" max="12544" width="9.28515625" customWidth="1"/>
    <col min="12782" max="12782" width="34" customWidth="1"/>
    <col min="12783" max="12783" width="11.28515625" customWidth="1"/>
    <col min="12784" max="12784" width="11" customWidth="1"/>
    <col min="12792" max="12793" width="10.7109375" customWidth="1"/>
    <col min="12795" max="12795" width="11.5703125" customWidth="1"/>
    <col min="12796" max="12796" width="13.7109375" customWidth="1"/>
    <col min="12797" max="12800" width="9.28515625" customWidth="1"/>
    <col min="13038" max="13038" width="34" customWidth="1"/>
    <col min="13039" max="13039" width="11.28515625" customWidth="1"/>
    <col min="13040" max="13040" width="11" customWidth="1"/>
    <col min="13048" max="13049" width="10.7109375" customWidth="1"/>
    <col min="13051" max="13051" width="11.5703125" customWidth="1"/>
    <col min="13052" max="13052" width="13.7109375" customWidth="1"/>
    <col min="13053" max="13056" width="9.28515625" customWidth="1"/>
    <col min="13294" max="13294" width="34" customWidth="1"/>
    <col min="13295" max="13295" width="11.28515625" customWidth="1"/>
    <col min="13296" max="13296" width="11" customWidth="1"/>
    <col min="13304" max="13305" width="10.7109375" customWidth="1"/>
    <col min="13307" max="13307" width="11.5703125" customWidth="1"/>
    <col min="13308" max="13308" width="13.7109375" customWidth="1"/>
    <col min="13309" max="13312" width="9.28515625" customWidth="1"/>
    <col min="13550" max="13550" width="34" customWidth="1"/>
    <col min="13551" max="13551" width="11.28515625" customWidth="1"/>
    <col min="13552" max="13552" width="11" customWidth="1"/>
    <col min="13560" max="13561" width="10.7109375" customWidth="1"/>
    <col min="13563" max="13563" width="11.5703125" customWidth="1"/>
    <col min="13564" max="13564" width="13.7109375" customWidth="1"/>
    <col min="13565" max="13568" width="9.28515625" customWidth="1"/>
    <col min="13806" max="13806" width="34" customWidth="1"/>
    <col min="13807" max="13807" width="11.28515625" customWidth="1"/>
    <col min="13808" max="13808" width="11" customWidth="1"/>
    <col min="13816" max="13817" width="10.7109375" customWidth="1"/>
    <col min="13819" max="13819" width="11.5703125" customWidth="1"/>
    <col min="13820" max="13820" width="13.7109375" customWidth="1"/>
    <col min="13821" max="13824" width="9.28515625" customWidth="1"/>
    <col min="14062" max="14062" width="34" customWidth="1"/>
    <col min="14063" max="14063" width="11.28515625" customWidth="1"/>
    <col min="14064" max="14064" width="11" customWidth="1"/>
    <col min="14072" max="14073" width="10.7109375" customWidth="1"/>
    <col min="14075" max="14075" width="11.5703125" customWidth="1"/>
    <col min="14076" max="14076" width="13.7109375" customWidth="1"/>
    <col min="14077" max="14080" width="9.28515625" customWidth="1"/>
    <col min="14318" max="14318" width="34" customWidth="1"/>
    <col min="14319" max="14319" width="11.28515625" customWidth="1"/>
    <col min="14320" max="14320" width="11" customWidth="1"/>
    <col min="14328" max="14329" width="10.7109375" customWidth="1"/>
    <col min="14331" max="14331" width="11.5703125" customWidth="1"/>
    <col min="14332" max="14332" width="13.7109375" customWidth="1"/>
    <col min="14333" max="14336" width="9.28515625" customWidth="1"/>
    <col min="14574" max="14574" width="34" customWidth="1"/>
    <col min="14575" max="14575" width="11.28515625" customWidth="1"/>
    <col min="14576" max="14576" width="11" customWidth="1"/>
    <col min="14584" max="14585" width="10.7109375" customWidth="1"/>
    <col min="14587" max="14587" width="11.5703125" customWidth="1"/>
    <col min="14588" max="14588" width="13.7109375" customWidth="1"/>
    <col min="14589" max="14592" width="9.28515625" customWidth="1"/>
    <col min="14830" max="14830" width="34" customWidth="1"/>
    <col min="14831" max="14831" width="11.28515625" customWidth="1"/>
    <col min="14832" max="14832" width="11" customWidth="1"/>
    <col min="14840" max="14841" width="10.7109375" customWidth="1"/>
    <col min="14843" max="14843" width="11.5703125" customWidth="1"/>
    <col min="14844" max="14844" width="13.7109375" customWidth="1"/>
    <col min="14845" max="14848" width="9.28515625" customWidth="1"/>
    <col min="15086" max="15086" width="34" customWidth="1"/>
    <col min="15087" max="15087" width="11.28515625" customWidth="1"/>
    <col min="15088" max="15088" width="11" customWidth="1"/>
    <col min="15096" max="15097" width="10.7109375" customWidth="1"/>
    <col min="15099" max="15099" width="11.5703125" customWidth="1"/>
    <col min="15100" max="15100" width="13.7109375" customWidth="1"/>
    <col min="15101" max="15104" width="9.28515625" customWidth="1"/>
    <col min="15342" max="15342" width="34" customWidth="1"/>
    <col min="15343" max="15343" width="11.28515625" customWidth="1"/>
    <col min="15344" max="15344" width="11" customWidth="1"/>
    <col min="15352" max="15353" width="10.7109375" customWidth="1"/>
    <col min="15355" max="15355" width="11.5703125" customWidth="1"/>
    <col min="15356" max="15356" width="13.7109375" customWidth="1"/>
    <col min="15357" max="15360" width="9.28515625" customWidth="1"/>
    <col min="15598" max="15598" width="34" customWidth="1"/>
    <col min="15599" max="15599" width="11.28515625" customWidth="1"/>
    <col min="15600" max="15600" width="11" customWidth="1"/>
    <col min="15608" max="15609" width="10.7109375" customWidth="1"/>
    <col min="15611" max="15611" width="11.5703125" customWidth="1"/>
    <col min="15612" max="15612" width="13.7109375" customWidth="1"/>
    <col min="15613" max="15616" width="9.28515625" customWidth="1"/>
    <col min="15854" max="15854" width="34" customWidth="1"/>
    <col min="15855" max="15855" width="11.28515625" customWidth="1"/>
    <col min="15856" max="15856" width="11" customWidth="1"/>
    <col min="15864" max="15865" width="10.7109375" customWidth="1"/>
    <col min="15867" max="15867" width="11.5703125" customWidth="1"/>
    <col min="15868" max="15868" width="13.7109375" customWidth="1"/>
    <col min="15869" max="15872" width="9.28515625" customWidth="1"/>
    <col min="16110" max="16110" width="34" customWidth="1"/>
    <col min="16111" max="16111" width="11.28515625" customWidth="1"/>
    <col min="16112" max="16112" width="11" customWidth="1"/>
    <col min="16120" max="16121" width="10.7109375" customWidth="1"/>
    <col min="16123" max="16123" width="11.5703125" customWidth="1"/>
    <col min="16124" max="16124" width="13.7109375" customWidth="1"/>
    <col min="16125" max="16128" width="9.2851562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502</v>
      </c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7" right="0.7" top="0.75" bottom="0.75" header="0.3" footer="0.3"/>
  <pageSetup paperSize="9" scale="76" orientation="portrait" r:id="rId1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FF"/>
    <pageSetUpPr fitToPage="1"/>
  </sheetPr>
  <dimension ref="A1:L58"/>
  <sheetViews>
    <sheetView view="pageBreakPreview" topLeftCell="A31" zoomScale="60" zoomScaleNormal="60" workbookViewId="0">
      <selection activeCell="G66" sqref="G66"/>
    </sheetView>
  </sheetViews>
  <sheetFormatPr defaultRowHeight="15.75" x14ac:dyDescent="0.25"/>
  <cols>
    <col min="1" max="1" width="30.7109375" style="36" customWidth="1"/>
    <col min="2" max="2" width="35.140625" style="36" customWidth="1"/>
    <col min="12" max="15" width="8.85546875" customWidth="1"/>
    <col min="235" max="235" width="34" customWidth="1"/>
    <col min="236" max="236" width="11.28515625" customWidth="1"/>
    <col min="237" max="237" width="11" customWidth="1"/>
    <col min="245" max="246" width="10.7109375" customWidth="1"/>
    <col min="248" max="248" width="11.5703125" customWidth="1"/>
    <col min="249" max="249" width="13.7109375" customWidth="1"/>
    <col min="250" max="253" width="9.28515625" customWidth="1"/>
    <col min="491" max="491" width="34" customWidth="1"/>
    <col min="492" max="492" width="11.28515625" customWidth="1"/>
    <col min="493" max="493" width="11" customWidth="1"/>
    <col min="501" max="502" width="10.7109375" customWidth="1"/>
    <col min="504" max="504" width="11.5703125" customWidth="1"/>
    <col min="505" max="505" width="13.7109375" customWidth="1"/>
    <col min="506" max="509" width="9.28515625" customWidth="1"/>
    <col min="747" max="747" width="34" customWidth="1"/>
    <col min="748" max="748" width="11.28515625" customWidth="1"/>
    <col min="749" max="749" width="11" customWidth="1"/>
    <col min="757" max="758" width="10.7109375" customWidth="1"/>
    <col min="760" max="760" width="11.5703125" customWidth="1"/>
    <col min="761" max="761" width="13.7109375" customWidth="1"/>
    <col min="762" max="765" width="9.28515625" customWidth="1"/>
    <col min="1003" max="1003" width="34" customWidth="1"/>
    <col min="1004" max="1004" width="11.28515625" customWidth="1"/>
    <col min="1005" max="1005" width="11" customWidth="1"/>
    <col min="1013" max="1014" width="10.7109375" customWidth="1"/>
    <col min="1016" max="1016" width="11.5703125" customWidth="1"/>
    <col min="1017" max="1017" width="13.7109375" customWidth="1"/>
    <col min="1018" max="1021" width="9.28515625" customWidth="1"/>
    <col min="1259" max="1259" width="34" customWidth="1"/>
    <col min="1260" max="1260" width="11.28515625" customWidth="1"/>
    <col min="1261" max="1261" width="11" customWidth="1"/>
    <col min="1269" max="1270" width="10.7109375" customWidth="1"/>
    <col min="1272" max="1272" width="11.5703125" customWidth="1"/>
    <col min="1273" max="1273" width="13.7109375" customWidth="1"/>
    <col min="1274" max="1277" width="9.28515625" customWidth="1"/>
    <col min="1515" max="1515" width="34" customWidth="1"/>
    <col min="1516" max="1516" width="11.28515625" customWidth="1"/>
    <col min="1517" max="1517" width="11" customWidth="1"/>
    <col min="1525" max="1526" width="10.7109375" customWidth="1"/>
    <col min="1528" max="1528" width="11.5703125" customWidth="1"/>
    <col min="1529" max="1529" width="13.7109375" customWidth="1"/>
    <col min="1530" max="1533" width="9.28515625" customWidth="1"/>
    <col min="1771" max="1771" width="34" customWidth="1"/>
    <col min="1772" max="1772" width="11.28515625" customWidth="1"/>
    <col min="1773" max="1773" width="11" customWidth="1"/>
    <col min="1781" max="1782" width="10.7109375" customWidth="1"/>
    <col min="1784" max="1784" width="11.5703125" customWidth="1"/>
    <col min="1785" max="1785" width="13.7109375" customWidth="1"/>
    <col min="1786" max="1789" width="9.28515625" customWidth="1"/>
    <col min="2027" max="2027" width="34" customWidth="1"/>
    <col min="2028" max="2028" width="11.28515625" customWidth="1"/>
    <col min="2029" max="2029" width="11" customWidth="1"/>
    <col min="2037" max="2038" width="10.7109375" customWidth="1"/>
    <col min="2040" max="2040" width="11.5703125" customWidth="1"/>
    <col min="2041" max="2041" width="13.7109375" customWidth="1"/>
    <col min="2042" max="2045" width="9.28515625" customWidth="1"/>
    <col min="2283" max="2283" width="34" customWidth="1"/>
    <col min="2284" max="2284" width="11.28515625" customWidth="1"/>
    <col min="2285" max="2285" width="11" customWidth="1"/>
    <col min="2293" max="2294" width="10.7109375" customWidth="1"/>
    <col min="2296" max="2296" width="11.5703125" customWidth="1"/>
    <col min="2297" max="2297" width="13.7109375" customWidth="1"/>
    <col min="2298" max="2301" width="9.28515625" customWidth="1"/>
    <col min="2539" max="2539" width="34" customWidth="1"/>
    <col min="2540" max="2540" width="11.28515625" customWidth="1"/>
    <col min="2541" max="2541" width="11" customWidth="1"/>
    <col min="2549" max="2550" width="10.7109375" customWidth="1"/>
    <col min="2552" max="2552" width="11.5703125" customWidth="1"/>
    <col min="2553" max="2553" width="13.7109375" customWidth="1"/>
    <col min="2554" max="2557" width="9.28515625" customWidth="1"/>
    <col min="2795" max="2795" width="34" customWidth="1"/>
    <col min="2796" max="2796" width="11.28515625" customWidth="1"/>
    <col min="2797" max="2797" width="11" customWidth="1"/>
    <col min="2805" max="2806" width="10.7109375" customWidth="1"/>
    <col min="2808" max="2808" width="11.5703125" customWidth="1"/>
    <col min="2809" max="2809" width="13.7109375" customWidth="1"/>
    <col min="2810" max="2813" width="9.28515625" customWidth="1"/>
    <col min="3051" max="3051" width="34" customWidth="1"/>
    <col min="3052" max="3052" width="11.28515625" customWidth="1"/>
    <col min="3053" max="3053" width="11" customWidth="1"/>
    <col min="3061" max="3062" width="10.7109375" customWidth="1"/>
    <col min="3064" max="3064" width="11.5703125" customWidth="1"/>
    <col min="3065" max="3065" width="13.7109375" customWidth="1"/>
    <col min="3066" max="3069" width="9.28515625" customWidth="1"/>
    <col min="3307" max="3307" width="34" customWidth="1"/>
    <col min="3308" max="3308" width="11.28515625" customWidth="1"/>
    <col min="3309" max="3309" width="11" customWidth="1"/>
    <col min="3317" max="3318" width="10.7109375" customWidth="1"/>
    <col min="3320" max="3320" width="11.5703125" customWidth="1"/>
    <col min="3321" max="3321" width="13.7109375" customWidth="1"/>
    <col min="3322" max="3325" width="9.28515625" customWidth="1"/>
    <col min="3563" max="3563" width="34" customWidth="1"/>
    <col min="3564" max="3564" width="11.28515625" customWidth="1"/>
    <col min="3565" max="3565" width="11" customWidth="1"/>
    <col min="3573" max="3574" width="10.7109375" customWidth="1"/>
    <col min="3576" max="3576" width="11.5703125" customWidth="1"/>
    <col min="3577" max="3577" width="13.7109375" customWidth="1"/>
    <col min="3578" max="3581" width="9.28515625" customWidth="1"/>
    <col min="3819" max="3819" width="34" customWidth="1"/>
    <col min="3820" max="3820" width="11.28515625" customWidth="1"/>
    <col min="3821" max="3821" width="11" customWidth="1"/>
    <col min="3829" max="3830" width="10.7109375" customWidth="1"/>
    <col min="3832" max="3832" width="11.5703125" customWidth="1"/>
    <col min="3833" max="3833" width="13.7109375" customWidth="1"/>
    <col min="3834" max="3837" width="9.28515625" customWidth="1"/>
    <col min="4075" max="4075" width="34" customWidth="1"/>
    <col min="4076" max="4076" width="11.28515625" customWidth="1"/>
    <col min="4077" max="4077" width="11" customWidth="1"/>
    <col min="4085" max="4086" width="10.7109375" customWidth="1"/>
    <col min="4088" max="4088" width="11.5703125" customWidth="1"/>
    <col min="4089" max="4089" width="13.7109375" customWidth="1"/>
    <col min="4090" max="4093" width="9.28515625" customWidth="1"/>
    <col min="4331" max="4331" width="34" customWidth="1"/>
    <col min="4332" max="4332" width="11.28515625" customWidth="1"/>
    <col min="4333" max="4333" width="11" customWidth="1"/>
    <col min="4341" max="4342" width="10.7109375" customWidth="1"/>
    <col min="4344" max="4344" width="11.5703125" customWidth="1"/>
    <col min="4345" max="4345" width="13.7109375" customWidth="1"/>
    <col min="4346" max="4349" width="9.28515625" customWidth="1"/>
    <col min="4587" max="4587" width="34" customWidth="1"/>
    <col min="4588" max="4588" width="11.28515625" customWidth="1"/>
    <col min="4589" max="4589" width="11" customWidth="1"/>
    <col min="4597" max="4598" width="10.7109375" customWidth="1"/>
    <col min="4600" max="4600" width="11.5703125" customWidth="1"/>
    <col min="4601" max="4601" width="13.7109375" customWidth="1"/>
    <col min="4602" max="4605" width="9.28515625" customWidth="1"/>
    <col min="4843" max="4843" width="34" customWidth="1"/>
    <col min="4844" max="4844" width="11.28515625" customWidth="1"/>
    <col min="4845" max="4845" width="11" customWidth="1"/>
    <col min="4853" max="4854" width="10.7109375" customWidth="1"/>
    <col min="4856" max="4856" width="11.5703125" customWidth="1"/>
    <col min="4857" max="4857" width="13.7109375" customWidth="1"/>
    <col min="4858" max="4861" width="9.28515625" customWidth="1"/>
    <col min="5099" max="5099" width="34" customWidth="1"/>
    <col min="5100" max="5100" width="11.28515625" customWidth="1"/>
    <col min="5101" max="5101" width="11" customWidth="1"/>
    <col min="5109" max="5110" width="10.7109375" customWidth="1"/>
    <col min="5112" max="5112" width="11.5703125" customWidth="1"/>
    <col min="5113" max="5113" width="13.7109375" customWidth="1"/>
    <col min="5114" max="5117" width="9.28515625" customWidth="1"/>
    <col min="5355" max="5355" width="34" customWidth="1"/>
    <col min="5356" max="5356" width="11.28515625" customWidth="1"/>
    <col min="5357" max="5357" width="11" customWidth="1"/>
    <col min="5365" max="5366" width="10.7109375" customWidth="1"/>
    <col min="5368" max="5368" width="11.5703125" customWidth="1"/>
    <col min="5369" max="5369" width="13.7109375" customWidth="1"/>
    <col min="5370" max="5373" width="9.28515625" customWidth="1"/>
    <col min="5611" max="5611" width="34" customWidth="1"/>
    <col min="5612" max="5612" width="11.28515625" customWidth="1"/>
    <col min="5613" max="5613" width="11" customWidth="1"/>
    <col min="5621" max="5622" width="10.7109375" customWidth="1"/>
    <col min="5624" max="5624" width="11.5703125" customWidth="1"/>
    <col min="5625" max="5625" width="13.7109375" customWidth="1"/>
    <col min="5626" max="5629" width="9.28515625" customWidth="1"/>
    <col min="5867" max="5867" width="34" customWidth="1"/>
    <col min="5868" max="5868" width="11.28515625" customWidth="1"/>
    <col min="5869" max="5869" width="11" customWidth="1"/>
    <col min="5877" max="5878" width="10.7109375" customWidth="1"/>
    <col min="5880" max="5880" width="11.5703125" customWidth="1"/>
    <col min="5881" max="5881" width="13.7109375" customWidth="1"/>
    <col min="5882" max="5885" width="9.28515625" customWidth="1"/>
    <col min="6123" max="6123" width="34" customWidth="1"/>
    <col min="6124" max="6124" width="11.28515625" customWidth="1"/>
    <col min="6125" max="6125" width="11" customWidth="1"/>
    <col min="6133" max="6134" width="10.7109375" customWidth="1"/>
    <col min="6136" max="6136" width="11.5703125" customWidth="1"/>
    <col min="6137" max="6137" width="13.7109375" customWidth="1"/>
    <col min="6138" max="6141" width="9.28515625" customWidth="1"/>
    <col min="6379" max="6379" width="34" customWidth="1"/>
    <col min="6380" max="6380" width="11.28515625" customWidth="1"/>
    <col min="6381" max="6381" width="11" customWidth="1"/>
    <col min="6389" max="6390" width="10.7109375" customWidth="1"/>
    <col min="6392" max="6392" width="11.5703125" customWidth="1"/>
    <col min="6393" max="6393" width="13.7109375" customWidth="1"/>
    <col min="6394" max="6397" width="9.28515625" customWidth="1"/>
    <col min="6635" max="6635" width="34" customWidth="1"/>
    <col min="6636" max="6636" width="11.28515625" customWidth="1"/>
    <col min="6637" max="6637" width="11" customWidth="1"/>
    <col min="6645" max="6646" width="10.7109375" customWidth="1"/>
    <col min="6648" max="6648" width="11.5703125" customWidth="1"/>
    <col min="6649" max="6649" width="13.7109375" customWidth="1"/>
    <col min="6650" max="6653" width="9.28515625" customWidth="1"/>
    <col min="6891" max="6891" width="34" customWidth="1"/>
    <col min="6892" max="6892" width="11.28515625" customWidth="1"/>
    <col min="6893" max="6893" width="11" customWidth="1"/>
    <col min="6901" max="6902" width="10.7109375" customWidth="1"/>
    <col min="6904" max="6904" width="11.5703125" customWidth="1"/>
    <col min="6905" max="6905" width="13.7109375" customWidth="1"/>
    <col min="6906" max="6909" width="9.28515625" customWidth="1"/>
    <col min="7147" max="7147" width="34" customWidth="1"/>
    <col min="7148" max="7148" width="11.28515625" customWidth="1"/>
    <col min="7149" max="7149" width="11" customWidth="1"/>
    <col min="7157" max="7158" width="10.7109375" customWidth="1"/>
    <col min="7160" max="7160" width="11.5703125" customWidth="1"/>
    <col min="7161" max="7161" width="13.7109375" customWidth="1"/>
    <col min="7162" max="7165" width="9.28515625" customWidth="1"/>
    <col min="7403" max="7403" width="34" customWidth="1"/>
    <col min="7404" max="7404" width="11.28515625" customWidth="1"/>
    <col min="7405" max="7405" width="11" customWidth="1"/>
    <col min="7413" max="7414" width="10.7109375" customWidth="1"/>
    <col min="7416" max="7416" width="11.5703125" customWidth="1"/>
    <col min="7417" max="7417" width="13.7109375" customWidth="1"/>
    <col min="7418" max="7421" width="9.28515625" customWidth="1"/>
    <col min="7659" max="7659" width="34" customWidth="1"/>
    <col min="7660" max="7660" width="11.28515625" customWidth="1"/>
    <col min="7661" max="7661" width="11" customWidth="1"/>
    <col min="7669" max="7670" width="10.7109375" customWidth="1"/>
    <col min="7672" max="7672" width="11.5703125" customWidth="1"/>
    <col min="7673" max="7673" width="13.7109375" customWidth="1"/>
    <col min="7674" max="7677" width="9.28515625" customWidth="1"/>
    <col min="7915" max="7915" width="34" customWidth="1"/>
    <col min="7916" max="7916" width="11.28515625" customWidth="1"/>
    <col min="7917" max="7917" width="11" customWidth="1"/>
    <col min="7925" max="7926" width="10.7109375" customWidth="1"/>
    <col min="7928" max="7928" width="11.5703125" customWidth="1"/>
    <col min="7929" max="7929" width="13.7109375" customWidth="1"/>
    <col min="7930" max="7933" width="9.28515625" customWidth="1"/>
    <col min="8171" max="8171" width="34" customWidth="1"/>
    <col min="8172" max="8172" width="11.28515625" customWidth="1"/>
    <col min="8173" max="8173" width="11" customWidth="1"/>
    <col min="8181" max="8182" width="10.7109375" customWidth="1"/>
    <col min="8184" max="8184" width="11.5703125" customWidth="1"/>
    <col min="8185" max="8185" width="13.7109375" customWidth="1"/>
    <col min="8186" max="8189" width="9.28515625" customWidth="1"/>
    <col min="8427" max="8427" width="34" customWidth="1"/>
    <col min="8428" max="8428" width="11.28515625" customWidth="1"/>
    <col min="8429" max="8429" width="11" customWidth="1"/>
    <col min="8437" max="8438" width="10.7109375" customWidth="1"/>
    <col min="8440" max="8440" width="11.5703125" customWidth="1"/>
    <col min="8441" max="8441" width="13.7109375" customWidth="1"/>
    <col min="8442" max="8445" width="9.28515625" customWidth="1"/>
    <col min="8683" max="8683" width="34" customWidth="1"/>
    <col min="8684" max="8684" width="11.28515625" customWidth="1"/>
    <col min="8685" max="8685" width="11" customWidth="1"/>
    <col min="8693" max="8694" width="10.7109375" customWidth="1"/>
    <col min="8696" max="8696" width="11.5703125" customWidth="1"/>
    <col min="8697" max="8697" width="13.7109375" customWidth="1"/>
    <col min="8698" max="8701" width="9.28515625" customWidth="1"/>
    <col min="8939" max="8939" width="34" customWidth="1"/>
    <col min="8940" max="8940" width="11.28515625" customWidth="1"/>
    <col min="8941" max="8941" width="11" customWidth="1"/>
    <col min="8949" max="8950" width="10.7109375" customWidth="1"/>
    <col min="8952" max="8952" width="11.5703125" customWidth="1"/>
    <col min="8953" max="8953" width="13.7109375" customWidth="1"/>
    <col min="8954" max="8957" width="9.28515625" customWidth="1"/>
    <col min="9195" max="9195" width="34" customWidth="1"/>
    <col min="9196" max="9196" width="11.28515625" customWidth="1"/>
    <col min="9197" max="9197" width="11" customWidth="1"/>
    <col min="9205" max="9206" width="10.7109375" customWidth="1"/>
    <col min="9208" max="9208" width="11.5703125" customWidth="1"/>
    <col min="9209" max="9209" width="13.7109375" customWidth="1"/>
    <col min="9210" max="9213" width="9.28515625" customWidth="1"/>
    <col min="9451" max="9451" width="34" customWidth="1"/>
    <col min="9452" max="9452" width="11.28515625" customWidth="1"/>
    <col min="9453" max="9453" width="11" customWidth="1"/>
    <col min="9461" max="9462" width="10.7109375" customWidth="1"/>
    <col min="9464" max="9464" width="11.5703125" customWidth="1"/>
    <col min="9465" max="9465" width="13.7109375" customWidth="1"/>
    <col min="9466" max="9469" width="9.28515625" customWidth="1"/>
    <col min="9707" max="9707" width="34" customWidth="1"/>
    <col min="9708" max="9708" width="11.28515625" customWidth="1"/>
    <col min="9709" max="9709" width="11" customWidth="1"/>
    <col min="9717" max="9718" width="10.7109375" customWidth="1"/>
    <col min="9720" max="9720" width="11.5703125" customWidth="1"/>
    <col min="9721" max="9721" width="13.7109375" customWidth="1"/>
    <col min="9722" max="9725" width="9.28515625" customWidth="1"/>
    <col min="9963" max="9963" width="34" customWidth="1"/>
    <col min="9964" max="9964" width="11.28515625" customWidth="1"/>
    <col min="9965" max="9965" width="11" customWidth="1"/>
    <col min="9973" max="9974" width="10.7109375" customWidth="1"/>
    <col min="9976" max="9976" width="11.5703125" customWidth="1"/>
    <col min="9977" max="9977" width="13.7109375" customWidth="1"/>
    <col min="9978" max="9981" width="9.28515625" customWidth="1"/>
    <col min="10219" max="10219" width="34" customWidth="1"/>
    <col min="10220" max="10220" width="11.28515625" customWidth="1"/>
    <col min="10221" max="10221" width="11" customWidth="1"/>
    <col min="10229" max="10230" width="10.7109375" customWidth="1"/>
    <col min="10232" max="10232" width="11.5703125" customWidth="1"/>
    <col min="10233" max="10233" width="13.7109375" customWidth="1"/>
    <col min="10234" max="10237" width="9.28515625" customWidth="1"/>
    <col min="10475" max="10475" width="34" customWidth="1"/>
    <col min="10476" max="10476" width="11.28515625" customWidth="1"/>
    <col min="10477" max="10477" width="11" customWidth="1"/>
    <col min="10485" max="10486" width="10.7109375" customWidth="1"/>
    <col min="10488" max="10488" width="11.5703125" customWidth="1"/>
    <col min="10489" max="10489" width="13.7109375" customWidth="1"/>
    <col min="10490" max="10493" width="9.28515625" customWidth="1"/>
    <col min="10731" max="10731" width="34" customWidth="1"/>
    <col min="10732" max="10732" width="11.28515625" customWidth="1"/>
    <col min="10733" max="10733" width="11" customWidth="1"/>
    <col min="10741" max="10742" width="10.7109375" customWidth="1"/>
    <col min="10744" max="10744" width="11.5703125" customWidth="1"/>
    <col min="10745" max="10745" width="13.7109375" customWidth="1"/>
    <col min="10746" max="10749" width="9.28515625" customWidth="1"/>
    <col min="10987" max="10987" width="34" customWidth="1"/>
    <col min="10988" max="10988" width="11.28515625" customWidth="1"/>
    <col min="10989" max="10989" width="11" customWidth="1"/>
    <col min="10997" max="10998" width="10.7109375" customWidth="1"/>
    <col min="11000" max="11000" width="11.5703125" customWidth="1"/>
    <col min="11001" max="11001" width="13.7109375" customWidth="1"/>
    <col min="11002" max="11005" width="9.28515625" customWidth="1"/>
    <col min="11243" max="11243" width="34" customWidth="1"/>
    <col min="11244" max="11244" width="11.28515625" customWidth="1"/>
    <col min="11245" max="11245" width="11" customWidth="1"/>
    <col min="11253" max="11254" width="10.7109375" customWidth="1"/>
    <col min="11256" max="11256" width="11.5703125" customWidth="1"/>
    <col min="11257" max="11257" width="13.7109375" customWidth="1"/>
    <col min="11258" max="11261" width="9.28515625" customWidth="1"/>
    <col min="11499" max="11499" width="34" customWidth="1"/>
    <col min="11500" max="11500" width="11.28515625" customWidth="1"/>
    <col min="11501" max="11501" width="11" customWidth="1"/>
    <col min="11509" max="11510" width="10.7109375" customWidth="1"/>
    <col min="11512" max="11512" width="11.5703125" customWidth="1"/>
    <col min="11513" max="11513" width="13.7109375" customWidth="1"/>
    <col min="11514" max="11517" width="9.28515625" customWidth="1"/>
    <col min="11755" max="11755" width="34" customWidth="1"/>
    <col min="11756" max="11756" width="11.28515625" customWidth="1"/>
    <col min="11757" max="11757" width="11" customWidth="1"/>
    <col min="11765" max="11766" width="10.7109375" customWidth="1"/>
    <col min="11768" max="11768" width="11.5703125" customWidth="1"/>
    <col min="11769" max="11769" width="13.7109375" customWidth="1"/>
    <col min="11770" max="11773" width="9.28515625" customWidth="1"/>
    <col min="12011" max="12011" width="34" customWidth="1"/>
    <col min="12012" max="12012" width="11.28515625" customWidth="1"/>
    <col min="12013" max="12013" width="11" customWidth="1"/>
    <col min="12021" max="12022" width="10.7109375" customWidth="1"/>
    <col min="12024" max="12024" width="11.5703125" customWidth="1"/>
    <col min="12025" max="12025" width="13.7109375" customWidth="1"/>
    <col min="12026" max="12029" width="9.28515625" customWidth="1"/>
    <col min="12267" max="12267" width="34" customWidth="1"/>
    <col min="12268" max="12268" width="11.28515625" customWidth="1"/>
    <col min="12269" max="12269" width="11" customWidth="1"/>
    <col min="12277" max="12278" width="10.7109375" customWidth="1"/>
    <col min="12280" max="12280" width="11.5703125" customWidth="1"/>
    <col min="12281" max="12281" width="13.7109375" customWidth="1"/>
    <col min="12282" max="12285" width="9.28515625" customWidth="1"/>
    <col min="12523" max="12523" width="34" customWidth="1"/>
    <col min="12524" max="12524" width="11.28515625" customWidth="1"/>
    <col min="12525" max="12525" width="11" customWidth="1"/>
    <col min="12533" max="12534" width="10.7109375" customWidth="1"/>
    <col min="12536" max="12536" width="11.5703125" customWidth="1"/>
    <col min="12537" max="12537" width="13.7109375" customWidth="1"/>
    <col min="12538" max="12541" width="9.28515625" customWidth="1"/>
    <col min="12779" max="12779" width="34" customWidth="1"/>
    <col min="12780" max="12780" width="11.28515625" customWidth="1"/>
    <col min="12781" max="12781" width="11" customWidth="1"/>
    <col min="12789" max="12790" width="10.7109375" customWidth="1"/>
    <col min="12792" max="12792" width="11.5703125" customWidth="1"/>
    <col min="12793" max="12793" width="13.7109375" customWidth="1"/>
    <col min="12794" max="12797" width="9.28515625" customWidth="1"/>
    <col min="13035" max="13035" width="34" customWidth="1"/>
    <col min="13036" max="13036" width="11.28515625" customWidth="1"/>
    <col min="13037" max="13037" width="11" customWidth="1"/>
    <col min="13045" max="13046" width="10.7109375" customWidth="1"/>
    <col min="13048" max="13048" width="11.5703125" customWidth="1"/>
    <col min="13049" max="13049" width="13.7109375" customWidth="1"/>
    <col min="13050" max="13053" width="9.28515625" customWidth="1"/>
    <col min="13291" max="13291" width="34" customWidth="1"/>
    <col min="13292" max="13292" width="11.28515625" customWidth="1"/>
    <col min="13293" max="13293" width="11" customWidth="1"/>
    <col min="13301" max="13302" width="10.7109375" customWidth="1"/>
    <col min="13304" max="13304" width="11.5703125" customWidth="1"/>
    <col min="13305" max="13305" width="13.7109375" customWidth="1"/>
    <col min="13306" max="13309" width="9.28515625" customWidth="1"/>
    <col min="13547" max="13547" width="34" customWidth="1"/>
    <col min="13548" max="13548" width="11.28515625" customWidth="1"/>
    <col min="13549" max="13549" width="11" customWidth="1"/>
    <col min="13557" max="13558" width="10.7109375" customWidth="1"/>
    <col min="13560" max="13560" width="11.5703125" customWidth="1"/>
    <col min="13561" max="13561" width="13.7109375" customWidth="1"/>
    <col min="13562" max="13565" width="9.28515625" customWidth="1"/>
    <col min="13803" max="13803" width="34" customWidth="1"/>
    <col min="13804" max="13804" width="11.28515625" customWidth="1"/>
    <col min="13805" max="13805" width="11" customWidth="1"/>
    <col min="13813" max="13814" width="10.7109375" customWidth="1"/>
    <col min="13816" max="13816" width="11.5703125" customWidth="1"/>
    <col min="13817" max="13817" width="13.7109375" customWidth="1"/>
    <col min="13818" max="13821" width="9.28515625" customWidth="1"/>
    <col min="14059" max="14059" width="34" customWidth="1"/>
    <col min="14060" max="14060" width="11.28515625" customWidth="1"/>
    <col min="14061" max="14061" width="11" customWidth="1"/>
    <col min="14069" max="14070" width="10.7109375" customWidth="1"/>
    <col min="14072" max="14072" width="11.5703125" customWidth="1"/>
    <col min="14073" max="14073" width="13.7109375" customWidth="1"/>
    <col min="14074" max="14077" width="9.28515625" customWidth="1"/>
    <col min="14315" max="14315" width="34" customWidth="1"/>
    <col min="14316" max="14316" width="11.28515625" customWidth="1"/>
    <col min="14317" max="14317" width="11" customWidth="1"/>
    <col min="14325" max="14326" width="10.7109375" customWidth="1"/>
    <col min="14328" max="14328" width="11.5703125" customWidth="1"/>
    <col min="14329" max="14329" width="13.7109375" customWidth="1"/>
    <col min="14330" max="14333" width="9.28515625" customWidth="1"/>
    <col min="14571" max="14571" width="34" customWidth="1"/>
    <col min="14572" max="14572" width="11.28515625" customWidth="1"/>
    <col min="14573" max="14573" width="11" customWidth="1"/>
    <col min="14581" max="14582" width="10.7109375" customWidth="1"/>
    <col min="14584" max="14584" width="11.5703125" customWidth="1"/>
    <col min="14585" max="14585" width="13.7109375" customWidth="1"/>
    <col min="14586" max="14589" width="9.28515625" customWidth="1"/>
    <col min="14827" max="14827" width="34" customWidth="1"/>
    <col min="14828" max="14828" width="11.28515625" customWidth="1"/>
    <col min="14829" max="14829" width="11" customWidth="1"/>
    <col min="14837" max="14838" width="10.7109375" customWidth="1"/>
    <col min="14840" max="14840" width="11.5703125" customWidth="1"/>
    <col min="14841" max="14841" width="13.7109375" customWidth="1"/>
    <col min="14842" max="14845" width="9.28515625" customWidth="1"/>
    <col min="15083" max="15083" width="34" customWidth="1"/>
    <col min="15084" max="15084" width="11.28515625" customWidth="1"/>
    <col min="15085" max="15085" width="11" customWidth="1"/>
    <col min="15093" max="15094" width="10.7109375" customWidth="1"/>
    <col min="15096" max="15096" width="11.5703125" customWidth="1"/>
    <col min="15097" max="15097" width="13.7109375" customWidth="1"/>
    <col min="15098" max="15101" width="9.28515625" customWidth="1"/>
    <col min="15339" max="15339" width="34" customWidth="1"/>
    <col min="15340" max="15340" width="11.28515625" customWidth="1"/>
    <col min="15341" max="15341" width="11" customWidth="1"/>
    <col min="15349" max="15350" width="10.7109375" customWidth="1"/>
    <col min="15352" max="15352" width="11.5703125" customWidth="1"/>
    <col min="15353" max="15353" width="13.7109375" customWidth="1"/>
    <col min="15354" max="15357" width="9.28515625" customWidth="1"/>
    <col min="15595" max="15595" width="34" customWidth="1"/>
    <col min="15596" max="15596" width="11.28515625" customWidth="1"/>
    <col min="15597" max="15597" width="11" customWidth="1"/>
    <col min="15605" max="15606" width="10.7109375" customWidth="1"/>
    <col min="15608" max="15608" width="11.5703125" customWidth="1"/>
    <col min="15609" max="15609" width="13.7109375" customWidth="1"/>
    <col min="15610" max="15613" width="9.28515625" customWidth="1"/>
    <col min="15851" max="15851" width="34" customWidth="1"/>
    <col min="15852" max="15852" width="11.28515625" customWidth="1"/>
    <col min="15853" max="15853" width="11" customWidth="1"/>
    <col min="15861" max="15862" width="10.7109375" customWidth="1"/>
    <col min="15864" max="15864" width="11.5703125" customWidth="1"/>
    <col min="15865" max="15865" width="13.7109375" customWidth="1"/>
    <col min="15866" max="15869" width="9.28515625" customWidth="1"/>
    <col min="16107" max="16107" width="34" customWidth="1"/>
    <col min="16108" max="16108" width="11.28515625" customWidth="1"/>
    <col min="16109" max="16109" width="11" customWidth="1"/>
    <col min="16117" max="16118" width="10.7109375" customWidth="1"/>
    <col min="16120" max="16120" width="11.5703125" customWidth="1"/>
    <col min="16121" max="16121" width="13.7109375" customWidth="1"/>
    <col min="16122" max="16125" width="9.28515625" customWidth="1"/>
  </cols>
  <sheetData>
    <row r="1" spans="1:11" ht="44.4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35" t="s">
        <v>295</v>
      </c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637" t="s">
        <v>171</v>
      </c>
      <c r="G3" s="637"/>
      <c r="H3" s="637"/>
      <c r="I3" s="637"/>
      <c r="J3" s="637"/>
      <c r="K3" s="638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21.75" customHeight="1" x14ac:dyDescent="0.25">
      <c r="A6" s="297" t="s">
        <v>212</v>
      </c>
      <c r="B6" s="298" t="s">
        <v>213</v>
      </c>
      <c r="C6" s="297">
        <f>D6+E6</f>
        <v>0</v>
      </c>
      <c r="D6" s="297"/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17.25" customHeight="1" x14ac:dyDescent="0.25">
      <c r="A7" s="300"/>
      <c r="B7" s="301" t="s">
        <v>214</v>
      </c>
      <c r="C7" s="299">
        <f t="shared" ref="C7:C51" si="0">D7+E7</f>
        <v>0</v>
      </c>
      <c r="D7" s="299"/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18.75" customHeight="1" x14ac:dyDescent="0.25">
      <c r="A8" s="302"/>
      <c r="B8" s="301" t="s">
        <v>215</v>
      </c>
      <c r="C8" s="299">
        <f t="shared" si="0"/>
        <v>0</v>
      </c>
      <c r="D8" s="299"/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19.5" customHeight="1" x14ac:dyDescent="0.25">
      <c r="A9" s="301" t="s">
        <v>216</v>
      </c>
      <c r="B9" s="301" t="s">
        <v>217</v>
      </c>
      <c r="C9" s="299">
        <f t="shared" si="0"/>
        <v>0</v>
      </c>
      <c r="D9" s="299"/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0</v>
      </c>
      <c r="D10" s="299"/>
      <c r="E10" s="299"/>
      <c r="F10" s="299">
        <f t="shared" si="1"/>
        <v>0</v>
      </c>
      <c r="G10" s="299"/>
      <c r="H10" s="299"/>
      <c r="I10" s="299">
        <f t="shared" si="2"/>
        <v>0</v>
      </c>
      <c r="J10" s="299"/>
      <c r="K10" s="299"/>
    </row>
    <row r="11" spans="1:11" x14ac:dyDescent="0.25">
      <c r="A11" s="301" t="s">
        <v>220</v>
      </c>
      <c r="B11" s="301" t="s">
        <v>221</v>
      </c>
      <c r="C11" s="299">
        <f t="shared" si="0"/>
        <v>0</v>
      </c>
      <c r="D11" s="299"/>
      <c r="E11" s="299"/>
      <c r="F11" s="299">
        <f t="shared" si="1"/>
        <v>0</v>
      </c>
      <c r="G11" s="299"/>
      <c r="H11" s="299"/>
      <c r="I11" s="299">
        <f t="shared" si="2"/>
        <v>0</v>
      </c>
      <c r="J11" s="299"/>
      <c r="K11" s="299"/>
    </row>
    <row r="12" spans="1:11" x14ac:dyDescent="0.25">
      <c r="A12" s="301" t="s">
        <v>222</v>
      </c>
      <c r="B12" s="301" t="s">
        <v>223</v>
      </c>
      <c r="C12" s="299">
        <f t="shared" si="0"/>
        <v>635</v>
      </c>
      <c r="D12" s="299">
        <v>635</v>
      </c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0</v>
      </c>
      <c r="D14" s="299"/>
      <c r="E14" s="299"/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0</v>
      </c>
      <c r="D15" s="299"/>
      <c r="E15" s="299"/>
      <c r="F15" s="299">
        <f t="shared" si="1"/>
        <v>0</v>
      </c>
      <c r="G15" s="299"/>
      <c r="H15" s="299"/>
      <c r="I15" s="299">
        <f t="shared" si="2"/>
        <v>0</v>
      </c>
      <c r="J15" s="299"/>
      <c r="K15" s="299"/>
    </row>
    <row r="16" spans="1:11" ht="20.25" customHeight="1" x14ac:dyDescent="0.25">
      <c r="A16" s="301" t="s">
        <v>228</v>
      </c>
      <c r="B16" s="301" t="s">
        <v>229</v>
      </c>
      <c r="C16" s="299">
        <f t="shared" si="0"/>
        <v>0</v>
      </c>
      <c r="D16" s="299"/>
      <c r="E16" s="299"/>
      <c r="F16" s="299">
        <f t="shared" si="1"/>
        <v>0</v>
      </c>
      <c r="G16" s="299"/>
      <c r="H16" s="299"/>
      <c r="I16" s="299">
        <f t="shared" si="2"/>
        <v>0</v>
      </c>
      <c r="J16" s="299"/>
      <c r="K16" s="299"/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0</v>
      </c>
      <c r="D18" s="299"/>
      <c r="E18" s="299"/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149999999999999" customHeight="1" x14ac:dyDescent="0.25">
      <c r="A19" s="302" t="s">
        <v>147</v>
      </c>
      <c r="B19" s="302" t="s">
        <v>146</v>
      </c>
      <c r="C19" s="299">
        <f t="shared" si="0"/>
        <v>0</v>
      </c>
      <c r="D19" s="299"/>
      <c r="E19" s="299"/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149999999999999" customHeight="1" x14ac:dyDescent="0.25">
      <c r="A20" s="302" t="s">
        <v>234</v>
      </c>
      <c r="B20" s="301" t="s">
        <v>235</v>
      </c>
      <c r="C20" s="299">
        <f t="shared" si="0"/>
        <v>0</v>
      </c>
      <c r="D20" s="299"/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31.5" customHeight="1" x14ac:dyDescent="0.25">
      <c r="A21" s="302"/>
      <c r="B21" s="303" t="s">
        <v>236</v>
      </c>
      <c r="C21" s="299">
        <f t="shared" si="0"/>
        <v>0</v>
      </c>
      <c r="D21" s="299"/>
      <c r="E21" s="299"/>
      <c r="F21" s="299">
        <f t="shared" si="1"/>
        <v>0</v>
      </c>
      <c r="G21" s="299"/>
      <c r="H21" s="299"/>
      <c r="I21" s="299">
        <f t="shared" si="2"/>
        <v>0</v>
      </c>
      <c r="J21" s="299"/>
      <c r="K21" s="299"/>
    </row>
    <row r="22" spans="1:11" x14ac:dyDescent="0.25">
      <c r="A22" s="301" t="s">
        <v>237</v>
      </c>
      <c r="B22" s="301" t="s">
        <v>238</v>
      </c>
      <c r="C22" s="299">
        <f t="shared" si="0"/>
        <v>0</v>
      </c>
      <c r="D22" s="299"/>
      <c r="E22" s="299"/>
      <c r="F22" s="299">
        <f t="shared" si="1"/>
        <v>0</v>
      </c>
      <c r="G22" s="299"/>
      <c r="H22" s="299"/>
      <c r="I22" s="299">
        <f t="shared" si="2"/>
        <v>0</v>
      </c>
      <c r="J22" s="299"/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0</v>
      </c>
      <c r="D23" s="299">
        <f t="shared" ref="D23:E23" si="3">D24+D25+D26</f>
        <v>0</v>
      </c>
      <c r="E23" s="299">
        <f t="shared" si="3"/>
        <v>0</v>
      </c>
      <c r="F23" s="299">
        <f t="shared" si="1"/>
        <v>0</v>
      </c>
      <c r="G23" s="299">
        <f t="shared" ref="G23:K23" si="4">G24+G25+G26</f>
        <v>0</v>
      </c>
      <c r="H23" s="299">
        <f t="shared" si="4"/>
        <v>0</v>
      </c>
      <c r="I23" s="299">
        <f t="shared" si="2"/>
        <v>0</v>
      </c>
      <c r="J23" s="299">
        <f t="shared" si="4"/>
        <v>0</v>
      </c>
      <c r="K23" s="299">
        <f t="shared" si="4"/>
        <v>0</v>
      </c>
    </row>
    <row r="24" spans="1:11" x14ac:dyDescent="0.25">
      <c r="A24" s="643"/>
      <c r="B24" s="304" t="s">
        <v>241</v>
      </c>
      <c r="C24" s="299">
        <f t="shared" si="0"/>
        <v>0</v>
      </c>
      <c r="D24" s="299"/>
      <c r="E24" s="299"/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70.5" customHeight="1" x14ac:dyDescent="0.25">
      <c r="A25" s="643"/>
      <c r="B25" s="304" t="s">
        <v>242</v>
      </c>
      <c r="C25" s="299">
        <f t="shared" si="0"/>
        <v>0</v>
      </c>
      <c r="D25" s="299"/>
      <c r="E25" s="299"/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3.5" customHeight="1" x14ac:dyDescent="0.25">
      <c r="A26" s="644"/>
      <c r="B26" s="304" t="s">
        <v>243</v>
      </c>
      <c r="C26" s="299">
        <f t="shared" si="0"/>
        <v>0</v>
      </c>
      <c r="D26" s="299"/>
      <c r="E26" s="299"/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x14ac:dyDescent="0.25">
      <c r="A27" s="645" t="s">
        <v>244</v>
      </c>
      <c r="B27" s="301" t="s">
        <v>245</v>
      </c>
      <c r="C27" s="299">
        <f t="shared" si="0"/>
        <v>0</v>
      </c>
      <c r="D27" s="299"/>
      <c r="E27" s="299"/>
      <c r="F27" s="299">
        <f t="shared" si="1"/>
        <v>0</v>
      </c>
      <c r="G27" s="299"/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f t="shared" si="0"/>
        <v>0</v>
      </c>
      <c r="D28" s="299"/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0</v>
      </c>
      <c r="D29" s="299"/>
      <c r="E29" s="299"/>
      <c r="F29" s="299">
        <f t="shared" si="1"/>
        <v>0</v>
      </c>
      <c r="G29" s="299"/>
      <c r="H29" s="299"/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0</v>
      </c>
      <c r="D30" s="299"/>
      <c r="E30" s="299"/>
      <c r="F30" s="299">
        <f t="shared" si="1"/>
        <v>0</v>
      </c>
      <c r="G30" s="299"/>
      <c r="H30" s="299"/>
      <c r="I30" s="299">
        <f t="shared" si="2"/>
        <v>0</v>
      </c>
      <c r="J30" s="299"/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0</v>
      </c>
      <c r="D31" s="299"/>
      <c r="E31" s="299"/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149999999999999" customHeight="1" x14ac:dyDescent="0.25">
      <c r="A32" s="301" t="s">
        <v>252</v>
      </c>
      <c r="B32" s="301" t="s">
        <v>253</v>
      </c>
      <c r="C32" s="299">
        <f t="shared" si="0"/>
        <v>0</v>
      </c>
      <c r="D32" s="299"/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0</v>
      </c>
      <c r="D33" s="299"/>
      <c r="E33" s="299"/>
      <c r="F33" s="299">
        <f t="shared" si="1"/>
        <v>0</v>
      </c>
      <c r="G33" s="299"/>
      <c r="H33" s="299"/>
      <c r="I33" s="299">
        <f t="shared" si="2"/>
        <v>0</v>
      </c>
      <c r="J33" s="299"/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0</v>
      </c>
      <c r="D34" s="299"/>
      <c r="E34" s="299"/>
      <c r="F34" s="299">
        <f t="shared" si="1"/>
        <v>0</v>
      </c>
      <c r="G34" s="299"/>
      <c r="H34" s="299"/>
      <c r="I34" s="299">
        <f t="shared" si="2"/>
        <v>0</v>
      </c>
      <c r="J34" s="299"/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0</v>
      </c>
      <c r="D35" s="299"/>
      <c r="E35" s="299"/>
      <c r="F35" s="299">
        <f t="shared" si="1"/>
        <v>0</v>
      </c>
      <c r="G35" s="299"/>
      <c r="H35" s="299"/>
      <c r="I35" s="299">
        <f t="shared" si="2"/>
        <v>0</v>
      </c>
      <c r="J35" s="299"/>
      <c r="K35" s="299"/>
    </row>
    <row r="36" spans="1:11" x14ac:dyDescent="0.25">
      <c r="A36" s="301" t="s">
        <v>257</v>
      </c>
      <c r="B36" s="301" t="s">
        <v>258</v>
      </c>
      <c r="C36" s="299">
        <f t="shared" si="0"/>
        <v>0</v>
      </c>
      <c r="D36" s="308"/>
      <c r="E36" s="299"/>
      <c r="F36" s="299">
        <f t="shared" si="1"/>
        <v>0</v>
      </c>
      <c r="G36" s="299"/>
      <c r="H36" s="299"/>
      <c r="I36" s="299">
        <f t="shared" si="2"/>
        <v>0</v>
      </c>
      <c r="J36" s="299"/>
      <c r="K36" s="299"/>
    </row>
    <row r="37" spans="1:11" x14ac:dyDescent="0.25">
      <c r="A37" s="301" t="s">
        <v>259</v>
      </c>
      <c r="B37" s="301" t="s">
        <v>260</v>
      </c>
      <c r="C37" s="299">
        <f t="shared" si="0"/>
        <v>0</v>
      </c>
      <c r="D37" s="299"/>
      <c r="E37" s="299"/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0</v>
      </c>
      <c r="D38" s="299"/>
      <c r="E38" s="299"/>
      <c r="F38" s="299">
        <f t="shared" si="1"/>
        <v>0</v>
      </c>
      <c r="G38" s="299"/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0</v>
      </c>
      <c r="D39" s="299"/>
      <c r="E39" s="299"/>
      <c r="F39" s="299">
        <f t="shared" si="1"/>
        <v>0</v>
      </c>
      <c r="G39" s="299"/>
      <c r="H39" s="299"/>
      <c r="I39" s="299">
        <f t="shared" si="2"/>
        <v>0</v>
      </c>
      <c r="J39" s="299"/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0</v>
      </c>
      <c r="D40" s="299"/>
      <c r="E40" s="299"/>
      <c r="F40" s="299">
        <f t="shared" si="1"/>
        <v>0</v>
      </c>
      <c r="G40" s="299"/>
      <c r="H40" s="299"/>
      <c r="I40" s="299">
        <f t="shared" si="2"/>
        <v>0</v>
      </c>
      <c r="J40" s="299"/>
      <c r="K40" s="299"/>
    </row>
    <row r="41" spans="1:11" x14ac:dyDescent="0.25">
      <c r="A41" s="627"/>
      <c r="B41" s="301" t="s">
        <v>267</v>
      </c>
      <c r="C41" s="299">
        <f t="shared" si="0"/>
        <v>0</v>
      </c>
      <c r="D41" s="299"/>
      <c r="E41" s="299"/>
      <c r="F41" s="299">
        <f t="shared" si="1"/>
        <v>0</v>
      </c>
      <c r="G41" s="299"/>
      <c r="H41" s="299"/>
      <c r="I41" s="299">
        <f t="shared" si="2"/>
        <v>0</v>
      </c>
      <c r="J41" s="299"/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1367</v>
      </c>
      <c r="D42" s="309">
        <v>1367</v>
      </c>
      <c r="E42" s="299"/>
      <c r="F42" s="299">
        <f t="shared" si="1"/>
        <v>0</v>
      </c>
      <c r="G42" s="309"/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0</v>
      </c>
      <c r="D43" s="299"/>
      <c r="E43" s="299"/>
      <c r="F43" s="299">
        <f t="shared" si="1"/>
        <v>0</v>
      </c>
      <c r="G43" s="299"/>
      <c r="H43" s="299"/>
      <c r="I43" s="299">
        <f t="shared" si="2"/>
        <v>0</v>
      </c>
      <c r="J43" s="299"/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0</v>
      </c>
      <c r="D44" s="299"/>
      <c r="E44" s="299"/>
      <c r="F44" s="299">
        <f t="shared" si="1"/>
        <v>0</v>
      </c>
      <c r="G44" s="299"/>
      <c r="H44" s="299"/>
      <c r="I44" s="299">
        <f t="shared" si="2"/>
        <v>0</v>
      </c>
      <c r="J44" s="299"/>
      <c r="K44" s="299"/>
    </row>
    <row r="45" spans="1:11" ht="18" customHeight="1" x14ac:dyDescent="0.25">
      <c r="A45" s="627"/>
      <c r="B45" s="301" t="s">
        <v>274</v>
      </c>
      <c r="C45" s="299">
        <f t="shared" si="0"/>
        <v>0</v>
      </c>
      <c r="D45" s="299"/>
      <c r="E45" s="299"/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0</v>
      </c>
      <c r="D46" s="299"/>
      <c r="E46" s="299"/>
      <c r="F46" s="299">
        <f t="shared" si="1"/>
        <v>0</v>
      </c>
      <c r="G46" s="299"/>
      <c r="H46" s="299"/>
      <c r="I46" s="299">
        <f t="shared" si="2"/>
        <v>0</v>
      </c>
      <c r="J46" s="299"/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1033</v>
      </c>
      <c r="D47" s="299">
        <v>1033</v>
      </c>
      <c r="E47" s="299"/>
      <c r="F47" s="299">
        <f t="shared" si="1"/>
        <v>18</v>
      </c>
      <c r="G47" s="299">
        <v>18</v>
      </c>
      <c r="H47" s="299"/>
      <c r="I47" s="299">
        <f t="shared" si="2"/>
        <v>0</v>
      </c>
      <c r="J47" s="299"/>
      <c r="K47" s="299"/>
    </row>
    <row r="48" spans="1:11" ht="19.899999999999999" customHeight="1" x14ac:dyDescent="0.25">
      <c r="A48" s="301" t="s">
        <v>278</v>
      </c>
      <c r="B48" s="301" t="s">
        <v>279</v>
      </c>
      <c r="C48" s="299">
        <f t="shared" si="0"/>
        <v>0</v>
      </c>
      <c r="D48" s="299"/>
      <c r="E48" s="299"/>
      <c r="F48" s="299">
        <f t="shared" si="1"/>
        <v>0</v>
      </c>
      <c r="G48" s="299"/>
      <c r="H48" s="299"/>
      <c r="I48" s="299">
        <f t="shared" si="2"/>
        <v>0</v>
      </c>
      <c r="J48" s="299"/>
      <c r="K48" s="299"/>
    </row>
    <row r="49" spans="1:12" ht="19.899999999999999" customHeight="1" x14ac:dyDescent="0.25">
      <c r="A49" s="301" t="s">
        <v>280</v>
      </c>
      <c r="B49" s="301" t="s">
        <v>281</v>
      </c>
      <c r="C49" s="299">
        <f t="shared" si="0"/>
        <v>0</v>
      </c>
      <c r="D49" s="299"/>
      <c r="E49" s="299"/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2" x14ac:dyDescent="0.25">
      <c r="A50" s="301" t="s">
        <v>282</v>
      </c>
      <c r="B50" s="301" t="s">
        <v>283</v>
      </c>
      <c r="C50" s="299">
        <f t="shared" si="0"/>
        <v>0</v>
      </c>
      <c r="D50" s="299"/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2" ht="31.5" x14ac:dyDescent="0.25">
      <c r="A51" s="311" t="s">
        <v>70</v>
      </c>
      <c r="B51" s="312"/>
      <c r="C51" s="271">
        <f t="shared" si="0"/>
        <v>3035</v>
      </c>
      <c r="D51" s="273">
        <f>SUM(D6:D23)+SUM(D27:D50)</f>
        <v>3035</v>
      </c>
      <c r="E51" s="273">
        <f>SUM(E6:E23)+SUM(E27:E50)</f>
        <v>0</v>
      </c>
      <c r="F51" s="271">
        <f t="shared" si="1"/>
        <v>18</v>
      </c>
      <c r="G51" s="273">
        <f>SUM(G6:G23)+SUM(G27:G50)</f>
        <v>18</v>
      </c>
      <c r="H51" s="273">
        <f>SUM(H6:H23)+SUM(H27:H50)</f>
        <v>0</v>
      </c>
      <c r="I51" s="271">
        <f t="shared" si="2"/>
        <v>0</v>
      </c>
      <c r="J51" s="273">
        <f>SUM(J6:J23)+SUM(J27:J50)</f>
        <v>0</v>
      </c>
      <c r="K51" s="273">
        <f>SUM(K6:K23)+SUM(K27:K50)</f>
        <v>0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1">
    <mergeCell ref="A23:A26"/>
    <mergeCell ref="A27:A29"/>
    <mergeCell ref="A40:A41"/>
    <mergeCell ref="A44:A45"/>
    <mergeCell ref="B1:K1"/>
    <mergeCell ref="A3:A5"/>
    <mergeCell ref="B3:B5"/>
    <mergeCell ref="C3:E4"/>
    <mergeCell ref="F3:K3"/>
    <mergeCell ref="F4:H4"/>
    <mergeCell ref="I4:K4"/>
  </mergeCells>
  <pageMargins left="0.7" right="0.31" top="0.53" bottom="0.55000000000000004" header="0.3" footer="0.3"/>
  <pageSetup paperSize="9" scale="62" orientation="portrait" r:id="rId1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FF"/>
    <pageSetUpPr fitToPage="1"/>
  </sheetPr>
  <dimension ref="A1:Q39"/>
  <sheetViews>
    <sheetView view="pageBreakPreview" zoomScale="60" zoomScaleNormal="50" workbookViewId="0">
      <selection activeCell="G66" sqref="G66"/>
    </sheetView>
  </sheetViews>
  <sheetFormatPr defaultRowHeight="15" x14ac:dyDescent="0.25"/>
  <cols>
    <col min="1" max="1" width="33.28515625" style="186" customWidth="1"/>
    <col min="2" max="2" width="35.7109375" style="186" customWidth="1"/>
    <col min="3" max="5" width="9.140625" style="186"/>
    <col min="6" max="11" width="9.28515625" style="3" customWidth="1"/>
    <col min="12" max="14" width="9.140625" style="186"/>
    <col min="15" max="15" width="13.140625" style="186" customWidth="1"/>
    <col min="16" max="17" width="8.85546875" style="186" customWidth="1"/>
    <col min="18" max="247" width="9.140625" style="186"/>
    <col min="248" max="248" width="37.28515625" style="186" customWidth="1"/>
    <col min="249" max="251" width="9.140625" style="186"/>
    <col min="252" max="257" width="9.28515625" style="186" customWidth="1"/>
    <col min="258" max="503" width="9.140625" style="186"/>
    <col min="504" max="504" width="37.28515625" style="186" customWidth="1"/>
    <col min="505" max="507" width="9.140625" style="186"/>
    <col min="508" max="513" width="9.28515625" style="186" customWidth="1"/>
    <col min="514" max="759" width="9.140625" style="186"/>
    <col min="760" max="760" width="37.28515625" style="186" customWidth="1"/>
    <col min="761" max="763" width="9.140625" style="186"/>
    <col min="764" max="769" width="9.28515625" style="186" customWidth="1"/>
    <col min="770" max="1015" width="9.140625" style="186"/>
    <col min="1016" max="1016" width="37.28515625" style="186" customWidth="1"/>
    <col min="1017" max="1019" width="9.140625" style="186"/>
    <col min="1020" max="1025" width="9.28515625" style="186" customWidth="1"/>
    <col min="1026" max="1271" width="9.140625" style="186"/>
    <col min="1272" max="1272" width="37.28515625" style="186" customWidth="1"/>
    <col min="1273" max="1275" width="9.140625" style="186"/>
    <col min="1276" max="1281" width="9.28515625" style="186" customWidth="1"/>
    <col min="1282" max="1527" width="9.140625" style="186"/>
    <col min="1528" max="1528" width="37.28515625" style="186" customWidth="1"/>
    <col min="1529" max="1531" width="9.140625" style="186"/>
    <col min="1532" max="1537" width="9.28515625" style="186" customWidth="1"/>
    <col min="1538" max="1783" width="9.140625" style="186"/>
    <col min="1784" max="1784" width="37.28515625" style="186" customWidth="1"/>
    <col min="1785" max="1787" width="9.140625" style="186"/>
    <col min="1788" max="1793" width="9.28515625" style="186" customWidth="1"/>
    <col min="1794" max="2039" width="9.140625" style="186"/>
    <col min="2040" max="2040" width="37.28515625" style="186" customWidth="1"/>
    <col min="2041" max="2043" width="9.140625" style="186"/>
    <col min="2044" max="2049" width="9.28515625" style="186" customWidth="1"/>
    <col min="2050" max="2295" width="9.140625" style="186"/>
    <col min="2296" max="2296" width="37.28515625" style="186" customWidth="1"/>
    <col min="2297" max="2299" width="9.140625" style="186"/>
    <col min="2300" max="2305" width="9.28515625" style="186" customWidth="1"/>
    <col min="2306" max="2551" width="9.140625" style="186"/>
    <col min="2552" max="2552" width="37.28515625" style="186" customWidth="1"/>
    <col min="2553" max="2555" width="9.140625" style="186"/>
    <col min="2556" max="2561" width="9.28515625" style="186" customWidth="1"/>
    <col min="2562" max="2807" width="9.140625" style="186"/>
    <col min="2808" max="2808" width="37.28515625" style="186" customWidth="1"/>
    <col min="2809" max="2811" width="9.140625" style="186"/>
    <col min="2812" max="2817" width="9.28515625" style="186" customWidth="1"/>
    <col min="2818" max="3063" width="9.140625" style="186"/>
    <col min="3064" max="3064" width="37.28515625" style="186" customWidth="1"/>
    <col min="3065" max="3067" width="9.140625" style="186"/>
    <col min="3068" max="3073" width="9.28515625" style="186" customWidth="1"/>
    <col min="3074" max="3319" width="9.140625" style="186"/>
    <col min="3320" max="3320" width="37.28515625" style="186" customWidth="1"/>
    <col min="3321" max="3323" width="9.140625" style="186"/>
    <col min="3324" max="3329" width="9.28515625" style="186" customWidth="1"/>
    <col min="3330" max="3575" width="9.140625" style="186"/>
    <col min="3576" max="3576" width="37.28515625" style="186" customWidth="1"/>
    <col min="3577" max="3579" width="9.140625" style="186"/>
    <col min="3580" max="3585" width="9.28515625" style="186" customWidth="1"/>
    <col min="3586" max="3831" width="9.140625" style="186"/>
    <col min="3832" max="3832" width="37.28515625" style="186" customWidth="1"/>
    <col min="3833" max="3835" width="9.140625" style="186"/>
    <col min="3836" max="3841" width="9.28515625" style="186" customWidth="1"/>
    <col min="3842" max="4087" width="9.140625" style="186"/>
    <col min="4088" max="4088" width="37.28515625" style="186" customWidth="1"/>
    <col min="4089" max="4091" width="9.140625" style="186"/>
    <col min="4092" max="4097" width="9.28515625" style="186" customWidth="1"/>
    <col min="4098" max="4343" width="9.140625" style="186"/>
    <col min="4344" max="4344" width="37.28515625" style="186" customWidth="1"/>
    <col min="4345" max="4347" width="9.140625" style="186"/>
    <col min="4348" max="4353" width="9.28515625" style="186" customWidth="1"/>
    <col min="4354" max="4599" width="9.140625" style="186"/>
    <col min="4600" max="4600" width="37.28515625" style="186" customWidth="1"/>
    <col min="4601" max="4603" width="9.140625" style="186"/>
    <col min="4604" max="4609" width="9.28515625" style="186" customWidth="1"/>
    <col min="4610" max="4855" width="9.140625" style="186"/>
    <col min="4856" max="4856" width="37.28515625" style="186" customWidth="1"/>
    <col min="4857" max="4859" width="9.140625" style="186"/>
    <col min="4860" max="4865" width="9.28515625" style="186" customWidth="1"/>
    <col min="4866" max="5111" width="9.140625" style="186"/>
    <col min="5112" max="5112" width="37.28515625" style="186" customWidth="1"/>
    <col min="5113" max="5115" width="9.140625" style="186"/>
    <col min="5116" max="5121" width="9.28515625" style="186" customWidth="1"/>
    <col min="5122" max="5367" width="9.140625" style="186"/>
    <col min="5368" max="5368" width="37.28515625" style="186" customWidth="1"/>
    <col min="5369" max="5371" width="9.140625" style="186"/>
    <col min="5372" max="5377" width="9.28515625" style="186" customWidth="1"/>
    <col min="5378" max="5623" width="9.140625" style="186"/>
    <col min="5624" max="5624" width="37.28515625" style="186" customWidth="1"/>
    <col min="5625" max="5627" width="9.140625" style="186"/>
    <col min="5628" max="5633" width="9.28515625" style="186" customWidth="1"/>
    <col min="5634" max="5879" width="9.140625" style="186"/>
    <col min="5880" max="5880" width="37.28515625" style="186" customWidth="1"/>
    <col min="5881" max="5883" width="9.140625" style="186"/>
    <col min="5884" max="5889" width="9.28515625" style="186" customWidth="1"/>
    <col min="5890" max="6135" width="9.140625" style="186"/>
    <col min="6136" max="6136" width="37.28515625" style="186" customWidth="1"/>
    <col min="6137" max="6139" width="9.140625" style="186"/>
    <col min="6140" max="6145" width="9.28515625" style="186" customWidth="1"/>
    <col min="6146" max="6391" width="9.140625" style="186"/>
    <col min="6392" max="6392" width="37.28515625" style="186" customWidth="1"/>
    <col min="6393" max="6395" width="9.140625" style="186"/>
    <col min="6396" max="6401" width="9.28515625" style="186" customWidth="1"/>
    <col min="6402" max="6647" width="9.140625" style="186"/>
    <col min="6648" max="6648" width="37.28515625" style="186" customWidth="1"/>
    <col min="6649" max="6651" width="9.140625" style="186"/>
    <col min="6652" max="6657" width="9.28515625" style="186" customWidth="1"/>
    <col min="6658" max="6903" width="9.140625" style="186"/>
    <col min="6904" max="6904" width="37.28515625" style="186" customWidth="1"/>
    <col min="6905" max="6907" width="9.140625" style="186"/>
    <col min="6908" max="6913" width="9.28515625" style="186" customWidth="1"/>
    <col min="6914" max="7159" width="9.140625" style="186"/>
    <col min="7160" max="7160" width="37.28515625" style="186" customWidth="1"/>
    <col min="7161" max="7163" width="9.140625" style="186"/>
    <col min="7164" max="7169" width="9.28515625" style="186" customWidth="1"/>
    <col min="7170" max="7415" width="9.140625" style="186"/>
    <col min="7416" max="7416" width="37.28515625" style="186" customWidth="1"/>
    <col min="7417" max="7419" width="9.140625" style="186"/>
    <col min="7420" max="7425" width="9.28515625" style="186" customWidth="1"/>
    <col min="7426" max="7671" width="9.140625" style="186"/>
    <col min="7672" max="7672" width="37.28515625" style="186" customWidth="1"/>
    <col min="7673" max="7675" width="9.140625" style="186"/>
    <col min="7676" max="7681" width="9.28515625" style="186" customWidth="1"/>
    <col min="7682" max="7927" width="9.140625" style="186"/>
    <col min="7928" max="7928" width="37.28515625" style="186" customWidth="1"/>
    <col min="7929" max="7931" width="9.140625" style="186"/>
    <col min="7932" max="7937" width="9.28515625" style="186" customWidth="1"/>
    <col min="7938" max="8183" width="9.140625" style="186"/>
    <col min="8184" max="8184" width="37.28515625" style="186" customWidth="1"/>
    <col min="8185" max="8187" width="9.140625" style="186"/>
    <col min="8188" max="8193" width="9.28515625" style="186" customWidth="1"/>
    <col min="8194" max="8439" width="9.140625" style="186"/>
    <col min="8440" max="8440" width="37.28515625" style="186" customWidth="1"/>
    <col min="8441" max="8443" width="9.140625" style="186"/>
    <col min="8444" max="8449" width="9.28515625" style="186" customWidth="1"/>
    <col min="8450" max="8695" width="9.140625" style="186"/>
    <col min="8696" max="8696" width="37.28515625" style="186" customWidth="1"/>
    <col min="8697" max="8699" width="9.140625" style="186"/>
    <col min="8700" max="8705" width="9.28515625" style="186" customWidth="1"/>
    <col min="8706" max="8951" width="9.140625" style="186"/>
    <col min="8952" max="8952" width="37.28515625" style="186" customWidth="1"/>
    <col min="8953" max="8955" width="9.140625" style="186"/>
    <col min="8956" max="8961" width="9.28515625" style="186" customWidth="1"/>
    <col min="8962" max="9207" width="9.140625" style="186"/>
    <col min="9208" max="9208" width="37.28515625" style="186" customWidth="1"/>
    <col min="9209" max="9211" width="9.140625" style="186"/>
    <col min="9212" max="9217" width="9.28515625" style="186" customWidth="1"/>
    <col min="9218" max="9463" width="9.140625" style="186"/>
    <col min="9464" max="9464" width="37.28515625" style="186" customWidth="1"/>
    <col min="9465" max="9467" width="9.140625" style="186"/>
    <col min="9468" max="9473" width="9.28515625" style="186" customWidth="1"/>
    <col min="9474" max="9719" width="9.140625" style="186"/>
    <col min="9720" max="9720" width="37.28515625" style="186" customWidth="1"/>
    <col min="9721" max="9723" width="9.140625" style="186"/>
    <col min="9724" max="9729" width="9.28515625" style="186" customWidth="1"/>
    <col min="9730" max="9975" width="9.140625" style="186"/>
    <col min="9976" max="9976" width="37.28515625" style="186" customWidth="1"/>
    <col min="9977" max="9979" width="9.140625" style="186"/>
    <col min="9980" max="9985" width="9.28515625" style="186" customWidth="1"/>
    <col min="9986" max="10231" width="9.140625" style="186"/>
    <col min="10232" max="10232" width="37.28515625" style="186" customWidth="1"/>
    <col min="10233" max="10235" width="9.140625" style="186"/>
    <col min="10236" max="10241" width="9.28515625" style="186" customWidth="1"/>
    <col min="10242" max="10487" width="9.140625" style="186"/>
    <col min="10488" max="10488" width="37.28515625" style="186" customWidth="1"/>
    <col min="10489" max="10491" width="9.140625" style="186"/>
    <col min="10492" max="10497" width="9.28515625" style="186" customWidth="1"/>
    <col min="10498" max="10743" width="9.140625" style="186"/>
    <col min="10744" max="10744" width="37.28515625" style="186" customWidth="1"/>
    <col min="10745" max="10747" width="9.140625" style="186"/>
    <col min="10748" max="10753" width="9.28515625" style="186" customWidth="1"/>
    <col min="10754" max="10999" width="9.140625" style="186"/>
    <col min="11000" max="11000" width="37.28515625" style="186" customWidth="1"/>
    <col min="11001" max="11003" width="9.140625" style="186"/>
    <col min="11004" max="11009" width="9.28515625" style="186" customWidth="1"/>
    <col min="11010" max="11255" width="9.140625" style="186"/>
    <col min="11256" max="11256" width="37.28515625" style="186" customWidth="1"/>
    <col min="11257" max="11259" width="9.140625" style="186"/>
    <col min="11260" max="11265" width="9.28515625" style="186" customWidth="1"/>
    <col min="11266" max="11511" width="9.140625" style="186"/>
    <col min="11512" max="11512" width="37.28515625" style="186" customWidth="1"/>
    <col min="11513" max="11515" width="9.140625" style="186"/>
    <col min="11516" max="11521" width="9.28515625" style="186" customWidth="1"/>
    <col min="11522" max="11767" width="9.140625" style="186"/>
    <col min="11768" max="11768" width="37.28515625" style="186" customWidth="1"/>
    <col min="11769" max="11771" width="9.140625" style="186"/>
    <col min="11772" max="11777" width="9.28515625" style="186" customWidth="1"/>
    <col min="11778" max="12023" width="9.140625" style="186"/>
    <col min="12024" max="12024" width="37.28515625" style="186" customWidth="1"/>
    <col min="12025" max="12027" width="9.140625" style="186"/>
    <col min="12028" max="12033" width="9.28515625" style="186" customWidth="1"/>
    <col min="12034" max="12279" width="9.140625" style="186"/>
    <col min="12280" max="12280" width="37.28515625" style="186" customWidth="1"/>
    <col min="12281" max="12283" width="9.140625" style="186"/>
    <col min="12284" max="12289" width="9.28515625" style="186" customWidth="1"/>
    <col min="12290" max="12535" width="9.140625" style="186"/>
    <col min="12536" max="12536" width="37.28515625" style="186" customWidth="1"/>
    <col min="12537" max="12539" width="9.140625" style="186"/>
    <col min="12540" max="12545" width="9.28515625" style="186" customWidth="1"/>
    <col min="12546" max="12791" width="9.140625" style="186"/>
    <col min="12792" max="12792" width="37.28515625" style="186" customWidth="1"/>
    <col min="12793" max="12795" width="9.140625" style="186"/>
    <col min="12796" max="12801" width="9.28515625" style="186" customWidth="1"/>
    <col min="12802" max="13047" width="9.140625" style="186"/>
    <col min="13048" max="13048" width="37.28515625" style="186" customWidth="1"/>
    <col min="13049" max="13051" width="9.140625" style="186"/>
    <col min="13052" max="13057" width="9.28515625" style="186" customWidth="1"/>
    <col min="13058" max="13303" width="9.140625" style="186"/>
    <col min="13304" max="13304" width="37.28515625" style="186" customWidth="1"/>
    <col min="13305" max="13307" width="9.140625" style="186"/>
    <col min="13308" max="13313" width="9.28515625" style="186" customWidth="1"/>
    <col min="13314" max="13559" width="9.140625" style="186"/>
    <col min="13560" max="13560" width="37.28515625" style="186" customWidth="1"/>
    <col min="13561" max="13563" width="9.140625" style="186"/>
    <col min="13564" max="13569" width="9.28515625" style="186" customWidth="1"/>
    <col min="13570" max="13815" width="9.140625" style="186"/>
    <col min="13816" max="13816" width="37.28515625" style="186" customWidth="1"/>
    <col min="13817" max="13819" width="9.140625" style="186"/>
    <col min="13820" max="13825" width="9.28515625" style="186" customWidth="1"/>
    <col min="13826" max="14071" width="9.140625" style="186"/>
    <col min="14072" max="14072" width="37.28515625" style="186" customWidth="1"/>
    <col min="14073" max="14075" width="9.140625" style="186"/>
    <col min="14076" max="14081" width="9.28515625" style="186" customWidth="1"/>
    <col min="14082" max="14327" width="9.140625" style="186"/>
    <col min="14328" max="14328" width="37.28515625" style="186" customWidth="1"/>
    <col min="14329" max="14331" width="9.140625" style="186"/>
    <col min="14332" max="14337" width="9.28515625" style="186" customWidth="1"/>
    <col min="14338" max="14583" width="9.140625" style="186"/>
    <col min="14584" max="14584" width="37.28515625" style="186" customWidth="1"/>
    <col min="14585" max="14587" width="9.140625" style="186"/>
    <col min="14588" max="14593" width="9.28515625" style="186" customWidth="1"/>
    <col min="14594" max="14839" width="9.140625" style="186"/>
    <col min="14840" max="14840" width="37.28515625" style="186" customWidth="1"/>
    <col min="14841" max="14843" width="9.140625" style="186"/>
    <col min="14844" max="14849" width="9.28515625" style="186" customWidth="1"/>
    <col min="14850" max="15095" width="9.140625" style="186"/>
    <col min="15096" max="15096" width="37.28515625" style="186" customWidth="1"/>
    <col min="15097" max="15099" width="9.140625" style="186"/>
    <col min="15100" max="15105" width="9.28515625" style="186" customWidth="1"/>
    <col min="15106" max="15351" width="9.140625" style="186"/>
    <col min="15352" max="15352" width="37.28515625" style="186" customWidth="1"/>
    <col min="15353" max="15355" width="9.140625" style="186"/>
    <col min="15356" max="15361" width="9.28515625" style="186" customWidth="1"/>
    <col min="15362" max="15607" width="9.140625" style="186"/>
    <col min="15608" max="15608" width="37.28515625" style="186" customWidth="1"/>
    <col min="15609" max="15611" width="9.140625" style="186"/>
    <col min="15612" max="15617" width="9.28515625" style="186" customWidth="1"/>
    <col min="15618" max="15863" width="9.140625" style="186"/>
    <col min="15864" max="15864" width="37.28515625" style="186" customWidth="1"/>
    <col min="15865" max="15867" width="9.140625" style="186"/>
    <col min="15868" max="15873" width="9.28515625" style="186" customWidth="1"/>
    <col min="15874" max="16119" width="9.140625" style="186"/>
    <col min="16120" max="16120" width="37.28515625" style="186" customWidth="1"/>
    <col min="16121" max="16123" width="9.140625" style="186"/>
    <col min="16124" max="16129" width="9.28515625" style="186" customWidth="1"/>
    <col min="16130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15.6" customHeight="1" thickBot="1" x14ac:dyDescent="0.3">
      <c r="A3" s="35" t="s">
        <v>194</v>
      </c>
      <c r="B3" s="35"/>
      <c r="F3" s="186"/>
      <c r="G3" s="186"/>
      <c r="H3" s="186"/>
      <c r="I3" s="186"/>
      <c r="J3" s="186"/>
      <c r="K3" s="186"/>
      <c r="M3" s="2"/>
      <c r="N3" s="2"/>
    </row>
    <row r="4" spans="1:17" ht="15.6" customHeight="1" x14ac:dyDescent="0.25">
      <c r="A4" s="629" t="s">
        <v>174</v>
      </c>
      <c r="B4" s="632" t="s">
        <v>173</v>
      </c>
      <c r="C4" s="652" t="s">
        <v>172</v>
      </c>
      <c r="D4" s="653"/>
      <c r="E4" s="719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631"/>
      <c r="B5" s="634"/>
      <c r="C5" s="729" t="s">
        <v>170</v>
      </c>
      <c r="D5" s="729"/>
      <c r="E5" s="729"/>
      <c r="F5" s="729" t="s">
        <v>169</v>
      </c>
      <c r="G5" s="729"/>
      <c r="H5" s="729"/>
      <c r="I5" s="729" t="s">
        <v>168</v>
      </c>
      <c r="J5" s="729"/>
      <c r="K5" s="729"/>
      <c r="L5" s="729" t="s">
        <v>167</v>
      </c>
      <c r="M5" s="729"/>
      <c r="N5" s="729"/>
      <c r="O5" s="646" t="s">
        <v>166</v>
      </c>
      <c r="P5" s="647"/>
      <c r="Q5" s="648"/>
    </row>
    <row r="6" spans="1:17" ht="22.9" customHeight="1" x14ac:dyDescent="0.25">
      <c r="A6" s="213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899999999999999" customHeight="1" x14ac:dyDescent="0.25">
      <c r="A7" s="209" t="s">
        <v>165</v>
      </c>
      <c r="B7" s="199" t="s">
        <v>164</v>
      </c>
      <c r="C7" s="198">
        <f t="shared" ref="C7:C38" si="0">D7+E7</f>
        <v>0</v>
      </c>
      <c r="D7" s="198"/>
      <c r="E7" s="198"/>
      <c r="F7" s="198">
        <f t="shared" ref="F7:F38" si="1">G7+H7</f>
        <v>0</v>
      </c>
      <c r="G7" s="198"/>
      <c r="H7" s="198"/>
      <c r="I7" s="198">
        <f t="shared" ref="I7:I38" si="2">J7+K7</f>
        <v>0</v>
      </c>
      <c r="J7" s="198"/>
      <c r="K7" s="198"/>
      <c r="L7" s="198">
        <f t="shared" ref="L7:L38" si="3">M7+N7</f>
        <v>0</v>
      </c>
      <c r="M7" s="198"/>
      <c r="N7" s="198"/>
      <c r="O7" s="198">
        <f t="shared" ref="O7:O38" si="4">P7+Q7</f>
        <v>0</v>
      </c>
      <c r="P7" s="198"/>
      <c r="Q7" s="197"/>
    </row>
    <row r="8" spans="1:17" ht="19.899999999999999" customHeight="1" x14ac:dyDescent="0.25">
      <c r="A8" s="209"/>
      <c r="B8" s="199" t="s">
        <v>163</v>
      </c>
      <c r="C8" s="198">
        <f t="shared" si="0"/>
        <v>0</v>
      </c>
      <c r="D8" s="198"/>
      <c r="E8" s="198"/>
      <c r="F8" s="198">
        <f t="shared" si="1"/>
        <v>0</v>
      </c>
      <c r="G8" s="198"/>
      <c r="H8" s="198"/>
      <c r="I8" s="198">
        <f t="shared" si="2"/>
        <v>0</v>
      </c>
      <c r="J8" s="198"/>
      <c r="K8" s="198"/>
      <c r="L8" s="198">
        <f t="shared" si="3"/>
        <v>0</v>
      </c>
      <c r="M8" s="198"/>
      <c r="N8" s="198"/>
      <c r="O8" s="198">
        <f t="shared" si="4"/>
        <v>0</v>
      </c>
      <c r="P8" s="198"/>
      <c r="Q8" s="197"/>
    </row>
    <row r="9" spans="1:17" ht="49.9" customHeight="1" x14ac:dyDescent="0.25">
      <c r="A9" s="208"/>
      <c r="B9" s="199" t="s">
        <v>162</v>
      </c>
      <c r="C9" s="198">
        <f t="shared" si="0"/>
        <v>0</v>
      </c>
      <c r="D9" s="198"/>
      <c r="E9" s="198"/>
      <c r="F9" s="198">
        <f t="shared" si="1"/>
        <v>0</v>
      </c>
      <c r="G9" s="198"/>
      <c r="H9" s="198"/>
      <c r="I9" s="198">
        <f t="shared" si="2"/>
        <v>0</v>
      </c>
      <c r="J9" s="198"/>
      <c r="K9" s="198"/>
      <c r="L9" s="198">
        <f t="shared" si="3"/>
        <v>0</v>
      </c>
      <c r="M9" s="198"/>
      <c r="N9" s="198"/>
      <c r="O9" s="198">
        <f t="shared" si="4"/>
        <v>0</v>
      </c>
      <c r="P9" s="198"/>
      <c r="Q9" s="197"/>
    </row>
    <row r="10" spans="1:17" ht="19.899999999999999" customHeight="1" x14ac:dyDescent="0.25">
      <c r="A10" s="200" t="s">
        <v>161</v>
      </c>
      <c r="B10" s="199" t="s">
        <v>160</v>
      </c>
      <c r="C10" s="198">
        <f t="shared" si="0"/>
        <v>0</v>
      </c>
      <c r="D10" s="198"/>
      <c r="E10" s="198"/>
      <c r="F10" s="198">
        <f t="shared" si="1"/>
        <v>0</v>
      </c>
      <c r="G10" s="198"/>
      <c r="H10" s="198"/>
      <c r="I10" s="198">
        <f t="shared" si="2"/>
        <v>0</v>
      </c>
      <c r="J10" s="198"/>
      <c r="K10" s="198"/>
      <c r="L10" s="198">
        <f t="shared" si="3"/>
        <v>0</v>
      </c>
      <c r="M10" s="198"/>
      <c r="N10" s="198"/>
      <c r="O10" s="198">
        <f t="shared" si="4"/>
        <v>0</v>
      </c>
      <c r="P10" s="198"/>
      <c r="Q10" s="197"/>
    </row>
    <row r="11" spans="1:17" ht="19.899999999999999" customHeight="1" x14ac:dyDescent="0.25">
      <c r="A11" s="200" t="s">
        <v>159</v>
      </c>
      <c r="B11" s="199" t="s">
        <v>158</v>
      </c>
      <c r="C11" s="198">
        <f t="shared" si="0"/>
        <v>0</v>
      </c>
      <c r="D11" s="198"/>
      <c r="E11" s="198"/>
      <c r="F11" s="198">
        <f t="shared" si="1"/>
        <v>0</v>
      </c>
      <c r="G11" s="198"/>
      <c r="H11" s="198"/>
      <c r="I11" s="198">
        <f t="shared" si="2"/>
        <v>0</v>
      </c>
      <c r="J11" s="198"/>
      <c r="K11" s="198"/>
      <c r="L11" s="198">
        <f t="shared" si="3"/>
        <v>0</v>
      </c>
      <c r="M11" s="198"/>
      <c r="N11" s="198"/>
      <c r="O11" s="198">
        <f t="shared" si="4"/>
        <v>0</v>
      </c>
      <c r="P11" s="198"/>
      <c r="Q11" s="197"/>
    </row>
    <row r="12" spans="1:17" ht="19.899999999999999" customHeight="1" x14ac:dyDescent="0.25">
      <c r="A12" s="200" t="s">
        <v>157</v>
      </c>
      <c r="B12" s="199" t="s">
        <v>156</v>
      </c>
      <c r="C12" s="198">
        <f t="shared" si="0"/>
        <v>440</v>
      </c>
      <c r="D12" s="198">
        <v>440</v>
      </c>
      <c r="E12" s="198"/>
      <c r="F12" s="198">
        <f t="shared" si="1"/>
        <v>0</v>
      </c>
      <c r="G12" s="198"/>
      <c r="H12" s="198"/>
      <c r="I12" s="198">
        <f t="shared" si="2"/>
        <v>0</v>
      </c>
      <c r="J12" s="198"/>
      <c r="K12" s="198"/>
      <c r="L12" s="198">
        <f t="shared" si="3"/>
        <v>440</v>
      </c>
      <c r="M12" s="198">
        <v>440</v>
      </c>
      <c r="N12" s="198"/>
      <c r="O12" s="198">
        <f t="shared" si="4"/>
        <v>0</v>
      </c>
      <c r="P12" s="198"/>
      <c r="Q12" s="197"/>
    </row>
    <row r="13" spans="1:17" ht="19.899999999999999" customHeight="1" x14ac:dyDescent="0.25">
      <c r="A13" s="203" t="s">
        <v>155</v>
      </c>
      <c r="B13" s="199" t="s">
        <v>154</v>
      </c>
      <c r="C13" s="198">
        <f t="shared" si="0"/>
        <v>0</v>
      </c>
      <c r="D13" s="198"/>
      <c r="E13" s="198"/>
      <c r="F13" s="198">
        <f t="shared" si="1"/>
        <v>0</v>
      </c>
      <c r="G13" s="198"/>
      <c r="H13" s="198"/>
      <c r="I13" s="198">
        <f t="shared" si="2"/>
        <v>0</v>
      </c>
      <c r="J13" s="198"/>
      <c r="K13" s="198"/>
      <c r="L13" s="198">
        <f t="shared" si="3"/>
        <v>0</v>
      </c>
      <c r="M13" s="198"/>
      <c r="N13" s="198"/>
      <c r="O13" s="198">
        <f t="shared" si="4"/>
        <v>0</v>
      </c>
      <c r="P13" s="198"/>
      <c r="Q13" s="197"/>
    </row>
    <row r="14" spans="1:17" ht="16.149999999999999" customHeight="1" x14ac:dyDescent="0.25">
      <c r="A14" s="200" t="s">
        <v>153</v>
      </c>
      <c r="B14" s="199" t="s">
        <v>152</v>
      </c>
      <c r="C14" s="198">
        <f t="shared" si="0"/>
        <v>0</v>
      </c>
      <c r="D14" s="198"/>
      <c r="E14" s="198"/>
      <c r="F14" s="198">
        <f t="shared" si="1"/>
        <v>0</v>
      </c>
      <c r="G14" s="198"/>
      <c r="H14" s="198"/>
      <c r="I14" s="198">
        <f t="shared" si="2"/>
        <v>0</v>
      </c>
      <c r="J14" s="198"/>
      <c r="K14" s="198"/>
      <c r="L14" s="198">
        <f t="shared" si="3"/>
        <v>0</v>
      </c>
      <c r="M14" s="198"/>
      <c r="N14" s="198"/>
      <c r="O14" s="198">
        <f t="shared" si="4"/>
        <v>0</v>
      </c>
      <c r="P14" s="198"/>
      <c r="Q14" s="197"/>
    </row>
    <row r="15" spans="1:17" ht="19.899999999999999" customHeight="1" x14ac:dyDescent="0.25">
      <c r="A15" s="200" t="s">
        <v>151</v>
      </c>
      <c r="B15" s="199" t="s">
        <v>150</v>
      </c>
      <c r="C15" s="198">
        <f t="shared" si="0"/>
        <v>0</v>
      </c>
      <c r="D15" s="198"/>
      <c r="E15" s="198"/>
      <c r="F15" s="198">
        <f t="shared" si="1"/>
        <v>0</v>
      </c>
      <c r="G15" s="198"/>
      <c r="H15" s="198"/>
      <c r="I15" s="198">
        <f t="shared" si="2"/>
        <v>0</v>
      </c>
      <c r="J15" s="198"/>
      <c r="K15" s="198"/>
      <c r="L15" s="198">
        <f t="shared" si="3"/>
        <v>0</v>
      </c>
      <c r="M15" s="198"/>
      <c r="N15" s="198"/>
      <c r="O15" s="198">
        <f t="shared" si="4"/>
        <v>0</v>
      </c>
      <c r="P15" s="198"/>
      <c r="Q15" s="197"/>
    </row>
    <row r="16" spans="1:17" ht="19.899999999999999" customHeight="1" x14ac:dyDescent="0.25">
      <c r="A16" s="200" t="s">
        <v>149</v>
      </c>
      <c r="B16" s="199" t="s">
        <v>148</v>
      </c>
      <c r="C16" s="198">
        <f t="shared" si="0"/>
        <v>0</v>
      </c>
      <c r="D16" s="198"/>
      <c r="E16" s="198"/>
      <c r="F16" s="198">
        <f t="shared" si="1"/>
        <v>0</v>
      </c>
      <c r="G16" s="198"/>
      <c r="H16" s="198"/>
      <c r="I16" s="198">
        <f t="shared" si="2"/>
        <v>0</v>
      </c>
      <c r="J16" s="198"/>
      <c r="K16" s="198"/>
      <c r="L16" s="198">
        <f t="shared" si="3"/>
        <v>0</v>
      </c>
      <c r="M16" s="198"/>
      <c r="N16" s="198"/>
      <c r="O16" s="198">
        <f t="shared" si="4"/>
        <v>0</v>
      </c>
      <c r="P16" s="198"/>
      <c r="Q16" s="197"/>
    </row>
    <row r="17" spans="1:17" ht="19.899999999999999" customHeight="1" x14ac:dyDescent="0.25">
      <c r="A17" s="200" t="s">
        <v>147</v>
      </c>
      <c r="B17" s="199" t="s">
        <v>146</v>
      </c>
      <c r="C17" s="198">
        <f t="shared" si="0"/>
        <v>0</v>
      </c>
      <c r="D17" s="198"/>
      <c r="E17" s="198"/>
      <c r="F17" s="198">
        <f t="shared" si="1"/>
        <v>0</v>
      </c>
      <c r="G17" s="198"/>
      <c r="H17" s="198"/>
      <c r="I17" s="198">
        <f t="shared" si="2"/>
        <v>0</v>
      </c>
      <c r="J17" s="198"/>
      <c r="K17" s="198"/>
      <c r="L17" s="198">
        <f t="shared" si="3"/>
        <v>0</v>
      </c>
      <c r="M17" s="198"/>
      <c r="N17" s="198"/>
      <c r="O17" s="198">
        <f t="shared" si="4"/>
        <v>0</v>
      </c>
      <c r="P17" s="198"/>
      <c r="Q17" s="197"/>
    </row>
    <row r="18" spans="1:17" ht="19.899999999999999" customHeight="1" x14ac:dyDescent="0.25">
      <c r="A18" s="200" t="s">
        <v>145</v>
      </c>
      <c r="B18" s="199" t="s">
        <v>144</v>
      </c>
      <c r="C18" s="198">
        <f t="shared" si="0"/>
        <v>0</v>
      </c>
      <c r="D18" s="198"/>
      <c r="E18" s="198"/>
      <c r="F18" s="198">
        <f t="shared" si="1"/>
        <v>0</v>
      </c>
      <c r="G18" s="198"/>
      <c r="H18" s="198"/>
      <c r="I18" s="198">
        <f t="shared" si="2"/>
        <v>0</v>
      </c>
      <c r="J18" s="198"/>
      <c r="K18" s="198"/>
      <c r="L18" s="198">
        <f t="shared" si="3"/>
        <v>0</v>
      </c>
      <c r="M18" s="198"/>
      <c r="N18" s="198"/>
      <c r="O18" s="198">
        <f t="shared" si="4"/>
        <v>0</v>
      </c>
      <c r="P18" s="198"/>
      <c r="Q18" s="197"/>
    </row>
    <row r="19" spans="1:17" ht="19.899999999999999" customHeight="1" x14ac:dyDescent="0.25">
      <c r="A19" s="200" t="s">
        <v>143</v>
      </c>
      <c r="B19" s="199"/>
      <c r="C19" s="198">
        <f t="shared" si="0"/>
        <v>0</v>
      </c>
      <c r="D19" s="198">
        <f>SUM(D20:D22)</f>
        <v>0</v>
      </c>
      <c r="E19" s="198">
        <f>SUM(E20:E22)</f>
        <v>0</v>
      </c>
      <c r="F19" s="198">
        <f t="shared" si="1"/>
        <v>0</v>
      </c>
      <c r="G19" s="198">
        <f>SUM(G20:G22)</f>
        <v>0</v>
      </c>
      <c r="H19" s="198">
        <f>SUM(H20:H22)</f>
        <v>0</v>
      </c>
      <c r="I19" s="198">
        <f t="shared" si="2"/>
        <v>0</v>
      </c>
      <c r="J19" s="198">
        <f>SUM(J20:J22)</f>
        <v>0</v>
      </c>
      <c r="K19" s="198">
        <f>SUM(K20:K22)</f>
        <v>0</v>
      </c>
      <c r="L19" s="198">
        <f t="shared" si="3"/>
        <v>0</v>
      </c>
      <c r="M19" s="198">
        <f>SUM(M20:M22)</f>
        <v>0</v>
      </c>
      <c r="N19" s="198">
        <f>SUM(N20:N22)</f>
        <v>0</v>
      </c>
      <c r="O19" s="198">
        <f t="shared" si="4"/>
        <v>0</v>
      </c>
      <c r="P19" s="198">
        <f>SUM(P20:P22)</f>
        <v>0</v>
      </c>
      <c r="Q19" s="197">
        <f>SUM(Q20:Q22)</f>
        <v>0</v>
      </c>
    </row>
    <row r="20" spans="1:17" ht="31.9" customHeight="1" x14ac:dyDescent="0.25">
      <c r="A20" s="207" t="s">
        <v>142</v>
      </c>
      <c r="B20" s="206" t="s">
        <v>141</v>
      </c>
      <c r="C20" s="198">
        <f t="shared" si="0"/>
        <v>0</v>
      </c>
      <c r="D20" s="198"/>
      <c r="E20" s="198"/>
      <c r="F20" s="198">
        <f t="shared" si="1"/>
        <v>0</v>
      </c>
      <c r="G20" s="198"/>
      <c r="H20" s="198"/>
      <c r="I20" s="198">
        <f t="shared" si="2"/>
        <v>0</v>
      </c>
      <c r="J20" s="198"/>
      <c r="K20" s="198"/>
      <c r="L20" s="198">
        <f t="shared" si="3"/>
        <v>0</v>
      </c>
      <c r="M20" s="198"/>
      <c r="N20" s="198"/>
      <c r="O20" s="198">
        <f t="shared" si="4"/>
        <v>0</v>
      </c>
      <c r="P20" s="198"/>
      <c r="Q20" s="197"/>
    </row>
    <row r="21" spans="1:17" ht="52.15" customHeight="1" x14ac:dyDescent="0.25">
      <c r="A21" s="200"/>
      <c r="B21" s="204" t="s">
        <v>140</v>
      </c>
      <c r="C21" s="198">
        <f t="shared" si="0"/>
        <v>0</v>
      </c>
      <c r="D21" s="198"/>
      <c r="E21" s="198"/>
      <c r="F21" s="198">
        <f t="shared" si="1"/>
        <v>0</v>
      </c>
      <c r="G21" s="198"/>
      <c r="H21" s="198"/>
      <c r="I21" s="198">
        <f t="shared" si="2"/>
        <v>0</v>
      </c>
      <c r="J21" s="198"/>
      <c r="K21" s="198"/>
      <c r="L21" s="198">
        <f t="shared" si="3"/>
        <v>0</v>
      </c>
      <c r="M21" s="198"/>
      <c r="N21" s="198"/>
      <c r="O21" s="198">
        <f t="shared" si="4"/>
        <v>0</v>
      </c>
      <c r="P21" s="198"/>
      <c r="Q21" s="197"/>
    </row>
    <row r="22" spans="1:17" ht="43.15" customHeight="1" x14ac:dyDescent="0.25">
      <c r="A22" s="205"/>
      <c r="B22" s="204" t="s">
        <v>139</v>
      </c>
      <c r="C22" s="198">
        <f t="shared" si="0"/>
        <v>0</v>
      </c>
      <c r="D22" s="198"/>
      <c r="E22" s="198"/>
      <c r="F22" s="198">
        <f t="shared" si="1"/>
        <v>0</v>
      </c>
      <c r="G22" s="198"/>
      <c r="H22" s="198"/>
      <c r="I22" s="198">
        <f t="shared" si="2"/>
        <v>0</v>
      </c>
      <c r="J22" s="198"/>
      <c r="K22" s="198"/>
      <c r="L22" s="198">
        <f t="shared" si="3"/>
        <v>0</v>
      </c>
      <c r="M22" s="198"/>
      <c r="N22" s="198"/>
      <c r="O22" s="198">
        <f t="shared" si="4"/>
        <v>0</v>
      </c>
      <c r="P22" s="198"/>
      <c r="Q22" s="197"/>
    </row>
    <row r="23" spans="1:17" ht="23.45" customHeight="1" x14ac:dyDescent="0.25">
      <c r="A23" s="200" t="s">
        <v>138</v>
      </c>
      <c r="B23" s="204" t="s">
        <v>137</v>
      </c>
      <c r="C23" s="198">
        <f t="shared" si="0"/>
        <v>0</v>
      </c>
      <c r="D23" s="198"/>
      <c r="E23" s="198"/>
      <c r="F23" s="198">
        <f t="shared" si="1"/>
        <v>0</v>
      </c>
      <c r="G23" s="198"/>
      <c r="H23" s="198"/>
      <c r="I23" s="198">
        <f t="shared" si="2"/>
        <v>0</v>
      </c>
      <c r="J23" s="198"/>
      <c r="K23" s="198"/>
      <c r="L23" s="198">
        <f t="shared" si="3"/>
        <v>0</v>
      </c>
      <c r="M23" s="198"/>
      <c r="N23" s="198"/>
      <c r="O23" s="198">
        <f t="shared" si="4"/>
        <v>0</v>
      </c>
      <c r="P23" s="198"/>
      <c r="Q23" s="197"/>
    </row>
    <row r="24" spans="1:17" ht="19.899999999999999" customHeight="1" x14ac:dyDescent="0.25">
      <c r="A24" s="203" t="s">
        <v>136</v>
      </c>
      <c r="B24" s="199" t="s">
        <v>135</v>
      </c>
      <c r="C24" s="198">
        <f t="shared" si="0"/>
        <v>0</v>
      </c>
      <c r="D24" s="198"/>
      <c r="E24" s="198"/>
      <c r="F24" s="198">
        <f t="shared" si="1"/>
        <v>0</v>
      </c>
      <c r="G24" s="198"/>
      <c r="H24" s="198"/>
      <c r="I24" s="198">
        <f t="shared" si="2"/>
        <v>0</v>
      </c>
      <c r="J24" s="198"/>
      <c r="K24" s="198"/>
      <c r="L24" s="198">
        <f t="shared" si="3"/>
        <v>0</v>
      </c>
      <c r="M24" s="198"/>
      <c r="N24" s="198"/>
      <c r="O24" s="198">
        <f t="shared" si="4"/>
        <v>0</v>
      </c>
      <c r="P24" s="198"/>
      <c r="Q24" s="197"/>
    </row>
    <row r="25" spans="1:17" ht="19.899999999999999" customHeight="1" x14ac:dyDescent="0.25">
      <c r="A25" s="200" t="s">
        <v>134</v>
      </c>
      <c r="B25" s="199" t="s">
        <v>133</v>
      </c>
      <c r="C25" s="198">
        <f t="shared" si="0"/>
        <v>0</v>
      </c>
      <c r="D25" s="198"/>
      <c r="E25" s="198"/>
      <c r="F25" s="198">
        <f t="shared" si="1"/>
        <v>0</v>
      </c>
      <c r="G25" s="198"/>
      <c r="H25" s="198"/>
      <c r="I25" s="198">
        <f t="shared" si="2"/>
        <v>0</v>
      </c>
      <c r="J25" s="198"/>
      <c r="K25" s="198"/>
      <c r="L25" s="198">
        <f t="shared" si="3"/>
        <v>0</v>
      </c>
      <c r="M25" s="198"/>
      <c r="N25" s="198"/>
      <c r="O25" s="198">
        <f t="shared" si="4"/>
        <v>0</v>
      </c>
      <c r="P25" s="198"/>
      <c r="Q25" s="197"/>
    </row>
    <row r="26" spans="1:17" ht="19.899999999999999" customHeight="1" x14ac:dyDescent="0.25">
      <c r="A26" s="200" t="s">
        <v>132</v>
      </c>
      <c r="B26" s="199" t="s">
        <v>131</v>
      </c>
      <c r="C26" s="198">
        <f t="shared" si="0"/>
        <v>0</v>
      </c>
      <c r="D26" s="198"/>
      <c r="E26" s="198"/>
      <c r="F26" s="198">
        <f t="shared" si="1"/>
        <v>0</v>
      </c>
      <c r="G26" s="198"/>
      <c r="H26" s="198"/>
      <c r="I26" s="198">
        <f t="shared" si="2"/>
        <v>0</v>
      </c>
      <c r="J26" s="198"/>
      <c r="K26" s="198"/>
      <c r="L26" s="198">
        <f t="shared" si="3"/>
        <v>0</v>
      </c>
      <c r="M26" s="198"/>
      <c r="N26" s="198"/>
      <c r="O26" s="198">
        <f t="shared" si="4"/>
        <v>0</v>
      </c>
      <c r="P26" s="198"/>
      <c r="Q26" s="197"/>
    </row>
    <row r="27" spans="1:17" ht="19.899999999999999" customHeight="1" x14ac:dyDescent="0.25">
      <c r="A27" s="200" t="s">
        <v>130</v>
      </c>
      <c r="B27" s="199" t="s">
        <v>129</v>
      </c>
      <c r="C27" s="198">
        <f t="shared" si="0"/>
        <v>660</v>
      </c>
      <c r="D27" s="202"/>
      <c r="E27" s="198">
        <v>660</v>
      </c>
      <c r="F27" s="198">
        <f t="shared" si="1"/>
        <v>0</v>
      </c>
      <c r="G27" s="198"/>
      <c r="H27" s="198"/>
      <c r="I27" s="198">
        <f t="shared" si="2"/>
        <v>660</v>
      </c>
      <c r="J27" s="198"/>
      <c r="K27" s="198">
        <v>660</v>
      </c>
      <c r="L27" s="198">
        <f t="shared" si="3"/>
        <v>0</v>
      </c>
      <c r="M27" s="198"/>
      <c r="N27" s="198"/>
      <c r="O27" s="198">
        <f t="shared" si="4"/>
        <v>0</v>
      </c>
      <c r="P27" s="198"/>
      <c r="Q27" s="197"/>
    </row>
    <row r="28" spans="1:17" ht="19.899999999999999" customHeight="1" x14ac:dyDescent="0.25">
      <c r="A28" s="200" t="s">
        <v>128</v>
      </c>
      <c r="B28" s="199" t="s">
        <v>127</v>
      </c>
      <c r="C28" s="198">
        <f t="shared" si="0"/>
        <v>0</v>
      </c>
      <c r="D28" s="198"/>
      <c r="E28" s="198"/>
      <c r="F28" s="198">
        <f t="shared" si="1"/>
        <v>0</v>
      </c>
      <c r="G28" s="198"/>
      <c r="H28" s="198"/>
      <c r="I28" s="198">
        <f t="shared" si="2"/>
        <v>0</v>
      </c>
      <c r="J28" s="198"/>
      <c r="K28" s="198"/>
      <c r="L28" s="198">
        <f t="shared" si="3"/>
        <v>0</v>
      </c>
      <c r="M28" s="198"/>
      <c r="N28" s="198"/>
      <c r="O28" s="198">
        <f t="shared" si="4"/>
        <v>0</v>
      </c>
      <c r="P28" s="198"/>
      <c r="Q28" s="197"/>
    </row>
    <row r="29" spans="1:17" ht="19.899999999999999" customHeight="1" x14ac:dyDescent="0.25">
      <c r="A29" s="201" t="s">
        <v>126</v>
      </c>
      <c r="B29" s="199" t="s">
        <v>125</v>
      </c>
      <c r="C29" s="198">
        <f t="shared" si="0"/>
        <v>0</v>
      </c>
      <c r="D29" s="198"/>
      <c r="E29" s="198"/>
      <c r="F29" s="198">
        <f t="shared" si="1"/>
        <v>0</v>
      </c>
      <c r="G29" s="198"/>
      <c r="H29" s="198"/>
      <c r="I29" s="198">
        <f t="shared" si="2"/>
        <v>0</v>
      </c>
      <c r="J29" s="198"/>
      <c r="K29" s="198"/>
      <c r="L29" s="198">
        <f t="shared" si="3"/>
        <v>0</v>
      </c>
      <c r="M29" s="198"/>
      <c r="N29" s="198"/>
      <c r="O29" s="198">
        <f t="shared" si="4"/>
        <v>0</v>
      </c>
      <c r="P29" s="198"/>
      <c r="Q29" s="197"/>
    </row>
    <row r="30" spans="1:17" ht="19.899999999999999" customHeight="1" x14ac:dyDescent="0.25">
      <c r="A30" s="200" t="s">
        <v>124</v>
      </c>
      <c r="B30" s="199" t="s">
        <v>123</v>
      </c>
      <c r="C30" s="198">
        <f t="shared" si="0"/>
        <v>0</v>
      </c>
      <c r="D30" s="198"/>
      <c r="E30" s="198"/>
      <c r="F30" s="198">
        <f t="shared" si="1"/>
        <v>0</v>
      </c>
      <c r="G30" s="198"/>
      <c r="H30" s="198"/>
      <c r="I30" s="198">
        <f t="shared" si="2"/>
        <v>0</v>
      </c>
      <c r="J30" s="198"/>
      <c r="K30" s="198"/>
      <c r="L30" s="198">
        <f t="shared" si="3"/>
        <v>0</v>
      </c>
      <c r="M30" s="198"/>
      <c r="N30" s="198"/>
      <c r="O30" s="198">
        <f t="shared" si="4"/>
        <v>0</v>
      </c>
      <c r="P30" s="198"/>
      <c r="Q30" s="197"/>
    </row>
    <row r="31" spans="1:17" ht="19.899999999999999" customHeight="1" x14ac:dyDescent="0.25">
      <c r="A31" s="200" t="s">
        <v>122</v>
      </c>
      <c r="B31" s="199" t="s">
        <v>121</v>
      </c>
      <c r="C31" s="198">
        <f t="shared" si="0"/>
        <v>990</v>
      </c>
      <c r="D31" s="198">
        <v>990</v>
      </c>
      <c r="E31" s="198"/>
      <c r="F31" s="198">
        <f t="shared" si="1"/>
        <v>0</v>
      </c>
      <c r="G31" s="198"/>
      <c r="H31" s="198"/>
      <c r="I31" s="198">
        <f t="shared" si="2"/>
        <v>990</v>
      </c>
      <c r="J31" s="198">
        <v>990</v>
      </c>
      <c r="K31" s="198"/>
      <c r="L31" s="198">
        <f t="shared" si="3"/>
        <v>0</v>
      </c>
      <c r="M31" s="198"/>
      <c r="N31" s="198"/>
      <c r="O31" s="198">
        <f t="shared" si="4"/>
        <v>0</v>
      </c>
      <c r="P31" s="198"/>
      <c r="Q31" s="197"/>
    </row>
    <row r="32" spans="1:17" ht="19.899999999999999" customHeight="1" x14ac:dyDescent="0.25">
      <c r="A32" s="200" t="s">
        <v>120</v>
      </c>
      <c r="B32" s="199" t="s">
        <v>119</v>
      </c>
      <c r="C32" s="198">
        <f t="shared" si="0"/>
        <v>0</v>
      </c>
      <c r="D32" s="198"/>
      <c r="E32" s="198"/>
      <c r="F32" s="198">
        <f t="shared" si="1"/>
        <v>0</v>
      </c>
      <c r="G32" s="198"/>
      <c r="H32" s="198"/>
      <c r="I32" s="198">
        <f t="shared" si="2"/>
        <v>0</v>
      </c>
      <c r="J32" s="198"/>
      <c r="K32" s="198"/>
      <c r="L32" s="198">
        <f t="shared" si="3"/>
        <v>0</v>
      </c>
      <c r="M32" s="198"/>
      <c r="N32" s="198"/>
      <c r="O32" s="198">
        <f t="shared" si="4"/>
        <v>0</v>
      </c>
      <c r="P32" s="198"/>
      <c r="Q32" s="197"/>
    </row>
    <row r="33" spans="1:17" ht="19.899999999999999" customHeight="1" x14ac:dyDescent="0.25">
      <c r="A33" s="201"/>
      <c r="B33" s="199" t="s">
        <v>118</v>
      </c>
      <c r="C33" s="198">
        <f t="shared" si="0"/>
        <v>0</v>
      </c>
      <c r="D33" s="198"/>
      <c r="E33" s="198"/>
      <c r="F33" s="198">
        <f t="shared" si="1"/>
        <v>0</v>
      </c>
      <c r="G33" s="198"/>
      <c r="H33" s="198"/>
      <c r="I33" s="198">
        <f t="shared" si="2"/>
        <v>0</v>
      </c>
      <c r="J33" s="198"/>
      <c r="K33" s="198"/>
      <c r="L33" s="198">
        <f t="shared" si="3"/>
        <v>0</v>
      </c>
      <c r="M33" s="198"/>
      <c r="N33" s="198"/>
      <c r="O33" s="198">
        <f t="shared" si="4"/>
        <v>0</v>
      </c>
      <c r="P33" s="198"/>
      <c r="Q33" s="197"/>
    </row>
    <row r="34" spans="1:17" ht="19.899999999999999" customHeight="1" x14ac:dyDescent="0.25">
      <c r="A34" s="201" t="s">
        <v>117</v>
      </c>
      <c r="B34" s="199" t="s">
        <v>116</v>
      </c>
      <c r="C34" s="198">
        <f t="shared" si="0"/>
        <v>0</v>
      </c>
      <c r="D34" s="198"/>
      <c r="E34" s="198"/>
      <c r="F34" s="198">
        <f t="shared" si="1"/>
        <v>0</v>
      </c>
      <c r="G34" s="198"/>
      <c r="H34" s="198"/>
      <c r="I34" s="198">
        <f t="shared" si="2"/>
        <v>0</v>
      </c>
      <c r="J34" s="198"/>
      <c r="K34" s="198"/>
      <c r="L34" s="198">
        <f t="shared" si="3"/>
        <v>0</v>
      </c>
      <c r="M34" s="198"/>
      <c r="N34" s="198"/>
      <c r="O34" s="198">
        <f t="shared" si="4"/>
        <v>0</v>
      </c>
      <c r="P34" s="198"/>
      <c r="Q34" s="197"/>
    </row>
    <row r="35" spans="1:17" ht="19.899999999999999" customHeight="1" x14ac:dyDescent="0.25">
      <c r="A35" s="201" t="s">
        <v>115</v>
      </c>
      <c r="B35" s="199" t="s">
        <v>114</v>
      </c>
      <c r="C35" s="198">
        <f t="shared" si="0"/>
        <v>528</v>
      </c>
      <c r="D35" s="198">
        <v>528</v>
      </c>
      <c r="E35" s="198"/>
      <c r="F35" s="198">
        <f t="shared" si="1"/>
        <v>0</v>
      </c>
      <c r="G35" s="198"/>
      <c r="H35" s="198"/>
      <c r="I35" s="198">
        <f t="shared" si="2"/>
        <v>0</v>
      </c>
      <c r="J35" s="198"/>
      <c r="K35" s="198"/>
      <c r="L35" s="198">
        <f t="shared" si="3"/>
        <v>0</v>
      </c>
      <c r="M35" s="198"/>
      <c r="N35" s="198"/>
      <c r="O35" s="198">
        <f t="shared" si="4"/>
        <v>528</v>
      </c>
      <c r="P35" s="198">
        <v>528</v>
      </c>
      <c r="Q35" s="197"/>
    </row>
    <row r="36" spans="1:17" ht="19.899999999999999" customHeight="1" x14ac:dyDescent="0.25">
      <c r="A36" s="200" t="s">
        <v>113</v>
      </c>
      <c r="B36" s="199" t="s">
        <v>112</v>
      </c>
      <c r="C36" s="198">
        <f t="shared" si="0"/>
        <v>0</v>
      </c>
      <c r="D36" s="198"/>
      <c r="E36" s="198"/>
      <c r="F36" s="198">
        <f t="shared" si="1"/>
        <v>0</v>
      </c>
      <c r="G36" s="198"/>
      <c r="H36" s="198"/>
      <c r="I36" s="198">
        <f t="shared" si="2"/>
        <v>0</v>
      </c>
      <c r="J36" s="198"/>
      <c r="K36" s="198"/>
      <c r="L36" s="198">
        <f t="shared" si="3"/>
        <v>0</v>
      </c>
      <c r="M36" s="198"/>
      <c r="N36" s="198"/>
      <c r="O36" s="198">
        <f t="shared" si="4"/>
        <v>0</v>
      </c>
      <c r="P36" s="198"/>
      <c r="Q36" s="197"/>
    </row>
    <row r="37" spans="1:17" ht="19.899999999999999" customHeight="1" x14ac:dyDescent="0.25">
      <c r="A37" s="200" t="s">
        <v>111</v>
      </c>
      <c r="B37" s="199" t="s">
        <v>110</v>
      </c>
      <c r="C37" s="198">
        <f t="shared" si="0"/>
        <v>110</v>
      </c>
      <c r="D37" s="198">
        <v>110</v>
      </c>
      <c r="E37" s="198"/>
      <c r="F37" s="198">
        <f t="shared" si="1"/>
        <v>0</v>
      </c>
      <c r="G37" s="198"/>
      <c r="H37" s="198"/>
      <c r="I37" s="198">
        <f t="shared" si="2"/>
        <v>110</v>
      </c>
      <c r="J37" s="198">
        <v>110</v>
      </c>
      <c r="K37" s="198"/>
      <c r="L37" s="198">
        <f t="shared" si="3"/>
        <v>0</v>
      </c>
      <c r="M37" s="198"/>
      <c r="N37" s="198"/>
      <c r="O37" s="198">
        <f t="shared" si="4"/>
        <v>0</v>
      </c>
      <c r="P37" s="198"/>
      <c r="Q37" s="197"/>
    </row>
    <row r="38" spans="1:17" s="187" customFormat="1" ht="31.9" customHeight="1" thickBot="1" x14ac:dyDescent="0.25">
      <c r="A38" s="196" t="s">
        <v>70</v>
      </c>
      <c r="B38" s="195"/>
      <c r="C38" s="194">
        <f t="shared" si="0"/>
        <v>2728</v>
      </c>
      <c r="D38" s="194">
        <f>SUM(D7:D19)+SUM(D23:D37)</f>
        <v>2068</v>
      </c>
      <c r="E38" s="194">
        <f>SUM(E7:E19)+SUM(E23:E37)</f>
        <v>660</v>
      </c>
      <c r="F38" s="77">
        <f t="shared" si="1"/>
        <v>0</v>
      </c>
      <c r="G38" s="194">
        <f>SUM(G7:G19)+SUM(G23:G37)</f>
        <v>0</v>
      </c>
      <c r="H38" s="194">
        <f>SUM(H7:H19)+SUM(H23:H37)</f>
        <v>0</v>
      </c>
      <c r="I38" s="194">
        <f t="shared" si="2"/>
        <v>1760</v>
      </c>
      <c r="J38" s="194">
        <f>SUM(J7:J19)+SUM(J23:J37)</f>
        <v>1100</v>
      </c>
      <c r="K38" s="194">
        <f>SUM(K7:K19)+SUM(K23:K37)</f>
        <v>660</v>
      </c>
      <c r="L38" s="194">
        <f t="shared" si="3"/>
        <v>440</v>
      </c>
      <c r="M38" s="194">
        <f>SUM(M7:M19)+SUM(M23:M37)</f>
        <v>440</v>
      </c>
      <c r="N38" s="194">
        <f>SUM(N7:N19)+SUM(N23:N37)</f>
        <v>0</v>
      </c>
      <c r="O38" s="194">
        <f t="shared" si="4"/>
        <v>528</v>
      </c>
      <c r="P38" s="194">
        <f>SUM(P7:P19)+SUM(P23:P37)</f>
        <v>528</v>
      </c>
      <c r="Q38" s="193">
        <f>SUM(Q7:Q19)+SUM(Q23:Q37)</f>
        <v>0</v>
      </c>
    </row>
    <row r="39" spans="1:17" s="187" customFormat="1" ht="31.9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  <c r="O39" s="188"/>
    </row>
  </sheetData>
  <mergeCells count="10">
    <mergeCell ref="O5:Q5"/>
    <mergeCell ref="A1:K1"/>
    <mergeCell ref="A4:A5"/>
    <mergeCell ref="B4:B5"/>
    <mergeCell ref="F4:Q4"/>
    <mergeCell ref="C5:E5"/>
    <mergeCell ref="F5:H5"/>
    <mergeCell ref="I5:K5"/>
    <mergeCell ref="L5:N5"/>
    <mergeCell ref="C4:E4"/>
  </mergeCells>
  <pageMargins left="0.70866141732283472" right="0.19685039370078741" top="0.74803149606299213" bottom="0.74803149606299213" header="0.31496062992125984" footer="0.31496062992125984"/>
  <pageSetup paperSize="9" scale="49" orientation="landscape" r:id="rId1"/>
  <colBreaks count="1" manualBreakCount="1">
    <brk id="11" max="37" man="1"/>
  </colBreaks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FF"/>
    <pageSetUpPr fitToPage="1"/>
  </sheetPr>
  <dimension ref="A1:R73"/>
  <sheetViews>
    <sheetView topLeftCell="A46" zoomScale="80" zoomScaleNormal="80" workbookViewId="0">
      <selection activeCell="G66" sqref="G66"/>
    </sheetView>
  </sheetViews>
  <sheetFormatPr defaultRowHeight="15" x14ac:dyDescent="0.25"/>
  <cols>
    <col min="1" max="1" width="48.140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1.5703125" style="3" customWidth="1"/>
    <col min="12" max="15" width="9.28515625" style="20" customWidth="1"/>
    <col min="16" max="252" width="8.85546875" style="3"/>
    <col min="253" max="253" width="34" style="3" customWidth="1"/>
    <col min="254" max="254" width="11.28515625" style="3" customWidth="1"/>
    <col min="255" max="255" width="11" style="3" customWidth="1"/>
    <col min="256" max="262" width="8.85546875" style="3"/>
    <col min="263" max="264" width="10.7109375" style="3" customWidth="1"/>
    <col min="265" max="265" width="8.85546875" style="3"/>
    <col min="266" max="266" width="11.5703125" style="3" customWidth="1"/>
    <col min="267" max="267" width="13.7109375" style="3" customWidth="1"/>
    <col min="268" max="271" width="9.28515625" style="3" customWidth="1"/>
    <col min="272" max="508" width="8.85546875" style="3"/>
    <col min="509" max="509" width="34" style="3" customWidth="1"/>
    <col min="510" max="510" width="11.28515625" style="3" customWidth="1"/>
    <col min="511" max="511" width="11" style="3" customWidth="1"/>
    <col min="512" max="518" width="8.85546875" style="3"/>
    <col min="519" max="520" width="10.7109375" style="3" customWidth="1"/>
    <col min="521" max="521" width="8.85546875" style="3"/>
    <col min="522" max="522" width="11.5703125" style="3" customWidth="1"/>
    <col min="523" max="523" width="13.7109375" style="3" customWidth="1"/>
    <col min="524" max="527" width="9.28515625" style="3" customWidth="1"/>
    <col min="528" max="764" width="8.85546875" style="3"/>
    <col min="765" max="765" width="34" style="3" customWidth="1"/>
    <col min="766" max="766" width="11.28515625" style="3" customWidth="1"/>
    <col min="767" max="767" width="11" style="3" customWidth="1"/>
    <col min="768" max="774" width="8.85546875" style="3"/>
    <col min="775" max="776" width="10.7109375" style="3" customWidth="1"/>
    <col min="777" max="777" width="8.85546875" style="3"/>
    <col min="778" max="778" width="11.5703125" style="3" customWidth="1"/>
    <col min="779" max="779" width="13.7109375" style="3" customWidth="1"/>
    <col min="780" max="783" width="9.28515625" style="3" customWidth="1"/>
    <col min="784" max="1020" width="8.85546875" style="3"/>
    <col min="1021" max="1021" width="34" style="3" customWidth="1"/>
    <col min="1022" max="1022" width="11.28515625" style="3" customWidth="1"/>
    <col min="1023" max="1023" width="11" style="3" customWidth="1"/>
    <col min="1024" max="1030" width="8.85546875" style="3"/>
    <col min="1031" max="1032" width="10.7109375" style="3" customWidth="1"/>
    <col min="1033" max="1033" width="8.85546875" style="3"/>
    <col min="1034" max="1034" width="11.5703125" style="3" customWidth="1"/>
    <col min="1035" max="1035" width="13.7109375" style="3" customWidth="1"/>
    <col min="1036" max="1039" width="9.28515625" style="3" customWidth="1"/>
    <col min="1040" max="1276" width="8.85546875" style="3"/>
    <col min="1277" max="1277" width="34" style="3" customWidth="1"/>
    <col min="1278" max="1278" width="11.28515625" style="3" customWidth="1"/>
    <col min="1279" max="1279" width="11" style="3" customWidth="1"/>
    <col min="1280" max="1286" width="8.85546875" style="3"/>
    <col min="1287" max="1288" width="10.7109375" style="3" customWidth="1"/>
    <col min="1289" max="1289" width="8.85546875" style="3"/>
    <col min="1290" max="1290" width="11.5703125" style="3" customWidth="1"/>
    <col min="1291" max="1291" width="13.7109375" style="3" customWidth="1"/>
    <col min="1292" max="1295" width="9.28515625" style="3" customWidth="1"/>
    <col min="1296" max="1532" width="8.85546875" style="3"/>
    <col min="1533" max="1533" width="34" style="3" customWidth="1"/>
    <col min="1534" max="1534" width="11.28515625" style="3" customWidth="1"/>
    <col min="1535" max="1535" width="11" style="3" customWidth="1"/>
    <col min="1536" max="1542" width="8.85546875" style="3"/>
    <col min="1543" max="1544" width="10.7109375" style="3" customWidth="1"/>
    <col min="1545" max="1545" width="8.85546875" style="3"/>
    <col min="1546" max="1546" width="11.5703125" style="3" customWidth="1"/>
    <col min="1547" max="1547" width="13.7109375" style="3" customWidth="1"/>
    <col min="1548" max="1551" width="9.28515625" style="3" customWidth="1"/>
    <col min="1552" max="1788" width="8.85546875" style="3"/>
    <col min="1789" max="1789" width="34" style="3" customWidth="1"/>
    <col min="1790" max="1790" width="11.28515625" style="3" customWidth="1"/>
    <col min="1791" max="1791" width="11" style="3" customWidth="1"/>
    <col min="1792" max="1798" width="8.85546875" style="3"/>
    <col min="1799" max="1800" width="10.7109375" style="3" customWidth="1"/>
    <col min="1801" max="1801" width="8.85546875" style="3"/>
    <col min="1802" max="1802" width="11.5703125" style="3" customWidth="1"/>
    <col min="1803" max="1803" width="13.7109375" style="3" customWidth="1"/>
    <col min="1804" max="1807" width="9.28515625" style="3" customWidth="1"/>
    <col min="1808" max="2044" width="8.85546875" style="3"/>
    <col min="2045" max="2045" width="34" style="3" customWidth="1"/>
    <col min="2046" max="2046" width="11.28515625" style="3" customWidth="1"/>
    <col min="2047" max="2047" width="11" style="3" customWidth="1"/>
    <col min="2048" max="2054" width="8.85546875" style="3"/>
    <col min="2055" max="2056" width="10.7109375" style="3" customWidth="1"/>
    <col min="2057" max="2057" width="8.85546875" style="3"/>
    <col min="2058" max="2058" width="11.5703125" style="3" customWidth="1"/>
    <col min="2059" max="2059" width="13.7109375" style="3" customWidth="1"/>
    <col min="2060" max="2063" width="9.28515625" style="3" customWidth="1"/>
    <col min="2064" max="2300" width="8.85546875" style="3"/>
    <col min="2301" max="2301" width="34" style="3" customWidth="1"/>
    <col min="2302" max="2302" width="11.28515625" style="3" customWidth="1"/>
    <col min="2303" max="2303" width="11" style="3" customWidth="1"/>
    <col min="2304" max="2310" width="8.85546875" style="3"/>
    <col min="2311" max="2312" width="10.7109375" style="3" customWidth="1"/>
    <col min="2313" max="2313" width="8.85546875" style="3"/>
    <col min="2314" max="2314" width="11.5703125" style="3" customWidth="1"/>
    <col min="2315" max="2315" width="13.7109375" style="3" customWidth="1"/>
    <col min="2316" max="2319" width="9.28515625" style="3" customWidth="1"/>
    <col min="2320" max="2556" width="8.85546875" style="3"/>
    <col min="2557" max="2557" width="34" style="3" customWidth="1"/>
    <col min="2558" max="2558" width="11.28515625" style="3" customWidth="1"/>
    <col min="2559" max="2559" width="11" style="3" customWidth="1"/>
    <col min="2560" max="2566" width="8.85546875" style="3"/>
    <col min="2567" max="2568" width="10.7109375" style="3" customWidth="1"/>
    <col min="2569" max="2569" width="8.85546875" style="3"/>
    <col min="2570" max="2570" width="11.5703125" style="3" customWidth="1"/>
    <col min="2571" max="2571" width="13.7109375" style="3" customWidth="1"/>
    <col min="2572" max="2575" width="9.28515625" style="3" customWidth="1"/>
    <col min="2576" max="2812" width="8.85546875" style="3"/>
    <col min="2813" max="2813" width="34" style="3" customWidth="1"/>
    <col min="2814" max="2814" width="11.28515625" style="3" customWidth="1"/>
    <col min="2815" max="2815" width="11" style="3" customWidth="1"/>
    <col min="2816" max="2822" width="8.85546875" style="3"/>
    <col min="2823" max="2824" width="10.7109375" style="3" customWidth="1"/>
    <col min="2825" max="2825" width="8.85546875" style="3"/>
    <col min="2826" max="2826" width="11.5703125" style="3" customWidth="1"/>
    <col min="2827" max="2827" width="13.7109375" style="3" customWidth="1"/>
    <col min="2828" max="2831" width="9.28515625" style="3" customWidth="1"/>
    <col min="2832" max="3068" width="8.85546875" style="3"/>
    <col min="3069" max="3069" width="34" style="3" customWidth="1"/>
    <col min="3070" max="3070" width="11.28515625" style="3" customWidth="1"/>
    <col min="3071" max="3071" width="11" style="3" customWidth="1"/>
    <col min="3072" max="3078" width="8.85546875" style="3"/>
    <col min="3079" max="3080" width="10.7109375" style="3" customWidth="1"/>
    <col min="3081" max="3081" width="8.85546875" style="3"/>
    <col min="3082" max="3082" width="11.5703125" style="3" customWidth="1"/>
    <col min="3083" max="3083" width="13.7109375" style="3" customWidth="1"/>
    <col min="3084" max="3087" width="9.28515625" style="3" customWidth="1"/>
    <col min="3088" max="3324" width="8.85546875" style="3"/>
    <col min="3325" max="3325" width="34" style="3" customWidth="1"/>
    <col min="3326" max="3326" width="11.28515625" style="3" customWidth="1"/>
    <col min="3327" max="3327" width="11" style="3" customWidth="1"/>
    <col min="3328" max="3334" width="8.85546875" style="3"/>
    <col min="3335" max="3336" width="10.7109375" style="3" customWidth="1"/>
    <col min="3337" max="3337" width="8.85546875" style="3"/>
    <col min="3338" max="3338" width="11.5703125" style="3" customWidth="1"/>
    <col min="3339" max="3339" width="13.7109375" style="3" customWidth="1"/>
    <col min="3340" max="3343" width="9.28515625" style="3" customWidth="1"/>
    <col min="3344" max="3580" width="8.85546875" style="3"/>
    <col min="3581" max="3581" width="34" style="3" customWidth="1"/>
    <col min="3582" max="3582" width="11.28515625" style="3" customWidth="1"/>
    <col min="3583" max="3583" width="11" style="3" customWidth="1"/>
    <col min="3584" max="3590" width="8.85546875" style="3"/>
    <col min="3591" max="3592" width="10.7109375" style="3" customWidth="1"/>
    <col min="3593" max="3593" width="8.85546875" style="3"/>
    <col min="3594" max="3594" width="11.5703125" style="3" customWidth="1"/>
    <col min="3595" max="3595" width="13.7109375" style="3" customWidth="1"/>
    <col min="3596" max="3599" width="9.28515625" style="3" customWidth="1"/>
    <col min="3600" max="3836" width="8.85546875" style="3"/>
    <col min="3837" max="3837" width="34" style="3" customWidth="1"/>
    <col min="3838" max="3838" width="11.28515625" style="3" customWidth="1"/>
    <col min="3839" max="3839" width="11" style="3" customWidth="1"/>
    <col min="3840" max="3846" width="8.85546875" style="3"/>
    <col min="3847" max="3848" width="10.7109375" style="3" customWidth="1"/>
    <col min="3849" max="3849" width="8.85546875" style="3"/>
    <col min="3850" max="3850" width="11.5703125" style="3" customWidth="1"/>
    <col min="3851" max="3851" width="13.7109375" style="3" customWidth="1"/>
    <col min="3852" max="3855" width="9.28515625" style="3" customWidth="1"/>
    <col min="3856" max="4092" width="8.85546875" style="3"/>
    <col min="4093" max="4093" width="34" style="3" customWidth="1"/>
    <col min="4094" max="4094" width="11.28515625" style="3" customWidth="1"/>
    <col min="4095" max="4095" width="11" style="3" customWidth="1"/>
    <col min="4096" max="4102" width="8.85546875" style="3"/>
    <col min="4103" max="4104" width="10.7109375" style="3" customWidth="1"/>
    <col min="4105" max="4105" width="8.85546875" style="3"/>
    <col min="4106" max="4106" width="11.5703125" style="3" customWidth="1"/>
    <col min="4107" max="4107" width="13.7109375" style="3" customWidth="1"/>
    <col min="4108" max="4111" width="9.28515625" style="3" customWidth="1"/>
    <col min="4112" max="4348" width="8.85546875" style="3"/>
    <col min="4349" max="4349" width="34" style="3" customWidth="1"/>
    <col min="4350" max="4350" width="11.28515625" style="3" customWidth="1"/>
    <col min="4351" max="4351" width="11" style="3" customWidth="1"/>
    <col min="4352" max="4358" width="8.85546875" style="3"/>
    <col min="4359" max="4360" width="10.7109375" style="3" customWidth="1"/>
    <col min="4361" max="4361" width="8.85546875" style="3"/>
    <col min="4362" max="4362" width="11.5703125" style="3" customWidth="1"/>
    <col min="4363" max="4363" width="13.7109375" style="3" customWidth="1"/>
    <col min="4364" max="4367" width="9.28515625" style="3" customWidth="1"/>
    <col min="4368" max="4604" width="8.85546875" style="3"/>
    <col min="4605" max="4605" width="34" style="3" customWidth="1"/>
    <col min="4606" max="4606" width="11.28515625" style="3" customWidth="1"/>
    <col min="4607" max="4607" width="11" style="3" customWidth="1"/>
    <col min="4608" max="4614" width="8.85546875" style="3"/>
    <col min="4615" max="4616" width="10.7109375" style="3" customWidth="1"/>
    <col min="4617" max="4617" width="8.85546875" style="3"/>
    <col min="4618" max="4618" width="11.5703125" style="3" customWidth="1"/>
    <col min="4619" max="4619" width="13.7109375" style="3" customWidth="1"/>
    <col min="4620" max="4623" width="9.28515625" style="3" customWidth="1"/>
    <col min="4624" max="4860" width="8.85546875" style="3"/>
    <col min="4861" max="4861" width="34" style="3" customWidth="1"/>
    <col min="4862" max="4862" width="11.28515625" style="3" customWidth="1"/>
    <col min="4863" max="4863" width="11" style="3" customWidth="1"/>
    <col min="4864" max="4870" width="8.85546875" style="3"/>
    <col min="4871" max="4872" width="10.7109375" style="3" customWidth="1"/>
    <col min="4873" max="4873" width="8.85546875" style="3"/>
    <col min="4874" max="4874" width="11.5703125" style="3" customWidth="1"/>
    <col min="4875" max="4875" width="13.7109375" style="3" customWidth="1"/>
    <col min="4876" max="4879" width="9.28515625" style="3" customWidth="1"/>
    <col min="4880" max="5116" width="8.85546875" style="3"/>
    <col min="5117" max="5117" width="34" style="3" customWidth="1"/>
    <col min="5118" max="5118" width="11.28515625" style="3" customWidth="1"/>
    <col min="5119" max="5119" width="11" style="3" customWidth="1"/>
    <col min="5120" max="5126" width="8.85546875" style="3"/>
    <col min="5127" max="5128" width="10.7109375" style="3" customWidth="1"/>
    <col min="5129" max="5129" width="8.85546875" style="3"/>
    <col min="5130" max="5130" width="11.5703125" style="3" customWidth="1"/>
    <col min="5131" max="5131" width="13.7109375" style="3" customWidth="1"/>
    <col min="5132" max="5135" width="9.28515625" style="3" customWidth="1"/>
    <col min="5136" max="5372" width="8.85546875" style="3"/>
    <col min="5373" max="5373" width="34" style="3" customWidth="1"/>
    <col min="5374" max="5374" width="11.28515625" style="3" customWidth="1"/>
    <col min="5375" max="5375" width="11" style="3" customWidth="1"/>
    <col min="5376" max="5382" width="8.85546875" style="3"/>
    <col min="5383" max="5384" width="10.7109375" style="3" customWidth="1"/>
    <col min="5385" max="5385" width="8.85546875" style="3"/>
    <col min="5386" max="5386" width="11.5703125" style="3" customWidth="1"/>
    <col min="5387" max="5387" width="13.7109375" style="3" customWidth="1"/>
    <col min="5388" max="5391" width="9.28515625" style="3" customWidth="1"/>
    <col min="5392" max="5628" width="8.85546875" style="3"/>
    <col min="5629" max="5629" width="34" style="3" customWidth="1"/>
    <col min="5630" max="5630" width="11.28515625" style="3" customWidth="1"/>
    <col min="5631" max="5631" width="11" style="3" customWidth="1"/>
    <col min="5632" max="5638" width="8.85546875" style="3"/>
    <col min="5639" max="5640" width="10.7109375" style="3" customWidth="1"/>
    <col min="5641" max="5641" width="8.85546875" style="3"/>
    <col min="5642" max="5642" width="11.5703125" style="3" customWidth="1"/>
    <col min="5643" max="5643" width="13.7109375" style="3" customWidth="1"/>
    <col min="5644" max="5647" width="9.28515625" style="3" customWidth="1"/>
    <col min="5648" max="5884" width="8.85546875" style="3"/>
    <col min="5885" max="5885" width="34" style="3" customWidth="1"/>
    <col min="5886" max="5886" width="11.28515625" style="3" customWidth="1"/>
    <col min="5887" max="5887" width="11" style="3" customWidth="1"/>
    <col min="5888" max="5894" width="8.85546875" style="3"/>
    <col min="5895" max="5896" width="10.7109375" style="3" customWidth="1"/>
    <col min="5897" max="5897" width="8.85546875" style="3"/>
    <col min="5898" max="5898" width="11.5703125" style="3" customWidth="1"/>
    <col min="5899" max="5899" width="13.7109375" style="3" customWidth="1"/>
    <col min="5900" max="5903" width="9.28515625" style="3" customWidth="1"/>
    <col min="5904" max="6140" width="8.85546875" style="3"/>
    <col min="6141" max="6141" width="34" style="3" customWidth="1"/>
    <col min="6142" max="6142" width="11.28515625" style="3" customWidth="1"/>
    <col min="6143" max="6143" width="11" style="3" customWidth="1"/>
    <col min="6144" max="6150" width="8.85546875" style="3"/>
    <col min="6151" max="6152" width="10.7109375" style="3" customWidth="1"/>
    <col min="6153" max="6153" width="8.85546875" style="3"/>
    <col min="6154" max="6154" width="11.5703125" style="3" customWidth="1"/>
    <col min="6155" max="6155" width="13.7109375" style="3" customWidth="1"/>
    <col min="6156" max="6159" width="9.28515625" style="3" customWidth="1"/>
    <col min="6160" max="6396" width="8.85546875" style="3"/>
    <col min="6397" max="6397" width="34" style="3" customWidth="1"/>
    <col min="6398" max="6398" width="11.28515625" style="3" customWidth="1"/>
    <col min="6399" max="6399" width="11" style="3" customWidth="1"/>
    <col min="6400" max="6406" width="8.85546875" style="3"/>
    <col min="6407" max="6408" width="10.7109375" style="3" customWidth="1"/>
    <col min="6409" max="6409" width="8.85546875" style="3"/>
    <col min="6410" max="6410" width="11.5703125" style="3" customWidth="1"/>
    <col min="6411" max="6411" width="13.7109375" style="3" customWidth="1"/>
    <col min="6412" max="6415" width="9.28515625" style="3" customWidth="1"/>
    <col min="6416" max="6652" width="8.85546875" style="3"/>
    <col min="6653" max="6653" width="34" style="3" customWidth="1"/>
    <col min="6654" max="6654" width="11.28515625" style="3" customWidth="1"/>
    <col min="6655" max="6655" width="11" style="3" customWidth="1"/>
    <col min="6656" max="6662" width="8.85546875" style="3"/>
    <col min="6663" max="6664" width="10.7109375" style="3" customWidth="1"/>
    <col min="6665" max="6665" width="8.85546875" style="3"/>
    <col min="6666" max="6666" width="11.5703125" style="3" customWidth="1"/>
    <col min="6667" max="6667" width="13.7109375" style="3" customWidth="1"/>
    <col min="6668" max="6671" width="9.28515625" style="3" customWidth="1"/>
    <col min="6672" max="6908" width="8.85546875" style="3"/>
    <col min="6909" max="6909" width="34" style="3" customWidth="1"/>
    <col min="6910" max="6910" width="11.28515625" style="3" customWidth="1"/>
    <col min="6911" max="6911" width="11" style="3" customWidth="1"/>
    <col min="6912" max="6918" width="8.85546875" style="3"/>
    <col min="6919" max="6920" width="10.7109375" style="3" customWidth="1"/>
    <col min="6921" max="6921" width="8.85546875" style="3"/>
    <col min="6922" max="6922" width="11.5703125" style="3" customWidth="1"/>
    <col min="6923" max="6923" width="13.7109375" style="3" customWidth="1"/>
    <col min="6924" max="6927" width="9.28515625" style="3" customWidth="1"/>
    <col min="6928" max="7164" width="8.85546875" style="3"/>
    <col min="7165" max="7165" width="34" style="3" customWidth="1"/>
    <col min="7166" max="7166" width="11.28515625" style="3" customWidth="1"/>
    <col min="7167" max="7167" width="11" style="3" customWidth="1"/>
    <col min="7168" max="7174" width="8.85546875" style="3"/>
    <col min="7175" max="7176" width="10.7109375" style="3" customWidth="1"/>
    <col min="7177" max="7177" width="8.85546875" style="3"/>
    <col min="7178" max="7178" width="11.5703125" style="3" customWidth="1"/>
    <col min="7179" max="7179" width="13.7109375" style="3" customWidth="1"/>
    <col min="7180" max="7183" width="9.28515625" style="3" customWidth="1"/>
    <col min="7184" max="7420" width="8.85546875" style="3"/>
    <col min="7421" max="7421" width="34" style="3" customWidth="1"/>
    <col min="7422" max="7422" width="11.28515625" style="3" customWidth="1"/>
    <col min="7423" max="7423" width="11" style="3" customWidth="1"/>
    <col min="7424" max="7430" width="8.85546875" style="3"/>
    <col min="7431" max="7432" width="10.7109375" style="3" customWidth="1"/>
    <col min="7433" max="7433" width="8.85546875" style="3"/>
    <col min="7434" max="7434" width="11.5703125" style="3" customWidth="1"/>
    <col min="7435" max="7435" width="13.7109375" style="3" customWidth="1"/>
    <col min="7436" max="7439" width="9.28515625" style="3" customWidth="1"/>
    <col min="7440" max="7676" width="8.85546875" style="3"/>
    <col min="7677" max="7677" width="34" style="3" customWidth="1"/>
    <col min="7678" max="7678" width="11.28515625" style="3" customWidth="1"/>
    <col min="7679" max="7679" width="11" style="3" customWidth="1"/>
    <col min="7680" max="7686" width="8.85546875" style="3"/>
    <col min="7687" max="7688" width="10.7109375" style="3" customWidth="1"/>
    <col min="7689" max="7689" width="8.85546875" style="3"/>
    <col min="7690" max="7690" width="11.5703125" style="3" customWidth="1"/>
    <col min="7691" max="7691" width="13.7109375" style="3" customWidth="1"/>
    <col min="7692" max="7695" width="9.28515625" style="3" customWidth="1"/>
    <col min="7696" max="7932" width="8.85546875" style="3"/>
    <col min="7933" max="7933" width="34" style="3" customWidth="1"/>
    <col min="7934" max="7934" width="11.28515625" style="3" customWidth="1"/>
    <col min="7935" max="7935" width="11" style="3" customWidth="1"/>
    <col min="7936" max="7942" width="8.85546875" style="3"/>
    <col min="7943" max="7944" width="10.7109375" style="3" customWidth="1"/>
    <col min="7945" max="7945" width="8.85546875" style="3"/>
    <col min="7946" max="7946" width="11.5703125" style="3" customWidth="1"/>
    <col min="7947" max="7947" width="13.7109375" style="3" customWidth="1"/>
    <col min="7948" max="7951" width="9.28515625" style="3" customWidth="1"/>
    <col min="7952" max="8188" width="8.85546875" style="3"/>
    <col min="8189" max="8189" width="34" style="3" customWidth="1"/>
    <col min="8190" max="8190" width="11.28515625" style="3" customWidth="1"/>
    <col min="8191" max="8191" width="11" style="3" customWidth="1"/>
    <col min="8192" max="8198" width="8.85546875" style="3"/>
    <col min="8199" max="8200" width="10.7109375" style="3" customWidth="1"/>
    <col min="8201" max="8201" width="8.85546875" style="3"/>
    <col min="8202" max="8202" width="11.5703125" style="3" customWidth="1"/>
    <col min="8203" max="8203" width="13.7109375" style="3" customWidth="1"/>
    <col min="8204" max="8207" width="9.28515625" style="3" customWidth="1"/>
    <col min="8208" max="8444" width="8.85546875" style="3"/>
    <col min="8445" max="8445" width="34" style="3" customWidth="1"/>
    <col min="8446" max="8446" width="11.28515625" style="3" customWidth="1"/>
    <col min="8447" max="8447" width="11" style="3" customWidth="1"/>
    <col min="8448" max="8454" width="8.85546875" style="3"/>
    <col min="8455" max="8456" width="10.7109375" style="3" customWidth="1"/>
    <col min="8457" max="8457" width="8.85546875" style="3"/>
    <col min="8458" max="8458" width="11.5703125" style="3" customWidth="1"/>
    <col min="8459" max="8459" width="13.7109375" style="3" customWidth="1"/>
    <col min="8460" max="8463" width="9.28515625" style="3" customWidth="1"/>
    <col min="8464" max="8700" width="8.85546875" style="3"/>
    <col min="8701" max="8701" width="34" style="3" customWidth="1"/>
    <col min="8702" max="8702" width="11.28515625" style="3" customWidth="1"/>
    <col min="8703" max="8703" width="11" style="3" customWidth="1"/>
    <col min="8704" max="8710" width="8.85546875" style="3"/>
    <col min="8711" max="8712" width="10.7109375" style="3" customWidth="1"/>
    <col min="8713" max="8713" width="8.85546875" style="3"/>
    <col min="8714" max="8714" width="11.5703125" style="3" customWidth="1"/>
    <col min="8715" max="8715" width="13.7109375" style="3" customWidth="1"/>
    <col min="8716" max="8719" width="9.28515625" style="3" customWidth="1"/>
    <col min="8720" max="8956" width="8.85546875" style="3"/>
    <col min="8957" max="8957" width="34" style="3" customWidth="1"/>
    <col min="8958" max="8958" width="11.28515625" style="3" customWidth="1"/>
    <col min="8959" max="8959" width="11" style="3" customWidth="1"/>
    <col min="8960" max="8966" width="8.85546875" style="3"/>
    <col min="8967" max="8968" width="10.7109375" style="3" customWidth="1"/>
    <col min="8969" max="8969" width="8.85546875" style="3"/>
    <col min="8970" max="8970" width="11.5703125" style="3" customWidth="1"/>
    <col min="8971" max="8971" width="13.7109375" style="3" customWidth="1"/>
    <col min="8972" max="8975" width="9.28515625" style="3" customWidth="1"/>
    <col min="8976" max="9212" width="8.85546875" style="3"/>
    <col min="9213" max="9213" width="34" style="3" customWidth="1"/>
    <col min="9214" max="9214" width="11.28515625" style="3" customWidth="1"/>
    <col min="9215" max="9215" width="11" style="3" customWidth="1"/>
    <col min="9216" max="9222" width="8.85546875" style="3"/>
    <col min="9223" max="9224" width="10.7109375" style="3" customWidth="1"/>
    <col min="9225" max="9225" width="8.85546875" style="3"/>
    <col min="9226" max="9226" width="11.5703125" style="3" customWidth="1"/>
    <col min="9227" max="9227" width="13.7109375" style="3" customWidth="1"/>
    <col min="9228" max="9231" width="9.28515625" style="3" customWidth="1"/>
    <col min="9232" max="9468" width="8.85546875" style="3"/>
    <col min="9469" max="9469" width="34" style="3" customWidth="1"/>
    <col min="9470" max="9470" width="11.28515625" style="3" customWidth="1"/>
    <col min="9471" max="9471" width="11" style="3" customWidth="1"/>
    <col min="9472" max="9478" width="8.85546875" style="3"/>
    <col min="9479" max="9480" width="10.7109375" style="3" customWidth="1"/>
    <col min="9481" max="9481" width="8.85546875" style="3"/>
    <col min="9482" max="9482" width="11.5703125" style="3" customWidth="1"/>
    <col min="9483" max="9483" width="13.7109375" style="3" customWidth="1"/>
    <col min="9484" max="9487" width="9.28515625" style="3" customWidth="1"/>
    <col min="9488" max="9724" width="8.85546875" style="3"/>
    <col min="9725" max="9725" width="34" style="3" customWidth="1"/>
    <col min="9726" max="9726" width="11.28515625" style="3" customWidth="1"/>
    <col min="9727" max="9727" width="11" style="3" customWidth="1"/>
    <col min="9728" max="9734" width="8.85546875" style="3"/>
    <col min="9735" max="9736" width="10.7109375" style="3" customWidth="1"/>
    <col min="9737" max="9737" width="8.85546875" style="3"/>
    <col min="9738" max="9738" width="11.5703125" style="3" customWidth="1"/>
    <col min="9739" max="9739" width="13.7109375" style="3" customWidth="1"/>
    <col min="9740" max="9743" width="9.28515625" style="3" customWidth="1"/>
    <col min="9744" max="9980" width="8.85546875" style="3"/>
    <col min="9981" max="9981" width="34" style="3" customWidth="1"/>
    <col min="9982" max="9982" width="11.28515625" style="3" customWidth="1"/>
    <col min="9983" max="9983" width="11" style="3" customWidth="1"/>
    <col min="9984" max="9990" width="8.85546875" style="3"/>
    <col min="9991" max="9992" width="10.7109375" style="3" customWidth="1"/>
    <col min="9993" max="9993" width="8.85546875" style="3"/>
    <col min="9994" max="9994" width="11.5703125" style="3" customWidth="1"/>
    <col min="9995" max="9995" width="13.7109375" style="3" customWidth="1"/>
    <col min="9996" max="9999" width="9.28515625" style="3" customWidth="1"/>
    <col min="10000" max="10236" width="8.85546875" style="3"/>
    <col min="10237" max="10237" width="34" style="3" customWidth="1"/>
    <col min="10238" max="10238" width="11.28515625" style="3" customWidth="1"/>
    <col min="10239" max="10239" width="11" style="3" customWidth="1"/>
    <col min="10240" max="10246" width="8.85546875" style="3"/>
    <col min="10247" max="10248" width="10.7109375" style="3" customWidth="1"/>
    <col min="10249" max="10249" width="8.85546875" style="3"/>
    <col min="10250" max="10250" width="11.5703125" style="3" customWidth="1"/>
    <col min="10251" max="10251" width="13.7109375" style="3" customWidth="1"/>
    <col min="10252" max="10255" width="9.28515625" style="3" customWidth="1"/>
    <col min="10256" max="10492" width="8.85546875" style="3"/>
    <col min="10493" max="10493" width="34" style="3" customWidth="1"/>
    <col min="10494" max="10494" width="11.28515625" style="3" customWidth="1"/>
    <col min="10495" max="10495" width="11" style="3" customWidth="1"/>
    <col min="10496" max="10502" width="8.85546875" style="3"/>
    <col min="10503" max="10504" width="10.7109375" style="3" customWidth="1"/>
    <col min="10505" max="10505" width="8.85546875" style="3"/>
    <col min="10506" max="10506" width="11.5703125" style="3" customWidth="1"/>
    <col min="10507" max="10507" width="13.7109375" style="3" customWidth="1"/>
    <col min="10508" max="10511" width="9.28515625" style="3" customWidth="1"/>
    <col min="10512" max="10748" width="8.85546875" style="3"/>
    <col min="10749" max="10749" width="34" style="3" customWidth="1"/>
    <col min="10750" max="10750" width="11.28515625" style="3" customWidth="1"/>
    <col min="10751" max="10751" width="11" style="3" customWidth="1"/>
    <col min="10752" max="10758" width="8.85546875" style="3"/>
    <col min="10759" max="10760" width="10.7109375" style="3" customWidth="1"/>
    <col min="10761" max="10761" width="8.85546875" style="3"/>
    <col min="10762" max="10762" width="11.5703125" style="3" customWidth="1"/>
    <col min="10763" max="10763" width="13.7109375" style="3" customWidth="1"/>
    <col min="10764" max="10767" width="9.28515625" style="3" customWidth="1"/>
    <col min="10768" max="11004" width="8.85546875" style="3"/>
    <col min="11005" max="11005" width="34" style="3" customWidth="1"/>
    <col min="11006" max="11006" width="11.28515625" style="3" customWidth="1"/>
    <col min="11007" max="11007" width="11" style="3" customWidth="1"/>
    <col min="11008" max="11014" width="8.85546875" style="3"/>
    <col min="11015" max="11016" width="10.7109375" style="3" customWidth="1"/>
    <col min="11017" max="11017" width="8.85546875" style="3"/>
    <col min="11018" max="11018" width="11.5703125" style="3" customWidth="1"/>
    <col min="11019" max="11019" width="13.7109375" style="3" customWidth="1"/>
    <col min="11020" max="11023" width="9.28515625" style="3" customWidth="1"/>
    <col min="11024" max="11260" width="8.85546875" style="3"/>
    <col min="11261" max="11261" width="34" style="3" customWidth="1"/>
    <col min="11262" max="11262" width="11.28515625" style="3" customWidth="1"/>
    <col min="11263" max="11263" width="11" style="3" customWidth="1"/>
    <col min="11264" max="11270" width="8.85546875" style="3"/>
    <col min="11271" max="11272" width="10.7109375" style="3" customWidth="1"/>
    <col min="11273" max="11273" width="8.85546875" style="3"/>
    <col min="11274" max="11274" width="11.5703125" style="3" customWidth="1"/>
    <col min="11275" max="11275" width="13.7109375" style="3" customWidth="1"/>
    <col min="11276" max="11279" width="9.28515625" style="3" customWidth="1"/>
    <col min="11280" max="11516" width="8.85546875" style="3"/>
    <col min="11517" max="11517" width="34" style="3" customWidth="1"/>
    <col min="11518" max="11518" width="11.28515625" style="3" customWidth="1"/>
    <col min="11519" max="11519" width="11" style="3" customWidth="1"/>
    <col min="11520" max="11526" width="8.85546875" style="3"/>
    <col min="11527" max="11528" width="10.7109375" style="3" customWidth="1"/>
    <col min="11529" max="11529" width="8.85546875" style="3"/>
    <col min="11530" max="11530" width="11.5703125" style="3" customWidth="1"/>
    <col min="11531" max="11531" width="13.7109375" style="3" customWidth="1"/>
    <col min="11532" max="11535" width="9.28515625" style="3" customWidth="1"/>
    <col min="11536" max="11772" width="8.85546875" style="3"/>
    <col min="11773" max="11773" width="34" style="3" customWidth="1"/>
    <col min="11774" max="11774" width="11.28515625" style="3" customWidth="1"/>
    <col min="11775" max="11775" width="11" style="3" customWidth="1"/>
    <col min="11776" max="11782" width="8.85546875" style="3"/>
    <col min="11783" max="11784" width="10.7109375" style="3" customWidth="1"/>
    <col min="11785" max="11785" width="8.85546875" style="3"/>
    <col min="11786" max="11786" width="11.5703125" style="3" customWidth="1"/>
    <col min="11787" max="11787" width="13.7109375" style="3" customWidth="1"/>
    <col min="11788" max="11791" width="9.28515625" style="3" customWidth="1"/>
    <col min="11792" max="12028" width="8.85546875" style="3"/>
    <col min="12029" max="12029" width="34" style="3" customWidth="1"/>
    <col min="12030" max="12030" width="11.28515625" style="3" customWidth="1"/>
    <col min="12031" max="12031" width="11" style="3" customWidth="1"/>
    <col min="12032" max="12038" width="8.85546875" style="3"/>
    <col min="12039" max="12040" width="10.7109375" style="3" customWidth="1"/>
    <col min="12041" max="12041" width="8.85546875" style="3"/>
    <col min="12042" max="12042" width="11.5703125" style="3" customWidth="1"/>
    <col min="12043" max="12043" width="13.7109375" style="3" customWidth="1"/>
    <col min="12044" max="12047" width="9.28515625" style="3" customWidth="1"/>
    <col min="12048" max="12284" width="8.85546875" style="3"/>
    <col min="12285" max="12285" width="34" style="3" customWidth="1"/>
    <col min="12286" max="12286" width="11.28515625" style="3" customWidth="1"/>
    <col min="12287" max="12287" width="11" style="3" customWidth="1"/>
    <col min="12288" max="12294" width="8.85546875" style="3"/>
    <col min="12295" max="12296" width="10.7109375" style="3" customWidth="1"/>
    <col min="12297" max="12297" width="8.85546875" style="3"/>
    <col min="12298" max="12298" width="11.5703125" style="3" customWidth="1"/>
    <col min="12299" max="12299" width="13.7109375" style="3" customWidth="1"/>
    <col min="12300" max="12303" width="9.28515625" style="3" customWidth="1"/>
    <col min="12304" max="12540" width="8.85546875" style="3"/>
    <col min="12541" max="12541" width="34" style="3" customWidth="1"/>
    <col min="12542" max="12542" width="11.28515625" style="3" customWidth="1"/>
    <col min="12543" max="12543" width="11" style="3" customWidth="1"/>
    <col min="12544" max="12550" width="8.85546875" style="3"/>
    <col min="12551" max="12552" width="10.7109375" style="3" customWidth="1"/>
    <col min="12553" max="12553" width="8.85546875" style="3"/>
    <col min="12554" max="12554" width="11.5703125" style="3" customWidth="1"/>
    <col min="12555" max="12555" width="13.7109375" style="3" customWidth="1"/>
    <col min="12556" max="12559" width="9.28515625" style="3" customWidth="1"/>
    <col min="12560" max="12796" width="8.85546875" style="3"/>
    <col min="12797" max="12797" width="34" style="3" customWidth="1"/>
    <col min="12798" max="12798" width="11.28515625" style="3" customWidth="1"/>
    <col min="12799" max="12799" width="11" style="3" customWidth="1"/>
    <col min="12800" max="12806" width="8.85546875" style="3"/>
    <col min="12807" max="12808" width="10.7109375" style="3" customWidth="1"/>
    <col min="12809" max="12809" width="8.85546875" style="3"/>
    <col min="12810" max="12810" width="11.5703125" style="3" customWidth="1"/>
    <col min="12811" max="12811" width="13.7109375" style="3" customWidth="1"/>
    <col min="12812" max="12815" width="9.28515625" style="3" customWidth="1"/>
    <col min="12816" max="13052" width="8.85546875" style="3"/>
    <col min="13053" max="13053" width="34" style="3" customWidth="1"/>
    <col min="13054" max="13054" width="11.28515625" style="3" customWidth="1"/>
    <col min="13055" max="13055" width="11" style="3" customWidth="1"/>
    <col min="13056" max="13062" width="8.85546875" style="3"/>
    <col min="13063" max="13064" width="10.7109375" style="3" customWidth="1"/>
    <col min="13065" max="13065" width="8.85546875" style="3"/>
    <col min="13066" max="13066" width="11.5703125" style="3" customWidth="1"/>
    <col min="13067" max="13067" width="13.7109375" style="3" customWidth="1"/>
    <col min="13068" max="13071" width="9.28515625" style="3" customWidth="1"/>
    <col min="13072" max="13308" width="8.85546875" style="3"/>
    <col min="13309" max="13309" width="34" style="3" customWidth="1"/>
    <col min="13310" max="13310" width="11.28515625" style="3" customWidth="1"/>
    <col min="13311" max="13311" width="11" style="3" customWidth="1"/>
    <col min="13312" max="13318" width="8.85546875" style="3"/>
    <col min="13319" max="13320" width="10.7109375" style="3" customWidth="1"/>
    <col min="13321" max="13321" width="8.85546875" style="3"/>
    <col min="13322" max="13322" width="11.5703125" style="3" customWidth="1"/>
    <col min="13323" max="13323" width="13.7109375" style="3" customWidth="1"/>
    <col min="13324" max="13327" width="9.28515625" style="3" customWidth="1"/>
    <col min="13328" max="13564" width="8.85546875" style="3"/>
    <col min="13565" max="13565" width="34" style="3" customWidth="1"/>
    <col min="13566" max="13566" width="11.28515625" style="3" customWidth="1"/>
    <col min="13567" max="13567" width="11" style="3" customWidth="1"/>
    <col min="13568" max="13574" width="8.85546875" style="3"/>
    <col min="13575" max="13576" width="10.7109375" style="3" customWidth="1"/>
    <col min="13577" max="13577" width="8.85546875" style="3"/>
    <col min="13578" max="13578" width="11.5703125" style="3" customWidth="1"/>
    <col min="13579" max="13579" width="13.7109375" style="3" customWidth="1"/>
    <col min="13580" max="13583" width="9.28515625" style="3" customWidth="1"/>
    <col min="13584" max="13820" width="8.85546875" style="3"/>
    <col min="13821" max="13821" width="34" style="3" customWidth="1"/>
    <col min="13822" max="13822" width="11.28515625" style="3" customWidth="1"/>
    <col min="13823" max="13823" width="11" style="3" customWidth="1"/>
    <col min="13824" max="13830" width="8.85546875" style="3"/>
    <col min="13831" max="13832" width="10.7109375" style="3" customWidth="1"/>
    <col min="13833" max="13833" width="8.85546875" style="3"/>
    <col min="13834" max="13834" width="11.5703125" style="3" customWidth="1"/>
    <col min="13835" max="13835" width="13.7109375" style="3" customWidth="1"/>
    <col min="13836" max="13839" width="9.28515625" style="3" customWidth="1"/>
    <col min="13840" max="14076" width="8.85546875" style="3"/>
    <col min="14077" max="14077" width="34" style="3" customWidth="1"/>
    <col min="14078" max="14078" width="11.28515625" style="3" customWidth="1"/>
    <col min="14079" max="14079" width="11" style="3" customWidth="1"/>
    <col min="14080" max="14086" width="8.85546875" style="3"/>
    <col min="14087" max="14088" width="10.7109375" style="3" customWidth="1"/>
    <col min="14089" max="14089" width="8.85546875" style="3"/>
    <col min="14090" max="14090" width="11.5703125" style="3" customWidth="1"/>
    <col min="14091" max="14091" width="13.7109375" style="3" customWidth="1"/>
    <col min="14092" max="14095" width="9.28515625" style="3" customWidth="1"/>
    <col min="14096" max="14332" width="8.85546875" style="3"/>
    <col min="14333" max="14333" width="34" style="3" customWidth="1"/>
    <col min="14334" max="14334" width="11.28515625" style="3" customWidth="1"/>
    <col min="14335" max="14335" width="11" style="3" customWidth="1"/>
    <col min="14336" max="14342" width="8.85546875" style="3"/>
    <col min="14343" max="14344" width="10.7109375" style="3" customWidth="1"/>
    <col min="14345" max="14345" width="8.85546875" style="3"/>
    <col min="14346" max="14346" width="11.5703125" style="3" customWidth="1"/>
    <col min="14347" max="14347" width="13.7109375" style="3" customWidth="1"/>
    <col min="14348" max="14351" width="9.28515625" style="3" customWidth="1"/>
    <col min="14352" max="14588" width="8.85546875" style="3"/>
    <col min="14589" max="14589" width="34" style="3" customWidth="1"/>
    <col min="14590" max="14590" width="11.28515625" style="3" customWidth="1"/>
    <col min="14591" max="14591" width="11" style="3" customWidth="1"/>
    <col min="14592" max="14598" width="8.85546875" style="3"/>
    <col min="14599" max="14600" width="10.7109375" style="3" customWidth="1"/>
    <col min="14601" max="14601" width="8.85546875" style="3"/>
    <col min="14602" max="14602" width="11.5703125" style="3" customWidth="1"/>
    <col min="14603" max="14603" width="13.7109375" style="3" customWidth="1"/>
    <col min="14604" max="14607" width="9.28515625" style="3" customWidth="1"/>
    <col min="14608" max="14844" width="8.85546875" style="3"/>
    <col min="14845" max="14845" width="34" style="3" customWidth="1"/>
    <col min="14846" max="14846" width="11.28515625" style="3" customWidth="1"/>
    <col min="14847" max="14847" width="11" style="3" customWidth="1"/>
    <col min="14848" max="14854" width="8.85546875" style="3"/>
    <col min="14855" max="14856" width="10.7109375" style="3" customWidth="1"/>
    <col min="14857" max="14857" width="8.85546875" style="3"/>
    <col min="14858" max="14858" width="11.5703125" style="3" customWidth="1"/>
    <col min="14859" max="14859" width="13.7109375" style="3" customWidth="1"/>
    <col min="14860" max="14863" width="9.28515625" style="3" customWidth="1"/>
    <col min="14864" max="15100" width="8.85546875" style="3"/>
    <col min="15101" max="15101" width="34" style="3" customWidth="1"/>
    <col min="15102" max="15102" width="11.28515625" style="3" customWidth="1"/>
    <col min="15103" max="15103" width="11" style="3" customWidth="1"/>
    <col min="15104" max="15110" width="8.85546875" style="3"/>
    <col min="15111" max="15112" width="10.7109375" style="3" customWidth="1"/>
    <col min="15113" max="15113" width="8.85546875" style="3"/>
    <col min="15114" max="15114" width="11.5703125" style="3" customWidth="1"/>
    <col min="15115" max="15115" width="13.7109375" style="3" customWidth="1"/>
    <col min="15116" max="15119" width="9.28515625" style="3" customWidth="1"/>
    <col min="15120" max="15356" width="8.85546875" style="3"/>
    <col min="15357" max="15357" width="34" style="3" customWidth="1"/>
    <col min="15358" max="15358" width="11.28515625" style="3" customWidth="1"/>
    <col min="15359" max="15359" width="11" style="3" customWidth="1"/>
    <col min="15360" max="15366" width="8.85546875" style="3"/>
    <col min="15367" max="15368" width="10.7109375" style="3" customWidth="1"/>
    <col min="15369" max="15369" width="8.85546875" style="3"/>
    <col min="15370" max="15370" width="11.5703125" style="3" customWidth="1"/>
    <col min="15371" max="15371" width="13.7109375" style="3" customWidth="1"/>
    <col min="15372" max="15375" width="9.28515625" style="3" customWidth="1"/>
    <col min="15376" max="15612" width="8.85546875" style="3"/>
    <col min="15613" max="15613" width="34" style="3" customWidth="1"/>
    <col min="15614" max="15614" width="11.28515625" style="3" customWidth="1"/>
    <col min="15615" max="15615" width="11" style="3" customWidth="1"/>
    <col min="15616" max="15622" width="8.85546875" style="3"/>
    <col min="15623" max="15624" width="10.7109375" style="3" customWidth="1"/>
    <col min="15625" max="15625" width="8.85546875" style="3"/>
    <col min="15626" max="15626" width="11.5703125" style="3" customWidth="1"/>
    <col min="15627" max="15627" width="13.7109375" style="3" customWidth="1"/>
    <col min="15628" max="15631" width="9.28515625" style="3" customWidth="1"/>
    <col min="15632" max="15868" width="8.85546875" style="3"/>
    <col min="15869" max="15869" width="34" style="3" customWidth="1"/>
    <col min="15870" max="15870" width="11.28515625" style="3" customWidth="1"/>
    <col min="15871" max="15871" width="11" style="3" customWidth="1"/>
    <col min="15872" max="15878" width="8.85546875" style="3"/>
    <col min="15879" max="15880" width="10.7109375" style="3" customWidth="1"/>
    <col min="15881" max="15881" width="8.85546875" style="3"/>
    <col min="15882" max="15882" width="11.5703125" style="3" customWidth="1"/>
    <col min="15883" max="15883" width="13.7109375" style="3" customWidth="1"/>
    <col min="15884" max="15887" width="9.28515625" style="3" customWidth="1"/>
    <col min="15888" max="16124" width="8.85546875" style="3"/>
    <col min="16125" max="16125" width="34" style="3" customWidth="1"/>
    <col min="16126" max="16126" width="11.28515625" style="3" customWidth="1"/>
    <col min="16127" max="16127" width="11" style="3" customWidth="1"/>
    <col min="16128" max="16134" width="8.85546875" style="3"/>
    <col min="16135" max="16136" width="10.7109375" style="3" customWidth="1"/>
    <col min="16137" max="16137" width="8.85546875" style="3"/>
    <col min="16138" max="16138" width="11.5703125" style="3" customWidth="1"/>
    <col min="16139" max="16139" width="13.7109375" style="3" customWidth="1"/>
    <col min="16140" max="16143" width="9.28515625" style="3" customWidth="1"/>
    <col min="16144" max="16384" width="8.85546875" style="3"/>
  </cols>
  <sheetData>
    <row r="1" spans="1:15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ht="15.75" x14ac:dyDescent="0.25">
      <c r="A3" s="4" t="s">
        <v>99</v>
      </c>
      <c r="L3" s="2"/>
      <c r="M3" s="2"/>
      <c r="N3" s="2"/>
      <c r="O3" s="2"/>
    </row>
    <row r="4" spans="1:15" ht="15.75" thickBot="1" x14ac:dyDescent="0.3">
      <c r="L4" s="2"/>
      <c r="M4" s="2"/>
      <c r="N4" s="2"/>
      <c r="O4" s="2"/>
    </row>
    <row r="5" spans="1:15" ht="32.450000000000003" customHeight="1" x14ac:dyDescent="0.25">
      <c r="A5" s="661" t="s">
        <v>0</v>
      </c>
      <c r="B5" s="663" t="s">
        <v>1</v>
      </c>
      <c r="C5" s="664"/>
      <c r="D5" s="665"/>
      <c r="E5" s="666" t="s">
        <v>2</v>
      </c>
      <c r="F5" s="664"/>
      <c r="G5" s="667"/>
      <c r="H5" s="663" t="s">
        <v>3</v>
      </c>
      <c r="I5" s="664"/>
      <c r="J5" s="665"/>
      <c r="K5" s="658" t="s">
        <v>4</v>
      </c>
      <c r="L5" s="2"/>
      <c r="M5" s="2"/>
      <c r="N5" s="2"/>
      <c r="O5" s="2"/>
    </row>
    <row r="6" spans="1:15" ht="20.45" customHeight="1" thickBot="1" x14ac:dyDescent="0.3">
      <c r="A6" s="662"/>
      <c r="B6" s="76" t="s">
        <v>5</v>
      </c>
      <c r="C6" s="77" t="s">
        <v>6</v>
      </c>
      <c r="D6" s="78" t="s">
        <v>7</v>
      </c>
      <c r="E6" s="79" t="s">
        <v>5</v>
      </c>
      <c r="F6" s="77" t="s">
        <v>6</v>
      </c>
      <c r="G6" s="80" t="s">
        <v>7</v>
      </c>
      <c r="H6" s="76" t="s">
        <v>5</v>
      </c>
      <c r="I6" s="77" t="s">
        <v>6</v>
      </c>
      <c r="J6" s="78" t="s">
        <v>7</v>
      </c>
      <c r="K6" s="659"/>
      <c r="L6" s="2"/>
      <c r="M6" s="2"/>
      <c r="N6" s="2"/>
      <c r="O6" s="2"/>
    </row>
    <row r="7" spans="1:15" ht="15.75" x14ac:dyDescent="0.25">
      <c r="A7" s="53" t="s">
        <v>8</v>
      </c>
      <c r="B7" s="84">
        <f t="shared" ref="B7:B70" si="0">C7+D7</f>
        <v>1848</v>
      </c>
      <c r="C7" s="54">
        <v>1000</v>
      </c>
      <c r="D7" s="55">
        <v>848</v>
      </c>
      <c r="E7" s="84">
        <f t="shared" ref="E7:E69" si="1">F7+G7</f>
        <v>0</v>
      </c>
      <c r="F7" s="54"/>
      <c r="G7" s="55"/>
      <c r="H7" s="84">
        <f t="shared" ref="H7:H70" si="2">I7+J7</f>
        <v>2535</v>
      </c>
      <c r="I7" s="54">
        <v>1735</v>
      </c>
      <c r="J7" s="55">
        <v>800</v>
      </c>
      <c r="K7" s="56"/>
      <c r="L7" s="2"/>
      <c r="M7" s="2"/>
      <c r="N7" s="2"/>
      <c r="O7" s="2"/>
    </row>
    <row r="8" spans="1:15" ht="15.75" x14ac:dyDescent="0.25">
      <c r="A8" s="68" t="s">
        <v>9</v>
      </c>
      <c r="B8" s="84">
        <f t="shared" si="0"/>
        <v>0</v>
      </c>
      <c r="C8" s="88"/>
      <c r="D8" s="66"/>
      <c r="E8" s="84">
        <f t="shared" si="1"/>
        <v>0</v>
      </c>
      <c r="F8" s="88"/>
      <c r="G8" s="66"/>
      <c r="H8" s="84">
        <f t="shared" si="2"/>
        <v>0</v>
      </c>
      <c r="I8" s="88"/>
      <c r="J8" s="66"/>
      <c r="K8" s="67"/>
      <c r="L8" s="2"/>
      <c r="M8" s="2"/>
      <c r="N8" s="2"/>
      <c r="O8" s="2"/>
    </row>
    <row r="9" spans="1:15" ht="15.75" x14ac:dyDescent="0.25">
      <c r="A9" s="68" t="s">
        <v>10</v>
      </c>
      <c r="B9" s="84">
        <f t="shared" si="0"/>
        <v>0</v>
      </c>
      <c r="C9" s="88"/>
      <c r="D9" s="66"/>
      <c r="E9" s="84">
        <f t="shared" si="1"/>
        <v>0</v>
      </c>
      <c r="F9" s="88"/>
      <c r="G9" s="66"/>
      <c r="H9" s="84">
        <f t="shared" si="2"/>
        <v>0</v>
      </c>
      <c r="I9" s="88"/>
      <c r="J9" s="66"/>
      <c r="K9" s="67"/>
      <c r="L9" s="2"/>
      <c r="M9" s="2"/>
      <c r="N9" s="2"/>
      <c r="O9" s="2"/>
    </row>
    <row r="10" spans="1:15" ht="15.75" x14ac:dyDescent="0.25">
      <c r="A10" s="68" t="s">
        <v>11</v>
      </c>
      <c r="B10" s="84">
        <f t="shared" si="0"/>
        <v>0</v>
      </c>
      <c r="C10" s="88"/>
      <c r="D10" s="66"/>
      <c r="E10" s="84">
        <f t="shared" si="1"/>
        <v>0</v>
      </c>
      <c r="F10" s="88"/>
      <c r="G10" s="66"/>
      <c r="H10" s="84">
        <f t="shared" si="2"/>
        <v>0</v>
      </c>
      <c r="I10" s="88"/>
      <c r="J10" s="66"/>
      <c r="K10" s="67"/>
      <c r="L10" s="2"/>
      <c r="M10" s="2"/>
      <c r="N10" s="2"/>
      <c r="O10" s="2"/>
    </row>
    <row r="11" spans="1:15" ht="15.75" x14ac:dyDescent="0.25">
      <c r="A11" s="68" t="s">
        <v>12</v>
      </c>
      <c r="B11" s="84">
        <f t="shared" si="0"/>
        <v>0</v>
      </c>
      <c r="C11" s="88"/>
      <c r="D11" s="66"/>
      <c r="E11" s="84">
        <f t="shared" si="1"/>
        <v>0</v>
      </c>
      <c r="F11" s="88"/>
      <c r="G11" s="66"/>
      <c r="H11" s="84">
        <f t="shared" si="2"/>
        <v>1828</v>
      </c>
      <c r="I11" s="88">
        <v>1828</v>
      </c>
      <c r="J11" s="66"/>
      <c r="K11" s="67"/>
      <c r="L11" s="2"/>
      <c r="M11" s="2"/>
      <c r="N11" s="2"/>
      <c r="O11" s="2"/>
    </row>
    <row r="12" spans="1:15" ht="15.75" x14ac:dyDescent="0.25">
      <c r="A12" s="68" t="s">
        <v>13</v>
      </c>
      <c r="B12" s="84">
        <f t="shared" si="0"/>
        <v>0</v>
      </c>
      <c r="C12" s="88"/>
      <c r="D12" s="66"/>
      <c r="E12" s="84">
        <f t="shared" si="1"/>
        <v>0</v>
      </c>
      <c r="F12" s="88"/>
      <c r="G12" s="66"/>
      <c r="H12" s="84">
        <f t="shared" si="2"/>
        <v>0</v>
      </c>
      <c r="I12" s="88"/>
      <c r="J12" s="66"/>
      <c r="K12" s="67"/>
      <c r="L12" s="2"/>
      <c r="M12" s="2"/>
      <c r="N12" s="2"/>
      <c r="O12" s="2"/>
    </row>
    <row r="13" spans="1:15" ht="15.75" x14ac:dyDescent="0.25">
      <c r="A13" s="68" t="s">
        <v>14</v>
      </c>
      <c r="B13" s="84">
        <f t="shared" si="0"/>
        <v>0</v>
      </c>
      <c r="C13" s="88"/>
      <c r="D13" s="66"/>
      <c r="E13" s="84">
        <f t="shared" si="1"/>
        <v>0</v>
      </c>
      <c r="F13" s="88"/>
      <c r="G13" s="66"/>
      <c r="H13" s="84">
        <f t="shared" si="2"/>
        <v>0</v>
      </c>
      <c r="I13" s="88"/>
      <c r="J13" s="66"/>
      <c r="K13" s="67"/>
      <c r="L13" s="2"/>
      <c r="M13" s="2"/>
      <c r="N13" s="2"/>
      <c r="O13" s="2"/>
    </row>
    <row r="14" spans="1:15" ht="14.45" customHeight="1" x14ac:dyDescent="0.25">
      <c r="A14" s="68" t="s">
        <v>15</v>
      </c>
      <c r="B14" s="84">
        <f t="shared" si="0"/>
        <v>1268</v>
      </c>
      <c r="C14" s="88"/>
      <c r="D14" s="66">
        <v>1268</v>
      </c>
      <c r="E14" s="84">
        <f t="shared" si="1"/>
        <v>0</v>
      </c>
      <c r="F14" s="88"/>
      <c r="G14" s="66"/>
      <c r="H14" s="84">
        <f t="shared" si="2"/>
        <v>900</v>
      </c>
      <c r="I14" s="88"/>
      <c r="J14" s="66">
        <v>900</v>
      </c>
      <c r="K14" s="67"/>
      <c r="L14" s="2"/>
      <c r="M14" s="2"/>
      <c r="N14" s="2"/>
      <c r="O14" s="2"/>
    </row>
    <row r="15" spans="1:15" ht="15.75" x14ac:dyDescent="0.25">
      <c r="A15" s="68" t="s">
        <v>16</v>
      </c>
      <c r="B15" s="84">
        <f t="shared" si="0"/>
        <v>0</v>
      </c>
      <c r="C15" s="88"/>
      <c r="D15" s="66"/>
      <c r="E15" s="84">
        <f t="shared" si="1"/>
        <v>0</v>
      </c>
      <c r="F15" s="88"/>
      <c r="G15" s="66"/>
      <c r="H15" s="84">
        <f t="shared" si="2"/>
        <v>0</v>
      </c>
      <c r="I15" s="88"/>
      <c r="J15" s="66"/>
      <c r="K15" s="67"/>
      <c r="L15" s="2"/>
      <c r="M15" s="2"/>
      <c r="N15" s="2"/>
      <c r="O15" s="2"/>
    </row>
    <row r="16" spans="1:15" ht="15.75" x14ac:dyDescent="0.25">
      <c r="A16" s="68" t="s">
        <v>17</v>
      </c>
      <c r="B16" s="84">
        <f t="shared" si="0"/>
        <v>1980</v>
      </c>
      <c r="C16" s="88">
        <v>270</v>
      </c>
      <c r="D16" s="66">
        <v>1710</v>
      </c>
      <c r="E16" s="84">
        <f t="shared" si="1"/>
        <v>160</v>
      </c>
      <c r="F16" s="88">
        <v>160</v>
      </c>
      <c r="G16" s="66"/>
      <c r="H16" s="84">
        <f t="shared" si="2"/>
        <v>2585</v>
      </c>
      <c r="I16" s="88">
        <v>2200</v>
      </c>
      <c r="J16" s="66">
        <v>385</v>
      </c>
      <c r="K16" s="67"/>
      <c r="L16" s="2"/>
      <c r="M16" s="2"/>
      <c r="N16" s="2"/>
      <c r="O16" s="2"/>
    </row>
    <row r="17" spans="1:15" ht="15.75" x14ac:dyDescent="0.25">
      <c r="A17" s="68" t="s">
        <v>18</v>
      </c>
      <c r="B17" s="84">
        <f t="shared" si="0"/>
        <v>6200</v>
      </c>
      <c r="C17" s="88">
        <v>6200</v>
      </c>
      <c r="D17" s="66"/>
      <c r="E17" s="84">
        <f t="shared" si="1"/>
        <v>0</v>
      </c>
      <c r="F17" s="88"/>
      <c r="G17" s="66"/>
      <c r="H17" s="84">
        <f t="shared" si="2"/>
        <v>1900</v>
      </c>
      <c r="I17" s="88">
        <v>1900</v>
      </c>
      <c r="J17" s="66"/>
      <c r="K17" s="67"/>
      <c r="L17" s="2"/>
      <c r="M17" s="2"/>
      <c r="N17" s="2"/>
      <c r="O17" s="2"/>
    </row>
    <row r="18" spans="1:15" ht="15.75" x14ac:dyDescent="0.25">
      <c r="A18" s="68" t="s">
        <v>19</v>
      </c>
      <c r="B18" s="84">
        <f t="shared" si="0"/>
        <v>0</v>
      </c>
      <c r="C18" s="88"/>
      <c r="D18" s="66"/>
      <c r="E18" s="84">
        <f t="shared" si="1"/>
        <v>0</v>
      </c>
      <c r="F18" s="88"/>
      <c r="G18" s="66"/>
      <c r="H18" s="84">
        <f t="shared" si="2"/>
        <v>0</v>
      </c>
      <c r="I18" s="88"/>
      <c r="J18" s="66"/>
      <c r="K18" s="67"/>
      <c r="L18" s="2"/>
      <c r="M18" s="2"/>
      <c r="N18" s="2"/>
      <c r="O18" s="2"/>
    </row>
    <row r="19" spans="1:15" ht="15.75" x14ac:dyDescent="0.25">
      <c r="A19" s="68" t="s">
        <v>20</v>
      </c>
      <c r="B19" s="84">
        <f t="shared" si="0"/>
        <v>0</v>
      </c>
      <c r="C19" s="88"/>
      <c r="D19" s="66"/>
      <c r="E19" s="84">
        <f t="shared" si="1"/>
        <v>0</v>
      </c>
      <c r="F19" s="88"/>
      <c r="G19" s="66"/>
      <c r="H19" s="84">
        <f t="shared" si="2"/>
        <v>526</v>
      </c>
      <c r="I19" s="88"/>
      <c r="J19" s="66">
        <v>526</v>
      </c>
      <c r="K19" s="67"/>
      <c r="L19" s="2"/>
      <c r="M19" s="2"/>
      <c r="N19" s="2"/>
      <c r="O19" s="2"/>
    </row>
    <row r="20" spans="1:15" ht="15.75" x14ac:dyDescent="0.25">
      <c r="A20" s="68" t="s">
        <v>21</v>
      </c>
      <c r="B20" s="84">
        <f t="shared" si="0"/>
        <v>0</v>
      </c>
      <c r="C20" s="88"/>
      <c r="D20" s="66"/>
      <c r="E20" s="84">
        <f t="shared" si="1"/>
        <v>0</v>
      </c>
      <c r="F20" s="88"/>
      <c r="G20" s="66"/>
      <c r="H20" s="84">
        <f t="shared" si="2"/>
        <v>0</v>
      </c>
      <c r="I20" s="88"/>
      <c r="J20" s="66"/>
      <c r="K20" s="67"/>
      <c r="L20" s="2"/>
      <c r="M20" s="2"/>
      <c r="N20" s="2"/>
      <c r="O20" s="2"/>
    </row>
    <row r="21" spans="1:15" ht="15.75" x14ac:dyDescent="0.25">
      <c r="A21" s="68" t="s">
        <v>22</v>
      </c>
      <c r="B21" s="84">
        <f t="shared" si="0"/>
        <v>5020</v>
      </c>
      <c r="C21" s="88">
        <v>3820</v>
      </c>
      <c r="D21" s="66">
        <v>1200</v>
      </c>
      <c r="E21" s="84">
        <f t="shared" si="1"/>
        <v>1204</v>
      </c>
      <c r="F21" s="88">
        <v>1204</v>
      </c>
      <c r="G21" s="66"/>
      <c r="H21" s="84">
        <f t="shared" si="2"/>
        <v>8293</v>
      </c>
      <c r="I21" s="88">
        <v>7300</v>
      </c>
      <c r="J21" s="66">
        <v>993</v>
      </c>
      <c r="K21" s="67"/>
      <c r="L21" s="2"/>
      <c r="M21" s="2"/>
      <c r="N21" s="2"/>
      <c r="O21" s="2"/>
    </row>
    <row r="22" spans="1:15" ht="15.6" customHeight="1" x14ac:dyDescent="0.25">
      <c r="A22" s="68" t="s">
        <v>23</v>
      </c>
      <c r="B22" s="84">
        <f t="shared" si="0"/>
        <v>0</v>
      </c>
      <c r="C22" s="88"/>
      <c r="D22" s="66"/>
      <c r="E22" s="84">
        <f t="shared" si="1"/>
        <v>0</v>
      </c>
      <c r="F22" s="88"/>
      <c r="G22" s="66"/>
      <c r="H22" s="84">
        <f t="shared" si="2"/>
        <v>0</v>
      </c>
      <c r="I22" s="88"/>
      <c r="J22" s="66"/>
      <c r="K22" s="67"/>
      <c r="L22" s="2"/>
      <c r="M22" s="2"/>
      <c r="N22" s="2"/>
      <c r="O22" s="2"/>
    </row>
    <row r="23" spans="1:15" ht="15.75" x14ac:dyDescent="0.25">
      <c r="A23" s="68" t="s">
        <v>24</v>
      </c>
      <c r="B23" s="84">
        <f t="shared" si="0"/>
        <v>0</v>
      </c>
      <c r="C23" s="88"/>
      <c r="D23" s="66"/>
      <c r="E23" s="84">
        <f t="shared" si="1"/>
        <v>0</v>
      </c>
      <c r="F23" s="88"/>
      <c r="G23" s="66"/>
      <c r="H23" s="84">
        <f t="shared" si="2"/>
        <v>0</v>
      </c>
      <c r="I23" s="88"/>
      <c r="J23" s="66"/>
      <c r="K23" s="67"/>
      <c r="L23" s="2"/>
      <c r="M23" s="2"/>
      <c r="N23" s="2"/>
      <c r="O23" s="2"/>
    </row>
    <row r="24" spans="1:15" ht="15.75" x14ac:dyDescent="0.25">
      <c r="A24" s="68" t="s">
        <v>25</v>
      </c>
      <c r="B24" s="84">
        <f t="shared" si="0"/>
        <v>0</v>
      </c>
      <c r="C24" s="88"/>
      <c r="D24" s="66"/>
      <c r="E24" s="84">
        <f t="shared" si="1"/>
        <v>0</v>
      </c>
      <c r="F24" s="88"/>
      <c r="G24" s="66"/>
      <c r="H24" s="84">
        <f t="shared" si="2"/>
        <v>0</v>
      </c>
      <c r="I24" s="88"/>
      <c r="J24" s="66"/>
      <c r="K24" s="67"/>
      <c r="L24" s="2"/>
      <c r="M24" s="2"/>
      <c r="N24" s="2"/>
      <c r="O24" s="2"/>
    </row>
    <row r="25" spans="1:15" ht="15.6" customHeight="1" x14ac:dyDescent="0.25">
      <c r="A25" s="68" t="s">
        <v>26</v>
      </c>
      <c r="B25" s="84">
        <f t="shared" si="0"/>
        <v>2410</v>
      </c>
      <c r="C25" s="88">
        <v>2110</v>
      </c>
      <c r="D25" s="66">
        <v>300</v>
      </c>
      <c r="E25" s="84">
        <f t="shared" si="1"/>
        <v>1630</v>
      </c>
      <c r="F25" s="88">
        <v>1500</v>
      </c>
      <c r="G25" s="66">
        <v>130</v>
      </c>
      <c r="H25" s="84">
        <f t="shared" si="2"/>
        <v>2800</v>
      </c>
      <c r="I25" s="88">
        <v>2500</v>
      </c>
      <c r="J25" s="66">
        <v>300</v>
      </c>
      <c r="K25" s="67"/>
      <c r="L25" s="2"/>
      <c r="M25" s="2"/>
      <c r="N25" s="2"/>
      <c r="O25" s="2"/>
    </row>
    <row r="26" spans="1:15" ht="15.6" customHeight="1" x14ac:dyDescent="0.25">
      <c r="A26" s="68" t="s">
        <v>27</v>
      </c>
      <c r="B26" s="84">
        <f t="shared" si="0"/>
        <v>1100</v>
      </c>
      <c r="C26" s="88">
        <v>1100</v>
      </c>
      <c r="D26" s="66"/>
      <c r="E26" s="84">
        <f t="shared" si="1"/>
        <v>0</v>
      </c>
      <c r="F26" s="88"/>
      <c r="G26" s="66"/>
      <c r="H26" s="84">
        <f t="shared" si="2"/>
        <v>400</v>
      </c>
      <c r="I26" s="88">
        <v>400</v>
      </c>
      <c r="J26" s="66"/>
      <c r="K26" s="67"/>
      <c r="L26" s="2"/>
      <c r="M26" s="2"/>
      <c r="N26" s="2"/>
      <c r="O26" s="2"/>
    </row>
    <row r="27" spans="1:15" ht="15.6" customHeight="1" x14ac:dyDescent="0.25">
      <c r="A27" s="68" t="s">
        <v>28</v>
      </c>
      <c r="B27" s="84">
        <f t="shared" si="0"/>
        <v>0</v>
      </c>
      <c r="C27" s="88"/>
      <c r="D27" s="66"/>
      <c r="E27" s="84">
        <f t="shared" si="1"/>
        <v>0</v>
      </c>
      <c r="F27" s="88"/>
      <c r="G27" s="66"/>
      <c r="H27" s="84">
        <f t="shared" si="2"/>
        <v>0</v>
      </c>
      <c r="I27" s="88"/>
      <c r="J27" s="66"/>
      <c r="K27" s="67"/>
      <c r="L27" s="2"/>
      <c r="M27" s="2"/>
      <c r="N27" s="2"/>
      <c r="O27" s="2"/>
    </row>
    <row r="28" spans="1:15" ht="15.6" customHeight="1" x14ac:dyDescent="0.25">
      <c r="A28" s="68" t="s">
        <v>29</v>
      </c>
      <c r="B28" s="84">
        <f t="shared" si="0"/>
        <v>0</v>
      </c>
      <c r="C28" s="88"/>
      <c r="D28" s="66"/>
      <c r="E28" s="84">
        <f t="shared" si="1"/>
        <v>0</v>
      </c>
      <c r="F28" s="88"/>
      <c r="G28" s="66"/>
      <c r="H28" s="84">
        <f t="shared" si="2"/>
        <v>0</v>
      </c>
      <c r="I28" s="88"/>
      <c r="J28" s="66"/>
      <c r="K28" s="67"/>
      <c r="L28" s="2"/>
      <c r="M28" s="2"/>
      <c r="N28" s="2"/>
      <c r="O28" s="2"/>
    </row>
    <row r="29" spans="1:15" ht="15.6" customHeight="1" x14ac:dyDescent="0.25">
      <c r="A29" s="68" t="s">
        <v>30</v>
      </c>
      <c r="B29" s="84">
        <f t="shared" si="0"/>
        <v>0</v>
      </c>
      <c r="C29" s="88"/>
      <c r="D29" s="66"/>
      <c r="E29" s="84">
        <f t="shared" si="1"/>
        <v>0</v>
      </c>
      <c r="F29" s="88"/>
      <c r="G29" s="66"/>
      <c r="H29" s="84">
        <f t="shared" si="2"/>
        <v>0</v>
      </c>
      <c r="I29" s="88"/>
      <c r="J29" s="66"/>
      <c r="K29" s="67"/>
      <c r="L29" s="2"/>
      <c r="M29" s="2"/>
      <c r="N29" s="2"/>
      <c r="O29" s="2"/>
    </row>
    <row r="30" spans="1:15" ht="15.6" customHeight="1" x14ac:dyDescent="0.25">
      <c r="A30" s="68" t="s">
        <v>31</v>
      </c>
      <c r="B30" s="84">
        <f t="shared" si="0"/>
        <v>0</v>
      </c>
      <c r="C30" s="88"/>
      <c r="D30" s="66"/>
      <c r="E30" s="84">
        <f t="shared" si="1"/>
        <v>0</v>
      </c>
      <c r="F30" s="88"/>
      <c r="G30" s="66"/>
      <c r="H30" s="84">
        <f t="shared" si="2"/>
        <v>0</v>
      </c>
      <c r="I30" s="88"/>
      <c r="J30" s="66"/>
      <c r="K30" s="67"/>
      <c r="L30" s="2"/>
      <c r="M30" s="2"/>
      <c r="N30" s="2"/>
      <c r="O30" s="2"/>
    </row>
    <row r="31" spans="1:15" ht="15.6" customHeight="1" x14ac:dyDescent="0.25">
      <c r="A31" s="68" t="s">
        <v>32</v>
      </c>
      <c r="B31" s="84">
        <f t="shared" si="0"/>
        <v>0</v>
      </c>
      <c r="C31" s="88"/>
      <c r="D31" s="66"/>
      <c r="E31" s="84">
        <f t="shared" si="1"/>
        <v>0</v>
      </c>
      <c r="F31" s="88"/>
      <c r="G31" s="66"/>
      <c r="H31" s="84">
        <f t="shared" si="2"/>
        <v>0</v>
      </c>
      <c r="I31" s="88"/>
      <c r="J31" s="66"/>
      <c r="K31" s="67"/>
      <c r="L31" s="19"/>
      <c r="M31" s="19"/>
      <c r="N31" s="19"/>
      <c r="O31" s="19"/>
    </row>
    <row r="32" spans="1:15" ht="15.6" customHeight="1" x14ac:dyDescent="0.25">
      <c r="A32" s="68" t="s">
        <v>33</v>
      </c>
      <c r="B32" s="84">
        <f t="shared" si="0"/>
        <v>0</v>
      </c>
      <c r="C32" s="88"/>
      <c r="D32" s="66"/>
      <c r="E32" s="84">
        <f t="shared" si="1"/>
        <v>0</v>
      </c>
      <c r="F32" s="88"/>
      <c r="G32" s="66"/>
      <c r="H32" s="84">
        <f t="shared" si="2"/>
        <v>0</v>
      </c>
      <c r="I32" s="88"/>
      <c r="J32" s="66"/>
      <c r="K32" s="67"/>
      <c r="L32" s="2"/>
      <c r="M32" s="2"/>
      <c r="N32" s="2"/>
      <c r="O32" s="2"/>
    </row>
    <row r="33" spans="1:18" ht="17.45" customHeight="1" x14ac:dyDescent="0.25">
      <c r="A33" s="68" t="s">
        <v>34</v>
      </c>
      <c r="B33" s="84">
        <f t="shared" si="0"/>
        <v>0</v>
      </c>
      <c r="C33" s="88"/>
      <c r="D33" s="66"/>
      <c r="E33" s="84">
        <f t="shared" si="1"/>
        <v>0</v>
      </c>
      <c r="F33" s="88"/>
      <c r="G33" s="66"/>
      <c r="H33" s="84">
        <f t="shared" si="2"/>
        <v>0</v>
      </c>
      <c r="I33" s="88"/>
      <c r="J33" s="66"/>
      <c r="K33" s="67"/>
      <c r="L33" s="2"/>
      <c r="M33" s="2"/>
      <c r="N33" s="2"/>
      <c r="O33" s="2"/>
    </row>
    <row r="34" spans="1:18" ht="15.75" x14ac:dyDescent="0.25">
      <c r="A34" s="68" t="s">
        <v>35</v>
      </c>
      <c r="B34" s="84">
        <f t="shared" si="0"/>
        <v>0</v>
      </c>
      <c r="C34" s="88"/>
      <c r="D34" s="66"/>
      <c r="E34" s="84">
        <f t="shared" si="1"/>
        <v>0</v>
      </c>
      <c r="F34" s="88"/>
      <c r="G34" s="66"/>
      <c r="H34" s="84">
        <f t="shared" si="2"/>
        <v>0</v>
      </c>
      <c r="I34" s="88"/>
      <c r="J34" s="66"/>
      <c r="K34" s="67"/>
      <c r="L34" s="2"/>
      <c r="M34" s="2"/>
      <c r="N34" s="2"/>
      <c r="O34" s="2"/>
    </row>
    <row r="35" spans="1:18" ht="16.899999999999999" customHeight="1" x14ac:dyDescent="0.25">
      <c r="A35" s="68" t="s">
        <v>36</v>
      </c>
      <c r="B35" s="84">
        <f t="shared" si="0"/>
        <v>0</v>
      </c>
      <c r="C35" s="88"/>
      <c r="D35" s="66"/>
      <c r="E35" s="84">
        <f t="shared" si="1"/>
        <v>0</v>
      </c>
      <c r="F35" s="88"/>
      <c r="G35" s="66"/>
      <c r="H35" s="84">
        <f t="shared" si="2"/>
        <v>0</v>
      </c>
      <c r="I35" s="88"/>
      <c r="J35" s="66"/>
      <c r="K35" s="67"/>
      <c r="L35" s="2"/>
      <c r="M35" s="2"/>
      <c r="N35" s="2"/>
      <c r="O35" s="2"/>
    </row>
    <row r="36" spans="1:18" ht="15.6" customHeight="1" x14ac:dyDescent="0.25">
      <c r="A36" s="68" t="s">
        <v>37</v>
      </c>
      <c r="B36" s="84">
        <f t="shared" si="0"/>
        <v>0</v>
      </c>
      <c r="C36" s="88"/>
      <c r="D36" s="66"/>
      <c r="E36" s="84">
        <f t="shared" si="1"/>
        <v>0</v>
      </c>
      <c r="F36" s="88"/>
      <c r="G36" s="66"/>
      <c r="H36" s="84">
        <f t="shared" si="2"/>
        <v>0</v>
      </c>
      <c r="I36" s="88"/>
      <c r="J36" s="66"/>
      <c r="K36" s="171">
        <f>ROUND(((B36+E36)*2.7)+H36*8.5,2)</f>
        <v>0</v>
      </c>
      <c r="L36" s="2"/>
      <c r="M36" s="2"/>
      <c r="N36" s="2"/>
      <c r="O36" s="2"/>
    </row>
    <row r="37" spans="1:18" ht="15.6" customHeight="1" x14ac:dyDescent="0.25">
      <c r="A37" s="68" t="s">
        <v>38</v>
      </c>
      <c r="B37" s="84">
        <f t="shared" si="0"/>
        <v>4104</v>
      </c>
      <c r="C37" s="88">
        <v>2366</v>
      </c>
      <c r="D37" s="66">
        <v>1738</v>
      </c>
      <c r="E37" s="84">
        <f t="shared" si="1"/>
        <v>764</v>
      </c>
      <c r="F37" s="88">
        <v>764</v>
      </c>
      <c r="G37" s="66"/>
      <c r="H37" s="84">
        <f t="shared" si="2"/>
        <v>8400</v>
      </c>
      <c r="I37" s="88">
        <v>7000</v>
      </c>
      <c r="J37" s="66">
        <v>1400</v>
      </c>
      <c r="K37" s="96"/>
      <c r="L37" s="2"/>
      <c r="M37" s="2"/>
      <c r="N37" s="2"/>
      <c r="O37" s="2"/>
    </row>
    <row r="38" spans="1:18" ht="15.75" x14ac:dyDescent="0.25">
      <c r="A38" s="68" t="s">
        <v>39</v>
      </c>
      <c r="B38" s="84">
        <f t="shared" si="0"/>
        <v>0</v>
      </c>
      <c r="C38" s="88"/>
      <c r="D38" s="66"/>
      <c r="E38" s="84">
        <f t="shared" si="1"/>
        <v>0</v>
      </c>
      <c r="F38" s="88"/>
      <c r="G38" s="66"/>
      <c r="H38" s="84">
        <f t="shared" si="2"/>
        <v>0</v>
      </c>
      <c r="I38" s="88"/>
      <c r="J38" s="66"/>
      <c r="K38" s="96"/>
      <c r="L38" s="2"/>
      <c r="M38" s="2"/>
      <c r="N38" s="2"/>
      <c r="O38" s="2"/>
    </row>
    <row r="39" spans="1:18" ht="15.6" customHeight="1" x14ac:dyDescent="0.25">
      <c r="A39" s="68" t="s">
        <v>40</v>
      </c>
      <c r="B39" s="84">
        <f t="shared" si="0"/>
        <v>13200</v>
      </c>
      <c r="C39" s="88">
        <v>11500</v>
      </c>
      <c r="D39" s="66">
        <v>1700</v>
      </c>
      <c r="E39" s="84">
        <f t="shared" si="1"/>
        <v>384</v>
      </c>
      <c r="F39" s="88">
        <v>384</v>
      </c>
      <c r="G39" s="66"/>
      <c r="H39" s="84">
        <f t="shared" si="2"/>
        <v>4440</v>
      </c>
      <c r="I39" s="88">
        <v>3700</v>
      </c>
      <c r="J39" s="66">
        <v>740</v>
      </c>
      <c r="K39" s="96"/>
      <c r="L39" s="2"/>
      <c r="M39" s="2"/>
      <c r="N39" s="2"/>
      <c r="O39" s="2"/>
    </row>
    <row r="40" spans="1:18" ht="15.6" customHeight="1" x14ac:dyDescent="0.25">
      <c r="A40" s="68" t="s">
        <v>41</v>
      </c>
      <c r="B40" s="84">
        <f t="shared" si="0"/>
        <v>5609</v>
      </c>
      <c r="C40" s="88"/>
      <c r="D40" s="66">
        <v>5609</v>
      </c>
      <c r="E40" s="84">
        <f t="shared" si="1"/>
        <v>0</v>
      </c>
      <c r="F40" s="88"/>
      <c r="G40" s="66"/>
      <c r="H40" s="84">
        <f t="shared" si="2"/>
        <v>0</v>
      </c>
      <c r="I40" s="88"/>
      <c r="J40" s="66"/>
      <c r="K40" s="96"/>
      <c r="L40" s="2"/>
      <c r="M40" s="2"/>
      <c r="N40" s="2"/>
      <c r="O40" s="2"/>
    </row>
    <row r="41" spans="1:18" ht="15.6" customHeight="1" x14ac:dyDescent="0.25">
      <c r="A41" s="68" t="s">
        <v>42</v>
      </c>
      <c r="B41" s="84">
        <f t="shared" si="0"/>
        <v>38578</v>
      </c>
      <c r="C41" s="88"/>
      <c r="D41" s="66">
        <v>38578</v>
      </c>
      <c r="E41" s="84">
        <f t="shared" si="1"/>
        <v>3280</v>
      </c>
      <c r="F41" s="88"/>
      <c r="G41" s="66">
        <v>3280</v>
      </c>
      <c r="H41" s="84">
        <f t="shared" si="2"/>
        <v>11462</v>
      </c>
      <c r="I41" s="88"/>
      <c r="J41" s="66">
        <v>11462</v>
      </c>
      <c r="K41" s="96"/>
      <c r="L41" s="2"/>
      <c r="M41" s="2"/>
      <c r="N41" s="2"/>
      <c r="O41" s="2"/>
    </row>
    <row r="42" spans="1:18" ht="15.6" customHeight="1" x14ac:dyDescent="0.25">
      <c r="A42" s="68" t="s">
        <v>43</v>
      </c>
      <c r="B42" s="84">
        <f t="shared" si="0"/>
        <v>0</v>
      </c>
      <c r="C42" s="88"/>
      <c r="D42" s="66"/>
      <c r="E42" s="84">
        <f t="shared" si="1"/>
        <v>0</v>
      </c>
      <c r="F42" s="88"/>
      <c r="G42" s="66"/>
      <c r="H42" s="84">
        <f t="shared" si="2"/>
        <v>0</v>
      </c>
      <c r="I42" s="88"/>
      <c r="J42" s="66"/>
      <c r="K42" s="96"/>
      <c r="L42" s="2"/>
      <c r="M42" s="2"/>
      <c r="N42" s="2"/>
      <c r="O42" s="2"/>
    </row>
    <row r="43" spans="1:18" ht="15.6" customHeight="1" x14ac:dyDescent="0.25">
      <c r="A43" s="68" t="s">
        <v>44</v>
      </c>
      <c r="B43" s="84">
        <f t="shared" si="0"/>
        <v>0</v>
      </c>
      <c r="C43" s="88"/>
      <c r="D43" s="66"/>
      <c r="E43" s="84">
        <f t="shared" si="1"/>
        <v>0</v>
      </c>
      <c r="F43" s="88"/>
      <c r="G43" s="66"/>
      <c r="H43" s="84">
        <f t="shared" si="2"/>
        <v>0</v>
      </c>
      <c r="I43" s="88"/>
      <c r="J43" s="66"/>
      <c r="K43" s="96"/>
      <c r="L43" s="2"/>
      <c r="M43" s="2"/>
      <c r="N43" s="2"/>
      <c r="O43" s="2"/>
    </row>
    <row r="44" spans="1:18" ht="15" customHeight="1" x14ac:dyDescent="0.25">
      <c r="A44" s="68" t="s">
        <v>45</v>
      </c>
      <c r="B44" s="84">
        <f t="shared" si="0"/>
        <v>0</v>
      </c>
      <c r="C44" s="88"/>
      <c r="D44" s="66"/>
      <c r="E44" s="84">
        <f t="shared" si="1"/>
        <v>0</v>
      </c>
      <c r="F44" s="88"/>
      <c r="G44" s="66"/>
      <c r="H44" s="84">
        <f t="shared" si="2"/>
        <v>0</v>
      </c>
      <c r="I44" s="88"/>
      <c r="J44" s="66"/>
      <c r="K44" s="96"/>
      <c r="L44" s="19"/>
      <c r="M44" s="2"/>
      <c r="N44" s="19"/>
      <c r="O44" s="19"/>
    </row>
    <row r="45" spans="1:18" ht="30.6" customHeight="1" x14ac:dyDescent="0.25">
      <c r="A45" s="68" t="s">
        <v>78</v>
      </c>
      <c r="B45" s="84">
        <f t="shared" si="0"/>
        <v>0</v>
      </c>
      <c r="C45" s="88"/>
      <c r="D45" s="66"/>
      <c r="E45" s="84">
        <f t="shared" si="1"/>
        <v>0</v>
      </c>
      <c r="F45" s="88"/>
      <c r="G45" s="66"/>
      <c r="H45" s="84">
        <f t="shared" si="2"/>
        <v>0</v>
      </c>
      <c r="I45" s="88"/>
      <c r="J45" s="66"/>
      <c r="K45" s="96"/>
      <c r="L45" s="19"/>
      <c r="M45" s="2"/>
      <c r="N45" s="19"/>
      <c r="O45" s="19"/>
    </row>
    <row r="46" spans="1:18" ht="15.6" customHeight="1" x14ac:dyDescent="0.25">
      <c r="A46" s="68" t="s">
        <v>46</v>
      </c>
      <c r="B46" s="84">
        <f t="shared" si="0"/>
        <v>0</v>
      </c>
      <c r="C46" s="88"/>
      <c r="D46" s="66"/>
      <c r="E46" s="84">
        <f t="shared" si="1"/>
        <v>0</v>
      </c>
      <c r="F46" s="88"/>
      <c r="G46" s="66"/>
      <c r="H46" s="84">
        <f t="shared" si="2"/>
        <v>0</v>
      </c>
      <c r="I46" s="88"/>
      <c r="J46" s="66"/>
      <c r="K46" s="172"/>
    </row>
    <row r="47" spans="1:18" ht="15.6" customHeight="1" x14ac:dyDescent="0.25">
      <c r="A47" s="68" t="s">
        <v>47</v>
      </c>
      <c r="B47" s="84">
        <f t="shared" si="0"/>
        <v>0</v>
      </c>
      <c r="C47" s="93"/>
      <c r="D47" s="94"/>
      <c r="E47" s="84">
        <f t="shared" si="1"/>
        <v>0</v>
      </c>
      <c r="F47" s="93"/>
      <c r="G47" s="94"/>
      <c r="H47" s="84">
        <f t="shared" si="2"/>
        <v>0</v>
      </c>
      <c r="I47" s="93"/>
      <c r="J47" s="94"/>
      <c r="K47" s="96"/>
      <c r="P47" s="20"/>
      <c r="Q47" s="20"/>
      <c r="R47" s="20"/>
    </row>
    <row r="48" spans="1:18" s="20" customFormat="1" ht="15.75" x14ac:dyDescent="0.25">
      <c r="A48" s="68" t="s">
        <v>48</v>
      </c>
      <c r="B48" s="84">
        <f t="shared" si="0"/>
        <v>300</v>
      </c>
      <c r="C48" s="93">
        <v>300</v>
      </c>
      <c r="D48" s="94"/>
      <c r="E48" s="84">
        <f t="shared" si="1"/>
        <v>96</v>
      </c>
      <c r="F48" s="93">
        <v>96</v>
      </c>
      <c r="G48" s="94"/>
      <c r="H48" s="84">
        <f t="shared" si="2"/>
        <v>2000</v>
      </c>
      <c r="I48" s="93">
        <v>2000</v>
      </c>
      <c r="J48" s="94"/>
      <c r="K48" s="96"/>
    </row>
    <row r="49" spans="1:11" ht="15.75" x14ac:dyDescent="0.25">
      <c r="A49" s="68" t="s">
        <v>49</v>
      </c>
      <c r="B49" s="84">
        <f t="shared" si="0"/>
        <v>0</v>
      </c>
      <c r="C49" s="88"/>
      <c r="D49" s="66"/>
      <c r="E49" s="84">
        <f t="shared" si="1"/>
        <v>0</v>
      </c>
      <c r="F49" s="88"/>
      <c r="G49" s="66"/>
      <c r="H49" s="84">
        <f t="shared" si="2"/>
        <v>0</v>
      </c>
      <c r="I49" s="88"/>
      <c r="J49" s="66"/>
      <c r="K49" s="96"/>
    </row>
    <row r="50" spans="1:11" ht="15.75" x14ac:dyDescent="0.25">
      <c r="A50" s="68" t="s">
        <v>50</v>
      </c>
      <c r="B50" s="84">
        <f t="shared" si="0"/>
        <v>800</v>
      </c>
      <c r="C50" s="88">
        <v>800</v>
      </c>
      <c r="D50" s="66"/>
      <c r="E50" s="84">
        <f t="shared" si="1"/>
        <v>240</v>
      </c>
      <c r="F50" s="88">
        <v>240</v>
      </c>
      <c r="G50" s="66"/>
      <c r="H50" s="84">
        <f t="shared" si="2"/>
        <v>1450</v>
      </c>
      <c r="I50" s="88">
        <v>1450</v>
      </c>
      <c r="J50" s="66"/>
      <c r="K50" s="96"/>
    </row>
    <row r="51" spans="1:11" ht="17.45" customHeight="1" x14ac:dyDescent="0.25">
      <c r="A51" s="68" t="s">
        <v>51</v>
      </c>
      <c r="B51" s="84">
        <f t="shared" si="0"/>
        <v>0</v>
      </c>
      <c r="C51" s="88"/>
      <c r="D51" s="66"/>
      <c r="E51" s="84">
        <f t="shared" si="1"/>
        <v>0</v>
      </c>
      <c r="F51" s="88"/>
      <c r="G51" s="66"/>
      <c r="H51" s="84">
        <f t="shared" si="2"/>
        <v>0</v>
      </c>
      <c r="I51" s="88"/>
      <c r="J51" s="66"/>
      <c r="K51" s="96"/>
    </row>
    <row r="52" spans="1:11" ht="15" customHeight="1" x14ac:dyDescent="0.25">
      <c r="A52" s="68" t="s">
        <v>52</v>
      </c>
      <c r="B52" s="84">
        <f t="shared" si="0"/>
        <v>300</v>
      </c>
      <c r="C52" s="88">
        <v>300</v>
      </c>
      <c r="D52" s="66"/>
      <c r="E52" s="84">
        <f t="shared" si="1"/>
        <v>500</v>
      </c>
      <c r="F52" s="88">
        <v>500</v>
      </c>
      <c r="G52" s="66"/>
      <c r="H52" s="84">
        <f t="shared" si="2"/>
        <v>7100</v>
      </c>
      <c r="I52" s="88">
        <v>7100</v>
      </c>
      <c r="J52" s="66"/>
      <c r="K52" s="171">
        <f t="shared" ref="K52:K55" si="3">ROUND(((B52+E52)*2.7)+H52*8.5,2)</f>
        <v>62510</v>
      </c>
    </row>
    <row r="53" spans="1:11" ht="15.75" x14ac:dyDescent="0.25">
      <c r="A53" s="68" t="s">
        <v>53</v>
      </c>
      <c r="B53" s="84">
        <f t="shared" si="0"/>
        <v>300</v>
      </c>
      <c r="C53" s="97"/>
      <c r="D53" s="98">
        <v>300</v>
      </c>
      <c r="E53" s="84">
        <f t="shared" si="1"/>
        <v>0</v>
      </c>
      <c r="F53" s="97"/>
      <c r="G53" s="98"/>
      <c r="H53" s="84">
        <f t="shared" si="2"/>
        <v>0</v>
      </c>
      <c r="I53" s="99"/>
      <c r="J53" s="98"/>
      <c r="K53" s="171">
        <f t="shared" si="3"/>
        <v>810</v>
      </c>
    </row>
    <row r="54" spans="1:11" ht="15.75" x14ac:dyDescent="0.25">
      <c r="A54" s="68" t="s">
        <v>54</v>
      </c>
      <c r="B54" s="84">
        <f t="shared" si="0"/>
        <v>0</v>
      </c>
      <c r="C54" s="97"/>
      <c r="D54" s="98"/>
      <c r="E54" s="84">
        <f t="shared" si="1"/>
        <v>0</v>
      </c>
      <c r="F54" s="97"/>
      <c r="G54" s="98"/>
      <c r="H54" s="84">
        <f t="shared" si="2"/>
        <v>0</v>
      </c>
      <c r="I54" s="97"/>
      <c r="J54" s="98"/>
      <c r="K54" s="171">
        <f t="shared" si="3"/>
        <v>0</v>
      </c>
    </row>
    <row r="55" spans="1:11" ht="15.75" x14ac:dyDescent="0.25">
      <c r="A55" s="68" t="s">
        <v>55</v>
      </c>
      <c r="B55" s="84">
        <f t="shared" si="0"/>
        <v>0</v>
      </c>
      <c r="C55" s="97"/>
      <c r="D55" s="98"/>
      <c r="E55" s="84">
        <f t="shared" si="1"/>
        <v>0</v>
      </c>
      <c r="F55" s="97"/>
      <c r="G55" s="98"/>
      <c r="H55" s="84">
        <f t="shared" si="2"/>
        <v>0</v>
      </c>
      <c r="I55" s="97"/>
      <c r="J55" s="98"/>
      <c r="K55" s="171">
        <f t="shared" si="3"/>
        <v>0</v>
      </c>
    </row>
    <row r="56" spans="1:11" ht="15.75" x14ac:dyDescent="0.25">
      <c r="A56" s="68" t="s">
        <v>56</v>
      </c>
      <c r="B56" s="84">
        <f t="shared" si="0"/>
        <v>0</v>
      </c>
      <c r="C56" s="97"/>
      <c r="D56" s="98"/>
      <c r="E56" s="84">
        <f t="shared" si="1"/>
        <v>0</v>
      </c>
      <c r="F56" s="97"/>
      <c r="G56" s="98"/>
      <c r="H56" s="84">
        <f t="shared" si="2"/>
        <v>0</v>
      </c>
      <c r="I56" s="97"/>
      <c r="J56" s="98"/>
      <c r="K56" s="171"/>
    </row>
    <row r="57" spans="1:11" ht="15.75" x14ac:dyDescent="0.25">
      <c r="A57" s="68" t="s">
        <v>57</v>
      </c>
      <c r="B57" s="84">
        <f t="shared" si="0"/>
        <v>0</v>
      </c>
      <c r="C57" s="97"/>
      <c r="D57" s="98"/>
      <c r="E57" s="84">
        <f t="shared" si="1"/>
        <v>0</v>
      </c>
      <c r="F57" s="97"/>
      <c r="G57" s="98"/>
      <c r="H57" s="84">
        <f t="shared" si="2"/>
        <v>0</v>
      </c>
      <c r="I57" s="97"/>
      <c r="J57" s="98"/>
      <c r="K57" s="171"/>
    </row>
    <row r="58" spans="1:11" ht="15.75" x14ac:dyDescent="0.25">
      <c r="A58" s="68" t="s">
        <v>58</v>
      </c>
      <c r="B58" s="84">
        <f t="shared" si="0"/>
        <v>102125</v>
      </c>
      <c r="C58" s="97">
        <v>102125</v>
      </c>
      <c r="D58" s="98"/>
      <c r="E58" s="84">
        <f t="shared" si="1"/>
        <v>35437</v>
      </c>
      <c r="F58" s="97">
        <v>35437</v>
      </c>
      <c r="G58" s="98"/>
      <c r="H58" s="84">
        <f t="shared" si="2"/>
        <v>53495</v>
      </c>
      <c r="I58" s="97">
        <v>53495</v>
      </c>
      <c r="J58" s="98"/>
      <c r="K58" s="171"/>
    </row>
    <row r="59" spans="1:11" ht="16.149999999999999" customHeight="1" x14ac:dyDescent="0.25">
      <c r="A59" s="68" t="s">
        <v>59</v>
      </c>
      <c r="B59" s="84">
        <f t="shared" si="0"/>
        <v>0</v>
      </c>
      <c r="C59" s="97"/>
      <c r="D59" s="98"/>
      <c r="E59" s="84">
        <f t="shared" si="1"/>
        <v>0</v>
      </c>
      <c r="F59" s="97"/>
      <c r="G59" s="98"/>
      <c r="H59" s="84">
        <f t="shared" si="2"/>
        <v>0</v>
      </c>
      <c r="I59" s="97"/>
      <c r="J59" s="98"/>
      <c r="K59" s="171"/>
    </row>
    <row r="60" spans="1:11" ht="15.75" x14ac:dyDescent="0.25">
      <c r="A60" s="68" t="s">
        <v>60</v>
      </c>
      <c r="B60" s="84">
        <f t="shared" si="0"/>
        <v>0</v>
      </c>
      <c r="C60" s="97"/>
      <c r="D60" s="98"/>
      <c r="E60" s="84">
        <f t="shared" si="1"/>
        <v>0</v>
      </c>
      <c r="F60" s="97"/>
      <c r="G60" s="98"/>
      <c r="H60" s="84">
        <f t="shared" si="2"/>
        <v>0</v>
      </c>
      <c r="I60" s="97"/>
      <c r="J60" s="98"/>
      <c r="K60" s="171"/>
    </row>
    <row r="61" spans="1:11" ht="15.6" customHeight="1" x14ac:dyDescent="0.25">
      <c r="A61" s="68" t="s">
        <v>61</v>
      </c>
      <c r="B61" s="84">
        <f t="shared" si="0"/>
        <v>0</v>
      </c>
      <c r="C61" s="97"/>
      <c r="D61" s="98"/>
      <c r="E61" s="84">
        <f t="shared" si="1"/>
        <v>0</v>
      </c>
      <c r="F61" s="97"/>
      <c r="G61" s="98"/>
      <c r="H61" s="84">
        <f t="shared" si="2"/>
        <v>0</v>
      </c>
      <c r="I61" s="97"/>
      <c r="J61" s="98"/>
      <c r="K61" s="171"/>
    </row>
    <row r="62" spans="1:11" ht="29.45" customHeight="1" x14ac:dyDescent="0.25">
      <c r="A62" s="68" t="s">
        <v>62</v>
      </c>
      <c r="B62" s="84">
        <f t="shared" si="0"/>
        <v>0</v>
      </c>
      <c r="C62" s="97"/>
      <c r="D62" s="98"/>
      <c r="E62" s="84">
        <f t="shared" si="1"/>
        <v>0</v>
      </c>
      <c r="F62" s="97"/>
      <c r="G62" s="98"/>
      <c r="H62" s="84">
        <f t="shared" si="2"/>
        <v>0</v>
      </c>
      <c r="I62" s="97"/>
      <c r="J62" s="98"/>
      <c r="K62" s="171"/>
    </row>
    <row r="63" spans="1:11" ht="15.75" x14ac:dyDescent="0.25">
      <c r="A63" s="68" t="s">
        <v>63</v>
      </c>
      <c r="B63" s="84">
        <f t="shared" si="0"/>
        <v>0</v>
      </c>
      <c r="C63" s="97"/>
      <c r="D63" s="98"/>
      <c r="E63" s="84">
        <f t="shared" si="1"/>
        <v>0</v>
      </c>
      <c r="F63" s="97"/>
      <c r="G63" s="98"/>
      <c r="H63" s="84">
        <f t="shared" si="2"/>
        <v>0</v>
      </c>
      <c r="I63" s="97"/>
      <c r="J63" s="98"/>
      <c r="K63" s="171"/>
    </row>
    <row r="64" spans="1:11" ht="15.6" customHeight="1" x14ac:dyDescent="0.25">
      <c r="A64" s="68" t="s">
        <v>64</v>
      </c>
      <c r="B64" s="84">
        <f t="shared" si="0"/>
        <v>710</v>
      </c>
      <c r="C64" s="97">
        <v>710</v>
      </c>
      <c r="D64" s="100"/>
      <c r="E64" s="84">
        <f t="shared" si="1"/>
        <v>801</v>
      </c>
      <c r="F64" s="97">
        <v>801</v>
      </c>
      <c r="G64" s="100"/>
      <c r="H64" s="84">
        <f t="shared" si="2"/>
        <v>8000</v>
      </c>
      <c r="I64" s="97">
        <v>8000</v>
      </c>
      <c r="J64" s="100"/>
      <c r="K64" s="171"/>
    </row>
    <row r="65" spans="1:12" ht="15.75" x14ac:dyDescent="0.25">
      <c r="A65" s="68" t="s">
        <v>65</v>
      </c>
      <c r="B65" s="84">
        <f t="shared" si="0"/>
        <v>0</v>
      </c>
      <c r="C65" s="97"/>
      <c r="D65" s="98"/>
      <c r="E65" s="84">
        <f t="shared" si="1"/>
        <v>0</v>
      </c>
      <c r="F65" s="97"/>
      <c r="G65" s="98"/>
      <c r="H65" s="84">
        <f t="shared" si="2"/>
        <v>0</v>
      </c>
      <c r="I65" s="97"/>
      <c r="J65" s="98"/>
      <c r="K65" s="171"/>
    </row>
    <row r="66" spans="1:12" ht="15.75" x14ac:dyDescent="0.25">
      <c r="A66" s="68" t="s">
        <v>66</v>
      </c>
      <c r="B66" s="84">
        <f t="shared" si="0"/>
        <v>5000</v>
      </c>
      <c r="C66" s="97">
        <v>5000</v>
      </c>
      <c r="D66" s="98"/>
      <c r="E66" s="84">
        <f t="shared" si="1"/>
        <v>0</v>
      </c>
      <c r="F66" s="97"/>
      <c r="G66" s="98"/>
      <c r="H66" s="84">
        <f t="shared" si="2"/>
        <v>4700</v>
      </c>
      <c r="I66" s="97">
        <v>4700</v>
      </c>
      <c r="J66" s="98"/>
      <c r="K66" s="171"/>
    </row>
    <row r="67" spans="1:12" ht="15.75" x14ac:dyDescent="0.25">
      <c r="A67" s="68" t="s">
        <v>67</v>
      </c>
      <c r="B67" s="84">
        <f t="shared" si="0"/>
        <v>0</v>
      </c>
      <c r="C67" s="97"/>
      <c r="D67" s="98"/>
      <c r="E67" s="84">
        <f t="shared" si="1"/>
        <v>0</v>
      </c>
      <c r="F67" s="97"/>
      <c r="G67" s="98"/>
      <c r="H67" s="84">
        <f t="shared" si="2"/>
        <v>4724</v>
      </c>
      <c r="I67" s="97">
        <v>2100</v>
      </c>
      <c r="J67" s="98">
        <v>2624</v>
      </c>
      <c r="K67" s="171">
        <f>ROUND(((B67+E67)*2.7)+H67*8.5,2)</f>
        <v>40154</v>
      </c>
    </row>
    <row r="68" spans="1:12" ht="15.75" x14ac:dyDescent="0.25">
      <c r="A68" s="68" t="s">
        <v>68</v>
      </c>
      <c r="B68" s="84">
        <f t="shared" si="0"/>
        <v>410</v>
      </c>
      <c r="C68" s="97">
        <v>410</v>
      </c>
      <c r="D68" s="98"/>
      <c r="E68" s="84">
        <f t="shared" si="1"/>
        <v>370</v>
      </c>
      <c r="F68" s="97">
        <v>370</v>
      </c>
      <c r="G68" s="98"/>
      <c r="H68" s="84">
        <f t="shared" si="2"/>
        <v>1500</v>
      </c>
      <c r="I68" s="97">
        <v>1500</v>
      </c>
      <c r="J68" s="98"/>
      <c r="K68" s="171"/>
    </row>
    <row r="69" spans="1:12" ht="16.5" thickBot="1" x14ac:dyDescent="0.3">
      <c r="A69" s="101" t="s">
        <v>69</v>
      </c>
      <c r="B69" s="84">
        <f t="shared" si="0"/>
        <v>0</v>
      </c>
      <c r="C69" s="102"/>
      <c r="D69" s="103"/>
      <c r="E69" s="84">
        <f t="shared" si="1"/>
        <v>0</v>
      </c>
      <c r="F69" s="102"/>
      <c r="G69" s="103"/>
      <c r="H69" s="84">
        <f t="shared" si="2"/>
        <v>0</v>
      </c>
      <c r="I69" s="102"/>
      <c r="J69" s="103"/>
      <c r="K69" s="173"/>
    </row>
    <row r="70" spans="1:12" ht="16.5" thickBot="1" x14ac:dyDescent="0.3">
      <c r="A70" s="60" t="s">
        <v>70</v>
      </c>
      <c r="B70" s="61">
        <f t="shared" si="0"/>
        <v>191262</v>
      </c>
      <c r="C70" s="62">
        <f>SUM(C7:C69)</f>
        <v>138011</v>
      </c>
      <c r="D70" s="62">
        <f>SUM(D7:D69)</f>
        <v>53251</v>
      </c>
      <c r="E70" s="61">
        <f>F70+G70</f>
        <v>44866</v>
      </c>
      <c r="F70" s="62">
        <f>SUM(F7:F69)</f>
        <v>41456</v>
      </c>
      <c r="G70" s="62">
        <f>SUM(G7:G69)</f>
        <v>3410</v>
      </c>
      <c r="H70" s="61">
        <f t="shared" si="2"/>
        <v>129038</v>
      </c>
      <c r="I70" s="62">
        <f>SUM(I7:I69)</f>
        <v>108908</v>
      </c>
      <c r="J70" s="62">
        <f>SUM(J7:J69)</f>
        <v>20130</v>
      </c>
      <c r="K70" s="174">
        <f>K36+K52+K53+K54+K55+K67</f>
        <v>103474</v>
      </c>
    </row>
    <row r="71" spans="1:12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32"/>
    </row>
    <row r="72" spans="1:12" ht="51" customHeight="1" x14ac:dyDescent="0.25">
      <c r="A72" s="656" t="s">
        <v>71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353"/>
    </row>
    <row r="73" spans="1:12" x14ac:dyDescent="0.25">
      <c r="A73" s="354"/>
      <c r="B73" s="354"/>
      <c r="C73" s="354"/>
      <c r="D73" s="354"/>
      <c r="E73" s="354"/>
      <c r="F73" s="354"/>
      <c r="G73" s="354"/>
      <c r="H73" s="354"/>
      <c r="I73" s="354"/>
      <c r="J73" s="354"/>
      <c r="K73" s="354"/>
      <c r="L73" s="353"/>
    </row>
  </sheetData>
  <mergeCells count="8">
    <mergeCell ref="A72:K72"/>
    <mergeCell ref="K5:K6"/>
    <mergeCell ref="A1:A2"/>
    <mergeCell ref="B1:J2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FF"/>
  </sheetPr>
  <dimension ref="A1:N74"/>
  <sheetViews>
    <sheetView view="pageBreakPreview" zoomScale="76" zoomScaleNormal="60" zoomScaleSheetLayoutView="76" workbookViewId="0">
      <pane xSplit="1" ySplit="10" topLeftCell="B44" activePane="bottomRight" state="frozen"/>
      <selection activeCell="G66" sqref="G66"/>
      <selection pane="topRight" activeCell="G66" sqref="G66"/>
      <selection pane="bottomLeft" activeCell="G66" sqref="G66"/>
      <selection pane="bottomRight" activeCell="G66" sqref="G66"/>
    </sheetView>
  </sheetViews>
  <sheetFormatPr defaultRowHeight="15" x14ac:dyDescent="0.25"/>
  <cols>
    <col min="1" max="1" width="30.42578125" customWidth="1"/>
    <col min="2" max="3" width="8.85546875" customWidth="1"/>
    <col min="4" max="4" width="10.7109375" customWidth="1"/>
    <col min="6" max="6" width="9.28515625" customWidth="1"/>
    <col min="7" max="7" width="9.7109375" customWidth="1"/>
    <col min="12" max="12" width="9.7109375" customWidth="1"/>
    <col min="13" max="14" width="10.28515625" customWidth="1"/>
    <col min="221" max="221" width="34" customWidth="1"/>
    <col min="222" max="222" width="11.28515625" customWidth="1"/>
    <col min="223" max="223" width="11" customWidth="1"/>
    <col min="231" max="232" width="10.7109375" customWidth="1"/>
    <col min="234" max="234" width="11.5703125" customWidth="1"/>
    <col min="235" max="235" width="13.7109375" customWidth="1"/>
    <col min="236" max="239" width="9.28515625" customWidth="1"/>
    <col min="477" max="477" width="34" customWidth="1"/>
    <col min="478" max="478" width="11.28515625" customWidth="1"/>
    <col min="479" max="479" width="11" customWidth="1"/>
    <col min="487" max="488" width="10.7109375" customWidth="1"/>
    <col min="490" max="490" width="11.5703125" customWidth="1"/>
    <col min="491" max="491" width="13.7109375" customWidth="1"/>
    <col min="492" max="495" width="9.28515625" customWidth="1"/>
    <col min="733" max="733" width="34" customWidth="1"/>
    <col min="734" max="734" width="11.28515625" customWidth="1"/>
    <col min="735" max="735" width="11" customWidth="1"/>
    <col min="743" max="744" width="10.7109375" customWidth="1"/>
    <col min="746" max="746" width="11.5703125" customWidth="1"/>
    <col min="747" max="747" width="13.7109375" customWidth="1"/>
    <col min="748" max="751" width="9.28515625" customWidth="1"/>
    <col min="989" max="989" width="34" customWidth="1"/>
    <col min="990" max="990" width="11.28515625" customWidth="1"/>
    <col min="991" max="991" width="11" customWidth="1"/>
    <col min="999" max="1000" width="10.7109375" customWidth="1"/>
    <col min="1002" max="1002" width="11.5703125" customWidth="1"/>
    <col min="1003" max="1003" width="13.7109375" customWidth="1"/>
    <col min="1004" max="1007" width="9.28515625" customWidth="1"/>
    <col min="1245" max="1245" width="34" customWidth="1"/>
    <col min="1246" max="1246" width="11.28515625" customWidth="1"/>
    <col min="1247" max="1247" width="11" customWidth="1"/>
    <col min="1255" max="1256" width="10.7109375" customWidth="1"/>
    <col min="1258" max="1258" width="11.5703125" customWidth="1"/>
    <col min="1259" max="1259" width="13.7109375" customWidth="1"/>
    <col min="1260" max="1263" width="9.28515625" customWidth="1"/>
    <col min="1501" max="1501" width="34" customWidth="1"/>
    <col min="1502" max="1502" width="11.28515625" customWidth="1"/>
    <col min="1503" max="1503" width="11" customWidth="1"/>
    <col min="1511" max="1512" width="10.7109375" customWidth="1"/>
    <col min="1514" max="1514" width="11.5703125" customWidth="1"/>
    <col min="1515" max="1515" width="13.7109375" customWidth="1"/>
    <col min="1516" max="1519" width="9.28515625" customWidth="1"/>
    <col min="1757" max="1757" width="34" customWidth="1"/>
    <col min="1758" max="1758" width="11.28515625" customWidth="1"/>
    <col min="1759" max="1759" width="11" customWidth="1"/>
    <col min="1767" max="1768" width="10.7109375" customWidth="1"/>
    <col min="1770" max="1770" width="11.5703125" customWidth="1"/>
    <col min="1771" max="1771" width="13.7109375" customWidth="1"/>
    <col min="1772" max="1775" width="9.28515625" customWidth="1"/>
    <col min="2013" max="2013" width="34" customWidth="1"/>
    <col min="2014" max="2014" width="11.28515625" customWidth="1"/>
    <col min="2015" max="2015" width="11" customWidth="1"/>
    <col min="2023" max="2024" width="10.7109375" customWidth="1"/>
    <col min="2026" max="2026" width="11.5703125" customWidth="1"/>
    <col min="2027" max="2027" width="13.7109375" customWidth="1"/>
    <col min="2028" max="2031" width="9.28515625" customWidth="1"/>
    <col min="2269" max="2269" width="34" customWidth="1"/>
    <col min="2270" max="2270" width="11.28515625" customWidth="1"/>
    <col min="2271" max="2271" width="11" customWidth="1"/>
    <col min="2279" max="2280" width="10.7109375" customWidth="1"/>
    <col min="2282" max="2282" width="11.5703125" customWidth="1"/>
    <col min="2283" max="2283" width="13.7109375" customWidth="1"/>
    <col min="2284" max="2287" width="9.28515625" customWidth="1"/>
    <col min="2525" max="2525" width="34" customWidth="1"/>
    <col min="2526" max="2526" width="11.28515625" customWidth="1"/>
    <col min="2527" max="2527" width="11" customWidth="1"/>
    <col min="2535" max="2536" width="10.7109375" customWidth="1"/>
    <col min="2538" max="2538" width="11.5703125" customWidth="1"/>
    <col min="2539" max="2539" width="13.7109375" customWidth="1"/>
    <col min="2540" max="2543" width="9.28515625" customWidth="1"/>
    <col min="2781" max="2781" width="34" customWidth="1"/>
    <col min="2782" max="2782" width="11.28515625" customWidth="1"/>
    <col min="2783" max="2783" width="11" customWidth="1"/>
    <col min="2791" max="2792" width="10.7109375" customWidth="1"/>
    <col min="2794" max="2794" width="11.5703125" customWidth="1"/>
    <col min="2795" max="2795" width="13.7109375" customWidth="1"/>
    <col min="2796" max="2799" width="9.28515625" customWidth="1"/>
    <col min="3037" max="3037" width="34" customWidth="1"/>
    <col min="3038" max="3038" width="11.28515625" customWidth="1"/>
    <col min="3039" max="3039" width="11" customWidth="1"/>
    <col min="3047" max="3048" width="10.7109375" customWidth="1"/>
    <col min="3050" max="3050" width="11.5703125" customWidth="1"/>
    <col min="3051" max="3051" width="13.7109375" customWidth="1"/>
    <col min="3052" max="3055" width="9.28515625" customWidth="1"/>
    <col min="3293" max="3293" width="34" customWidth="1"/>
    <col min="3294" max="3294" width="11.28515625" customWidth="1"/>
    <col min="3295" max="3295" width="11" customWidth="1"/>
    <col min="3303" max="3304" width="10.7109375" customWidth="1"/>
    <col min="3306" max="3306" width="11.5703125" customWidth="1"/>
    <col min="3307" max="3307" width="13.7109375" customWidth="1"/>
    <col min="3308" max="3311" width="9.28515625" customWidth="1"/>
    <col min="3549" max="3549" width="34" customWidth="1"/>
    <col min="3550" max="3550" width="11.28515625" customWidth="1"/>
    <col min="3551" max="3551" width="11" customWidth="1"/>
    <col min="3559" max="3560" width="10.7109375" customWidth="1"/>
    <col min="3562" max="3562" width="11.5703125" customWidth="1"/>
    <col min="3563" max="3563" width="13.7109375" customWidth="1"/>
    <col min="3564" max="3567" width="9.28515625" customWidth="1"/>
    <col min="3805" max="3805" width="34" customWidth="1"/>
    <col min="3806" max="3806" width="11.28515625" customWidth="1"/>
    <col min="3807" max="3807" width="11" customWidth="1"/>
    <col min="3815" max="3816" width="10.7109375" customWidth="1"/>
    <col min="3818" max="3818" width="11.5703125" customWidth="1"/>
    <col min="3819" max="3819" width="13.7109375" customWidth="1"/>
    <col min="3820" max="3823" width="9.28515625" customWidth="1"/>
    <col min="4061" max="4061" width="34" customWidth="1"/>
    <col min="4062" max="4062" width="11.28515625" customWidth="1"/>
    <col min="4063" max="4063" width="11" customWidth="1"/>
    <col min="4071" max="4072" width="10.7109375" customWidth="1"/>
    <col min="4074" max="4074" width="11.5703125" customWidth="1"/>
    <col min="4075" max="4075" width="13.7109375" customWidth="1"/>
    <col min="4076" max="4079" width="9.28515625" customWidth="1"/>
    <col min="4317" max="4317" width="34" customWidth="1"/>
    <col min="4318" max="4318" width="11.28515625" customWidth="1"/>
    <col min="4319" max="4319" width="11" customWidth="1"/>
    <col min="4327" max="4328" width="10.7109375" customWidth="1"/>
    <col min="4330" max="4330" width="11.5703125" customWidth="1"/>
    <col min="4331" max="4331" width="13.7109375" customWidth="1"/>
    <col min="4332" max="4335" width="9.28515625" customWidth="1"/>
    <col min="4573" max="4573" width="34" customWidth="1"/>
    <col min="4574" max="4574" width="11.28515625" customWidth="1"/>
    <col min="4575" max="4575" width="11" customWidth="1"/>
    <col min="4583" max="4584" width="10.7109375" customWidth="1"/>
    <col min="4586" max="4586" width="11.5703125" customWidth="1"/>
    <col min="4587" max="4587" width="13.7109375" customWidth="1"/>
    <col min="4588" max="4591" width="9.28515625" customWidth="1"/>
    <col min="4829" max="4829" width="34" customWidth="1"/>
    <col min="4830" max="4830" width="11.28515625" customWidth="1"/>
    <col min="4831" max="4831" width="11" customWidth="1"/>
    <col min="4839" max="4840" width="10.7109375" customWidth="1"/>
    <col min="4842" max="4842" width="11.5703125" customWidth="1"/>
    <col min="4843" max="4843" width="13.7109375" customWidth="1"/>
    <col min="4844" max="4847" width="9.28515625" customWidth="1"/>
    <col min="5085" max="5085" width="34" customWidth="1"/>
    <col min="5086" max="5086" width="11.28515625" customWidth="1"/>
    <col min="5087" max="5087" width="11" customWidth="1"/>
    <col min="5095" max="5096" width="10.7109375" customWidth="1"/>
    <col min="5098" max="5098" width="11.5703125" customWidth="1"/>
    <col min="5099" max="5099" width="13.7109375" customWidth="1"/>
    <col min="5100" max="5103" width="9.28515625" customWidth="1"/>
    <col min="5341" max="5341" width="34" customWidth="1"/>
    <col min="5342" max="5342" width="11.28515625" customWidth="1"/>
    <col min="5343" max="5343" width="11" customWidth="1"/>
    <col min="5351" max="5352" width="10.7109375" customWidth="1"/>
    <col min="5354" max="5354" width="11.5703125" customWidth="1"/>
    <col min="5355" max="5355" width="13.7109375" customWidth="1"/>
    <col min="5356" max="5359" width="9.28515625" customWidth="1"/>
    <col min="5597" max="5597" width="34" customWidth="1"/>
    <col min="5598" max="5598" width="11.28515625" customWidth="1"/>
    <col min="5599" max="5599" width="11" customWidth="1"/>
    <col min="5607" max="5608" width="10.7109375" customWidth="1"/>
    <col min="5610" max="5610" width="11.5703125" customWidth="1"/>
    <col min="5611" max="5611" width="13.7109375" customWidth="1"/>
    <col min="5612" max="5615" width="9.28515625" customWidth="1"/>
    <col min="5853" max="5853" width="34" customWidth="1"/>
    <col min="5854" max="5854" width="11.28515625" customWidth="1"/>
    <col min="5855" max="5855" width="11" customWidth="1"/>
    <col min="5863" max="5864" width="10.7109375" customWidth="1"/>
    <col min="5866" max="5866" width="11.5703125" customWidth="1"/>
    <col min="5867" max="5867" width="13.7109375" customWidth="1"/>
    <col min="5868" max="5871" width="9.28515625" customWidth="1"/>
    <col min="6109" max="6109" width="34" customWidth="1"/>
    <col min="6110" max="6110" width="11.28515625" customWidth="1"/>
    <col min="6111" max="6111" width="11" customWidth="1"/>
    <col min="6119" max="6120" width="10.7109375" customWidth="1"/>
    <col min="6122" max="6122" width="11.5703125" customWidth="1"/>
    <col min="6123" max="6123" width="13.7109375" customWidth="1"/>
    <col min="6124" max="6127" width="9.28515625" customWidth="1"/>
    <col min="6365" max="6365" width="34" customWidth="1"/>
    <col min="6366" max="6366" width="11.28515625" customWidth="1"/>
    <col min="6367" max="6367" width="11" customWidth="1"/>
    <col min="6375" max="6376" width="10.7109375" customWidth="1"/>
    <col min="6378" max="6378" width="11.5703125" customWidth="1"/>
    <col min="6379" max="6379" width="13.7109375" customWidth="1"/>
    <col min="6380" max="6383" width="9.28515625" customWidth="1"/>
    <col min="6621" max="6621" width="34" customWidth="1"/>
    <col min="6622" max="6622" width="11.28515625" customWidth="1"/>
    <col min="6623" max="6623" width="11" customWidth="1"/>
    <col min="6631" max="6632" width="10.7109375" customWidth="1"/>
    <col min="6634" max="6634" width="11.5703125" customWidth="1"/>
    <col min="6635" max="6635" width="13.7109375" customWidth="1"/>
    <col min="6636" max="6639" width="9.28515625" customWidth="1"/>
    <col min="6877" max="6877" width="34" customWidth="1"/>
    <col min="6878" max="6878" width="11.28515625" customWidth="1"/>
    <col min="6879" max="6879" width="11" customWidth="1"/>
    <col min="6887" max="6888" width="10.7109375" customWidth="1"/>
    <col min="6890" max="6890" width="11.5703125" customWidth="1"/>
    <col min="6891" max="6891" width="13.7109375" customWidth="1"/>
    <col min="6892" max="6895" width="9.28515625" customWidth="1"/>
    <col min="7133" max="7133" width="34" customWidth="1"/>
    <col min="7134" max="7134" width="11.28515625" customWidth="1"/>
    <col min="7135" max="7135" width="11" customWidth="1"/>
    <col min="7143" max="7144" width="10.7109375" customWidth="1"/>
    <col min="7146" max="7146" width="11.5703125" customWidth="1"/>
    <col min="7147" max="7147" width="13.7109375" customWidth="1"/>
    <col min="7148" max="7151" width="9.28515625" customWidth="1"/>
    <col min="7389" max="7389" width="34" customWidth="1"/>
    <col min="7390" max="7390" width="11.28515625" customWidth="1"/>
    <col min="7391" max="7391" width="11" customWidth="1"/>
    <col min="7399" max="7400" width="10.7109375" customWidth="1"/>
    <col min="7402" max="7402" width="11.5703125" customWidth="1"/>
    <col min="7403" max="7403" width="13.7109375" customWidth="1"/>
    <col min="7404" max="7407" width="9.28515625" customWidth="1"/>
    <col min="7645" max="7645" width="34" customWidth="1"/>
    <col min="7646" max="7646" width="11.28515625" customWidth="1"/>
    <col min="7647" max="7647" width="11" customWidth="1"/>
    <col min="7655" max="7656" width="10.7109375" customWidth="1"/>
    <col min="7658" max="7658" width="11.5703125" customWidth="1"/>
    <col min="7659" max="7659" width="13.7109375" customWidth="1"/>
    <col min="7660" max="7663" width="9.28515625" customWidth="1"/>
    <col min="7901" max="7901" width="34" customWidth="1"/>
    <col min="7902" max="7902" width="11.28515625" customWidth="1"/>
    <col min="7903" max="7903" width="11" customWidth="1"/>
    <col min="7911" max="7912" width="10.7109375" customWidth="1"/>
    <col min="7914" max="7914" width="11.5703125" customWidth="1"/>
    <col min="7915" max="7915" width="13.7109375" customWidth="1"/>
    <col min="7916" max="7919" width="9.28515625" customWidth="1"/>
    <col min="8157" max="8157" width="34" customWidth="1"/>
    <col min="8158" max="8158" width="11.28515625" customWidth="1"/>
    <col min="8159" max="8159" width="11" customWidth="1"/>
    <col min="8167" max="8168" width="10.7109375" customWidth="1"/>
    <col min="8170" max="8170" width="11.5703125" customWidth="1"/>
    <col min="8171" max="8171" width="13.7109375" customWidth="1"/>
    <col min="8172" max="8175" width="9.28515625" customWidth="1"/>
    <col min="8413" max="8413" width="34" customWidth="1"/>
    <col min="8414" max="8414" width="11.28515625" customWidth="1"/>
    <col min="8415" max="8415" width="11" customWidth="1"/>
    <col min="8423" max="8424" width="10.7109375" customWidth="1"/>
    <col min="8426" max="8426" width="11.5703125" customWidth="1"/>
    <col min="8427" max="8427" width="13.7109375" customWidth="1"/>
    <col min="8428" max="8431" width="9.28515625" customWidth="1"/>
    <col min="8669" max="8669" width="34" customWidth="1"/>
    <col min="8670" max="8670" width="11.28515625" customWidth="1"/>
    <col min="8671" max="8671" width="11" customWidth="1"/>
    <col min="8679" max="8680" width="10.7109375" customWidth="1"/>
    <col min="8682" max="8682" width="11.5703125" customWidth="1"/>
    <col min="8683" max="8683" width="13.7109375" customWidth="1"/>
    <col min="8684" max="8687" width="9.28515625" customWidth="1"/>
    <col min="8925" max="8925" width="34" customWidth="1"/>
    <col min="8926" max="8926" width="11.28515625" customWidth="1"/>
    <col min="8927" max="8927" width="11" customWidth="1"/>
    <col min="8935" max="8936" width="10.7109375" customWidth="1"/>
    <col min="8938" max="8938" width="11.5703125" customWidth="1"/>
    <col min="8939" max="8939" width="13.7109375" customWidth="1"/>
    <col min="8940" max="8943" width="9.28515625" customWidth="1"/>
    <col min="9181" max="9181" width="34" customWidth="1"/>
    <col min="9182" max="9182" width="11.28515625" customWidth="1"/>
    <col min="9183" max="9183" width="11" customWidth="1"/>
    <col min="9191" max="9192" width="10.7109375" customWidth="1"/>
    <col min="9194" max="9194" width="11.5703125" customWidth="1"/>
    <col min="9195" max="9195" width="13.7109375" customWidth="1"/>
    <col min="9196" max="9199" width="9.28515625" customWidth="1"/>
    <col min="9437" max="9437" width="34" customWidth="1"/>
    <col min="9438" max="9438" width="11.28515625" customWidth="1"/>
    <col min="9439" max="9439" width="11" customWidth="1"/>
    <col min="9447" max="9448" width="10.7109375" customWidth="1"/>
    <col min="9450" max="9450" width="11.5703125" customWidth="1"/>
    <col min="9451" max="9451" width="13.7109375" customWidth="1"/>
    <col min="9452" max="9455" width="9.28515625" customWidth="1"/>
    <col min="9693" max="9693" width="34" customWidth="1"/>
    <col min="9694" max="9694" width="11.28515625" customWidth="1"/>
    <col min="9695" max="9695" width="11" customWidth="1"/>
    <col min="9703" max="9704" width="10.7109375" customWidth="1"/>
    <col min="9706" max="9706" width="11.5703125" customWidth="1"/>
    <col min="9707" max="9707" width="13.7109375" customWidth="1"/>
    <col min="9708" max="9711" width="9.28515625" customWidth="1"/>
    <col min="9949" max="9949" width="34" customWidth="1"/>
    <col min="9950" max="9950" width="11.28515625" customWidth="1"/>
    <col min="9951" max="9951" width="11" customWidth="1"/>
    <col min="9959" max="9960" width="10.7109375" customWidth="1"/>
    <col min="9962" max="9962" width="11.5703125" customWidth="1"/>
    <col min="9963" max="9963" width="13.7109375" customWidth="1"/>
    <col min="9964" max="9967" width="9.28515625" customWidth="1"/>
    <col min="10205" max="10205" width="34" customWidth="1"/>
    <col min="10206" max="10206" width="11.28515625" customWidth="1"/>
    <col min="10207" max="10207" width="11" customWidth="1"/>
    <col min="10215" max="10216" width="10.7109375" customWidth="1"/>
    <col min="10218" max="10218" width="11.5703125" customWidth="1"/>
    <col min="10219" max="10219" width="13.7109375" customWidth="1"/>
    <col min="10220" max="10223" width="9.28515625" customWidth="1"/>
    <col min="10461" max="10461" width="34" customWidth="1"/>
    <col min="10462" max="10462" width="11.28515625" customWidth="1"/>
    <col min="10463" max="10463" width="11" customWidth="1"/>
    <col min="10471" max="10472" width="10.7109375" customWidth="1"/>
    <col min="10474" max="10474" width="11.5703125" customWidth="1"/>
    <col min="10475" max="10475" width="13.7109375" customWidth="1"/>
    <col min="10476" max="10479" width="9.28515625" customWidth="1"/>
    <col min="10717" max="10717" width="34" customWidth="1"/>
    <col min="10718" max="10718" width="11.28515625" customWidth="1"/>
    <col min="10719" max="10719" width="11" customWidth="1"/>
    <col min="10727" max="10728" width="10.7109375" customWidth="1"/>
    <col min="10730" max="10730" width="11.5703125" customWidth="1"/>
    <col min="10731" max="10731" width="13.7109375" customWidth="1"/>
    <col min="10732" max="10735" width="9.28515625" customWidth="1"/>
    <col min="10973" max="10973" width="34" customWidth="1"/>
    <col min="10974" max="10974" width="11.28515625" customWidth="1"/>
    <col min="10975" max="10975" width="11" customWidth="1"/>
    <col min="10983" max="10984" width="10.7109375" customWidth="1"/>
    <col min="10986" max="10986" width="11.5703125" customWidth="1"/>
    <col min="10987" max="10987" width="13.7109375" customWidth="1"/>
    <col min="10988" max="10991" width="9.28515625" customWidth="1"/>
    <col min="11229" max="11229" width="34" customWidth="1"/>
    <col min="11230" max="11230" width="11.28515625" customWidth="1"/>
    <col min="11231" max="11231" width="11" customWidth="1"/>
    <col min="11239" max="11240" width="10.7109375" customWidth="1"/>
    <col min="11242" max="11242" width="11.5703125" customWidth="1"/>
    <col min="11243" max="11243" width="13.7109375" customWidth="1"/>
    <col min="11244" max="11247" width="9.28515625" customWidth="1"/>
    <col min="11485" max="11485" width="34" customWidth="1"/>
    <col min="11486" max="11486" width="11.28515625" customWidth="1"/>
    <col min="11487" max="11487" width="11" customWidth="1"/>
    <col min="11495" max="11496" width="10.7109375" customWidth="1"/>
    <col min="11498" max="11498" width="11.5703125" customWidth="1"/>
    <col min="11499" max="11499" width="13.7109375" customWidth="1"/>
    <col min="11500" max="11503" width="9.28515625" customWidth="1"/>
    <col min="11741" max="11741" width="34" customWidth="1"/>
    <col min="11742" max="11742" width="11.28515625" customWidth="1"/>
    <col min="11743" max="11743" width="11" customWidth="1"/>
    <col min="11751" max="11752" width="10.7109375" customWidth="1"/>
    <col min="11754" max="11754" width="11.5703125" customWidth="1"/>
    <col min="11755" max="11755" width="13.7109375" customWidth="1"/>
    <col min="11756" max="11759" width="9.28515625" customWidth="1"/>
    <col min="11997" max="11997" width="34" customWidth="1"/>
    <col min="11998" max="11998" width="11.28515625" customWidth="1"/>
    <col min="11999" max="11999" width="11" customWidth="1"/>
    <col min="12007" max="12008" width="10.7109375" customWidth="1"/>
    <col min="12010" max="12010" width="11.5703125" customWidth="1"/>
    <col min="12011" max="12011" width="13.7109375" customWidth="1"/>
    <col min="12012" max="12015" width="9.28515625" customWidth="1"/>
    <col min="12253" max="12253" width="34" customWidth="1"/>
    <col min="12254" max="12254" width="11.28515625" customWidth="1"/>
    <col min="12255" max="12255" width="11" customWidth="1"/>
    <col min="12263" max="12264" width="10.7109375" customWidth="1"/>
    <col min="12266" max="12266" width="11.5703125" customWidth="1"/>
    <col min="12267" max="12267" width="13.7109375" customWidth="1"/>
    <col min="12268" max="12271" width="9.28515625" customWidth="1"/>
    <col min="12509" max="12509" width="34" customWidth="1"/>
    <col min="12510" max="12510" width="11.28515625" customWidth="1"/>
    <col min="12511" max="12511" width="11" customWidth="1"/>
    <col min="12519" max="12520" width="10.7109375" customWidth="1"/>
    <col min="12522" max="12522" width="11.5703125" customWidth="1"/>
    <col min="12523" max="12523" width="13.7109375" customWidth="1"/>
    <col min="12524" max="12527" width="9.28515625" customWidth="1"/>
    <col min="12765" max="12765" width="34" customWidth="1"/>
    <col min="12766" max="12766" width="11.28515625" customWidth="1"/>
    <col min="12767" max="12767" width="11" customWidth="1"/>
    <col min="12775" max="12776" width="10.7109375" customWidth="1"/>
    <col min="12778" max="12778" width="11.5703125" customWidth="1"/>
    <col min="12779" max="12779" width="13.7109375" customWidth="1"/>
    <col min="12780" max="12783" width="9.28515625" customWidth="1"/>
    <col min="13021" max="13021" width="34" customWidth="1"/>
    <col min="13022" max="13022" width="11.28515625" customWidth="1"/>
    <col min="13023" max="13023" width="11" customWidth="1"/>
    <col min="13031" max="13032" width="10.7109375" customWidth="1"/>
    <col min="13034" max="13034" width="11.5703125" customWidth="1"/>
    <col min="13035" max="13035" width="13.7109375" customWidth="1"/>
    <col min="13036" max="13039" width="9.28515625" customWidth="1"/>
    <col min="13277" max="13277" width="34" customWidth="1"/>
    <col min="13278" max="13278" width="11.28515625" customWidth="1"/>
    <col min="13279" max="13279" width="11" customWidth="1"/>
    <col min="13287" max="13288" width="10.7109375" customWidth="1"/>
    <col min="13290" max="13290" width="11.5703125" customWidth="1"/>
    <col min="13291" max="13291" width="13.7109375" customWidth="1"/>
    <col min="13292" max="13295" width="9.28515625" customWidth="1"/>
    <col min="13533" max="13533" width="34" customWidth="1"/>
    <col min="13534" max="13534" width="11.28515625" customWidth="1"/>
    <col min="13535" max="13535" width="11" customWidth="1"/>
    <col min="13543" max="13544" width="10.7109375" customWidth="1"/>
    <col min="13546" max="13546" width="11.5703125" customWidth="1"/>
    <col min="13547" max="13547" width="13.7109375" customWidth="1"/>
    <col min="13548" max="13551" width="9.28515625" customWidth="1"/>
    <col min="13789" max="13789" width="34" customWidth="1"/>
    <col min="13790" max="13790" width="11.28515625" customWidth="1"/>
    <col min="13791" max="13791" width="11" customWidth="1"/>
    <col min="13799" max="13800" width="10.7109375" customWidth="1"/>
    <col min="13802" max="13802" width="11.5703125" customWidth="1"/>
    <col min="13803" max="13803" width="13.7109375" customWidth="1"/>
    <col min="13804" max="13807" width="9.28515625" customWidth="1"/>
    <col min="14045" max="14045" width="34" customWidth="1"/>
    <col min="14046" max="14046" width="11.28515625" customWidth="1"/>
    <col min="14047" max="14047" width="11" customWidth="1"/>
    <col min="14055" max="14056" width="10.7109375" customWidth="1"/>
    <col min="14058" max="14058" width="11.5703125" customWidth="1"/>
    <col min="14059" max="14059" width="13.7109375" customWidth="1"/>
    <col min="14060" max="14063" width="9.28515625" customWidth="1"/>
    <col min="14301" max="14301" width="34" customWidth="1"/>
    <col min="14302" max="14302" width="11.28515625" customWidth="1"/>
    <col min="14303" max="14303" width="11" customWidth="1"/>
    <col min="14311" max="14312" width="10.7109375" customWidth="1"/>
    <col min="14314" max="14314" width="11.5703125" customWidth="1"/>
    <col min="14315" max="14315" width="13.7109375" customWidth="1"/>
    <col min="14316" max="14319" width="9.28515625" customWidth="1"/>
    <col min="14557" max="14557" width="34" customWidth="1"/>
    <col min="14558" max="14558" width="11.28515625" customWidth="1"/>
    <col min="14559" max="14559" width="11" customWidth="1"/>
    <col min="14567" max="14568" width="10.7109375" customWidth="1"/>
    <col min="14570" max="14570" width="11.5703125" customWidth="1"/>
    <col min="14571" max="14571" width="13.7109375" customWidth="1"/>
    <col min="14572" max="14575" width="9.28515625" customWidth="1"/>
    <col min="14813" max="14813" width="34" customWidth="1"/>
    <col min="14814" max="14814" width="11.28515625" customWidth="1"/>
    <col min="14815" max="14815" width="11" customWidth="1"/>
    <col min="14823" max="14824" width="10.7109375" customWidth="1"/>
    <col min="14826" max="14826" width="11.5703125" customWidth="1"/>
    <col min="14827" max="14827" width="13.7109375" customWidth="1"/>
    <col min="14828" max="14831" width="9.28515625" customWidth="1"/>
    <col min="15069" max="15069" width="34" customWidth="1"/>
    <col min="15070" max="15070" width="11.28515625" customWidth="1"/>
    <col min="15071" max="15071" width="11" customWidth="1"/>
    <col min="15079" max="15080" width="10.7109375" customWidth="1"/>
    <col min="15082" max="15082" width="11.5703125" customWidth="1"/>
    <col min="15083" max="15083" width="13.7109375" customWidth="1"/>
    <col min="15084" max="15087" width="9.28515625" customWidth="1"/>
    <col min="15325" max="15325" width="34" customWidth="1"/>
    <col min="15326" max="15326" width="11.28515625" customWidth="1"/>
    <col min="15327" max="15327" width="11" customWidth="1"/>
    <col min="15335" max="15336" width="10.7109375" customWidth="1"/>
    <col min="15338" max="15338" width="11.5703125" customWidth="1"/>
    <col min="15339" max="15339" width="13.7109375" customWidth="1"/>
    <col min="15340" max="15343" width="9.28515625" customWidth="1"/>
    <col min="15581" max="15581" width="34" customWidth="1"/>
    <col min="15582" max="15582" width="11.28515625" customWidth="1"/>
    <col min="15583" max="15583" width="11" customWidth="1"/>
    <col min="15591" max="15592" width="10.7109375" customWidth="1"/>
    <col min="15594" max="15594" width="11.5703125" customWidth="1"/>
    <col min="15595" max="15595" width="13.7109375" customWidth="1"/>
    <col min="15596" max="15599" width="9.28515625" customWidth="1"/>
    <col min="15837" max="15837" width="34" customWidth="1"/>
    <col min="15838" max="15838" width="11.28515625" customWidth="1"/>
    <col min="15839" max="15839" width="11" customWidth="1"/>
    <col min="15847" max="15848" width="10.7109375" customWidth="1"/>
    <col min="15850" max="15850" width="11.5703125" customWidth="1"/>
    <col min="15851" max="15851" width="13.7109375" customWidth="1"/>
    <col min="15852" max="15855" width="9.28515625" customWidth="1"/>
    <col min="16093" max="16093" width="34" customWidth="1"/>
    <col min="16094" max="16094" width="11.28515625" customWidth="1"/>
    <col min="16095" max="16095" width="11" customWidth="1"/>
    <col min="16103" max="16104" width="10.7109375" customWidth="1"/>
    <col min="16106" max="16106" width="11.5703125" customWidth="1"/>
    <col min="16107" max="16107" width="13.7109375" customWidth="1"/>
    <col min="16108" max="16111" width="9.28515625" customWidth="1"/>
  </cols>
  <sheetData>
    <row r="1" spans="1:14" ht="44.45" customHeight="1" x14ac:dyDescent="0.25"/>
    <row r="2" spans="1:14" ht="49.9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482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15.6" customHeight="1" x14ac:dyDescent="0.25">
      <c r="A5" s="730" t="s">
        <v>435</v>
      </c>
      <c r="B5" s="733" t="s">
        <v>436</v>
      </c>
      <c r="C5" s="679"/>
      <c r="D5" s="679"/>
      <c r="E5" s="680"/>
      <c r="F5" s="681"/>
      <c r="G5" s="734" t="s">
        <v>437</v>
      </c>
      <c r="H5" s="734"/>
      <c r="I5" s="734"/>
      <c r="J5" s="734"/>
      <c r="K5" s="734"/>
      <c r="L5" s="734"/>
      <c r="M5" s="685" t="s">
        <v>438</v>
      </c>
      <c r="N5" s="685" t="s">
        <v>439</v>
      </c>
    </row>
    <row r="6" spans="1:14" ht="64.900000000000006" customHeight="1" x14ac:dyDescent="0.25">
      <c r="A6" s="731"/>
      <c r="B6" s="735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6.149999999999999" customHeight="1" x14ac:dyDescent="0.25">
      <c r="A7" s="731"/>
      <c r="B7" s="735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ht="31.15" customHeight="1" x14ac:dyDescent="0.25">
      <c r="A8" s="731"/>
      <c r="B8" s="735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34.15" customHeight="1" thickBot="1" x14ac:dyDescent="0.3">
      <c r="A9" s="732"/>
      <c r="B9" s="736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501"/>
      <c r="B10" s="466" t="s">
        <v>450</v>
      </c>
      <c r="C10" s="467" t="s">
        <v>451</v>
      </c>
      <c r="D10" s="467" t="s">
        <v>452</v>
      </c>
      <c r="E10" s="465" t="s">
        <v>453</v>
      </c>
      <c r="F10" s="502" t="s">
        <v>454</v>
      </c>
      <c r="G10" s="465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469" t="s">
        <v>461</v>
      </c>
      <c r="N10" s="510" t="s">
        <v>462</v>
      </c>
    </row>
    <row r="11" spans="1:14" ht="17.45" customHeight="1" x14ac:dyDescent="0.25">
      <c r="A11" s="53" t="s">
        <v>8</v>
      </c>
      <c r="B11" s="470"/>
      <c r="C11" s="471"/>
      <c r="D11" s="471"/>
      <c r="E11" s="471"/>
      <c r="F11" s="472">
        <f>B11+C11+D11+E11</f>
        <v>0</v>
      </c>
      <c r="G11" s="473"/>
      <c r="H11" s="471"/>
      <c r="I11" s="474"/>
      <c r="J11" s="474"/>
      <c r="K11" s="475"/>
      <c r="L11" s="476">
        <f>G11+H11+I11+J11+K11</f>
        <v>0</v>
      </c>
      <c r="M11" s="476">
        <f t="shared" ref="M11:N42" si="0">E11+K11</f>
        <v>0</v>
      </c>
      <c r="N11" s="476">
        <f t="shared" si="0"/>
        <v>0</v>
      </c>
    </row>
    <row r="12" spans="1:14" ht="15.75" x14ac:dyDescent="0.25">
      <c r="A12" s="68" t="s">
        <v>9</v>
      </c>
      <c r="B12" s="477"/>
      <c r="C12" s="478"/>
      <c r="D12" s="478"/>
      <c r="E12" s="478"/>
      <c r="F12" s="479">
        <f t="shared" ref="F12:F74" si="1">B12+C12+D12+E12</f>
        <v>0</v>
      </c>
      <c r="G12" s="480"/>
      <c r="H12" s="478"/>
      <c r="I12" s="481"/>
      <c r="J12" s="481"/>
      <c r="K12" s="482"/>
      <c r="L12" s="483">
        <f t="shared" ref="L12:L74" si="2">G12+H12+I12+J12+K12</f>
        <v>0</v>
      </c>
      <c r="M12" s="483">
        <f t="shared" si="0"/>
        <v>0</v>
      </c>
      <c r="N12" s="483">
        <f t="shared" si="0"/>
        <v>0</v>
      </c>
    </row>
    <row r="13" spans="1:14" ht="15.75" x14ac:dyDescent="0.25">
      <c r="A13" s="68" t="s">
        <v>10</v>
      </c>
      <c r="B13" s="477"/>
      <c r="C13" s="478"/>
      <c r="D13" s="478"/>
      <c r="E13" s="478"/>
      <c r="F13" s="479">
        <f t="shared" si="1"/>
        <v>0</v>
      </c>
      <c r="G13" s="480"/>
      <c r="H13" s="478"/>
      <c r="I13" s="481"/>
      <c r="J13" s="481"/>
      <c r="K13" s="482"/>
      <c r="L13" s="483">
        <f t="shared" si="2"/>
        <v>0</v>
      </c>
      <c r="M13" s="483">
        <f t="shared" si="0"/>
        <v>0</v>
      </c>
      <c r="N13" s="483">
        <f t="shared" si="0"/>
        <v>0</v>
      </c>
    </row>
    <row r="14" spans="1:14" ht="15.75" x14ac:dyDescent="0.25">
      <c r="A14" s="68" t="s">
        <v>11</v>
      </c>
      <c r="B14" s="477"/>
      <c r="C14" s="478"/>
      <c r="D14" s="478"/>
      <c r="E14" s="478"/>
      <c r="F14" s="479">
        <f t="shared" si="1"/>
        <v>0</v>
      </c>
      <c r="G14" s="480"/>
      <c r="H14" s="478"/>
      <c r="I14" s="481"/>
      <c r="J14" s="481"/>
      <c r="K14" s="482"/>
      <c r="L14" s="483">
        <f t="shared" si="2"/>
        <v>0</v>
      </c>
      <c r="M14" s="483">
        <f t="shared" si="0"/>
        <v>0</v>
      </c>
      <c r="N14" s="483">
        <f t="shared" si="0"/>
        <v>0</v>
      </c>
    </row>
    <row r="15" spans="1:14" ht="15.75" x14ac:dyDescent="0.25">
      <c r="A15" s="68" t="s">
        <v>12</v>
      </c>
      <c r="B15" s="477"/>
      <c r="C15" s="478"/>
      <c r="D15" s="478"/>
      <c r="E15" s="478"/>
      <c r="F15" s="479">
        <f t="shared" si="1"/>
        <v>0</v>
      </c>
      <c r="G15" s="480"/>
      <c r="H15" s="478"/>
      <c r="I15" s="481"/>
      <c r="J15" s="481"/>
      <c r="K15" s="482"/>
      <c r="L15" s="483">
        <f t="shared" si="2"/>
        <v>0</v>
      </c>
      <c r="M15" s="483">
        <f t="shared" si="0"/>
        <v>0</v>
      </c>
      <c r="N15" s="483">
        <f t="shared" si="0"/>
        <v>0</v>
      </c>
    </row>
    <row r="16" spans="1:14" ht="15.75" x14ac:dyDescent="0.25">
      <c r="A16" s="68" t="s">
        <v>13</v>
      </c>
      <c r="B16" s="477"/>
      <c r="C16" s="478"/>
      <c r="D16" s="478"/>
      <c r="E16" s="478"/>
      <c r="F16" s="479">
        <f t="shared" si="1"/>
        <v>0</v>
      </c>
      <c r="G16" s="480"/>
      <c r="H16" s="478"/>
      <c r="I16" s="481"/>
      <c r="J16" s="481"/>
      <c r="K16" s="482"/>
      <c r="L16" s="483">
        <f t="shared" si="2"/>
        <v>0</v>
      </c>
      <c r="M16" s="483">
        <f t="shared" si="0"/>
        <v>0</v>
      </c>
      <c r="N16" s="483">
        <f t="shared" si="0"/>
        <v>0</v>
      </c>
    </row>
    <row r="17" spans="1:14" ht="19.899999999999999" customHeight="1" x14ac:dyDescent="0.25">
      <c r="A17" s="68" t="s">
        <v>14</v>
      </c>
      <c r="B17" s="477"/>
      <c r="C17" s="478"/>
      <c r="D17" s="478"/>
      <c r="E17" s="478"/>
      <c r="F17" s="479">
        <f t="shared" si="1"/>
        <v>0</v>
      </c>
      <c r="G17" s="480"/>
      <c r="H17" s="478"/>
      <c r="I17" s="481"/>
      <c r="J17" s="481"/>
      <c r="K17" s="482"/>
      <c r="L17" s="483">
        <f t="shared" si="2"/>
        <v>0</v>
      </c>
      <c r="M17" s="483">
        <f t="shared" si="0"/>
        <v>0</v>
      </c>
      <c r="N17" s="483">
        <f t="shared" si="0"/>
        <v>0</v>
      </c>
    </row>
    <row r="18" spans="1:14" ht="31.9" customHeight="1" x14ac:dyDescent="0.25">
      <c r="A18" s="68" t="s">
        <v>15</v>
      </c>
      <c r="B18" s="477"/>
      <c r="C18" s="478"/>
      <c r="D18" s="478"/>
      <c r="E18" s="478"/>
      <c r="F18" s="479">
        <f t="shared" si="1"/>
        <v>0</v>
      </c>
      <c r="G18" s="480"/>
      <c r="H18" s="478"/>
      <c r="I18" s="481"/>
      <c r="J18" s="481"/>
      <c r="K18" s="482"/>
      <c r="L18" s="483">
        <f t="shared" si="2"/>
        <v>0</v>
      </c>
      <c r="M18" s="483">
        <f t="shared" si="0"/>
        <v>0</v>
      </c>
      <c r="N18" s="483">
        <f t="shared" si="0"/>
        <v>0</v>
      </c>
    </row>
    <row r="19" spans="1:14" ht="15.75" x14ac:dyDescent="0.25">
      <c r="A19" s="68" t="s">
        <v>16</v>
      </c>
      <c r="B19" s="477"/>
      <c r="C19" s="478"/>
      <c r="D19" s="478"/>
      <c r="E19" s="478"/>
      <c r="F19" s="479">
        <f t="shared" si="1"/>
        <v>0</v>
      </c>
      <c r="G19" s="480"/>
      <c r="H19" s="478"/>
      <c r="I19" s="481"/>
      <c r="J19" s="481"/>
      <c r="K19" s="482"/>
      <c r="L19" s="483">
        <f t="shared" si="2"/>
        <v>0</v>
      </c>
      <c r="M19" s="483">
        <f t="shared" si="0"/>
        <v>0</v>
      </c>
      <c r="N19" s="483">
        <f t="shared" si="0"/>
        <v>0</v>
      </c>
    </row>
    <row r="20" spans="1:14" ht="15.75" x14ac:dyDescent="0.25">
      <c r="A20" s="68" t="s">
        <v>17</v>
      </c>
      <c r="B20" s="477"/>
      <c r="C20" s="478"/>
      <c r="D20" s="478"/>
      <c r="E20" s="478"/>
      <c r="F20" s="479">
        <f t="shared" si="1"/>
        <v>0</v>
      </c>
      <c r="G20" s="480"/>
      <c r="H20" s="478"/>
      <c r="I20" s="481"/>
      <c r="J20" s="481">
        <v>100</v>
      </c>
      <c r="K20" s="482"/>
      <c r="L20" s="483">
        <f t="shared" si="2"/>
        <v>100</v>
      </c>
      <c r="M20" s="483">
        <f t="shared" si="0"/>
        <v>0</v>
      </c>
      <c r="N20" s="483">
        <f t="shared" si="0"/>
        <v>100</v>
      </c>
    </row>
    <row r="21" spans="1:14" ht="16.149999999999999" customHeight="1" x14ac:dyDescent="0.25">
      <c r="A21" s="68" t="s">
        <v>18</v>
      </c>
      <c r="B21" s="477"/>
      <c r="C21" s="478"/>
      <c r="D21" s="478"/>
      <c r="E21" s="478"/>
      <c r="F21" s="479">
        <f t="shared" si="1"/>
        <v>0</v>
      </c>
      <c r="G21" s="480"/>
      <c r="H21" s="478"/>
      <c r="I21" s="481"/>
      <c r="J21" s="481"/>
      <c r="K21" s="482"/>
      <c r="L21" s="483">
        <f t="shared" si="2"/>
        <v>0</v>
      </c>
      <c r="M21" s="483">
        <f t="shared" si="0"/>
        <v>0</v>
      </c>
      <c r="N21" s="483">
        <f t="shared" si="0"/>
        <v>0</v>
      </c>
    </row>
    <row r="22" spans="1:14" ht="16.149999999999999" customHeight="1" x14ac:dyDescent="0.25">
      <c r="A22" s="68" t="s">
        <v>19</v>
      </c>
      <c r="B22" s="477"/>
      <c r="C22" s="478"/>
      <c r="D22" s="478"/>
      <c r="E22" s="478"/>
      <c r="F22" s="479">
        <f t="shared" si="1"/>
        <v>0</v>
      </c>
      <c r="G22" s="480"/>
      <c r="H22" s="478"/>
      <c r="I22" s="481"/>
      <c r="J22" s="481"/>
      <c r="K22" s="482"/>
      <c r="L22" s="483">
        <f t="shared" si="2"/>
        <v>0</v>
      </c>
      <c r="M22" s="483">
        <f t="shared" si="0"/>
        <v>0</v>
      </c>
      <c r="N22" s="483">
        <f t="shared" si="0"/>
        <v>0</v>
      </c>
    </row>
    <row r="23" spans="1:14" ht="19.149999999999999" customHeight="1" x14ac:dyDescent="0.25">
      <c r="A23" s="68" t="s">
        <v>20</v>
      </c>
      <c r="B23" s="477"/>
      <c r="C23" s="478"/>
      <c r="D23" s="478"/>
      <c r="E23" s="478"/>
      <c r="F23" s="479">
        <f t="shared" si="1"/>
        <v>0</v>
      </c>
      <c r="G23" s="480"/>
      <c r="H23" s="478"/>
      <c r="I23" s="481"/>
      <c r="J23" s="481"/>
      <c r="K23" s="482"/>
      <c r="L23" s="483">
        <f t="shared" si="2"/>
        <v>0</v>
      </c>
      <c r="M23" s="483">
        <f t="shared" si="0"/>
        <v>0</v>
      </c>
      <c r="N23" s="483">
        <f t="shared" si="0"/>
        <v>0</v>
      </c>
    </row>
    <row r="24" spans="1:14" ht="15.75" x14ac:dyDescent="0.25">
      <c r="A24" s="68" t="s">
        <v>21</v>
      </c>
      <c r="B24" s="477"/>
      <c r="C24" s="478"/>
      <c r="D24" s="478"/>
      <c r="E24" s="478"/>
      <c r="F24" s="479">
        <f t="shared" si="1"/>
        <v>0</v>
      </c>
      <c r="G24" s="480"/>
      <c r="H24" s="478"/>
      <c r="I24" s="481"/>
      <c r="J24" s="481"/>
      <c r="K24" s="482"/>
      <c r="L24" s="483">
        <f t="shared" si="2"/>
        <v>0</v>
      </c>
      <c r="M24" s="483">
        <f t="shared" si="0"/>
        <v>0</v>
      </c>
      <c r="N24" s="483">
        <f t="shared" si="0"/>
        <v>0</v>
      </c>
    </row>
    <row r="25" spans="1:14" ht="15.75" x14ac:dyDescent="0.25">
      <c r="A25" s="68" t="s">
        <v>22</v>
      </c>
      <c r="B25" s="477"/>
      <c r="C25" s="478"/>
      <c r="D25" s="478"/>
      <c r="E25" s="478"/>
      <c r="F25" s="479">
        <f t="shared" si="1"/>
        <v>0</v>
      </c>
      <c r="G25" s="480"/>
      <c r="H25" s="478"/>
      <c r="I25" s="481"/>
      <c r="J25" s="481">
        <v>300</v>
      </c>
      <c r="K25" s="482"/>
      <c r="L25" s="483">
        <f t="shared" si="2"/>
        <v>300</v>
      </c>
      <c r="M25" s="483">
        <f t="shared" si="0"/>
        <v>0</v>
      </c>
      <c r="N25" s="483">
        <f t="shared" si="0"/>
        <v>300</v>
      </c>
    </row>
    <row r="26" spans="1:14" ht="31.5" x14ac:dyDescent="0.25">
      <c r="A26" s="68" t="s">
        <v>23</v>
      </c>
      <c r="B26" s="477"/>
      <c r="C26" s="478"/>
      <c r="D26" s="478"/>
      <c r="E26" s="478"/>
      <c r="F26" s="479">
        <f t="shared" si="1"/>
        <v>0</v>
      </c>
      <c r="G26" s="480"/>
      <c r="H26" s="478"/>
      <c r="I26" s="481"/>
      <c r="J26" s="481"/>
      <c r="K26" s="482"/>
      <c r="L26" s="483">
        <f t="shared" si="2"/>
        <v>0</v>
      </c>
      <c r="M26" s="483">
        <f t="shared" si="0"/>
        <v>0</v>
      </c>
      <c r="N26" s="483">
        <f t="shared" si="0"/>
        <v>0</v>
      </c>
    </row>
    <row r="27" spans="1:14" ht="24" customHeight="1" x14ac:dyDescent="0.25">
      <c r="A27" s="68" t="s">
        <v>24</v>
      </c>
      <c r="B27" s="477"/>
      <c r="C27" s="478"/>
      <c r="D27" s="478"/>
      <c r="E27" s="478"/>
      <c r="F27" s="479">
        <f t="shared" si="1"/>
        <v>0</v>
      </c>
      <c r="G27" s="480"/>
      <c r="H27" s="478"/>
      <c r="I27" s="481"/>
      <c r="J27" s="481"/>
      <c r="K27" s="482"/>
      <c r="L27" s="483">
        <f t="shared" si="2"/>
        <v>0</v>
      </c>
      <c r="M27" s="483">
        <f t="shared" si="0"/>
        <v>0</v>
      </c>
      <c r="N27" s="483">
        <f t="shared" si="0"/>
        <v>0</v>
      </c>
    </row>
    <row r="28" spans="1:14" ht="15.75" x14ac:dyDescent="0.25">
      <c r="A28" s="68" t="s">
        <v>25</v>
      </c>
      <c r="B28" s="477"/>
      <c r="C28" s="478"/>
      <c r="D28" s="478"/>
      <c r="E28" s="478"/>
      <c r="F28" s="479">
        <f t="shared" si="1"/>
        <v>0</v>
      </c>
      <c r="G28" s="480"/>
      <c r="H28" s="478"/>
      <c r="I28" s="481"/>
      <c r="J28" s="481"/>
      <c r="K28" s="482"/>
      <c r="L28" s="483">
        <f t="shared" si="2"/>
        <v>0</v>
      </c>
      <c r="M28" s="483">
        <f t="shared" si="0"/>
        <v>0</v>
      </c>
      <c r="N28" s="483">
        <f t="shared" si="0"/>
        <v>0</v>
      </c>
    </row>
    <row r="29" spans="1:14" ht="31.5" x14ac:dyDescent="0.25">
      <c r="A29" s="68" t="s">
        <v>26</v>
      </c>
      <c r="B29" s="477"/>
      <c r="C29" s="478"/>
      <c r="D29" s="478"/>
      <c r="E29" s="478"/>
      <c r="F29" s="479">
        <f t="shared" si="1"/>
        <v>0</v>
      </c>
      <c r="G29" s="480"/>
      <c r="H29" s="478"/>
      <c r="I29" s="481"/>
      <c r="J29" s="481">
        <v>250</v>
      </c>
      <c r="K29" s="482"/>
      <c r="L29" s="483">
        <f t="shared" si="2"/>
        <v>250</v>
      </c>
      <c r="M29" s="483">
        <f t="shared" si="0"/>
        <v>0</v>
      </c>
      <c r="N29" s="483">
        <f t="shared" si="0"/>
        <v>250</v>
      </c>
    </row>
    <row r="30" spans="1:14" ht="15.75" x14ac:dyDescent="0.25">
      <c r="A30" s="68" t="s">
        <v>27</v>
      </c>
      <c r="B30" s="477"/>
      <c r="C30" s="478"/>
      <c r="D30" s="478"/>
      <c r="E30" s="478"/>
      <c r="F30" s="479">
        <f t="shared" si="1"/>
        <v>0</v>
      </c>
      <c r="G30" s="480"/>
      <c r="H30" s="478"/>
      <c r="I30" s="481"/>
      <c r="J30" s="481"/>
      <c r="K30" s="482"/>
      <c r="L30" s="483">
        <f t="shared" si="2"/>
        <v>0</v>
      </c>
      <c r="M30" s="483">
        <f t="shared" si="0"/>
        <v>0</v>
      </c>
      <c r="N30" s="483">
        <f t="shared" si="0"/>
        <v>0</v>
      </c>
    </row>
    <row r="31" spans="1:14" ht="19.899999999999999" customHeight="1" x14ac:dyDescent="0.25">
      <c r="A31" s="68" t="s">
        <v>28</v>
      </c>
      <c r="B31" s="477"/>
      <c r="C31" s="478"/>
      <c r="D31" s="478"/>
      <c r="E31" s="478"/>
      <c r="F31" s="479">
        <f t="shared" si="1"/>
        <v>0</v>
      </c>
      <c r="G31" s="480"/>
      <c r="H31" s="478"/>
      <c r="I31" s="481"/>
      <c r="J31" s="481"/>
      <c r="K31" s="482"/>
      <c r="L31" s="483">
        <f t="shared" si="2"/>
        <v>0</v>
      </c>
      <c r="M31" s="483">
        <f t="shared" si="0"/>
        <v>0</v>
      </c>
      <c r="N31" s="483">
        <f t="shared" si="0"/>
        <v>0</v>
      </c>
    </row>
    <row r="32" spans="1:14" ht="15.75" x14ac:dyDescent="0.25">
      <c r="A32" s="68" t="s">
        <v>29</v>
      </c>
      <c r="B32" s="477"/>
      <c r="C32" s="478"/>
      <c r="D32" s="478"/>
      <c r="E32" s="478"/>
      <c r="F32" s="479">
        <f t="shared" si="1"/>
        <v>0</v>
      </c>
      <c r="G32" s="480"/>
      <c r="H32" s="478"/>
      <c r="I32" s="481"/>
      <c r="J32" s="481"/>
      <c r="K32" s="482"/>
      <c r="L32" s="483">
        <f t="shared" si="2"/>
        <v>0</v>
      </c>
      <c r="M32" s="483">
        <f t="shared" si="0"/>
        <v>0</v>
      </c>
      <c r="N32" s="483">
        <f t="shared" si="0"/>
        <v>0</v>
      </c>
    </row>
    <row r="33" spans="1:14" ht="18.600000000000001" customHeight="1" x14ac:dyDescent="0.25">
      <c r="A33" s="68" t="s">
        <v>30</v>
      </c>
      <c r="B33" s="477"/>
      <c r="C33" s="478"/>
      <c r="D33" s="478"/>
      <c r="E33" s="478"/>
      <c r="F33" s="479">
        <f t="shared" si="1"/>
        <v>0</v>
      </c>
      <c r="G33" s="480"/>
      <c r="H33" s="478"/>
      <c r="I33" s="481"/>
      <c r="J33" s="481"/>
      <c r="K33" s="482"/>
      <c r="L33" s="483">
        <f t="shared" si="2"/>
        <v>0</v>
      </c>
      <c r="M33" s="483">
        <f t="shared" si="0"/>
        <v>0</v>
      </c>
      <c r="N33" s="483">
        <f t="shared" si="0"/>
        <v>0</v>
      </c>
    </row>
    <row r="34" spans="1:14" ht="16.149999999999999" customHeight="1" x14ac:dyDescent="0.25">
      <c r="A34" s="68" t="s">
        <v>31</v>
      </c>
      <c r="B34" s="477"/>
      <c r="C34" s="478"/>
      <c r="D34" s="478"/>
      <c r="E34" s="478"/>
      <c r="F34" s="479">
        <f t="shared" si="1"/>
        <v>0</v>
      </c>
      <c r="G34" s="480"/>
      <c r="H34" s="478"/>
      <c r="I34" s="481"/>
      <c r="J34" s="481"/>
      <c r="K34" s="482"/>
      <c r="L34" s="483">
        <f t="shared" si="2"/>
        <v>0</v>
      </c>
      <c r="M34" s="483">
        <f t="shared" si="0"/>
        <v>0</v>
      </c>
      <c r="N34" s="483">
        <f t="shared" si="0"/>
        <v>0</v>
      </c>
    </row>
    <row r="35" spans="1:14" ht="15.75" x14ac:dyDescent="0.25">
      <c r="A35" s="68" t="s">
        <v>32</v>
      </c>
      <c r="B35" s="477"/>
      <c r="C35" s="478"/>
      <c r="D35" s="478"/>
      <c r="E35" s="478"/>
      <c r="F35" s="479">
        <f t="shared" si="1"/>
        <v>0</v>
      </c>
      <c r="G35" s="480"/>
      <c r="H35" s="478"/>
      <c r="I35" s="481"/>
      <c r="J35" s="481"/>
      <c r="K35" s="482"/>
      <c r="L35" s="483">
        <f t="shared" si="2"/>
        <v>0</v>
      </c>
      <c r="M35" s="483">
        <f t="shared" si="0"/>
        <v>0</v>
      </c>
      <c r="N35" s="483">
        <f t="shared" si="0"/>
        <v>0</v>
      </c>
    </row>
    <row r="36" spans="1:14" ht="15.75" x14ac:dyDescent="0.25">
      <c r="A36" s="68" t="s">
        <v>33</v>
      </c>
      <c r="B36" s="477"/>
      <c r="C36" s="478"/>
      <c r="D36" s="478"/>
      <c r="E36" s="478"/>
      <c r="F36" s="479">
        <f t="shared" si="1"/>
        <v>0</v>
      </c>
      <c r="G36" s="480"/>
      <c r="H36" s="478"/>
      <c r="I36" s="481"/>
      <c r="J36" s="481"/>
      <c r="K36" s="482"/>
      <c r="L36" s="483">
        <f t="shared" si="2"/>
        <v>0</v>
      </c>
      <c r="M36" s="483">
        <f t="shared" si="0"/>
        <v>0</v>
      </c>
      <c r="N36" s="483">
        <f t="shared" si="0"/>
        <v>0</v>
      </c>
    </row>
    <row r="37" spans="1:14" ht="19.899999999999999" customHeight="1" x14ac:dyDescent="0.25">
      <c r="A37" s="68" t="s">
        <v>34</v>
      </c>
      <c r="B37" s="477"/>
      <c r="C37" s="478"/>
      <c r="D37" s="478"/>
      <c r="E37" s="478"/>
      <c r="F37" s="479">
        <f t="shared" si="1"/>
        <v>0</v>
      </c>
      <c r="G37" s="480"/>
      <c r="H37" s="478"/>
      <c r="I37" s="481"/>
      <c r="J37" s="481"/>
      <c r="K37" s="482"/>
      <c r="L37" s="483">
        <f t="shared" si="2"/>
        <v>0</v>
      </c>
      <c r="M37" s="483">
        <f t="shared" si="0"/>
        <v>0</v>
      </c>
      <c r="N37" s="483">
        <f t="shared" si="0"/>
        <v>0</v>
      </c>
    </row>
    <row r="38" spans="1:14" ht="15.75" x14ac:dyDescent="0.25">
      <c r="A38" s="68" t="s">
        <v>35</v>
      </c>
      <c r="B38" s="477"/>
      <c r="C38" s="478"/>
      <c r="D38" s="478"/>
      <c r="E38" s="478"/>
      <c r="F38" s="479">
        <f t="shared" si="1"/>
        <v>0</v>
      </c>
      <c r="G38" s="480"/>
      <c r="H38" s="478"/>
      <c r="I38" s="481"/>
      <c r="J38" s="481"/>
      <c r="K38" s="482"/>
      <c r="L38" s="483">
        <f t="shared" si="2"/>
        <v>0</v>
      </c>
      <c r="M38" s="483">
        <f t="shared" si="0"/>
        <v>0</v>
      </c>
      <c r="N38" s="483">
        <f t="shared" si="0"/>
        <v>0</v>
      </c>
    </row>
    <row r="39" spans="1:14" ht="31.5" x14ac:dyDescent="0.25">
      <c r="A39" s="68" t="s">
        <v>36</v>
      </c>
      <c r="B39" s="477"/>
      <c r="C39" s="478"/>
      <c r="D39" s="478"/>
      <c r="E39" s="478"/>
      <c r="F39" s="479">
        <f t="shared" si="1"/>
        <v>0</v>
      </c>
      <c r="G39" s="480"/>
      <c r="H39" s="478"/>
      <c r="I39" s="481"/>
      <c r="J39" s="481"/>
      <c r="K39" s="482"/>
      <c r="L39" s="483">
        <f t="shared" si="2"/>
        <v>0</v>
      </c>
      <c r="M39" s="483">
        <f t="shared" si="0"/>
        <v>0</v>
      </c>
      <c r="N39" s="483">
        <f t="shared" si="0"/>
        <v>0</v>
      </c>
    </row>
    <row r="40" spans="1:14" ht="15.75" x14ac:dyDescent="0.25">
      <c r="A40" s="68" t="s">
        <v>37</v>
      </c>
      <c r="B40" s="477"/>
      <c r="C40" s="478"/>
      <c r="D40" s="478"/>
      <c r="E40" s="478"/>
      <c r="F40" s="479">
        <f t="shared" si="1"/>
        <v>0</v>
      </c>
      <c r="G40" s="480"/>
      <c r="H40" s="478"/>
      <c r="I40" s="481"/>
      <c r="J40" s="481"/>
      <c r="K40" s="482"/>
      <c r="L40" s="483">
        <f t="shared" si="2"/>
        <v>0</v>
      </c>
      <c r="M40" s="483">
        <f t="shared" si="0"/>
        <v>0</v>
      </c>
      <c r="N40" s="483">
        <f t="shared" si="0"/>
        <v>0</v>
      </c>
    </row>
    <row r="41" spans="1:14" ht="15.75" x14ac:dyDescent="0.25">
      <c r="A41" s="68" t="s">
        <v>38</v>
      </c>
      <c r="B41" s="477"/>
      <c r="C41" s="478"/>
      <c r="D41" s="478"/>
      <c r="E41" s="478"/>
      <c r="F41" s="479">
        <f t="shared" si="1"/>
        <v>0</v>
      </c>
      <c r="G41" s="480"/>
      <c r="H41" s="478"/>
      <c r="I41" s="481"/>
      <c r="J41" s="481">
        <v>1200</v>
      </c>
      <c r="K41" s="482"/>
      <c r="L41" s="483">
        <f t="shared" si="2"/>
        <v>1200</v>
      </c>
      <c r="M41" s="483">
        <f t="shared" si="0"/>
        <v>0</v>
      </c>
      <c r="N41" s="483">
        <f t="shared" si="0"/>
        <v>1200</v>
      </c>
    </row>
    <row r="42" spans="1:14" ht="15.6" customHeight="1" x14ac:dyDescent="0.25">
      <c r="A42" s="68" t="s">
        <v>39</v>
      </c>
      <c r="B42" s="477"/>
      <c r="C42" s="478"/>
      <c r="D42" s="478"/>
      <c r="E42" s="478"/>
      <c r="F42" s="479">
        <f t="shared" si="1"/>
        <v>0</v>
      </c>
      <c r="G42" s="480"/>
      <c r="H42" s="478"/>
      <c r="I42" s="481"/>
      <c r="J42" s="481"/>
      <c r="K42" s="482"/>
      <c r="L42" s="483">
        <f t="shared" si="2"/>
        <v>0</v>
      </c>
      <c r="M42" s="483">
        <f t="shared" si="0"/>
        <v>0</v>
      </c>
      <c r="N42" s="483">
        <f t="shared" si="0"/>
        <v>0</v>
      </c>
    </row>
    <row r="43" spans="1:14" ht="15.75" x14ac:dyDescent="0.25">
      <c r="A43" s="68" t="s">
        <v>40</v>
      </c>
      <c r="B43" s="477"/>
      <c r="C43" s="478"/>
      <c r="D43" s="478"/>
      <c r="E43" s="478"/>
      <c r="F43" s="479">
        <f t="shared" si="1"/>
        <v>0</v>
      </c>
      <c r="G43" s="480"/>
      <c r="H43" s="478"/>
      <c r="I43" s="481"/>
      <c r="J43" s="481">
        <v>1200</v>
      </c>
      <c r="K43" s="482"/>
      <c r="L43" s="483">
        <f t="shared" si="2"/>
        <v>1200</v>
      </c>
      <c r="M43" s="483">
        <f t="shared" ref="M43:N74" si="3">E43+K43</f>
        <v>0</v>
      </c>
      <c r="N43" s="483">
        <f t="shared" si="3"/>
        <v>1200</v>
      </c>
    </row>
    <row r="44" spans="1:14" ht="15.75" x14ac:dyDescent="0.25">
      <c r="A44" s="68" t="s">
        <v>41</v>
      </c>
      <c r="B44" s="477">
        <v>5382</v>
      </c>
      <c r="C44" s="478">
        <v>64</v>
      </c>
      <c r="D44" s="478">
        <v>175</v>
      </c>
      <c r="E44" s="478"/>
      <c r="F44" s="479">
        <f t="shared" si="1"/>
        <v>5621</v>
      </c>
      <c r="G44" s="480"/>
      <c r="H44" s="478"/>
      <c r="I44" s="481"/>
      <c r="J44" s="481"/>
      <c r="K44" s="482"/>
      <c r="L44" s="483">
        <f t="shared" si="2"/>
        <v>0</v>
      </c>
      <c r="M44" s="483">
        <f t="shared" si="3"/>
        <v>0</v>
      </c>
      <c r="N44" s="483">
        <f t="shared" si="3"/>
        <v>5621</v>
      </c>
    </row>
    <row r="45" spans="1:14" ht="15.75" x14ac:dyDescent="0.25">
      <c r="A45" s="68" t="s">
        <v>42</v>
      </c>
      <c r="B45" s="477">
        <v>5318</v>
      </c>
      <c r="C45" s="478"/>
      <c r="D45" s="478"/>
      <c r="E45" s="478"/>
      <c r="F45" s="479">
        <f t="shared" si="1"/>
        <v>5318</v>
      </c>
      <c r="G45" s="480"/>
      <c r="H45" s="478"/>
      <c r="I45" s="481"/>
      <c r="J45" s="481"/>
      <c r="K45" s="482"/>
      <c r="L45" s="483">
        <f t="shared" si="2"/>
        <v>0</v>
      </c>
      <c r="M45" s="483">
        <f t="shared" si="3"/>
        <v>0</v>
      </c>
      <c r="N45" s="483">
        <f t="shared" si="3"/>
        <v>5318</v>
      </c>
    </row>
    <row r="46" spans="1:14" ht="15" customHeight="1" x14ac:dyDescent="0.25">
      <c r="A46" s="68" t="s">
        <v>43</v>
      </c>
      <c r="B46" s="477"/>
      <c r="C46" s="478"/>
      <c r="D46" s="478"/>
      <c r="E46" s="478"/>
      <c r="F46" s="479">
        <f t="shared" si="1"/>
        <v>0</v>
      </c>
      <c r="G46" s="480"/>
      <c r="H46" s="478"/>
      <c r="I46" s="481"/>
      <c r="J46" s="481"/>
      <c r="K46" s="482"/>
      <c r="L46" s="483">
        <f t="shared" si="2"/>
        <v>0</v>
      </c>
      <c r="M46" s="483">
        <f t="shared" si="3"/>
        <v>0</v>
      </c>
      <c r="N46" s="483">
        <f t="shared" si="3"/>
        <v>0</v>
      </c>
    </row>
    <row r="47" spans="1:14" ht="18" customHeight="1" x14ac:dyDescent="0.25">
      <c r="A47" s="68" t="s">
        <v>44</v>
      </c>
      <c r="B47" s="477"/>
      <c r="C47" s="478"/>
      <c r="D47" s="478"/>
      <c r="E47" s="478"/>
      <c r="F47" s="479">
        <f t="shared" si="1"/>
        <v>0</v>
      </c>
      <c r="G47" s="480"/>
      <c r="H47" s="478"/>
      <c r="I47" s="481"/>
      <c r="J47" s="481"/>
      <c r="K47" s="482"/>
      <c r="L47" s="483">
        <f t="shared" si="2"/>
        <v>0</v>
      </c>
      <c r="M47" s="483">
        <f t="shared" si="3"/>
        <v>0</v>
      </c>
      <c r="N47" s="483">
        <f t="shared" si="3"/>
        <v>0</v>
      </c>
    </row>
    <row r="48" spans="1:14" ht="18.600000000000001" customHeight="1" x14ac:dyDescent="0.25">
      <c r="A48" s="68" t="s">
        <v>45</v>
      </c>
      <c r="B48" s="477"/>
      <c r="C48" s="478"/>
      <c r="D48" s="478"/>
      <c r="E48" s="478"/>
      <c r="F48" s="479">
        <f t="shared" si="1"/>
        <v>0</v>
      </c>
      <c r="G48" s="480"/>
      <c r="H48" s="478"/>
      <c r="I48" s="481"/>
      <c r="J48" s="481"/>
      <c r="K48" s="482"/>
      <c r="L48" s="483">
        <f t="shared" si="2"/>
        <v>0</v>
      </c>
      <c r="M48" s="483">
        <f t="shared" si="3"/>
        <v>0</v>
      </c>
      <c r="N48" s="483">
        <f t="shared" si="3"/>
        <v>0</v>
      </c>
    </row>
    <row r="49" spans="1:14" ht="39" customHeight="1" x14ac:dyDescent="0.25">
      <c r="A49" s="68" t="s">
        <v>78</v>
      </c>
      <c r="B49" s="477"/>
      <c r="C49" s="478"/>
      <c r="D49" s="478"/>
      <c r="E49" s="478"/>
      <c r="F49" s="479">
        <f t="shared" si="1"/>
        <v>0</v>
      </c>
      <c r="G49" s="480"/>
      <c r="H49" s="478"/>
      <c r="I49" s="481"/>
      <c r="J49" s="481"/>
      <c r="K49" s="482"/>
      <c r="L49" s="483">
        <f t="shared" si="2"/>
        <v>0</v>
      </c>
      <c r="M49" s="483">
        <f t="shared" si="3"/>
        <v>0</v>
      </c>
      <c r="N49" s="483">
        <f t="shared" si="3"/>
        <v>0</v>
      </c>
    </row>
    <row r="50" spans="1:14" ht="19.899999999999999" customHeight="1" x14ac:dyDescent="0.25">
      <c r="A50" s="68" t="s">
        <v>46</v>
      </c>
      <c r="B50" s="477"/>
      <c r="C50" s="478"/>
      <c r="D50" s="478"/>
      <c r="E50" s="478"/>
      <c r="F50" s="479">
        <f t="shared" si="1"/>
        <v>0</v>
      </c>
      <c r="G50" s="480"/>
      <c r="H50" s="478"/>
      <c r="I50" s="481"/>
      <c r="J50" s="481"/>
      <c r="K50" s="482"/>
      <c r="L50" s="483">
        <f t="shared" si="2"/>
        <v>0</v>
      </c>
      <c r="M50" s="483">
        <f t="shared" si="3"/>
        <v>0</v>
      </c>
      <c r="N50" s="483">
        <f t="shared" si="3"/>
        <v>0</v>
      </c>
    </row>
    <row r="51" spans="1:14" ht="19.899999999999999" customHeight="1" x14ac:dyDescent="0.25">
      <c r="A51" s="68" t="s">
        <v>47</v>
      </c>
      <c r="B51" s="477"/>
      <c r="C51" s="478"/>
      <c r="D51" s="478"/>
      <c r="E51" s="478"/>
      <c r="F51" s="479">
        <f t="shared" si="1"/>
        <v>0</v>
      </c>
      <c r="G51" s="480"/>
      <c r="H51" s="478"/>
      <c r="I51" s="481"/>
      <c r="J51" s="481"/>
      <c r="K51" s="482"/>
      <c r="L51" s="483">
        <f t="shared" si="2"/>
        <v>0</v>
      </c>
      <c r="M51" s="483">
        <f t="shared" si="3"/>
        <v>0</v>
      </c>
      <c r="N51" s="483">
        <f t="shared" si="3"/>
        <v>0</v>
      </c>
    </row>
    <row r="52" spans="1:14" ht="15.75" x14ac:dyDescent="0.25">
      <c r="A52" s="68" t="s">
        <v>48</v>
      </c>
      <c r="B52" s="477"/>
      <c r="C52" s="478"/>
      <c r="D52" s="478"/>
      <c r="E52" s="478"/>
      <c r="F52" s="479">
        <f t="shared" si="1"/>
        <v>0</v>
      </c>
      <c r="G52" s="480"/>
      <c r="H52" s="478"/>
      <c r="I52" s="481"/>
      <c r="J52" s="481"/>
      <c r="K52" s="482"/>
      <c r="L52" s="483">
        <f t="shared" si="2"/>
        <v>0</v>
      </c>
      <c r="M52" s="483">
        <f t="shared" si="3"/>
        <v>0</v>
      </c>
      <c r="N52" s="483">
        <f t="shared" si="3"/>
        <v>0</v>
      </c>
    </row>
    <row r="53" spans="1:14" ht="15.75" x14ac:dyDescent="0.25">
      <c r="A53" s="68" t="s">
        <v>49</v>
      </c>
      <c r="B53" s="477"/>
      <c r="C53" s="478"/>
      <c r="D53" s="478"/>
      <c r="E53" s="478"/>
      <c r="F53" s="479">
        <f t="shared" si="1"/>
        <v>0</v>
      </c>
      <c r="G53" s="480"/>
      <c r="H53" s="478"/>
      <c r="I53" s="481"/>
      <c r="J53" s="481"/>
      <c r="K53" s="482"/>
      <c r="L53" s="483">
        <f t="shared" si="2"/>
        <v>0</v>
      </c>
      <c r="M53" s="483">
        <f t="shared" si="3"/>
        <v>0</v>
      </c>
      <c r="N53" s="483">
        <f t="shared" si="3"/>
        <v>0</v>
      </c>
    </row>
    <row r="54" spans="1:14" ht="15.75" x14ac:dyDescent="0.25">
      <c r="A54" s="68" t="s">
        <v>50</v>
      </c>
      <c r="B54" s="477"/>
      <c r="C54" s="478"/>
      <c r="D54" s="478"/>
      <c r="E54" s="478"/>
      <c r="F54" s="479">
        <f t="shared" si="1"/>
        <v>0</v>
      </c>
      <c r="G54" s="480"/>
      <c r="H54" s="478"/>
      <c r="I54" s="481"/>
      <c r="J54" s="481">
        <v>100</v>
      </c>
      <c r="K54" s="482"/>
      <c r="L54" s="483">
        <f t="shared" si="2"/>
        <v>100</v>
      </c>
      <c r="M54" s="483">
        <f t="shared" si="3"/>
        <v>0</v>
      </c>
      <c r="N54" s="483">
        <f t="shared" si="3"/>
        <v>100</v>
      </c>
    </row>
    <row r="55" spans="1:14" ht="31.5" x14ac:dyDescent="0.25">
      <c r="A55" s="68" t="s">
        <v>51</v>
      </c>
      <c r="B55" s="477"/>
      <c r="C55" s="478"/>
      <c r="D55" s="478"/>
      <c r="E55" s="478"/>
      <c r="F55" s="479">
        <f t="shared" si="1"/>
        <v>0</v>
      </c>
      <c r="G55" s="480"/>
      <c r="H55" s="478"/>
      <c r="I55" s="481"/>
      <c r="J55" s="481"/>
      <c r="K55" s="482"/>
      <c r="L55" s="483">
        <f t="shared" si="2"/>
        <v>0</v>
      </c>
      <c r="M55" s="483">
        <f t="shared" si="3"/>
        <v>0</v>
      </c>
      <c r="N55" s="483">
        <f t="shared" si="3"/>
        <v>0</v>
      </c>
    </row>
    <row r="56" spans="1:14" ht="15.75" x14ac:dyDescent="0.25">
      <c r="A56" s="68" t="s">
        <v>52</v>
      </c>
      <c r="B56" s="477"/>
      <c r="C56" s="478"/>
      <c r="D56" s="478"/>
      <c r="E56" s="478"/>
      <c r="F56" s="479">
        <f t="shared" si="1"/>
        <v>0</v>
      </c>
      <c r="G56" s="480"/>
      <c r="H56" s="478"/>
      <c r="I56" s="481"/>
      <c r="J56" s="481"/>
      <c r="K56" s="482"/>
      <c r="L56" s="483">
        <f t="shared" si="2"/>
        <v>0</v>
      </c>
      <c r="M56" s="483">
        <f t="shared" si="3"/>
        <v>0</v>
      </c>
      <c r="N56" s="483">
        <f t="shared" si="3"/>
        <v>0</v>
      </c>
    </row>
    <row r="57" spans="1:14" ht="15.75" x14ac:dyDescent="0.25">
      <c r="A57" s="68" t="s">
        <v>53</v>
      </c>
      <c r="B57" s="477"/>
      <c r="C57" s="478"/>
      <c r="D57" s="478"/>
      <c r="E57" s="478"/>
      <c r="F57" s="479">
        <f t="shared" si="1"/>
        <v>0</v>
      </c>
      <c r="G57" s="480"/>
      <c r="H57" s="478"/>
      <c r="I57" s="481"/>
      <c r="J57" s="481"/>
      <c r="K57" s="482"/>
      <c r="L57" s="483">
        <f t="shared" si="2"/>
        <v>0</v>
      </c>
      <c r="M57" s="483">
        <f t="shared" si="3"/>
        <v>0</v>
      </c>
      <c r="N57" s="483">
        <f t="shared" si="3"/>
        <v>0</v>
      </c>
    </row>
    <row r="58" spans="1:14" ht="15.75" x14ac:dyDescent="0.25">
      <c r="A58" s="68" t="s">
        <v>54</v>
      </c>
      <c r="B58" s="477"/>
      <c r="C58" s="478"/>
      <c r="D58" s="478"/>
      <c r="E58" s="478"/>
      <c r="F58" s="479">
        <f t="shared" si="1"/>
        <v>0</v>
      </c>
      <c r="G58" s="480"/>
      <c r="H58" s="478"/>
      <c r="I58" s="481"/>
      <c r="J58" s="481"/>
      <c r="K58" s="482"/>
      <c r="L58" s="483">
        <f t="shared" si="2"/>
        <v>0</v>
      </c>
      <c r="M58" s="483">
        <f t="shared" si="3"/>
        <v>0</v>
      </c>
      <c r="N58" s="483">
        <f t="shared" si="3"/>
        <v>0</v>
      </c>
    </row>
    <row r="59" spans="1:14" ht="15.75" x14ac:dyDescent="0.25">
      <c r="A59" s="68" t="s">
        <v>55</v>
      </c>
      <c r="B59" s="477"/>
      <c r="C59" s="478"/>
      <c r="D59" s="478"/>
      <c r="E59" s="478"/>
      <c r="F59" s="479">
        <f t="shared" si="1"/>
        <v>0</v>
      </c>
      <c r="G59" s="480"/>
      <c r="H59" s="478"/>
      <c r="I59" s="481"/>
      <c r="J59" s="481"/>
      <c r="K59" s="482"/>
      <c r="L59" s="483">
        <f t="shared" si="2"/>
        <v>0</v>
      </c>
      <c r="M59" s="483">
        <f t="shared" si="3"/>
        <v>0</v>
      </c>
      <c r="N59" s="483">
        <f t="shared" si="3"/>
        <v>0</v>
      </c>
    </row>
    <row r="60" spans="1:14" ht="31.5" x14ac:dyDescent="0.25">
      <c r="A60" s="68" t="s">
        <v>56</v>
      </c>
      <c r="B60" s="477"/>
      <c r="C60" s="478"/>
      <c r="D60" s="478"/>
      <c r="E60" s="478"/>
      <c r="F60" s="479">
        <f t="shared" si="1"/>
        <v>0</v>
      </c>
      <c r="G60" s="480"/>
      <c r="H60" s="478"/>
      <c r="I60" s="481"/>
      <c r="J60" s="481"/>
      <c r="K60" s="482"/>
      <c r="L60" s="483">
        <f t="shared" si="2"/>
        <v>0</v>
      </c>
      <c r="M60" s="483">
        <f t="shared" si="3"/>
        <v>0</v>
      </c>
      <c r="N60" s="483">
        <f t="shared" si="3"/>
        <v>0</v>
      </c>
    </row>
    <row r="61" spans="1:14" ht="15.75" x14ac:dyDescent="0.25">
      <c r="A61" s="68" t="s">
        <v>57</v>
      </c>
      <c r="B61" s="477"/>
      <c r="C61" s="478"/>
      <c r="D61" s="478"/>
      <c r="E61" s="478"/>
      <c r="F61" s="479">
        <f t="shared" si="1"/>
        <v>0</v>
      </c>
      <c r="G61" s="480"/>
      <c r="H61" s="478"/>
      <c r="I61" s="481"/>
      <c r="J61" s="481"/>
      <c r="K61" s="482"/>
      <c r="L61" s="483">
        <f t="shared" si="2"/>
        <v>0</v>
      </c>
      <c r="M61" s="483">
        <f t="shared" si="3"/>
        <v>0</v>
      </c>
      <c r="N61" s="483">
        <f t="shared" si="3"/>
        <v>0</v>
      </c>
    </row>
    <row r="62" spans="1:14" ht="15.75" x14ac:dyDescent="0.25">
      <c r="A62" s="68" t="s">
        <v>58</v>
      </c>
      <c r="B62" s="477"/>
      <c r="C62" s="478"/>
      <c r="D62" s="478"/>
      <c r="E62" s="478"/>
      <c r="F62" s="479">
        <f t="shared" si="1"/>
        <v>0</v>
      </c>
      <c r="G62" s="480">
        <v>13792</v>
      </c>
      <c r="H62" s="478">
        <v>4195</v>
      </c>
      <c r="I62" s="481">
        <v>1915</v>
      </c>
      <c r="J62" s="481">
        <v>12564</v>
      </c>
      <c r="K62" s="482"/>
      <c r="L62" s="483">
        <f t="shared" si="2"/>
        <v>32466</v>
      </c>
      <c r="M62" s="483">
        <f t="shared" si="3"/>
        <v>0</v>
      </c>
      <c r="N62" s="483">
        <f t="shared" si="3"/>
        <v>32466</v>
      </c>
    </row>
    <row r="63" spans="1:14" ht="19.899999999999999" customHeight="1" x14ac:dyDescent="0.25">
      <c r="A63" s="68" t="s">
        <v>59</v>
      </c>
      <c r="B63" s="477"/>
      <c r="C63" s="478"/>
      <c r="D63" s="478"/>
      <c r="E63" s="478"/>
      <c r="F63" s="479">
        <f t="shared" si="1"/>
        <v>0</v>
      </c>
      <c r="G63" s="480"/>
      <c r="H63" s="478"/>
      <c r="I63" s="481"/>
      <c r="J63" s="481"/>
      <c r="K63" s="482"/>
      <c r="L63" s="483">
        <f t="shared" si="2"/>
        <v>0</v>
      </c>
      <c r="M63" s="483">
        <f t="shared" si="3"/>
        <v>0</v>
      </c>
      <c r="N63" s="483">
        <f t="shared" si="3"/>
        <v>0</v>
      </c>
    </row>
    <row r="64" spans="1:14" ht="15.75" x14ac:dyDescent="0.25">
      <c r="A64" s="68" t="s">
        <v>60</v>
      </c>
      <c r="B64" s="477"/>
      <c r="C64" s="478"/>
      <c r="D64" s="478"/>
      <c r="E64" s="478"/>
      <c r="F64" s="479">
        <f t="shared" si="1"/>
        <v>0</v>
      </c>
      <c r="G64" s="480"/>
      <c r="H64" s="478"/>
      <c r="I64" s="481"/>
      <c r="J64" s="481"/>
      <c r="K64" s="482"/>
      <c r="L64" s="483">
        <f t="shared" si="2"/>
        <v>0</v>
      </c>
      <c r="M64" s="483">
        <f t="shared" si="3"/>
        <v>0</v>
      </c>
      <c r="N64" s="483">
        <f t="shared" si="3"/>
        <v>0</v>
      </c>
    </row>
    <row r="65" spans="1:14" ht="15.75" x14ac:dyDescent="0.25">
      <c r="A65" s="68" t="s">
        <v>61</v>
      </c>
      <c r="B65" s="477"/>
      <c r="C65" s="478"/>
      <c r="D65" s="478"/>
      <c r="E65" s="478"/>
      <c r="F65" s="479">
        <f t="shared" si="1"/>
        <v>0</v>
      </c>
      <c r="G65" s="480"/>
      <c r="H65" s="478"/>
      <c r="I65" s="481"/>
      <c r="J65" s="481"/>
      <c r="K65" s="482"/>
      <c r="L65" s="483">
        <f t="shared" si="2"/>
        <v>0</v>
      </c>
      <c r="M65" s="483">
        <f t="shared" si="3"/>
        <v>0</v>
      </c>
      <c r="N65" s="483">
        <f t="shared" si="3"/>
        <v>0</v>
      </c>
    </row>
    <row r="66" spans="1:14" ht="31.5" x14ac:dyDescent="0.25">
      <c r="A66" s="68" t="s">
        <v>62</v>
      </c>
      <c r="B66" s="477"/>
      <c r="C66" s="478"/>
      <c r="D66" s="478"/>
      <c r="E66" s="478"/>
      <c r="F66" s="479">
        <f t="shared" si="1"/>
        <v>0</v>
      </c>
      <c r="G66" s="480"/>
      <c r="H66" s="478"/>
      <c r="I66" s="481"/>
      <c r="J66" s="481"/>
      <c r="K66" s="482"/>
      <c r="L66" s="483">
        <f t="shared" si="2"/>
        <v>0</v>
      </c>
      <c r="M66" s="483">
        <f t="shared" si="3"/>
        <v>0</v>
      </c>
      <c r="N66" s="483">
        <f t="shared" si="3"/>
        <v>0</v>
      </c>
    </row>
    <row r="67" spans="1:14" ht="15.75" x14ac:dyDescent="0.25">
      <c r="A67" s="68" t="s">
        <v>63</v>
      </c>
      <c r="B67" s="477"/>
      <c r="C67" s="478"/>
      <c r="D67" s="478"/>
      <c r="E67" s="478"/>
      <c r="F67" s="479">
        <f t="shared" si="1"/>
        <v>0</v>
      </c>
      <c r="G67" s="480"/>
      <c r="H67" s="478"/>
      <c r="I67" s="481"/>
      <c r="J67" s="481"/>
      <c r="K67" s="482"/>
      <c r="L67" s="483">
        <f t="shared" si="2"/>
        <v>0</v>
      </c>
      <c r="M67" s="483">
        <f t="shared" si="3"/>
        <v>0</v>
      </c>
      <c r="N67" s="483">
        <f t="shared" si="3"/>
        <v>0</v>
      </c>
    </row>
    <row r="68" spans="1:14" ht="15.75" x14ac:dyDescent="0.25">
      <c r="A68" s="68" t="s">
        <v>64</v>
      </c>
      <c r="B68" s="477"/>
      <c r="C68" s="478"/>
      <c r="D68" s="478"/>
      <c r="E68" s="478"/>
      <c r="F68" s="479">
        <f t="shared" si="1"/>
        <v>0</v>
      </c>
      <c r="G68" s="480"/>
      <c r="H68" s="478"/>
      <c r="I68" s="481"/>
      <c r="J68" s="481">
        <v>450</v>
      </c>
      <c r="K68" s="482"/>
      <c r="L68" s="483">
        <f t="shared" si="2"/>
        <v>450</v>
      </c>
      <c r="M68" s="483">
        <f t="shared" si="3"/>
        <v>0</v>
      </c>
      <c r="N68" s="483">
        <f t="shared" si="3"/>
        <v>450</v>
      </c>
    </row>
    <row r="69" spans="1:14" ht="21" customHeight="1" x14ac:dyDescent="0.25">
      <c r="A69" s="68" t="s">
        <v>65</v>
      </c>
      <c r="B69" s="477"/>
      <c r="C69" s="478"/>
      <c r="D69" s="478"/>
      <c r="E69" s="478"/>
      <c r="F69" s="479">
        <f t="shared" si="1"/>
        <v>0</v>
      </c>
      <c r="G69" s="480"/>
      <c r="H69" s="478"/>
      <c r="I69" s="481"/>
      <c r="J69" s="481"/>
      <c r="K69" s="482"/>
      <c r="L69" s="483">
        <f t="shared" si="2"/>
        <v>0</v>
      </c>
      <c r="M69" s="483">
        <f t="shared" si="3"/>
        <v>0</v>
      </c>
      <c r="N69" s="483">
        <f t="shared" si="3"/>
        <v>0</v>
      </c>
    </row>
    <row r="70" spans="1:14" ht="15.75" x14ac:dyDescent="0.25">
      <c r="A70" s="68" t="s">
        <v>66</v>
      </c>
      <c r="B70" s="477"/>
      <c r="C70" s="478"/>
      <c r="D70" s="478"/>
      <c r="E70" s="478"/>
      <c r="F70" s="479">
        <f t="shared" si="1"/>
        <v>0</v>
      </c>
      <c r="G70" s="480"/>
      <c r="H70" s="478"/>
      <c r="I70" s="481"/>
      <c r="J70" s="481">
        <v>3000</v>
      </c>
      <c r="K70" s="482"/>
      <c r="L70" s="483">
        <f t="shared" si="2"/>
        <v>3000</v>
      </c>
      <c r="M70" s="483">
        <f t="shared" si="3"/>
        <v>0</v>
      </c>
      <c r="N70" s="483">
        <f t="shared" si="3"/>
        <v>3000</v>
      </c>
    </row>
    <row r="71" spans="1:14" ht="15.75" x14ac:dyDescent="0.25">
      <c r="A71" s="68" t="s">
        <v>67</v>
      </c>
      <c r="B71" s="477"/>
      <c r="C71" s="478"/>
      <c r="D71" s="478"/>
      <c r="E71" s="478"/>
      <c r="F71" s="479">
        <f t="shared" si="1"/>
        <v>0</v>
      </c>
      <c r="G71" s="480"/>
      <c r="H71" s="478"/>
      <c r="I71" s="481"/>
      <c r="J71" s="481"/>
      <c r="K71" s="482"/>
      <c r="L71" s="483">
        <f t="shared" si="2"/>
        <v>0</v>
      </c>
      <c r="M71" s="483">
        <f t="shared" si="3"/>
        <v>0</v>
      </c>
      <c r="N71" s="483">
        <f t="shared" si="3"/>
        <v>0</v>
      </c>
    </row>
    <row r="72" spans="1:14" ht="31.5" x14ac:dyDescent="0.25">
      <c r="A72" s="68" t="s">
        <v>68</v>
      </c>
      <c r="B72" s="477"/>
      <c r="C72" s="478"/>
      <c r="D72" s="478"/>
      <c r="E72" s="478"/>
      <c r="F72" s="479">
        <f t="shared" si="1"/>
        <v>0</v>
      </c>
      <c r="G72" s="480"/>
      <c r="H72" s="478"/>
      <c r="I72" s="481"/>
      <c r="J72" s="481"/>
      <c r="K72" s="482"/>
      <c r="L72" s="483">
        <f t="shared" si="2"/>
        <v>0</v>
      </c>
      <c r="M72" s="483">
        <f t="shared" si="3"/>
        <v>0</v>
      </c>
      <c r="N72" s="483">
        <f t="shared" si="3"/>
        <v>0</v>
      </c>
    </row>
    <row r="73" spans="1:14" ht="32.25" thickBot="1" x14ac:dyDescent="0.3">
      <c r="A73" s="101" t="s">
        <v>69</v>
      </c>
      <c r="B73" s="484"/>
      <c r="C73" s="485"/>
      <c r="D73" s="485"/>
      <c r="E73" s="485"/>
      <c r="F73" s="486">
        <f t="shared" si="1"/>
        <v>0</v>
      </c>
      <c r="G73" s="487"/>
      <c r="H73" s="488"/>
      <c r="I73" s="489"/>
      <c r="J73" s="489"/>
      <c r="K73" s="490"/>
      <c r="L73" s="491">
        <f t="shared" si="2"/>
        <v>0</v>
      </c>
      <c r="M73" s="491">
        <f t="shared" si="3"/>
        <v>0</v>
      </c>
      <c r="N73" s="491">
        <f t="shared" si="3"/>
        <v>0</v>
      </c>
    </row>
    <row r="74" spans="1:14" ht="35.450000000000003" customHeight="1" thickBot="1" x14ac:dyDescent="0.3">
      <c r="A74" s="492" t="s">
        <v>70</v>
      </c>
      <c r="B74" s="503">
        <f>SUM(B11:B73)</f>
        <v>10700</v>
      </c>
      <c r="C74" s="503">
        <f>SUM(C11:C73)</f>
        <v>64</v>
      </c>
      <c r="D74" s="503">
        <f>SUM(D11:D73)</f>
        <v>175</v>
      </c>
      <c r="E74" s="504">
        <f>SUM(E11:E73)</f>
        <v>0</v>
      </c>
      <c r="F74" s="505">
        <f t="shared" si="1"/>
        <v>10939</v>
      </c>
      <c r="G74" s="503">
        <f>SUM(G11:G73)</f>
        <v>13792</v>
      </c>
      <c r="H74" s="503">
        <f>SUM(H11:H73)</f>
        <v>4195</v>
      </c>
      <c r="I74" s="503">
        <f>SUM(I11:I73)</f>
        <v>1915</v>
      </c>
      <c r="J74" s="503">
        <f>SUM(J11:J73)</f>
        <v>19164</v>
      </c>
      <c r="K74" s="503">
        <f>SUM(K11:K73)</f>
        <v>0</v>
      </c>
      <c r="L74" s="506">
        <f t="shared" si="2"/>
        <v>39066</v>
      </c>
      <c r="M74" s="507">
        <f t="shared" si="3"/>
        <v>0</v>
      </c>
      <c r="N74" s="507">
        <f t="shared" si="3"/>
        <v>50005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FF"/>
  </sheetPr>
  <dimension ref="A2:B27"/>
  <sheetViews>
    <sheetView workbookViewId="0">
      <selection activeCell="G66" sqref="G66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705" t="s">
        <v>341</v>
      </c>
      <c r="B4" s="705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6">
        <f>B9+B10</f>
        <v>0</v>
      </c>
    </row>
    <row r="9" spans="1:2" ht="15.6" customHeight="1" x14ac:dyDescent="0.25">
      <c r="A9" s="365" t="s">
        <v>321</v>
      </c>
      <c r="B9" s="366"/>
    </row>
    <row r="10" spans="1:2" ht="15.6" customHeight="1" x14ac:dyDescent="0.25">
      <c r="A10" s="365" t="s">
        <v>320</v>
      </c>
      <c r="B10" s="366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/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/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7">
    <mergeCell ref="A26:B26"/>
    <mergeCell ref="A2:B3"/>
    <mergeCell ref="A4:B4"/>
    <mergeCell ref="A6:B6"/>
    <mergeCell ref="A7:B7"/>
    <mergeCell ref="A22:B22"/>
    <mergeCell ref="A25:B25"/>
  </mergeCells>
  <pageMargins left="0.7" right="0.7" top="0.75" bottom="0.75" header="0.3" footer="0.3"/>
  <pageSetup paperSize="9" orientation="portrait" r:id="rId1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FF"/>
  </sheetPr>
  <dimension ref="A1:H14"/>
  <sheetViews>
    <sheetView view="pageBreakPreview" zoomScale="60" zoomScaleNormal="100" workbookViewId="0">
      <selection activeCell="G66" sqref="G66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48" t="s">
        <v>380</v>
      </c>
      <c r="B4" s="748"/>
      <c r="C4" s="748"/>
      <c r="D4" s="748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0</v>
      </c>
      <c r="C7" s="438"/>
      <c r="D7" s="382"/>
      <c r="F7" s="421">
        <f>G7+H7</f>
        <v>0</v>
      </c>
      <c r="G7" s="438"/>
      <c r="H7" s="382"/>
    </row>
    <row r="8" spans="1:8" ht="19.899999999999999" customHeight="1" thickBot="1" x14ac:dyDescent="0.3">
      <c r="A8" s="386" t="s">
        <v>358</v>
      </c>
      <c r="B8" s="422">
        <f>C8+D8</f>
        <v>0</v>
      </c>
      <c r="C8" s="423"/>
      <c r="D8" s="424"/>
      <c r="F8" s="422">
        <f>G8+H8</f>
        <v>0</v>
      </c>
      <c r="G8" s="423"/>
      <c r="H8" s="424"/>
    </row>
    <row r="9" spans="1:8" ht="15.75" thickBot="1" x14ac:dyDescent="0.3">
      <c r="A9" s="391" t="s">
        <v>359</v>
      </c>
      <c r="B9" s="425">
        <f>B7+B8</f>
        <v>0</v>
      </c>
      <c r="C9" s="426">
        <f>C7+C8</f>
        <v>0</v>
      </c>
      <c r="D9" s="427">
        <f>D7+D8</f>
        <v>0</v>
      </c>
      <c r="F9" s="425">
        <f>F7+F8</f>
        <v>0</v>
      </c>
      <c r="G9" s="426">
        <f>G7+G8</f>
        <v>0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FF"/>
  </sheetPr>
  <dimension ref="A1:E6"/>
  <sheetViews>
    <sheetView workbookViewId="0">
      <selection activeCell="G66" sqref="G66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18.42578125" customWidth="1"/>
    <col min="259" max="259" width="19.28515625" customWidth="1"/>
    <col min="513" max="513" width="32.7109375" customWidth="1"/>
    <col min="514" max="514" width="18.42578125" customWidth="1"/>
    <col min="515" max="515" width="19.28515625" customWidth="1"/>
    <col min="769" max="769" width="32.7109375" customWidth="1"/>
    <col min="770" max="770" width="18.42578125" customWidth="1"/>
    <col min="771" max="771" width="19.28515625" customWidth="1"/>
    <col min="1025" max="1025" width="32.7109375" customWidth="1"/>
    <col min="1026" max="1026" width="18.42578125" customWidth="1"/>
    <col min="1027" max="1027" width="19.28515625" customWidth="1"/>
    <col min="1281" max="1281" width="32.7109375" customWidth="1"/>
    <col min="1282" max="1282" width="18.42578125" customWidth="1"/>
    <col min="1283" max="1283" width="19.28515625" customWidth="1"/>
    <col min="1537" max="1537" width="32.7109375" customWidth="1"/>
    <col min="1538" max="1538" width="18.42578125" customWidth="1"/>
    <col min="1539" max="1539" width="19.28515625" customWidth="1"/>
    <col min="1793" max="1793" width="32.7109375" customWidth="1"/>
    <col min="1794" max="1794" width="18.42578125" customWidth="1"/>
    <col min="1795" max="1795" width="19.28515625" customWidth="1"/>
    <col min="2049" max="2049" width="32.7109375" customWidth="1"/>
    <col min="2050" max="2050" width="18.42578125" customWidth="1"/>
    <col min="2051" max="2051" width="19.28515625" customWidth="1"/>
    <col min="2305" max="2305" width="32.7109375" customWidth="1"/>
    <col min="2306" max="2306" width="18.42578125" customWidth="1"/>
    <col min="2307" max="2307" width="19.28515625" customWidth="1"/>
    <col min="2561" max="2561" width="32.7109375" customWidth="1"/>
    <col min="2562" max="2562" width="18.42578125" customWidth="1"/>
    <col min="2563" max="2563" width="19.28515625" customWidth="1"/>
    <col min="2817" max="2817" width="32.7109375" customWidth="1"/>
    <col min="2818" max="2818" width="18.42578125" customWidth="1"/>
    <col min="2819" max="2819" width="19.28515625" customWidth="1"/>
    <col min="3073" max="3073" width="32.7109375" customWidth="1"/>
    <col min="3074" max="3074" width="18.42578125" customWidth="1"/>
    <col min="3075" max="3075" width="19.28515625" customWidth="1"/>
    <col min="3329" max="3329" width="32.7109375" customWidth="1"/>
    <col min="3330" max="3330" width="18.42578125" customWidth="1"/>
    <col min="3331" max="3331" width="19.28515625" customWidth="1"/>
    <col min="3585" max="3585" width="32.7109375" customWidth="1"/>
    <col min="3586" max="3586" width="18.42578125" customWidth="1"/>
    <col min="3587" max="3587" width="19.28515625" customWidth="1"/>
    <col min="3841" max="3841" width="32.7109375" customWidth="1"/>
    <col min="3842" max="3842" width="18.42578125" customWidth="1"/>
    <col min="3843" max="3843" width="19.28515625" customWidth="1"/>
    <col min="4097" max="4097" width="32.7109375" customWidth="1"/>
    <col min="4098" max="4098" width="18.42578125" customWidth="1"/>
    <col min="4099" max="4099" width="19.28515625" customWidth="1"/>
    <col min="4353" max="4353" width="32.7109375" customWidth="1"/>
    <col min="4354" max="4354" width="18.42578125" customWidth="1"/>
    <col min="4355" max="4355" width="19.28515625" customWidth="1"/>
    <col min="4609" max="4609" width="32.7109375" customWidth="1"/>
    <col min="4610" max="4610" width="18.42578125" customWidth="1"/>
    <col min="4611" max="4611" width="19.28515625" customWidth="1"/>
    <col min="4865" max="4865" width="32.7109375" customWidth="1"/>
    <col min="4866" max="4866" width="18.42578125" customWidth="1"/>
    <col min="4867" max="4867" width="19.28515625" customWidth="1"/>
    <col min="5121" max="5121" width="32.7109375" customWidth="1"/>
    <col min="5122" max="5122" width="18.42578125" customWidth="1"/>
    <col min="5123" max="5123" width="19.28515625" customWidth="1"/>
    <col min="5377" max="5377" width="32.7109375" customWidth="1"/>
    <col min="5378" max="5378" width="18.42578125" customWidth="1"/>
    <col min="5379" max="5379" width="19.28515625" customWidth="1"/>
    <col min="5633" max="5633" width="32.7109375" customWidth="1"/>
    <col min="5634" max="5634" width="18.42578125" customWidth="1"/>
    <col min="5635" max="5635" width="19.28515625" customWidth="1"/>
    <col min="5889" max="5889" width="32.7109375" customWidth="1"/>
    <col min="5890" max="5890" width="18.42578125" customWidth="1"/>
    <col min="5891" max="5891" width="19.28515625" customWidth="1"/>
    <col min="6145" max="6145" width="32.7109375" customWidth="1"/>
    <col min="6146" max="6146" width="18.42578125" customWidth="1"/>
    <col min="6147" max="6147" width="19.28515625" customWidth="1"/>
    <col min="6401" max="6401" width="32.7109375" customWidth="1"/>
    <col min="6402" max="6402" width="18.42578125" customWidth="1"/>
    <col min="6403" max="6403" width="19.28515625" customWidth="1"/>
    <col min="6657" max="6657" width="32.7109375" customWidth="1"/>
    <col min="6658" max="6658" width="18.42578125" customWidth="1"/>
    <col min="6659" max="6659" width="19.28515625" customWidth="1"/>
    <col min="6913" max="6913" width="32.7109375" customWidth="1"/>
    <col min="6914" max="6914" width="18.42578125" customWidth="1"/>
    <col min="6915" max="6915" width="19.28515625" customWidth="1"/>
    <col min="7169" max="7169" width="32.7109375" customWidth="1"/>
    <col min="7170" max="7170" width="18.42578125" customWidth="1"/>
    <col min="7171" max="7171" width="19.28515625" customWidth="1"/>
    <col min="7425" max="7425" width="32.7109375" customWidth="1"/>
    <col min="7426" max="7426" width="18.42578125" customWidth="1"/>
    <col min="7427" max="7427" width="19.28515625" customWidth="1"/>
    <col min="7681" max="7681" width="32.7109375" customWidth="1"/>
    <col min="7682" max="7682" width="18.42578125" customWidth="1"/>
    <col min="7683" max="7683" width="19.28515625" customWidth="1"/>
    <col min="7937" max="7937" width="32.7109375" customWidth="1"/>
    <col min="7938" max="7938" width="18.42578125" customWidth="1"/>
    <col min="7939" max="7939" width="19.28515625" customWidth="1"/>
    <col min="8193" max="8193" width="32.7109375" customWidth="1"/>
    <col min="8194" max="8194" width="18.42578125" customWidth="1"/>
    <col min="8195" max="8195" width="19.28515625" customWidth="1"/>
    <col min="8449" max="8449" width="32.7109375" customWidth="1"/>
    <col min="8450" max="8450" width="18.42578125" customWidth="1"/>
    <col min="8451" max="8451" width="19.28515625" customWidth="1"/>
    <col min="8705" max="8705" width="32.7109375" customWidth="1"/>
    <col min="8706" max="8706" width="18.42578125" customWidth="1"/>
    <col min="8707" max="8707" width="19.28515625" customWidth="1"/>
    <col min="8961" max="8961" width="32.7109375" customWidth="1"/>
    <col min="8962" max="8962" width="18.42578125" customWidth="1"/>
    <col min="8963" max="8963" width="19.28515625" customWidth="1"/>
    <col min="9217" max="9217" width="32.7109375" customWidth="1"/>
    <col min="9218" max="9218" width="18.42578125" customWidth="1"/>
    <col min="9219" max="9219" width="19.28515625" customWidth="1"/>
    <col min="9473" max="9473" width="32.7109375" customWidth="1"/>
    <col min="9474" max="9474" width="18.42578125" customWidth="1"/>
    <col min="9475" max="9475" width="19.28515625" customWidth="1"/>
    <col min="9729" max="9729" width="32.7109375" customWidth="1"/>
    <col min="9730" max="9730" width="18.42578125" customWidth="1"/>
    <col min="9731" max="9731" width="19.28515625" customWidth="1"/>
    <col min="9985" max="9985" width="32.7109375" customWidth="1"/>
    <col min="9986" max="9986" width="18.42578125" customWidth="1"/>
    <col min="9987" max="9987" width="19.28515625" customWidth="1"/>
    <col min="10241" max="10241" width="32.7109375" customWidth="1"/>
    <col min="10242" max="10242" width="18.42578125" customWidth="1"/>
    <col min="10243" max="10243" width="19.28515625" customWidth="1"/>
    <col min="10497" max="10497" width="32.7109375" customWidth="1"/>
    <col min="10498" max="10498" width="18.42578125" customWidth="1"/>
    <col min="10499" max="10499" width="19.28515625" customWidth="1"/>
    <col min="10753" max="10753" width="32.7109375" customWidth="1"/>
    <col min="10754" max="10754" width="18.42578125" customWidth="1"/>
    <col min="10755" max="10755" width="19.28515625" customWidth="1"/>
    <col min="11009" max="11009" width="32.7109375" customWidth="1"/>
    <col min="11010" max="11010" width="18.42578125" customWidth="1"/>
    <col min="11011" max="11011" width="19.28515625" customWidth="1"/>
    <col min="11265" max="11265" width="32.7109375" customWidth="1"/>
    <col min="11266" max="11266" width="18.42578125" customWidth="1"/>
    <col min="11267" max="11267" width="19.28515625" customWidth="1"/>
    <col min="11521" max="11521" width="32.7109375" customWidth="1"/>
    <col min="11522" max="11522" width="18.42578125" customWidth="1"/>
    <col min="11523" max="11523" width="19.28515625" customWidth="1"/>
    <col min="11777" max="11777" width="32.7109375" customWidth="1"/>
    <col min="11778" max="11778" width="18.42578125" customWidth="1"/>
    <col min="11779" max="11779" width="19.28515625" customWidth="1"/>
    <col min="12033" max="12033" width="32.7109375" customWidth="1"/>
    <col min="12034" max="12034" width="18.42578125" customWidth="1"/>
    <col min="12035" max="12035" width="19.28515625" customWidth="1"/>
    <col min="12289" max="12289" width="32.7109375" customWidth="1"/>
    <col min="12290" max="12290" width="18.42578125" customWidth="1"/>
    <col min="12291" max="12291" width="19.28515625" customWidth="1"/>
    <col min="12545" max="12545" width="32.7109375" customWidth="1"/>
    <col min="12546" max="12546" width="18.42578125" customWidth="1"/>
    <col min="12547" max="12547" width="19.28515625" customWidth="1"/>
    <col min="12801" max="12801" width="32.7109375" customWidth="1"/>
    <col min="12802" max="12802" width="18.42578125" customWidth="1"/>
    <col min="12803" max="12803" width="19.28515625" customWidth="1"/>
    <col min="13057" max="13057" width="32.7109375" customWidth="1"/>
    <col min="13058" max="13058" width="18.42578125" customWidth="1"/>
    <col min="13059" max="13059" width="19.28515625" customWidth="1"/>
    <col min="13313" max="13313" width="32.7109375" customWidth="1"/>
    <col min="13314" max="13314" width="18.42578125" customWidth="1"/>
    <col min="13315" max="13315" width="19.28515625" customWidth="1"/>
    <col min="13569" max="13569" width="32.7109375" customWidth="1"/>
    <col min="13570" max="13570" width="18.42578125" customWidth="1"/>
    <col min="13571" max="13571" width="19.28515625" customWidth="1"/>
    <col min="13825" max="13825" width="32.7109375" customWidth="1"/>
    <col min="13826" max="13826" width="18.42578125" customWidth="1"/>
    <col min="13827" max="13827" width="19.28515625" customWidth="1"/>
    <col min="14081" max="14081" width="32.7109375" customWidth="1"/>
    <col min="14082" max="14082" width="18.42578125" customWidth="1"/>
    <col min="14083" max="14083" width="19.28515625" customWidth="1"/>
    <col min="14337" max="14337" width="32.7109375" customWidth="1"/>
    <col min="14338" max="14338" width="18.42578125" customWidth="1"/>
    <col min="14339" max="14339" width="19.28515625" customWidth="1"/>
    <col min="14593" max="14593" width="32.7109375" customWidth="1"/>
    <col min="14594" max="14594" width="18.42578125" customWidth="1"/>
    <col min="14595" max="14595" width="19.28515625" customWidth="1"/>
    <col min="14849" max="14849" width="32.7109375" customWidth="1"/>
    <col min="14850" max="14850" width="18.42578125" customWidth="1"/>
    <col min="14851" max="14851" width="19.28515625" customWidth="1"/>
    <col min="15105" max="15105" width="32.7109375" customWidth="1"/>
    <col min="15106" max="15106" width="18.42578125" customWidth="1"/>
    <col min="15107" max="15107" width="19.28515625" customWidth="1"/>
    <col min="15361" max="15361" width="32.7109375" customWidth="1"/>
    <col min="15362" max="15362" width="18.42578125" customWidth="1"/>
    <col min="15363" max="15363" width="19.28515625" customWidth="1"/>
    <col min="15617" max="15617" width="32.7109375" customWidth="1"/>
    <col min="15618" max="15618" width="18.42578125" customWidth="1"/>
    <col min="15619" max="15619" width="19.28515625" customWidth="1"/>
    <col min="15873" max="15873" width="32.7109375" customWidth="1"/>
    <col min="15874" max="15874" width="18.42578125" customWidth="1"/>
    <col min="15875" max="15875" width="19.28515625" customWidth="1"/>
    <col min="16129" max="16129" width="32.7109375" customWidth="1"/>
    <col min="16130" max="16130" width="18.42578125" customWidth="1"/>
    <col min="16131" max="16131" width="19.28515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18.75" x14ac:dyDescent="0.25">
      <c r="A2" s="41" t="s">
        <v>409</v>
      </c>
      <c r="B2" s="439"/>
      <c r="C2" s="439"/>
    </row>
    <row r="3" spans="1:5" ht="18.75" x14ac:dyDescent="0.25">
      <c r="A3" s="440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/>
      <c r="C6" s="443"/>
      <c r="D6" s="346"/>
      <c r="E6" s="346"/>
    </row>
  </sheetData>
  <mergeCells count="4">
    <mergeCell ref="A1:D1"/>
    <mergeCell ref="A4:A5"/>
    <mergeCell ref="B4:B5"/>
    <mergeCell ref="C4:E4"/>
  </mergeCells>
  <pageMargins left="0.7" right="0.7" top="0.75" bottom="0.75" header="0.3" footer="0.3"/>
  <pageSetup paperSize="9" orientation="portrait" r:id="rId1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FF"/>
    <pageSetUpPr fitToPage="1"/>
  </sheetPr>
  <dimension ref="A1:O10"/>
  <sheetViews>
    <sheetView view="pageBreakPreview" zoomScale="60" zoomScaleNormal="60" workbookViewId="0">
      <selection activeCell="G66" sqref="G66"/>
    </sheetView>
  </sheetViews>
  <sheetFormatPr defaultRowHeight="15.75" x14ac:dyDescent="0.25"/>
  <cols>
    <col min="1" max="1" width="75.42578125" style="36" customWidth="1"/>
    <col min="2" max="2" width="30.140625" style="36" customWidth="1"/>
    <col min="12" max="12" width="0" hidden="1" customWidth="1"/>
    <col min="13" max="15" width="8.85546875" hidden="1" customWidth="1"/>
    <col min="16" max="18" width="8.85546875" customWidth="1"/>
    <col min="238" max="238" width="34" customWidth="1"/>
    <col min="239" max="239" width="11.28515625" customWidth="1"/>
    <col min="240" max="240" width="11" customWidth="1"/>
    <col min="248" max="249" width="10.7109375" customWidth="1"/>
    <col min="251" max="251" width="11.5703125" customWidth="1"/>
    <col min="252" max="252" width="13.7109375" customWidth="1"/>
    <col min="253" max="256" width="9.28515625" customWidth="1"/>
    <col min="494" max="494" width="34" customWidth="1"/>
    <col min="495" max="495" width="11.28515625" customWidth="1"/>
    <col min="496" max="496" width="11" customWidth="1"/>
    <col min="504" max="505" width="10.7109375" customWidth="1"/>
    <col min="507" max="507" width="11.5703125" customWidth="1"/>
    <col min="508" max="508" width="13.7109375" customWidth="1"/>
    <col min="509" max="512" width="9.28515625" customWidth="1"/>
    <col min="750" max="750" width="34" customWidth="1"/>
    <col min="751" max="751" width="11.28515625" customWidth="1"/>
    <col min="752" max="752" width="11" customWidth="1"/>
    <col min="760" max="761" width="10.7109375" customWidth="1"/>
    <col min="763" max="763" width="11.5703125" customWidth="1"/>
    <col min="764" max="764" width="13.7109375" customWidth="1"/>
    <col min="765" max="768" width="9.28515625" customWidth="1"/>
    <col min="1006" max="1006" width="34" customWidth="1"/>
    <col min="1007" max="1007" width="11.28515625" customWidth="1"/>
    <col min="1008" max="1008" width="11" customWidth="1"/>
    <col min="1016" max="1017" width="10.7109375" customWidth="1"/>
    <col min="1019" max="1019" width="11.5703125" customWidth="1"/>
    <col min="1020" max="1020" width="13.7109375" customWidth="1"/>
    <col min="1021" max="1024" width="9.28515625" customWidth="1"/>
    <col min="1262" max="1262" width="34" customWidth="1"/>
    <col min="1263" max="1263" width="11.28515625" customWidth="1"/>
    <col min="1264" max="1264" width="11" customWidth="1"/>
    <col min="1272" max="1273" width="10.7109375" customWidth="1"/>
    <col min="1275" max="1275" width="11.5703125" customWidth="1"/>
    <col min="1276" max="1276" width="13.7109375" customWidth="1"/>
    <col min="1277" max="1280" width="9.28515625" customWidth="1"/>
    <col min="1518" max="1518" width="34" customWidth="1"/>
    <col min="1519" max="1519" width="11.28515625" customWidth="1"/>
    <col min="1520" max="1520" width="11" customWidth="1"/>
    <col min="1528" max="1529" width="10.7109375" customWidth="1"/>
    <col min="1531" max="1531" width="11.5703125" customWidth="1"/>
    <col min="1532" max="1532" width="13.7109375" customWidth="1"/>
    <col min="1533" max="1536" width="9.28515625" customWidth="1"/>
    <col min="1774" max="1774" width="34" customWidth="1"/>
    <col min="1775" max="1775" width="11.28515625" customWidth="1"/>
    <col min="1776" max="1776" width="11" customWidth="1"/>
    <col min="1784" max="1785" width="10.7109375" customWidth="1"/>
    <col min="1787" max="1787" width="11.5703125" customWidth="1"/>
    <col min="1788" max="1788" width="13.7109375" customWidth="1"/>
    <col min="1789" max="1792" width="9.28515625" customWidth="1"/>
    <col min="2030" max="2030" width="34" customWidth="1"/>
    <col min="2031" max="2031" width="11.28515625" customWidth="1"/>
    <col min="2032" max="2032" width="11" customWidth="1"/>
    <col min="2040" max="2041" width="10.7109375" customWidth="1"/>
    <col min="2043" max="2043" width="11.5703125" customWidth="1"/>
    <col min="2044" max="2044" width="13.7109375" customWidth="1"/>
    <col min="2045" max="2048" width="9.28515625" customWidth="1"/>
    <col min="2286" max="2286" width="34" customWidth="1"/>
    <col min="2287" max="2287" width="11.28515625" customWidth="1"/>
    <col min="2288" max="2288" width="11" customWidth="1"/>
    <col min="2296" max="2297" width="10.7109375" customWidth="1"/>
    <col min="2299" max="2299" width="11.5703125" customWidth="1"/>
    <col min="2300" max="2300" width="13.7109375" customWidth="1"/>
    <col min="2301" max="2304" width="9.28515625" customWidth="1"/>
    <col min="2542" max="2542" width="34" customWidth="1"/>
    <col min="2543" max="2543" width="11.28515625" customWidth="1"/>
    <col min="2544" max="2544" width="11" customWidth="1"/>
    <col min="2552" max="2553" width="10.7109375" customWidth="1"/>
    <col min="2555" max="2555" width="11.5703125" customWidth="1"/>
    <col min="2556" max="2556" width="13.7109375" customWidth="1"/>
    <col min="2557" max="2560" width="9.28515625" customWidth="1"/>
    <col min="2798" max="2798" width="34" customWidth="1"/>
    <col min="2799" max="2799" width="11.28515625" customWidth="1"/>
    <col min="2800" max="2800" width="11" customWidth="1"/>
    <col min="2808" max="2809" width="10.7109375" customWidth="1"/>
    <col min="2811" max="2811" width="11.5703125" customWidth="1"/>
    <col min="2812" max="2812" width="13.7109375" customWidth="1"/>
    <col min="2813" max="2816" width="9.28515625" customWidth="1"/>
    <col min="3054" max="3054" width="34" customWidth="1"/>
    <col min="3055" max="3055" width="11.28515625" customWidth="1"/>
    <col min="3056" max="3056" width="11" customWidth="1"/>
    <col min="3064" max="3065" width="10.7109375" customWidth="1"/>
    <col min="3067" max="3067" width="11.5703125" customWidth="1"/>
    <col min="3068" max="3068" width="13.7109375" customWidth="1"/>
    <col min="3069" max="3072" width="9.28515625" customWidth="1"/>
    <col min="3310" max="3310" width="34" customWidth="1"/>
    <col min="3311" max="3311" width="11.28515625" customWidth="1"/>
    <col min="3312" max="3312" width="11" customWidth="1"/>
    <col min="3320" max="3321" width="10.7109375" customWidth="1"/>
    <col min="3323" max="3323" width="11.5703125" customWidth="1"/>
    <col min="3324" max="3324" width="13.7109375" customWidth="1"/>
    <col min="3325" max="3328" width="9.28515625" customWidth="1"/>
    <col min="3566" max="3566" width="34" customWidth="1"/>
    <col min="3567" max="3567" width="11.28515625" customWidth="1"/>
    <col min="3568" max="3568" width="11" customWidth="1"/>
    <col min="3576" max="3577" width="10.7109375" customWidth="1"/>
    <col min="3579" max="3579" width="11.5703125" customWidth="1"/>
    <col min="3580" max="3580" width="13.7109375" customWidth="1"/>
    <col min="3581" max="3584" width="9.28515625" customWidth="1"/>
    <col min="3822" max="3822" width="34" customWidth="1"/>
    <col min="3823" max="3823" width="11.28515625" customWidth="1"/>
    <col min="3824" max="3824" width="11" customWidth="1"/>
    <col min="3832" max="3833" width="10.7109375" customWidth="1"/>
    <col min="3835" max="3835" width="11.5703125" customWidth="1"/>
    <col min="3836" max="3836" width="13.7109375" customWidth="1"/>
    <col min="3837" max="3840" width="9.28515625" customWidth="1"/>
    <col min="4078" max="4078" width="34" customWidth="1"/>
    <col min="4079" max="4079" width="11.28515625" customWidth="1"/>
    <col min="4080" max="4080" width="11" customWidth="1"/>
    <col min="4088" max="4089" width="10.7109375" customWidth="1"/>
    <col min="4091" max="4091" width="11.5703125" customWidth="1"/>
    <col min="4092" max="4092" width="13.7109375" customWidth="1"/>
    <col min="4093" max="4096" width="9.28515625" customWidth="1"/>
    <col min="4334" max="4334" width="34" customWidth="1"/>
    <col min="4335" max="4335" width="11.28515625" customWidth="1"/>
    <col min="4336" max="4336" width="11" customWidth="1"/>
    <col min="4344" max="4345" width="10.7109375" customWidth="1"/>
    <col min="4347" max="4347" width="11.5703125" customWidth="1"/>
    <col min="4348" max="4348" width="13.7109375" customWidth="1"/>
    <col min="4349" max="4352" width="9.28515625" customWidth="1"/>
    <col min="4590" max="4590" width="34" customWidth="1"/>
    <col min="4591" max="4591" width="11.28515625" customWidth="1"/>
    <col min="4592" max="4592" width="11" customWidth="1"/>
    <col min="4600" max="4601" width="10.7109375" customWidth="1"/>
    <col min="4603" max="4603" width="11.5703125" customWidth="1"/>
    <col min="4604" max="4604" width="13.7109375" customWidth="1"/>
    <col min="4605" max="4608" width="9.28515625" customWidth="1"/>
    <col min="4846" max="4846" width="34" customWidth="1"/>
    <col min="4847" max="4847" width="11.28515625" customWidth="1"/>
    <col min="4848" max="4848" width="11" customWidth="1"/>
    <col min="4856" max="4857" width="10.7109375" customWidth="1"/>
    <col min="4859" max="4859" width="11.5703125" customWidth="1"/>
    <col min="4860" max="4860" width="13.7109375" customWidth="1"/>
    <col min="4861" max="4864" width="9.28515625" customWidth="1"/>
    <col min="5102" max="5102" width="34" customWidth="1"/>
    <col min="5103" max="5103" width="11.28515625" customWidth="1"/>
    <col min="5104" max="5104" width="11" customWidth="1"/>
    <col min="5112" max="5113" width="10.7109375" customWidth="1"/>
    <col min="5115" max="5115" width="11.5703125" customWidth="1"/>
    <col min="5116" max="5116" width="13.7109375" customWidth="1"/>
    <col min="5117" max="5120" width="9.28515625" customWidth="1"/>
    <col min="5358" max="5358" width="34" customWidth="1"/>
    <col min="5359" max="5359" width="11.28515625" customWidth="1"/>
    <col min="5360" max="5360" width="11" customWidth="1"/>
    <col min="5368" max="5369" width="10.7109375" customWidth="1"/>
    <col min="5371" max="5371" width="11.5703125" customWidth="1"/>
    <col min="5372" max="5372" width="13.7109375" customWidth="1"/>
    <col min="5373" max="5376" width="9.28515625" customWidth="1"/>
    <col min="5614" max="5614" width="34" customWidth="1"/>
    <col min="5615" max="5615" width="11.28515625" customWidth="1"/>
    <col min="5616" max="5616" width="11" customWidth="1"/>
    <col min="5624" max="5625" width="10.7109375" customWidth="1"/>
    <col min="5627" max="5627" width="11.5703125" customWidth="1"/>
    <col min="5628" max="5628" width="13.7109375" customWidth="1"/>
    <col min="5629" max="5632" width="9.28515625" customWidth="1"/>
    <col min="5870" max="5870" width="34" customWidth="1"/>
    <col min="5871" max="5871" width="11.28515625" customWidth="1"/>
    <col min="5872" max="5872" width="11" customWidth="1"/>
    <col min="5880" max="5881" width="10.7109375" customWidth="1"/>
    <col min="5883" max="5883" width="11.5703125" customWidth="1"/>
    <col min="5884" max="5884" width="13.7109375" customWidth="1"/>
    <col min="5885" max="5888" width="9.28515625" customWidth="1"/>
    <col min="6126" max="6126" width="34" customWidth="1"/>
    <col min="6127" max="6127" width="11.28515625" customWidth="1"/>
    <col min="6128" max="6128" width="11" customWidth="1"/>
    <col min="6136" max="6137" width="10.7109375" customWidth="1"/>
    <col min="6139" max="6139" width="11.5703125" customWidth="1"/>
    <col min="6140" max="6140" width="13.7109375" customWidth="1"/>
    <col min="6141" max="6144" width="9.28515625" customWidth="1"/>
    <col min="6382" max="6382" width="34" customWidth="1"/>
    <col min="6383" max="6383" width="11.28515625" customWidth="1"/>
    <col min="6384" max="6384" width="11" customWidth="1"/>
    <col min="6392" max="6393" width="10.7109375" customWidth="1"/>
    <col min="6395" max="6395" width="11.5703125" customWidth="1"/>
    <col min="6396" max="6396" width="13.7109375" customWidth="1"/>
    <col min="6397" max="6400" width="9.28515625" customWidth="1"/>
    <col min="6638" max="6638" width="34" customWidth="1"/>
    <col min="6639" max="6639" width="11.28515625" customWidth="1"/>
    <col min="6640" max="6640" width="11" customWidth="1"/>
    <col min="6648" max="6649" width="10.7109375" customWidth="1"/>
    <col min="6651" max="6651" width="11.5703125" customWidth="1"/>
    <col min="6652" max="6652" width="13.7109375" customWidth="1"/>
    <col min="6653" max="6656" width="9.28515625" customWidth="1"/>
    <col min="6894" max="6894" width="34" customWidth="1"/>
    <col min="6895" max="6895" width="11.28515625" customWidth="1"/>
    <col min="6896" max="6896" width="11" customWidth="1"/>
    <col min="6904" max="6905" width="10.7109375" customWidth="1"/>
    <col min="6907" max="6907" width="11.5703125" customWidth="1"/>
    <col min="6908" max="6908" width="13.7109375" customWidth="1"/>
    <col min="6909" max="6912" width="9.28515625" customWidth="1"/>
    <col min="7150" max="7150" width="34" customWidth="1"/>
    <col min="7151" max="7151" width="11.28515625" customWidth="1"/>
    <col min="7152" max="7152" width="11" customWidth="1"/>
    <col min="7160" max="7161" width="10.7109375" customWidth="1"/>
    <col min="7163" max="7163" width="11.5703125" customWidth="1"/>
    <col min="7164" max="7164" width="13.7109375" customWidth="1"/>
    <col min="7165" max="7168" width="9.28515625" customWidth="1"/>
    <col min="7406" max="7406" width="34" customWidth="1"/>
    <col min="7407" max="7407" width="11.28515625" customWidth="1"/>
    <col min="7408" max="7408" width="11" customWidth="1"/>
    <col min="7416" max="7417" width="10.7109375" customWidth="1"/>
    <col min="7419" max="7419" width="11.5703125" customWidth="1"/>
    <col min="7420" max="7420" width="13.7109375" customWidth="1"/>
    <col min="7421" max="7424" width="9.28515625" customWidth="1"/>
    <col min="7662" max="7662" width="34" customWidth="1"/>
    <col min="7663" max="7663" width="11.28515625" customWidth="1"/>
    <col min="7664" max="7664" width="11" customWidth="1"/>
    <col min="7672" max="7673" width="10.7109375" customWidth="1"/>
    <col min="7675" max="7675" width="11.5703125" customWidth="1"/>
    <col min="7676" max="7676" width="13.7109375" customWidth="1"/>
    <col min="7677" max="7680" width="9.28515625" customWidth="1"/>
    <col min="7918" max="7918" width="34" customWidth="1"/>
    <col min="7919" max="7919" width="11.28515625" customWidth="1"/>
    <col min="7920" max="7920" width="11" customWidth="1"/>
    <col min="7928" max="7929" width="10.7109375" customWidth="1"/>
    <col min="7931" max="7931" width="11.5703125" customWidth="1"/>
    <col min="7932" max="7932" width="13.7109375" customWidth="1"/>
    <col min="7933" max="7936" width="9.28515625" customWidth="1"/>
    <col min="8174" max="8174" width="34" customWidth="1"/>
    <col min="8175" max="8175" width="11.28515625" customWidth="1"/>
    <col min="8176" max="8176" width="11" customWidth="1"/>
    <col min="8184" max="8185" width="10.7109375" customWidth="1"/>
    <col min="8187" max="8187" width="11.5703125" customWidth="1"/>
    <col min="8188" max="8188" width="13.7109375" customWidth="1"/>
    <col min="8189" max="8192" width="9.28515625" customWidth="1"/>
    <col min="8430" max="8430" width="34" customWidth="1"/>
    <col min="8431" max="8431" width="11.28515625" customWidth="1"/>
    <col min="8432" max="8432" width="11" customWidth="1"/>
    <col min="8440" max="8441" width="10.7109375" customWidth="1"/>
    <col min="8443" max="8443" width="11.5703125" customWidth="1"/>
    <col min="8444" max="8444" width="13.7109375" customWidth="1"/>
    <col min="8445" max="8448" width="9.28515625" customWidth="1"/>
    <col min="8686" max="8686" width="34" customWidth="1"/>
    <col min="8687" max="8687" width="11.28515625" customWidth="1"/>
    <col min="8688" max="8688" width="11" customWidth="1"/>
    <col min="8696" max="8697" width="10.7109375" customWidth="1"/>
    <col min="8699" max="8699" width="11.5703125" customWidth="1"/>
    <col min="8700" max="8700" width="13.7109375" customWidth="1"/>
    <col min="8701" max="8704" width="9.28515625" customWidth="1"/>
    <col min="8942" max="8942" width="34" customWidth="1"/>
    <col min="8943" max="8943" width="11.28515625" customWidth="1"/>
    <col min="8944" max="8944" width="11" customWidth="1"/>
    <col min="8952" max="8953" width="10.7109375" customWidth="1"/>
    <col min="8955" max="8955" width="11.5703125" customWidth="1"/>
    <col min="8956" max="8956" width="13.7109375" customWidth="1"/>
    <col min="8957" max="8960" width="9.28515625" customWidth="1"/>
    <col min="9198" max="9198" width="34" customWidth="1"/>
    <col min="9199" max="9199" width="11.28515625" customWidth="1"/>
    <col min="9200" max="9200" width="11" customWidth="1"/>
    <col min="9208" max="9209" width="10.7109375" customWidth="1"/>
    <col min="9211" max="9211" width="11.5703125" customWidth="1"/>
    <col min="9212" max="9212" width="13.7109375" customWidth="1"/>
    <col min="9213" max="9216" width="9.28515625" customWidth="1"/>
    <col min="9454" max="9454" width="34" customWidth="1"/>
    <col min="9455" max="9455" width="11.28515625" customWidth="1"/>
    <col min="9456" max="9456" width="11" customWidth="1"/>
    <col min="9464" max="9465" width="10.7109375" customWidth="1"/>
    <col min="9467" max="9467" width="11.5703125" customWidth="1"/>
    <col min="9468" max="9468" width="13.7109375" customWidth="1"/>
    <col min="9469" max="9472" width="9.28515625" customWidth="1"/>
    <col min="9710" max="9710" width="34" customWidth="1"/>
    <col min="9711" max="9711" width="11.28515625" customWidth="1"/>
    <col min="9712" max="9712" width="11" customWidth="1"/>
    <col min="9720" max="9721" width="10.7109375" customWidth="1"/>
    <col min="9723" max="9723" width="11.5703125" customWidth="1"/>
    <col min="9724" max="9724" width="13.7109375" customWidth="1"/>
    <col min="9725" max="9728" width="9.28515625" customWidth="1"/>
    <col min="9966" max="9966" width="34" customWidth="1"/>
    <col min="9967" max="9967" width="11.28515625" customWidth="1"/>
    <col min="9968" max="9968" width="11" customWidth="1"/>
    <col min="9976" max="9977" width="10.7109375" customWidth="1"/>
    <col min="9979" max="9979" width="11.5703125" customWidth="1"/>
    <col min="9980" max="9980" width="13.7109375" customWidth="1"/>
    <col min="9981" max="9984" width="9.28515625" customWidth="1"/>
    <col min="10222" max="10222" width="34" customWidth="1"/>
    <col min="10223" max="10223" width="11.28515625" customWidth="1"/>
    <col min="10224" max="10224" width="11" customWidth="1"/>
    <col min="10232" max="10233" width="10.7109375" customWidth="1"/>
    <col min="10235" max="10235" width="11.5703125" customWidth="1"/>
    <col min="10236" max="10236" width="13.7109375" customWidth="1"/>
    <col min="10237" max="10240" width="9.28515625" customWidth="1"/>
    <col min="10478" max="10478" width="34" customWidth="1"/>
    <col min="10479" max="10479" width="11.28515625" customWidth="1"/>
    <col min="10480" max="10480" width="11" customWidth="1"/>
    <col min="10488" max="10489" width="10.7109375" customWidth="1"/>
    <col min="10491" max="10491" width="11.5703125" customWidth="1"/>
    <col min="10492" max="10492" width="13.7109375" customWidth="1"/>
    <col min="10493" max="10496" width="9.28515625" customWidth="1"/>
    <col min="10734" max="10734" width="34" customWidth="1"/>
    <col min="10735" max="10735" width="11.28515625" customWidth="1"/>
    <col min="10736" max="10736" width="11" customWidth="1"/>
    <col min="10744" max="10745" width="10.7109375" customWidth="1"/>
    <col min="10747" max="10747" width="11.5703125" customWidth="1"/>
    <col min="10748" max="10748" width="13.7109375" customWidth="1"/>
    <col min="10749" max="10752" width="9.28515625" customWidth="1"/>
    <col min="10990" max="10990" width="34" customWidth="1"/>
    <col min="10991" max="10991" width="11.28515625" customWidth="1"/>
    <col min="10992" max="10992" width="11" customWidth="1"/>
    <col min="11000" max="11001" width="10.7109375" customWidth="1"/>
    <col min="11003" max="11003" width="11.5703125" customWidth="1"/>
    <col min="11004" max="11004" width="13.7109375" customWidth="1"/>
    <col min="11005" max="11008" width="9.28515625" customWidth="1"/>
    <col min="11246" max="11246" width="34" customWidth="1"/>
    <col min="11247" max="11247" width="11.28515625" customWidth="1"/>
    <col min="11248" max="11248" width="11" customWidth="1"/>
    <col min="11256" max="11257" width="10.7109375" customWidth="1"/>
    <col min="11259" max="11259" width="11.5703125" customWidth="1"/>
    <col min="11260" max="11260" width="13.7109375" customWidth="1"/>
    <col min="11261" max="11264" width="9.28515625" customWidth="1"/>
    <col min="11502" max="11502" width="34" customWidth="1"/>
    <col min="11503" max="11503" width="11.28515625" customWidth="1"/>
    <col min="11504" max="11504" width="11" customWidth="1"/>
    <col min="11512" max="11513" width="10.7109375" customWidth="1"/>
    <col min="11515" max="11515" width="11.5703125" customWidth="1"/>
    <col min="11516" max="11516" width="13.7109375" customWidth="1"/>
    <col min="11517" max="11520" width="9.28515625" customWidth="1"/>
    <col min="11758" max="11758" width="34" customWidth="1"/>
    <col min="11759" max="11759" width="11.28515625" customWidth="1"/>
    <col min="11760" max="11760" width="11" customWidth="1"/>
    <col min="11768" max="11769" width="10.7109375" customWidth="1"/>
    <col min="11771" max="11771" width="11.5703125" customWidth="1"/>
    <col min="11772" max="11772" width="13.7109375" customWidth="1"/>
    <col min="11773" max="11776" width="9.28515625" customWidth="1"/>
    <col min="12014" max="12014" width="34" customWidth="1"/>
    <col min="12015" max="12015" width="11.28515625" customWidth="1"/>
    <col min="12016" max="12016" width="11" customWidth="1"/>
    <col min="12024" max="12025" width="10.7109375" customWidth="1"/>
    <col min="12027" max="12027" width="11.5703125" customWidth="1"/>
    <col min="12028" max="12028" width="13.7109375" customWidth="1"/>
    <col min="12029" max="12032" width="9.28515625" customWidth="1"/>
    <col min="12270" max="12270" width="34" customWidth="1"/>
    <col min="12271" max="12271" width="11.28515625" customWidth="1"/>
    <col min="12272" max="12272" width="11" customWidth="1"/>
    <col min="12280" max="12281" width="10.7109375" customWidth="1"/>
    <col min="12283" max="12283" width="11.5703125" customWidth="1"/>
    <col min="12284" max="12284" width="13.7109375" customWidth="1"/>
    <col min="12285" max="12288" width="9.28515625" customWidth="1"/>
    <col min="12526" max="12526" width="34" customWidth="1"/>
    <col min="12527" max="12527" width="11.28515625" customWidth="1"/>
    <col min="12528" max="12528" width="11" customWidth="1"/>
    <col min="12536" max="12537" width="10.7109375" customWidth="1"/>
    <col min="12539" max="12539" width="11.5703125" customWidth="1"/>
    <col min="12540" max="12540" width="13.7109375" customWidth="1"/>
    <col min="12541" max="12544" width="9.28515625" customWidth="1"/>
    <col min="12782" max="12782" width="34" customWidth="1"/>
    <col min="12783" max="12783" width="11.28515625" customWidth="1"/>
    <col min="12784" max="12784" width="11" customWidth="1"/>
    <col min="12792" max="12793" width="10.7109375" customWidth="1"/>
    <col min="12795" max="12795" width="11.5703125" customWidth="1"/>
    <col min="12796" max="12796" width="13.7109375" customWidth="1"/>
    <col min="12797" max="12800" width="9.28515625" customWidth="1"/>
    <col min="13038" max="13038" width="34" customWidth="1"/>
    <col min="13039" max="13039" width="11.28515625" customWidth="1"/>
    <col min="13040" max="13040" width="11" customWidth="1"/>
    <col min="13048" max="13049" width="10.7109375" customWidth="1"/>
    <col min="13051" max="13051" width="11.5703125" customWidth="1"/>
    <col min="13052" max="13052" width="13.7109375" customWidth="1"/>
    <col min="13053" max="13056" width="9.28515625" customWidth="1"/>
    <col min="13294" max="13294" width="34" customWidth="1"/>
    <col min="13295" max="13295" width="11.28515625" customWidth="1"/>
    <col min="13296" max="13296" width="11" customWidth="1"/>
    <col min="13304" max="13305" width="10.7109375" customWidth="1"/>
    <col min="13307" max="13307" width="11.5703125" customWidth="1"/>
    <col min="13308" max="13308" width="13.7109375" customWidth="1"/>
    <col min="13309" max="13312" width="9.28515625" customWidth="1"/>
    <col min="13550" max="13550" width="34" customWidth="1"/>
    <col min="13551" max="13551" width="11.28515625" customWidth="1"/>
    <col min="13552" max="13552" width="11" customWidth="1"/>
    <col min="13560" max="13561" width="10.7109375" customWidth="1"/>
    <col min="13563" max="13563" width="11.5703125" customWidth="1"/>
    <col min="13564" max="13564" width="13.7109375" customWidth="1"/>
    <col min="13565" max="13568" width="9.28515625" customWidth="1"/>
    <col min="13806" max="13806" width="34" customWidth="1"/>
    <col min="13807" max="13807" width="11.28515625" customWidth="1"/>
    <col min="13808" max="13808" width="11" customWidth="1"/>
    <col min="13816" max="13817" width="10.7109375" customWidth="1"/>
    <col min="13819" max="13819" width="11.5703125" customWidth="1"/>
    <col min="13820" max="13820" width="13.7109375" customWidth="1"/>
    <col min="13821" max="13824" width="9.28515625" customWidth="1"/>
    <col min="14062" max="14062" width="34" customWidth="1"/>
    <col min="14063" max="14063" width="11.28515625" customWidth="1"/>
    <col min="14064" max="14064" width="11" customWidth="1"/>
    <col min="14072" max="14073" width="10.7109375" customWidth="1"/>
    <col min="14075" max="14075" width="11.5703125" customWidth="1"/>
    <col min="14076" max="14076" width="13.7109375" customWidth="1"/>
    <col min="14077" max="14080" width="9.28515625" customWidth="1"/>
    <col min="14318" max="14318" width="34" customWidth="1"/>
    <col min="14319" max="14319" width="11.28515625" customWidth="1"/>
    <col min="14320" max="14320" width="11" customWidth="1"/>
    <col min="14328" max="14329" width="10.7109375" customWidth="1"/>
    <col min="14331" max="14331" width="11.5703125" customWidth="1"/>
    <col min="14332" max="14332" width="13.7109375" customWidth="1"/>
    <col min="14333" max="14336" width="9.28515625" customWidth="1"/>
    <col min="14574" max="14574" width="34" customWidth="1"/>
    <col min="14575" max="14575" width="11.28515625" customWidth="1"/>
    <col min="14576" max="14576" width="11" customWidth="1"/>
    <col min="14584" max="14585" width="10.7109375" customWidth="1"/>
    <col min="14587" max="14587" width="11.5703125" customWidth="1"/>
    <col min="14588" max="14588" width="13.7109375" customWidth="1"/>
    <col min="14589" max="14592" width="9.28515625" customWidth="1"/>
    <col min="14830" max="14830" width="34" customWidth="1"/>
    <col min="14831" max="14831" width="11.28515625" customWidth="1"/>
    <col min="14832" max="14832" width="11" customWidth="1"/>
    <col min="14840" max="14841" width="10.7109375" customWidth="1"/>
    <col min="14843" max="14843" width="11.5703125" customWidth="1"/>
    <col min="14844" max="14844" width="13.7109375" customWidth="1"/>
    <col min="14845" max="14848" width="9.28515625" customWidth="1"/>
    <col min="15086" max="15086" width="34" customWidth="1"/>
    <col min="15087" max="15087" width="11.28515625" customWidth="1"/>
    <col min="15088" max="15088" width="11" customWidth="1"/>
    <col min="15096" max="15097" width="10.7109375" customWidth="1"/>
    <col min="15099" max="15099" width="11.5703125" customWidth="1"/>
    <col min="15100" max="15100" width="13.7109375" customWidth="1"/>
    <col min="15101" max="15104" width="9.28515625" customWidth="1"/>
    <col min="15342" max="15342" width="34" customWidth="1"/>
    <col min="15343" max="15343" width="11.28515625" customWidth="1"/>
    <col min="15344" max="15344" width="11" customWidth="1"/>
    <col min="15352" max="15353" width="10.7109375" customWidth="1"/>
    <col min="15355" max="15355" width="11.5703125" customWidth="1"/>
    <col min="15356" max="15356" width="13.7109375" customWidth="1"/>
    <col min="15357" max="15360" width="9.28515625" customWidth="1"/>
    <col min="15598" max="15598" width="34" customWidth="1"/>
    <col min="15599" max="15599" width="11.28515625" customWidth="1"/>
    <col min="15600" max="15600" width="11" customWidth="1"/>
    <col min="15608" max="15609" width="10.7109375" customWidth="1"/>
    <col min="15611" max="15611" width="11.5703125" customWidth="1"/>
    <col min="15612" max="15612" width="13.7109375" customWidth="1"/>
    <col min="15613" max="15616" width="9.28515625" customWidth="1"/>
    <col min="15854" max="15854" width="34" customWidth="1"/>
    <col min="15855" max="15855" width="11.28515625" customWidth="1"/>
    <col min="15856" max="15856" width="11" customWidth="1"/>
    <col min="15864" max="15865" width="10.7109375" customWidth="1"/>
    <col min="15867" max="15867" width="11.5703125" customWidth="1"/>
    <col min="15868" max="15868" width="13.7109375" customWidth="1"/>
    <col min="15869" max="15872" width="9.28515625" customWidth="1"/>
    <col min="16110" max="16110" width="34" customWidth="1"/>
    <col min="16111" max="16111" width="11.28515625" customWidth="1"/>
    <col min="16112" max="16112" width="11" customWidth="1"/>
    <col min="16120" max="16121" width="10.7109375" customWidth="1"/>
    <col min="16123" max="16123" width="11.5703125" customWidth="1"/>
    <col min="16124" max="16124" width="13.7109375" customWidth="1"/>
    <col min="16125" max="16128" width="9.2851562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194</v>
      </c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7" right="0.7" top="0.75" bottom="0.75" header="0.3" footer="0.3"/>
  <pageSetup paperSize="9" scale="76" orientation="portrait" r:id="rId1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CC"/>
    <pageSetUpPr fitToPage="1"/>
  </sheetPr>
  <dimension ref="A1:L58"/>
  <sheetViews>
    <sheetView view="pageBreakPreview" topLeftCell="A30" zoomScale="63" zoomScaleNormal="63" zoomScaleSheetLayoutView="63" workbookViewId="0">
      <selection activeCell="G66" sqref="G66"/>
    </sheetView>
  </sheetViews>
  <sheetFormatPr defaultRowHeight="15.75" x14ac:dyDescent="0.25"/>
  <cols>
    <col min="1" max="1" width="32.28515625" style="36" customWidth="1"/>
    <col min="2" max="2" width="35.140625" style="36" customWidth="1"/>
    <col min="4" max="4" width="8.5703125" customWidth="1"/>
    <col min="5" max="5" width="5.85546875" customWidth="1"/>
    <col min="6" max="6" width="7" customWidth="1"/>
    <col min="7" max="7" width="5.7109375" customWidth="1"/>
    <col min="8" max="8" width="6.28515625" customWidth="1"/>
    <col min="9" max="9" width="7" customWidth="1"/>
    <col min="10" max="10" width="6.140625" customWidth="1"/>
    <col min="11" max="11" width="6.5703125" customWidth="1"/>
    <col min="13" max="15" width="8.85546875" customWidth="1"/>
    <col min="235" max="235" width="34" customWidth="1"/>
    <col min="236" max="236" width="11.28515625" customWidth="1"/>
    <col min="237" max="237" width="11" customWidth="1"/>
    <col min="245" max="246" width="10.7109375" customWidth="1"/>
    <col min="248" max="248" width="11.5703125" customWidth="1"/>
    <col min="249" max="249" width="13.7109375" customWidth="1"/>
    <col min="250" max="253" width="9.28515625" customWidth="1"/>
    <col min="491" max="491" width="34" customWidth="1"/>
    <col min="492" max="492" width="11.28515625" customWidth="1"/>
    <col min="493" max="493" width="11" customWidth="1"/>
    <col min="501" max="502" width="10.7109375" customWidth="1"/>
    <col min="504" max="504" width="11.5703125" customWidth="1"/>
    <col min="505" max="505" width="13.7109375" customWidth="1"/>
    <col min="506" max="509" width="9.28515625" customWidth="1"/>
    <col min="747" max="747" width="34" customWidth="1"/>
    <col min="748" max="748" width="11.28515625" customWidth="1"/>
    <col min="749" max="749" width="11" customWidth="1"/>
    <col min="757" max="758" width="10.7109375" customWidth="1"/>
    <col min="760" max="760" width="11.5703125" customWidth="1"/>
    <col min="761" max="761" width="13.7109375" customWidth="1"/>
    <col min="762" max="765" width="9.28515625" customWidth="1"/>
    <col min="1003" max="1003" width="34" customWidth="1"/>
    <col min="1004" max="1004" width="11.28515625" customWidth="1"/>
    <col min="1005" max="1005" width="11" customWidth="1"/>
    <col min="1013" max="1014" width="10.7109375" customWidth="1"/>
    <col min="1016" max="1016" width="11.5703125" customWidth="1"/>
    <col min="1017" max="1017" width="13.7109375" customWidth="1"/>
    <col min="1018" max="1021" width="9.28515625" customWidth="1"/>
    <col min="1259" max="1259" width="34" customWidth="1"/>
    <col min="1260" max="1260" width="11.28515625" customWidth="1"/>
    <col min="1261" max="1261" width="11" customWidth="1"/>
    <col min="1269" max="1270" width="10.7109375" customWidth="1"/>
    <col min="1272" max="1272" width="11.5703125" customWidth="1"/>
    <col min="1273" max="1273" width="13.7109375" customWidth="1"/>
    <col min="1274" max="1277" width="9.28515625" customWidth="1"/>
    <col min="1515" max="1515" width="34" customWidth="1"/>
    <col min="1516" max="1516" width="11.28515625" customWidth="1"/>
    <col min="1517" max="1517" width="11" customWidth="1"/>
    <col min="1525" max="1526" width="10.7109375" customWidth="1"/>
    <col min="1528" max="1528" width="11.5703125" customWidth="1"/>
    <col min="1529" max="1529" width="13.7109375" customWidth="1"/>
    <col min="1530" max="1533" width="9.28515625" customWidth="1"/>
    <col min="1771" max="1771" width="34" customWidth="1"/>
    <col min="1772" max="1772" width="11.28515625" customWidth="1"/>
    <col min="1773" max="1773" width="11" customWidth="1"/>
    <col min="1781" max="1782" width="10.7109375" customWidth="1"/>
    <col min="1784" max="1784" width="11.5703125" customWidth="1"/>
    <col min="1785" max="1785" width="13.7109375" customWidth="1"/>
    <col min="1786" max="1789" width="9.28515625" customWidth="1"/>
    <col min="2027" max="2027" width="34" customWidth="1"/>
    <col min="2028" max="2028" width="11.28515625" customWidth="1"/>
    <col min="2029" max="2029" width="11" customWidth="1"/>
    <col min="2037" max="2038" width="10.7109375" customWidth="1"/>
    <col min="2040" max="2040" width="11.5703125" customWidth="1"/>
    <col min="2041" max="2041" width="13.7109375" customWidth="1"/>
    <col min="2042" max="2045" width="9.28515625" customWidth="1"/>
    <col min="2283" max="2283" width="34" customWidth="1"/>
    <col min="2284" max="2284" width="11.28515625" customWidth="1"/>
    <col min="2285" max="2285" width="11" customWidth="1"/>
    <col min="2293" max="2294" width="10.7109375" customWidth="1"/>
    <col min="2296" max="2296" width="11.5703125" customWidth="1"/>
    <col min="2297" max="2297" width="13.7109375" customWidth="1"/>
    <col min="2298" max="2301" width="9.28515625" customWidth="1"/>
    <col min="2539" max="2539" width="34" customWidth="1"/>
    <col min="2540" max="2540" width="11.28515625" customWidth="1"/>
    <col min="2541" max="2541" width="11" customWidth="1"/>
    <col min="2549" max="2550" width="10.7109375" customWidth="1"/>
    <col min="2552" max="2552" width="11.5703125" customWidth="1"/>
    <col min="2553" max="2553" width="13.7109375" customWidth="1"/>
    <col min="2554" max="2557" width="9.28515625" customWidth="1"/>
    <col min="2795" max="2795" width="34" customWidth="1"/>
    <col min="2796" max="2796" width="11.28515625" customWidth="1"/>
    <col min="2797" max="2797" width="11" customWidth="1"/>
    <col min="2805" max="2806" width="10.7109375" customWidth="1"/>
    <col min="2808" max="2808" width="11.5703125" customWidth="1"/>
    <col min="2809" max="2809" width="13.7109375" customWidth="1"/>
    <col min="2810" max="2813" width="9.28515625" customWidth="1"/>
    <col min="3051" max="3051" width="34" customWidth="1"/>
    <col min="3052" max="3052" width="11.28515625" customWidth="1"/>
    <col min="3053" max="3053" width="11" customWidth="1"/>
    <col min="3061" max="3062" width="10.7109375" customWidth="1"/>
    <col min="3064" max="3064" width="11.5703125" customWidth="1"/>
    <col min="3065" max="3065" width="13.7109375" customWidth="1"/>
    <col min="3066" max="3069" width="9.28515625" customWidth="1"/>
    <col min="3307" max="3307" width="34" customWidth="1"/>
    <col min="3308" max="3308" width="11.28515625" customWidth="1"/>
    <col min="3309" max="3309" width="11" customWidth="1"/>
    <col min="3317" max="3318" width="10.7109375" customWidth="1"/>
    <col min="3320" max="3320" width="11.5703125" customWidth="1"/>
    <col min="3321" max="3321" width="13.7109375" customWidth="1"/>
    <col min="3322" max="3325" width="9.28515625" customWidth="1"/>
    <col min="3563" max="3563" width="34" customWidth="1"/>
    <col min="3564" max="3564" width="11.28515625" customWidth="1"/>
    <col min="3565" max="3565" width="11" customWidth="1"/>
    <col min="3573" max="3574" width="10.7109375" customWidth="1"/>
    <col min="3576" max="3576" width="11.5703125" customWidth="1"/>
    <col min="3577" max="3577" width="13.7109375" customWidth="1"/>
    <col min="3578" max="3581" width="9.28515625" customWidth="1"/>
    <col min="3819" max="3819" width="34" customWidth="1"/>
    <col min="3820" max="3820" width="11.28515625" customWidth="1"/>
    <col min="3821" max="3821" width="11" customWidth="1"/>
    <col min="3829" max="3830" width="10.7109375" customWidth="1"/>
    <col min="3832" max="3832" width="11.5703125" customWidth="1"/>
    <col min="3833" max="3833" width="13.7109375" customWidth="1"/>
    <col min="3834" max="3837" width="9.28515625" customWidth="1"/>
    <col min="4075" max="4075" width="34" customWidth="1"/>
    <col min="4076" max="4076" width="11.28515625" customWidth="1"/>
    <col min="4077" max="4077" width="11" customWidth="1"/>
    <col min="4085" max="4086" width="10.7109375" customWidth="1"/>
    <col min="4088" max="4088" width="11.5703125" customWidth="1"/>
    <col min="4089" max="4089" width="13.7109375" customWidth="1"/>
    <col min="4090" max="4093" width="9.28515625" customWidth="1"/>
    <col min="4331" max="4331" width="34" customWidth="1"/>
    <col min="4332" max="4332" width="11.28515625" customWidth="1"/>
    <col min="4333" max="4333" width="11" customWidth="1"/>
    <col min="4341" max="4342" width="10.7109375" customWidth="1"/>
    <col min="4344" max="4344" width="11.5703125" customWidth="1"/>
    <col min="4345" max="4345" width="13.7109375" customWidth="1"/>
    <col min="4346" max="4349" width="9.28515625" customWidth="1"/>
    <col min="4587" max="4587" width="34" customWidth="1"/>
    <col min="4588" max="4588" width="11.28515625" customWidth="1"/>
    <col min="4589" max="4589" width="11" customWidth="1"/>
    <col min="4597" max="4598" width="10.7109375" customWidth="1"/>
    <col min="4600" max="4600" width="11.5703125" customWidth="1"/>
    <col min="4601" max="4601" width="13.7109375" customWidth="1"/>
    <col min="4602" max="4605" width="9.28515625" customWidth="1"/>
    <col min="4843" max="4843" width="34" customWidth="1"/>
    <col min="4844" max="4844" width="11.28515625" customWidth="1"/>
    <col min="4845" max="4845" width="11" customWidth="1"/>
    <col min="4853" max="4854" width="10.7109375" customWidth="1"/>
    <col min="4856" max="4856" width="11.5703125" customWidth="1"/>
    <col min="4857" max="4857" width="13.7109375" customWidth="1"/>
    <col min="4858" max="4861" width="9.28515625" customWidth="1"/>
    <col min="5099" max="5099" width="34" customWidth="1"/>
    <col min="5100" max="5100" width="11.28515625" customWidth="1"/>
    <col min="5101" max="5101" width="11" customWidth="1"/>
    <col min="5109" max="5110" width="10.7109375" customWidth="1"/>
    <col min="5112" max="5112" width="11.5703125" customWidth="1"/>
    <col min="5113" max="5113" width="13.7109375" customWidth="1"/>
    <col min="5114" max="5117" width="9.28515625" customWidth="1"/>
    <col min="5355" max="5355" width="34" customWidth="1"/>
    <col min="5356" max="5356" width="11.28515625" customWidth="1"/>
    <col min="5357" max="5357" width="11" customWidth="1"/>
    <col min="5365" max="5366" width="10.7109375" customWidth="1"/>
    <col min="5368" max="5368" width="11.5703125" customWidth="1"/>
    <col min="5369" max="5369" width="13.7109375" customWidth="1"/>
    <col min="5370" max="5373" width="9.28515625" customWidth="1"/>
    <col min="5611" max="5611" width="34" customWidth="1"/>
    <col min="5612" max="5612" width="11.28515625" customWidth="1"/>
    <col min="5613" max="5613" width="11" customWidth="1"/>
    <col min="5621" max="5622" width="10.7109375" customWidth="1"/>
    <col min="5624" max="5624" width="11.5703125" customWidth="1"/>
    <col min="5625" max="5625" width="13.7109375" customWidth="1"/>
    <col min="5626" max="5629" width="9.28515625" customWidth="1"/>
    <col min="5867" max="5867" width="34" customWidth="1"/>
    <col min="5868" max="5868" width="11.28515625" customWidth="1"/>
    <col min="5869" max="5869" width="11" customWidth="1"/>
    <col min="5877" max="5878" width="10.7109375" customWidth="1"/>
    <col min="5880" max="5880" width="11.5703125" customWidth="1"/>
    <col min="5881" max="5881" width="13.7109375" customWidth="1"/>
    <col min="5882" max="5885" width="9.28515625" customWidth="1"/>
    <col min="6123" max="6123" width="34" customWidth="1"/>
    <col min="6124" max="6124" width="11.28515625" customWidth="1"/>
    <col min="6125" max="6125" width="11" customWidth="1"/>
    <col min="6133" max="6134" width="10.7109375" customWidth="1"/>
    <col min="6136" max="6136" width="11.5703125" customWidth="1"/>
    <col min="6137" max="6137" width="13.7109375" customWidth="1"/>
    <col min="6138" max="6141" width="9.28515625" customWidth="1"/>
    <col min="6379" max="6379" width="34" customWidth="1"/>
    <col min="6380" max="6380" width="11.28515625" customWidth="1"/>
    <col min="6381" max="6381" width="11" customWidth="1"/>
    <col min="6389" max="6390" width="10.7109375" customWidth="1"/>
    <col min="6392" max="6392" width="11.5703125" customWidth="1"/>
    <col min="6393" max="6393" width="13.7109375" customWidth="1"/>
    <col min="6394" max="6397" width="9.28515625" customWidth="1"/>
    <col min="6635" max="6635" width="34" customWidth="1"/>
    <col min="6636" max="6636" width="11.28515625" customWidth="1"/>
    <col min="6637" max="6637" width="11" customWidth="1"/>
    <col min="6645" max="6646" width="10.7109375" customWidth="1"/>
    <col min="6648" max="6648" width="11.5703125" customWidth="1"/>
    <col min="6649" max="6649" width="13.7109375" customWidth="1"/>
    <col min="6650" max="6653" width="9.28515625" customWidth="1"/>
    <col min="6891" max="6891" width="34" customWidth="1"/>
    <col min="6892" max="6892" width="11.28515625" customWidth="1"/>
    <col min="6893" max="6893" width="11" customWidth="1"/>
    <col min="6901" max="6902" width="10.7109375" customWidth="1"/>
    <col min="6904" max="6904" width="11.5703125" customWidth="1"/>
    <col min="6905" max="6905" width="13.7109375" customWidth="1"/>
    <col min="6906" max="6909" width="9.28515625" customWidth="1"/>
    <col min="7147" max="7147" width="34" customWidth="1"/>
    <col min="7148" max="7148" width="11.28515625" customWidth="1"/>
    <col min="7149" max="7149" width="11" customWidth="1"/>
    <col min="7157" max="7158" width="10.7109375" customWidth="1"/>
    <col min="7160" max="7160" width="11.5703125" customWidth="1"/>
    <col min="7161" max="7161" width="13.7109375" customWidth="1"/>
    <col min="7162" max="7165" width="9.28515625" customWidth="1"/>
    <col min="7403" max="7403" width="34" customWidth="1"/>
    <col min="7404" max="7404" width="11.28515625" customWidth="1"/>
    <col min="7405" max="7405" width="11" customWidth="1"/>
    <col min="7413" max="7414" width="10.7109375" customWidth="1"/>
    <col min="7416" max="7416" width="11.5703125" customWidth="1"/>
    <col min="7417" max="7417" width="13.7109375" customWidth="1"/>
    <col min="7418" max="7421" width="9.28515625" customWidth="1"/>
    <col min="7659" max="7659" width="34" customWidth="1"/>
    <col min="7660" max="7660" width="11.28515625" customWidth="1"/>
    <col min="7661" max="7661" width="11" customWidth="1"/>
    <col min="7669" max="7670" width="10.7109375" customWidth="1"/>
    <col min="7672" max="7672" width="11.5703125" customWidth="1"/>
    <col min="7673" max="7673" width="13.7109375" customWidth="1"/>
    <col min="7674" max="7677" width="9.28515625" customWidth="1"/>
    <col min="7915" max="7915" width="34" customWidth="1"/>
    <col min="7916" max="7916" width="11.28515625" customWidth="1"/>
    <col min="7917" max="7917" width="11" customWidth="1"/>
    <col min="7925" max="7926" width="10.7109375" customWidth="1"/>
    <col min="7928" max="7928" width="11.5703125" customWidth="1"/>
    <col min="7929" max="7929" width="13.7109375" customWidth="1"/>
    <col min="7930" max="7933" width="9.28515625" customWidth="1"/>
    <col min="8171" max="8171" width="34" customWidth="1"/>
    <col min="8172" max="8172" width="11.28515625" customWidth="1"/>
    <col min="8173" max="8173" width="11" customWidth="1"/>
    <col min="8181" max="8182" width="10.7109375" customWidth="1"/>
    <col min="8184" max="8184" width="11.5703125" customWidth="1"/>
    <col min="8185" max="8185" width="13.7109375" customWidth="1"/>
    <col min="8186" max="8189" width="9.28515625" customWidth="1"/>
    <col min="8427" max="8427" width="34" customWidth="1"/>
    <col min="8428" max="8428" width="11.28515625" customWidth="1"/>
    <col min="8429" max="8429" width="11" customWidth="1"/>
    <col min="8437" max="8438" width="10.7109375" customWidth="1"/>
    <col min="8440" max="8440" width="11.5703125" customWidth="1"/>
    <col min="8441" max="8441" width="13.7109375" customWidth="1"/>
    <col min="8442" max="8445" width="9.28515625" customWidth="1"/>
    <col min="8683" max="8683" width="34" customWidth="1"/>
    <col min="8684" max="8684" width="11.28515625" customWidth="1"/>
    <col min="8685" max="8685" width="11" customWidth="1"/>
    <col min="8693" max="8694" width="10.7109375" customWidth="1"/>
    <col min="8696" max="8696" width="11.5703125" customWidth="1"/>
    <col min="8697" max="8697" width="13.7109375" customWidth="1"/>
    <col min="8698" max="8701" width="9.28515625" customWidth="1"/>
    <col min="8939" max="8939" width="34" customWidth="1"/>
    <col min="8940" max="8940" width="11.28515625" customWidth="1"/>
    <col min="8941" max="8941" width="11" customWidth="1"/>
    <col min="8949" max="8950" width="10.7109375" customWidth="1"/>
    <col min="8952" max="8952" width="11.5703125" customWidth="1"/>
    <col min="8953" max="8953" width="13.7109375" customWidth="1"/>
    <col min="8954" max="8957" width="9.28515625" customWidth="1"/>
    <col min="9195" max="9195" width="34" customWidth="1"/>
    <col min="9196" max="9196" width="11.28515625" customWidth="1"/>
    <col min="9197" max="9197" width="11" customWidth="1"/>
    <col min="9205" max="9206" width="10.7109375" customWidth="1"/>
    <col min="9208" max="9208" width="11.5703125" customWidth="1"/>
    <col min="9209" max="9209" width="13.7109375" customWidth="1"/>
    <col min="9210" max="9213" width="9.28515625" customWidth="1"/>
    <col min="9451" max="9451" width="34" customWidth="1"/>
    <col min="9452" max="9452" width="11.28515625" customWidth="1"/>
    <col min="9453" max="9453" width="11" customWidth="1"/>
    <col min="9461" max="9462" width="10.7109375" customWidth="1"/>
    <col min="9464" max="9464" width="11.5703125" customWidth="1"/>
    <col min="9465" max="9465" width="13.7109375" customWidth="1"/>
    <col min="9466" max="9469" width="9.28515625" customWidth="1"/>
    <col min="9707" max="9707" width="34" customWidth="1"/>
    <col min="9708" max="9708" width="11.28515625" customWidth="1"/>
    <col min="9709" max="9709" width="11" customWidth="1"/>
    <col min="9717" max="9718" width="10.7109375" customWidth="1"/>
    <col min="9720" max="9720" width="11.5703125" customWidth="1"/>
    <col min="9721" max="9721" width="13.7109375" customWidth="1"/>
    <col min="9722" max="9725" width="9.28515625" customWidth="1"/>
    <col min="9963" max="9963" width="34" customWidth="1"/>
    <col min="9964" max="9964" width="11.28515625" customWidth="1"/>
    <col min="9965" max="9965" width="11" customWidth="1"/>
    <col min="9973" max="9974" width="10.7109375" customWidth="1"/>
    <col min="9976" max="9976" width="11.5703125" customWidth="1"/>
    <col min="9977" max="9977" width="13.7109375" customWidth="1"/>
    <col min="9978" max="9981" width="9.28515625" customWidth="1"/>
    <col min="10219" max="10219" width="34" customWidth="1"/>
    <col min="10220" max="10220" width="11.28515625" customWidth="1"/>
    <col min="10221" max="10221" width="11" customWidth="1"/>
    <col min="10229" max="10230" width="10.7109375" customWidth="1"/>
    <col min="10232" max="10232" width="11.5703125" customWidth="1"/>
    <col min="10233" max="10233" width="13.7109375" customWidth="1"/>
    <col min="10234" max="10237" width="9.28515625" customWidth="1"/>
    <col min="10475" max="10475" width="34" customWidth="1"/>
    <col min="10476" max="10476" width="11.28515625" customWidth="1"/>
    <col min="10477" max="10477" width="11" customWidth="1"/>
    <col min="10485" max="10486" width="10.7109375" customWidth="1"/>
    <col min="10488" max="10488" width="11.5703125" customWidth="1"/>
    <col min="10489" max="10489" width="13.7109375" customWidth="1"/>
    <col min="10490" max="10493" width="9.28515625" customWidth="1"/>
    <col min="10731" max="10731" width="34" customWidth="1"/>
    <col min="10732" max="10732" width="11.28515625" customWidth="1"/>
    <col min="10733" max="10733" width="11" customWidth="1"/>
    <col min="10741" max="10742" width="10.7109375" customWidth="1"/>
    <col min="10744" max="10744" width="11.5703125" customWidth="1"/>
    <col min="10745" max="10745" width="13.7109375" customWidth="1"/>
    <col min="10746" max="10749" width="9.28515625" customWidth="1"/>
    <col min="10987" max="10987" width="34" customWidth="1"/>
    <col min="10988" max="10988" width="11.28515625" customWidth="1"/>
    <col min="10989" max="10989" width="11" customWidth="1"/>
    <col min="10997" max="10998" width="10.7109375" customWidth="1"/>
    <col min="11000" max="11000" width="11.5703125" customWidth="1"/>
    <col min="11001" max="11001" width="13.7109375" customWidth="1"/>
    <col min="11002" max="11005" width="9.28515625" customWidth="1"/>
    <col min="11243" max="11243" width="34" customWidth="1"/>
    <col min="11244" max="11244" width="11.28515625" customWidth="1"/>
    <col min="11245" max="11245" width="11" customWidth="1"/>
    <col min="11253" max="11254" width="10.7109375" customWidth="1"/>
    <col min="11256" max="11256" width="11.5703125" customWidth="1"/>
    <col min="11257" max="11257" width="13.7109375" customWidth="1"/>
    <col min="11258" max="11261" width="9.28515625" customWidth="1"/>
    <col min="11499" max="11499" width="34" customWidth="1"/>
    <col min="11500" max="11500" width="11.28515625" customWidth="1"/>
    <col min="11501" max="11501" width="11" customWidth="1"/>
    <col min="11509" max="11510" width="10.7109375" customWidth="1"/>
    <col min="11512" max="11512" width="11.5703125" customWidth="1"/>
    <col min="11513" max="11513" width="13.7109375" customWidth="1"/>
    <col min="11514" max="11517" width="9.28515625" customWidth="1"/>
    <col min="11755" max="11755" width="34" customWidth="1"/>
    <col min="11756" max="11756" width="11.28515625" customWidth="1"/>
    <col min="11757" max="11757" width="11" customWidth="1"/>
    <col min="11765" max="11766" width="10.7109375" customWidth="1"/>
    <col min="11768" max="11768" width="11.5703125" customWidth="1"/>
    <col min="11769" max="11769" width="13.7109375" customWidth="1"/>
    <col min="11770" max="11773" width="9.28515625" customWidth="1"/>
    <col min="12011" max="12011" width="34" customWidth="1"/>
    <col min="12012" max="12012" width="11.28515625" customWidth="1"/>
    <col min="12013" max="12013" width="11" customWidth="1"/>
    <col min="12021" max="12022" width="10.7109375" customWidth="1"/>
    <col min="12024" max="12024" width="11.5703125" customWidth="1"/>
    <col min="12025" max="12025" width="13.7109375" customWidth="1"/>
    <col min="12026" max="12029" width="9.28515625" customWidth="1"/>
    <col min="12267" max="12267" width="34" customWidth="1"/>
    <col min="12268" max="12268" width="11.28515625" customWidth="1"/>
    <col min="12269" max="12269" width="11" customWidth="1"/>
    <col min="12277" max="12278" width="10.7109375" customWidth="1"/>
    <col min="12280" max="12280" width="11.5703125" customWidth="1"/>
    <col min="12281" max="12281" width="13.7109375" customWidth="1"/>
    <col min="12282" max="12285" width="9.28515625" customWidth="1"/>
    <col min="12523" max="12523" width="34" customWidth="1"/>
    <col min="12524" max="12524" width="11.28515625" customWidth="1"/>
    <col min="12525" max="12525" width="11" customWidth="1"/>
    <col min="12533" max="12534" width="10.7109375" customWidth="1"/>
    <col min="12536" max="12536" width="11.5703125" customWidth="1"/>
    <col min="12537" max="12537" width="13.7109375" customWidth="1"/>
    <col min="12538" max="12541" width="9.28515625" customWidth="1"/>
    <col min="12779" max="12779" width="34" customWidth="1"/>
    <col min="12780" max="12780" width="11.28515625" customWidth="1"/>
    <col min="12781" max="12781" width="11" customWidth="1"/>
    <col min="12789" max="12790" width="10.7109375" customWidth="1"/>
    <col min="12792" max="12792" width="11.5703125" customWidth="1"/>
    <col min="12793" max="12793" width="13.7109375" customWidth="1"/>
    <col min="12794" max="12797" width="9.28515625" customWidth="1"/>
    <col min="13035" max="13035" width="34" customWidth="1"/>
    <col min="13036" max="13036" width="11.28515625" customWidth="1"/>
    <col min="13037" max="13037" width="11" customWidth="1"/>
    <col min="13045" max="13046" width="10.7109375" customWidth="1"/>
    <col min="13048" max="13048" width="11.5703125" customWidth="1"/>
    <col min="13049" max="13049" width="13.7109375" customWidth="1"/>
    <col min="13050" max="13053" width="9.28515625" customWidth="1"/>
    <col min="13291" max="13291" width="34" customWidth="1"/>
    <col min="13292" max="13292" width="11.28515625" customWidth="1"/>
    <col min="13293" max="13293" width="11" customWidth="1"/>
    <col min="13301" max="13302" width="10.7109375" customWidth="1"/>
    <col min="13304" max="13304" width="11.5703125" customWidth="1"/>
    <col min="13305" max="13305" width="13.7109375" customWidth="1"/>
    <col min="13306" max="13309" width="9.28515625" customWidth="1"/>
    <col min="13547" max="13547" width="34" customWidth="1"/>
    <col min="13548" max="13548" width="11.28515625" customWidth="1"/>
    <col min="13549" max="13549" width="11" customWidth="1"/>
    <col min="13557" max="13558" width="10.7109375" customWidth="1"/>
    <col min="13560" max="13560" width="11.5703125" customWidth="1"/>
    <col min="13561" max="13561" width="13.7109375" customWidth="1"/>
    <col min="13562" max="13565" width="9.28515625" customWidth="1"/>
    <col min="13803" max="13803" width="34" customWidth="1"/>
    <col min="13804" max="13804" width="11.28515625" customWidth="1"/>
    <col min="13805" max="13805" width="11" customWidth="1"/>
    <col min="13813" max="13814" width="10.7109375" customWidth="1"/>
    <col min="13816" max="13816" width="11.5703125" customWidth="1"/>
    <col min="13817" max="13817" width="13.7109375" customWidth="1"/>
    <col min="13818" max="13821" width="9.28515625" customWidth="1"/>
    <col min="14059" max="14059" width="34" customWidth="1"/>
    <col min="14060" max="14060" width="11.28515625" customWidth="1"/>
    <col min="14061" max="14061" width="11" customWidth="1"/>
    <col min="14069" max="14070" width="10.7109375" customWidth="1"/>
    <col min="14072" max="14072" width="11.5703125" customWidth="1"/>
    <col min="14073" max="14073" width="13.7109375" customWidth="1"/>
    <col min="14074" max="14077" width="9.28515625" customWidth="1"/>
    <col min="14315" max="14315" width="34" customWidth="1"/>
    <col min="14316" max="14316" width="11.28515625" customWidth="1"/>
    <col min="14317" max="14317" width="11" customWidth="1"/>
    <col min="14325" max="14326" width="10.7109375" customWidth="1"/>
    <col min="14328" max="14328" width="11.5703125" customWidth="1"/>
    <col min="14329" max="14329" width="13.7109375" customWidth="1"/>
    <col min="14330" max="14333" width="9.28515625" customWidth="1"/>
    <col min="14571" max="14571" width="34" customWidth="1"/>
    <col min="14572" max="14572" width="11.28515625" customWidth="1"/>
    <col min="14573" max="14573" width="11" customWidth="1"/>
    <col min="14581" max="14582" width="10.7109375" customWidth="1"/>
    <col min="14584" max="14584" width="11.5703125" customWidth="1"/>
    <col min="14585" max="14585" width="13.7109375" customWidth="1"/>
    <col min="14586" max="14589" width="9.28515625" customWidth="1"/>
    <col min="14827" max="14827" width="34" customWidth="1"/>
    <col min="14828" max="14828" width="11.28515625" customWidth="1"/>
    <col min="14829" max="14829" width="11" customWidth="1"/>
    <col min="14837" max="14838" width="10.7109375" customWidth="1"/>
    <col min="14840" max="14840" width="11.5703125" customWidth="1"/>
    <col min="14841" max="14841" width="13.7109375" customWidth="1"/>
    <col min="14842" max="14845" width="9.28515625" customWidth="1"/>
    <col min="15083" max="15083" width="34" customWidth="1"/>
    <col min="15084" max="15084" width="11.28515625" customWidth="1"/>
    <col min="15085" max="15085" width="11" customWidth="1"/>
    <col min="15093" max="15094" width="10.7109375" customWidth="1"/>
    <col min="15096" max="15096" width="11.5703125" customWidth="1"/>
    <col min="15097" max="15097" width="13.7109375" customWidth="1"/>
    <col min="15098" max="15101" width="9.28515625" customWidth="1"/>
    <col min="15339" max="15339" width="34" customWidth="1"/>
    <col min="15340" max="15340" width="11.28515625" customWidth="1"/>
    <col min="15341" max="15341" width="11" customWidth="1"/>
    <col min="15349" max="15350" width="10.7109375" customWidth="1"/>
    <col min="15352" max="15352" width="11.5703125" customWidth="1"/>
    <col min="15353" max="15353" width="13.7109375" customWidth="1"/>
    <col min="15354" max="15357" width="9.28515625" customWidth="1"/>
    <col min="15595" max="15595" width="34" customWidth="1"/>
    <col min="15596" max="15596" width="11.28515625" customWidth="1"/>
    <col min="15597" max="15597" width="11" customWidth="1"/>
    <col min="15605" max="15606" width="10.7109375" customWidth="1"/>
    <col min="15608" max="15608" width="11.5703125" customWidth="1"/>
    <col min="15609" max="15609" width="13.7109375" customWidth="1"/>
    <col min="15610" max="15613" width="9.28515625" customWidth="1"/>
    <col min="15851" max="15851" width="34" customWidth="1"/>
    <col min="15852" max="15852" width="11.28515625" customWidth="1"/>
    <col min="15853" max="15853" width="11" customWidth="1"/>
    <col min="15861" max="15862" width="10.7109375" customWidth="1"/>
    <col min="15864" max="15864" width="11.5703125" customWidth="1"/>
    <col min="15865" max="15865" width="13.7109375" customWidth="1"/>
    <col min="15866" max="15869" width="9.28515625" customWidth="1"/>
    <col min="16107" max="16107" width="34" customWidth="1"/>
    <col min="16108" max="16108" width="11.28515625" customWidth="1"/>
    <col min="16109" max="16109" width="11" customWidth="1"/>
    <col min="16117" max="16118" width="10.7109375" customWidth="1"/>
    <col min="16120" max="16120" width="11.5703125" customWidth="1"/>
    <col min="16121" max="16121" width="13.7109375" customWidth="1"/>
    <col min="16122" max="16125" width="9.28515625" customWidth="1"/>
  </cols>
  <sheetData>
    <row r="1" spans="1:11" ht="44.4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35" t="s">
        <v>296</v>
      </c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637" t="s">
        <v>171</v>
      </c>
      <c r="G3" s="637"/>
      <c r="H3" s="637"/>
      <c r="I3" s="637"/>
      <c r="J3" s="637"/>
      <c r="K3" s="638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15" customHeight="1" x14ac:dyDescent="0.25">
      <c r="A6" s="297" t="s">
        <v>212</v>
      </c>
      <c r="B6" s="298" t="s">
        <v>213</v>
      </c>
      <c r="C6" s="297">
        <f>D6+E6</f>
        <v>0</v>
      </c>
      <c r="D6" s="297"/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34.15" customHeight="1" x14ac:dyDescent="0.25">
      <c r="A7" s="300"/>
      <c r="B7" s="301" t="s">
        <v>214</v>
      </c>
      <c r="C7" s="299">
        <f t="shared" ref="C7:C51" si="0">D7+E7</f>
        <v>0</v>
      </c>
      <c r="D7" s="299"/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26.45" customHeight="1" x14ac:dyDescent="0.25">
      <c r="A8" s="302"/>
      <c r="B8" s="301" t="s">
        <v>215</v>
      </c>
      <c r="C8" s="299">
        <f t="shared" si="0"/>
        <v>0</v>
      </c>
      <c r="D8" s="299"/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32.450000000000003" customHeight="1" x14ac:dyDescent="0.25">
      <c r="A9" s="301" t="s">
        <v>216</v>
      </c>
      <c r="B9" s="301" t="s">
        <v>217</v>
      </c>
      <c r="C9" s="299">
        <f t="shared" si="0"/>
        <v>0</v>
      </c>
      <c r="D9" s="299"/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0</v>
      </c>
      <c r="D10" s="299"/>
      <c r="E10" s="299"/>
      <c r="F10" s="299">
        <f t="shared" si="1"/>
        <v>0</v>
      </c>
      <c r="G10" s="299"/>
      <c r="H10" s="299"/>
      <c r="I10" s="299">
        <f t="shared" si="2"/>
        <v>0</v>
      </c>
      <c r="J10" s="299"/>
      <c r="K10" s="299"/>
    </row>
    <row r="11" spans="1:11" x14ac:dyDescent="0.25">
      <c r="A11" s="301" t="s">
        <v>220</v>
      </c>
      <c r="B11" s="301" t="s">
        <v>221</v>
      </c>
      <c r="C11" s="299">
        <f t="shared" si="0"/>
        <v>0</v>
      </c>
      <c r="D11" s="299"/>
      <c r="E11" s="299"/>
      <c r="F11" s="299">
        <f t="shared" si="1"/>
        <v>0</v>
      </c>
      <c r="G11" s="299"/>
      <c r="H11" s="299"/>
      <c r="I11" s="299">
        <f t="shared" si="2"/>
        <v>0</v>
      </c>
      <c r="J11" s="299"/>
      <c r="K11" s="299"/>
    </row>
    <row r="12" spans="1:11" x14ac:dyDescent="0.25">
      <c r="A12" s="301" t="s">
        <v>222</v>
      </c>
      <c r="B12" s="301" t="s">
        <v>223</v>
      </c>
      <c r="C12" s="299">
        <f t="shared" si="0"/>
        <v>0</v>
      </c>
      <c r="D12" s="299"/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0</v>
      </c>
      <c r="D14" s="299"/>
      <c r="E14" s="299"/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0</v>
      </c>
      <c r="D15" s="299"/>
      <c r="E15" s="299"/>
      <c r="F15" s="299">
        <f t="shared" si="1"/>
        <v>0</v>
      </c>
      <c r="G15" s="299"/>
      <c r="H15" s="299"/>
      <c r="I15" s="299">
        <f t="shared" si="2"/>
        <v>0</v>
      </c>
      <c r="J15" s="299"/>
      <c r="K15" s="299"/>
    </row>
    <row r="16" spans="1:11" ht="31.9" customHeight="1" x14ac:dyDescent="0.25">
      <c r="A16" s="301" t="s">
        <v>228</v>
      </c>
      <c r="B16" s="301" t="s">
        <v>229</v>
      </c>
      <c r="C16" s="299">
        <f t="shared" si="0"/>
        <v>0</v>
      </c>
      <c r="D16" s="299"/>
      <c r="E16" s="299"/>
      <c r="F16" s="299">
        <f t="shared" si="1"/>
        <v>0</v>
      </c>
      <c r="G16" s="299"/>
      <c r="H16" s="299"/>
      <c r="I16" s="299">
        <f t="shared" si="2"/>
        <v>0</v>
      </c>
      <c r="J16" s="299"/>
      <c r="K16" s="299"/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0</v>
      </c>
      <c r="D18" s="299"/>
      <c r="E18" s="299"/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149999999999999" customHeight="1" x14ac:dyDescent="0.25">
      <c r="A19" s="302" t="s">
        <v>147</v>
      </c>
      <c r="B19" s="302" t="s">
        <v>146</v>
      </c>
      <c r="C19" s="299">
        <f t="shared" si="0"/>
        <v>0</v>
      </c>
      <c r="D19" s="299"/>
      <c r="E19" s="299"/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149999999999999" customHeight="1" x14ac:dyDescent="0.25">
      <c r="A20" s="302" t="s">
        <v>234</v>
      </c>
      <c r="B20" s="301" t="s">
        <v>235</v>
      </c>
      <c r="C20" s="299">
        <v>1600</v>
      </c>
      <c r="D20" s="299">
        <v>1600</v>
      </c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43.9" customHeight="1" x14ac:dyDescent="0.25">
      <c r="A21" s="302"/>
      <c r="B21" s="303" t="s">
        <v>236</v>
      </c>
      <c r="C21" s="299">
        <f t="shared" si="0"/>
        <v>0</v>
      </c>
      <c r="D21" s="299"/>
      <c r="E21" s="299"/>
      <c r="F21" s="299">
        <f t="shared" si="1"/>
        <v>0</v>
      </c>
      <c r="G21" s="299"/>
      <c r="H21" s="299"/>
      <c r="I21" s="299">
        <f t="shared" si="2"/>
        <v>0</v>
      </c>
      <c r="J21" s="299"/>
      <c r="K21" s="299"/>
    </row>
    <row r="22" spans="1:11" x14ac:dyDescent="0.25">
      <c r="A22" s="301" t="s">
        <v>237</v>
      </c>
      <c r="B22" s="301" t="s">
        <v>238</v>
      </c>
      <c r="C22" s="299">
        <f t="shared" si="0"/>
        <v>0</v>
      </c>
      <c r="D22" s="299"/>
      <c r="E22" s="299"/>
      <c r="F22" s="299">
        <f t="shared" si="1"/>
        <v>0</v>
      </c>
      <c r="G22" s="299"/>
      <c r="H22" s="299"/>
      <c r="I22" s="299">
        <f t="shared" si="2"/>
        <v>0</v>
      </c>
      <c r="J22" s="299"/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0</v>
      </c>
      <c r="D23" s="299">
        <f t="shared" ref="D23:E23" si="3">D24+D25+D26</f>
        <v>0</v>
      </c>
      <c r="E23" s="299">
        <f t="shared" si="3"/>
        <v>0</v>
      </c>
      <c r="F23" s="299">
        <f t="shared" si="1"/>
        <v>0</v>
      </c>
      <c r="G23" s="299">
        <f t="shared" ref="G23:K23" si="4">G24+G25+G26</f>
        <v>0</v>
      </c>
      <c r="H23" s="299">
        <f t="shared" si="4"/>
        <v>0</v>
      </c>
      <c r="I23" s="299">
        <f t="shared" si="2"/>
        <v>0</v>
      </c>
      <c r="J23" s="299">
        <f t="shared" si="4"/>
        <v>0</v>
      </c>
      <c r="K23" s="299">
        <f t="shared" si="4"/>
        <v>0</v>
      </c>
    </row>
    <row r="24" spans="1:11" x14ac:dyDescent="0.25">
      <c r="A24" s="643"/>
      <c r="B24" s="304" t="s">
        <v>241</v>
      </c>
      <c r="C24" s="299">
        <f t="shared" si="0"/>
        <v>0</v>
      </c>
      <c r="D24" s="299"/>
      <c r="E24" s="299"/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83.45" customHeight="1" x14ac:dyDescent="0.25">
      <c r="A25" s="643"/>
      <c r="B25" s="304" t="s">
        <v>242</v>
      </c>
      <c r="C25" s="299">
        <f t="shared" si="0"/>
        <v>0</v>
      </c>
      <c r="D25" s="299"/>
      <c r="E25" s="299"/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8.75" x14ac:dyDescent="0.25">
      <c r="A26" s="644"/>
      <c r="B26" s="304" t="s">
        <v>243</v>
      </c>
      <c r="C26" s="299">
        <f t="shared" si="0"/>
        <v>0</v>
      </c>
      <c r="D26" s="299"/>
      <c r="E26" s="299"/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x14ac:dyDescent="0.25">
      <c r="A27" s="645" t="s">
        <v>244</v>
      </c>
      <c r="B27" s="301" t="s">
        <v>245</v>
      </c>
      <c r="C27" s="299">
        <v>2027</v>
      </c>
      <c r="D27" s="299">
        <v>2027</v>
      </c>
      <c r="E27" s="299"/>
      <c r="F27" s="299">
        <f t="shared" si="1"/>
        <v>0</v>
      </c>
      <c r="G27" s="299"/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v>2004</v>
      </c>
      <c r="D28" s="299">
        <v>2004</v>
      </c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0</v>
      </c>
      <c r="D29" s="299"/>
      <c r="E29" s="299"/>
      <c r="F29" s="299">
        <f t="shared" si="1"/>
        <v>0</v>
      </c>
      <c r="G29" s="299"/>
      <c r="H29" s="299"/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0</v>
      </c>
      <c r="D30" s="299"/>
      <c r="E30" s="299"/>
      <c r="F30" s="299">
        <f t="shared" si="1"/>
        <v>0</v>
      </c>
      <c r="G30" s="299"/>
      <c r="H30" s="299"/>
      <c r="I30" s="299">
        <f t="shared" si="2"/>
        <v>0</v>
      </c>
      <c r="J30" s="299"/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0</v>
      </c>
      <c r="D31" s="299"/>
      <c r="E31" s="299"/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149999999999999" customHeight="1" x14ac:dyDescent="0.25">
      <c r="A32" s="301" t="s">
        <v>252</v>
      </c>
      <c r="B32" s="301" t="s">
        <v>253</v>
      </c>
      <c r="C32" s="299">
        <f t="shared" si="0"/>
        <v>0</v>
      </c>
      <c r="D32" s="299"/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0</v>
      </c>
      <c r="D33" s="299"/>
      <c r="E33" s="299"/>
      <c r="F33" s="299">
        <f t="shared" si="1"/>
        <v>0</v>
      </c>
      <c r="G33" s="299"/>
      <c r="H33" s="299"/>
      <c r="I33" s="299">
        <f t="shared" si="2"/>
        <v>0</v>
      </c>
      <c r="J33" s="299"/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0</v>
      </c>
      <c r="D34" s="299"/>
      <c r="E34" s="299"/>
      <c r="F34" s="299">
        <f t="shared" si="1"/>
        <v>0</v>
      </c>
      <c r="G34" s="299"/>
      <c r="H34" s="299"/>
      <c r="I34" s="299">
        <f t="shared" si="2"/>
        <v>0</v>
      </c>
      <c r="J34" s="299"/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0</v>
      </c>
      <c r="D35" s="299"/>
      <c r="E35" s="299"/>
      <c r="F35" s="299">
        <f t="shared" si="1"/>
        <v>0</v>
      </c>
      <c r="G35" s="299"/>
      <c r="H35" s="299"/>
      <c r="I35" s="299">
        <f t="shared" si="2"/>
        <v>0</v>
      </c>
      <c r="J35" s="299"/>
      <c r="K35" s="299"/>
    </row>
    <row r="36" spans="1:11" x14ac:dyDescent="0.25">
      <c r="A36" s="301" t="s">
        <v>257</v>
      </c>
      <c r="B36" s="301" t="s">
        <v>258</v>
      </c>
      <c r="C36" s="299">
        <f t="shared" si="0"/>
        <v>0</v>
      </c>
      <c r="D36" s="308"/>
      <c r="E36" s="299"/>
      <c r="F36" s="299">
        <f t="shared" si="1"/>
        <v>0</v>
      </c>
      <c r="G36" s="299"/>
      <c r="H36" s="299"/>
      <c r="I36" s="299">
        <f t="shared" si="2"/>
        <v>0</v>
      </c>
      <c r="J36" s="299"/>
      <c r="K36" s="299"/>
    </row>
    <row r="37" spans="1:11" x14ac:dyDescent="0.25">
      <c r="A37" s="301" t="s">
        <v>259</v>
      </c>
      <c r="B37" s="301" t="s">
        <v>260</v>
      </c>
      <c r="C37" s="299">
        <f t="shared" si="0"/>
        <v>0</v>
      </c>
      <c r="D37" s="299"/>
      <c r="E37" s="299"/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0</v>
      </c>
      <c r="D38" s="299"/>
      <c r="E38" s="299"/>
      <c r="F38" s="299">
        <f t="shared" si="1"/>
        <v>0</v>
      </c>
      <c r="G38" s="299"/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0</v>
      </c>
      <c r="D39" s="299"/>
      <c r="E39" s="299"/>
      <c r="F39" s="299">
        <f t="shared" si="1"/>
        <v>0</v>
      </c>
      <c r="G39" s="299"/>
      <c r="H39" s="299"/>
      <c r="I39" s="299">
        <f t="shared" si="2"/>
        <v>0</v>
      </c>
      <c r="J39" s="299"/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0</v>
      </c>
      <c r="D40" s="299"/>
      <c r="E40" s="299"/>
      <c r="F40" s="299">
        <f t="shared" si="1"/>
        <v>0</v>
      </c>
      <c r="G40" s="299"/>
      <c r="H40" s="299"/>
      <c r="I40" s="299">
        <f t="shared" si="2"/>
        <v>0</v>
      </c>
      <c r="J40" s="299"/>
      <c r="K40" s="299"/>
    </row>
    <row r="41" spans="1:11" x14ac:dyDescent="0.25">
      <c r="A41" s="627"/>
      <c r="B41" s="301" t="s">
        <v>267</v>
      </c>
      <c r="C41" s="299">
        <f t="shared" si="0"/>
        <v>0</v>
      </c>
      <c r="D41" s="299"/>
      <c r="E41" s="299"/>
      <c r="F41" s="299">
        <f t="shared" si="1"/>
        <v>0</v>
      </c>
      <c r="G41" s="299"/>
      <c r="H41" s="299"/>
      <c r="I41" s="299">
        <f t="shared" si="2"/>
        <v>0</v>
      </c>
      <c r="J41" s="299"/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1400</v>
      </c>
      <c r="D42" s="309">
        <v>1400</v>
      </c>
      <c r="E42" s="299"/>
      <c r="F42" s="299">
        <f t="shared" si="1"/>
        <v>0</v>
      </c>
      <c r="G42" s="309"/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0</v>
      </c>
      <c r="D43" s="299"/>
      <c r="E43" s="299"/>
      <c r="F43" s="299">
        <f t="shared" si="1"/>
        <v>0</v>
      </c>
      <c r="G43" s="299"/>
      <c r="H43" s="299"/>
      <c r="I43" s="299">
        <f t="shared" si="2"/>
        <v>0</v>
      </c>
      <c r="J43" s="299"/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0</v>
      </c>
      <c r="D44" s="299"/>
      <c r="E44" s="299"/>
      <c r="F44" s="299">
        <f t="shared" si="1"/>
        <v>0</v>
      </c>
      <c r="G44" s="299"/>
      <c r="H44" s="299"/>
      <c r="I44" s="299">
        <f t="shared" si="2"/>
        <v>0</v>
      </c>
      <c r="J44" s="299"/>
      <c r="K44" s="299"/>
    </row>
    <row r="45" spans="1:11" ht="18" customHeight="1" x14ac:dyDescent="0.25">
      <c r="A45" s="627"/>
      <c r="B45" s="301" t="s">
        <v>274</v>
      </c>
      <c r="C45" s="299">
        <f t="shared" si="0"/>
        <v>0</v>
      </c>
      <c r="D45" s="299"/>
      <c r="E45" s="299"/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0</v>
      </c>
      <c r="D46" s="299"/>
      <c r="E46" s="299"/>
      <c r="F46" s="299">
        <f t="shared" si="1"/>
        <v>0</v>
      </c>
      <c r="G46" s="299"/>
      <c r="H46" s="299"/>
      <c r="I46" s="299">
        <f t="shared" si="2"/>
        <v>0</v>
      </c>
      <c r="J46" s="299"/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0</v>
      </c>
      <c r="D47" s="299"/>
      <c r="E47" s="299"/>
      <c r="F47" s="299">
        <f t="shared" si="1"/>
        <v>0</v>
      </c>
      <c r="G47" s="299"/>
      <c r="H47" s="299"/>
      <c r="I47" s="299">
        <f t="shared" si="2"/>
        <v>0</v>
      </c>
      <c r="J47" s="299"/>
      <c r="K47" s="299"/>
    </row>
    <row r="48" spans="1:11" ht="19.899999999999999" customHeight="1" x14ac:dyDescent="0.25">
      <c r="A48" s="301" t="s">
        <v>278</v>
      </c>
      <c r="B48" s="301" t="s">
        <v>279</v>
      </c>
      <c r="C48" s="299">
        <f t="shared" si="0"/>
        <v>0</v>
      </c>
      <c r="D48" s="299"/>
      <c r="E48" s="299"/>
      <c r="F48" s="299">
        <f t="shared" si="1"/>
        <v>0</v>
      </c>
      <c r="G48" s="299"/>
      <c r="H48" s="299"/>
      <c r="I48" s="299">
        <f t="shared" si="2"/>
        <v>0</v>
      </c>
      <c r="J48" s="299"/>
      <c r="K48" s="299"/>
    </row>
    <row r="49" spans="1:12" ht="19.899999999999999" customHeight="1" x14ac:dyDescent="0.25">
      <c r="A49" s="301" t="s">
        <v>280</v>
      </c>
      <c r="B49" s="301" t="s">
        <v>281</v>
      </c>
      <c r="C49" s="299">
        <f t="shared" si="0"/>
        <v>0</v>
      </c>
      <c r="D49" s="299"/>
      <c r="E49" s="299"/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2" x14ac:dyDescent="0.25">
      <c r="A50" s="301" t="s">
        <v>282</v>
      </c>
      <c r="B50" s="301" t="s">
        <v>283</v>
      </c>
      <c r="C50" s="299">
        <f t="shared" si="0"/>
        <v>0</v>
      </c>
      <c r="D50" s="299"/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2" ht="31.5" x14ac:dyDescent="0.25">
      <c r="A51" s="311" t="s">
        <v>70</v>
      </c>
      <c r="B51" s="312"/>
      <c r="C51" s="271">
        <f t="shared" si="0"/>
        <v>7031</v>
      </c>
      <c r="D51" s="273">
        <f>SUM(D6:D23)+SUM(D27:D50)</f>
        <v>7031</v>
      </c>
      <c r="E51" s="273">
        <f>SUM(E6:E23)+SUM(E27:E50)</f>
        <v>0</v>
      </c>
      <c r="F51" s="271">
        <f t="shared" si="1"/>
        <v>0</v>
      </c>
      <c r="G51" s="273">
        <f>SUM(G6:G23)+SUM(G27:G50)</f>
        <v>0</v>
      </c>
      <c r="H51" s="273">
        <f>SUM(H6:H23)+SUM(H27:H50)</f>
        <v>0</v>
      </c>
      <c r="I51" s="271">
        <f t="shared" si="2"/>
        <v>0</v>
      </c>
      <c r="J51" s="273">
        <f>SUM(J6:J23)+SUM(J27:J50)</f>
        <v>0</v>
      </c>
      <c r="K51" s="273">
        <f>SUM(K6:K23)+SUM(K27:K50)</f>
        <v>0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1">
    <mergeCell ref="A23:A26"/>
    <mergeCell ref="A27:A29"/>
    <mergeCell ref="A40:A41"/>
    <mergeCell ref="A44:A45"/>
    <mergeCell ref="B1:K1"/>
    <mergeCell ref="A3:A5"/>
    <mergeCell ref="B3:B5"/>
    <mergeCell ref="C3:E4"/>
    <mergeCell ref="F3:K3"/>
    <mergeCell ref="F4:H4"/>
    <mergeCell ref="I4:K4"/>
  </mergeCells>
  <pageMargins left="0.70866141732283472" right="0.31496062992125984" top="0.55118110236220474" bottom="0.35433070866141736" header="0.31496062992125984" footer="0.31496062992125984"/>
  <pageSetup paperSize="9" scale="67" orientation="portrait" r:id="rId1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CC"/>
    <pageSetUpPr fitToPage="1"/>
  </sheetPr>
  <dimension ref="A1:Q39"/>
  <sheetViews>
    <sheetView zoomScale="46" zoomScaleNormal="46" workbookViewId="0">
      <selection activeCell="G66" sqref="G66"/>
    </sheetView>
  </sheetViews>
  <sheetFormatPr defaultRowHeight="15" x14ac:dyDescent="0.25"/>
  <cols>
    <col min="1" max="1" width="33.28515625" style="186" customWidth="1"/>
    <col min="2" max="2" width="35.7109375" style="186" customWidth="1"/>
    <col min="3" max="5" width="8.85546875" style="186" customWidth="1"/>
    <col min="6" max="11" width="9.28515625" style="3" customWidth="1"/>
    <col min="12" max="14" width="9.140625" style="186"/>
    <col min="15" max="15" width="13.140625" style="186" customWidth="1"/>
    <col min="16" max="17" width="8.85546875" style="186" customWidth="1"/>
    <col min="18" max="247" width="9.140625" style="186"/>
    <col min="248" max="248" width="37.28515625" style="186" customWidth="1"/>
    <col min="249" max="251" width="9.140625" style="186"/>
    <col min="252" max="257" width="9.28515625" style="186" customWidth="1"/>
    <col min="258" max="503" width="9.140625" style="186"/>
    <col min="504" max="504" width="37.28515625" style="186" customWidth="1"/>
    <col min="505" max="507" width="9.140625" style="186"/>
    <col min="508" max="513" width="9.28515625" style="186" customWidth="1"/>
    <col min="514" max="759" width="9.140625" style="186"/>
    <col min="760" max="760" width="37.28515625" style="186" customWidth="1"/>
    <col min="761" max="763" width="9.140625" style="186"/>
    <col min="764" max="769" width="9.28515625" style="186" customWidth="1"/>
    <col min="770" max="1015" width="9.140625" style="186"/>
    <col min="1016" max="1016" width="37.28515625" style="186" customWidth="1"/>
    <col min="1017" max="1019" width="9.140625" style="186"/>
    <col min="1020" max="1025" width="9.28515625" style="186" customWidth="1"/>
    <col min="1026" max="1271" width="9.140625" style="186"/>
    <col min="1272" max="1272" width="37.28515625" style="186" customWidth="1"/>
    <col min="1273" max="1275" width="9.140625" style="186"/>
    <col min="1276" max="1281" width="9.28515625" style="186" customWidth="1"/>
    <col min="1282" max="1527" width="9.140625" style="186"/>
    <col min="1528" max="1528" width="37.28515625" style="186" customWidth="1"/>
    <col min="1529" max="1531" width="9.140625" style="186"/>
    <col min="1532" max="1537" width="9.28515625" style="186" customWidth="1"/>
    <col min="1538" max="1783" width="9.140625" style="186"/>
    <col min="1784" max="1784" width="37.28515625" style="186" customWidth="1"/>
    <col min="1785" max="1787" width="9.140625" style="186"/>
    <col min="1788" max="1793" width="9.28515625" style="186" customWidth="1"/>
    <col min="1794" max="2039" width="9.140625" style="186"/>
    <col min="2040" max="2040" width="37.28515625" style="186" customWidth="1"/>
    <col min="2041" max="2043" width="9.140625" style="186"/>
    <col min="2044" max="2049" width="9.28515625" style="186" customWidth="1"/>
    <col min="2050" max="2295" width="9.140625" style="186"/>
    <col min="2296" max="2296" width="37.28515625" style="186" customWidth="1"/>
    <col min="2297" max="2299" width="9.140625" style="186"/>
    <col min="2300" max="2305" width="9.28515625" style="186" customWidth="1"/>
    <col min="2306" max="2551" width="9.140625" style="186"/>
    <col min="2552" max="2552" width="37.28515625" style="186" customWidth="1"/>
    <col min="2553" max="2555" width="9.140625" style="186"/>
    <col min="2556" max="2561" width="9.28515625" style="186" customWidth="1"/>
    <col min="2562" max="2807" width="9.140625" style="186"/>
    <col min="2808" max="2808" width="37.28515625" style="186" customWidth="1"/>
    <col min="2809" max="2811" width="9.140625" style="186"/>
    <col min="2812" max="2817" width="9.28515625" style="186" customWidth="1"/>
    <col min="2818" max="3063" width="9.140625" style="186"/>
    <col min="3064" max="3064" width="37.28515625" style="186" customWidth="1"/>
    <col min="3065" max="3067" width="9.140625" style="186"/>
    <col min="3068" max="3073" width="9.28515625" style="186" customWidth="1"/>
    <col min="3074" max="3319" width="9.140625" style="186"/>
    <col min="3320" max="3320" width="37.28515625" style="186" customWidth="1"/>
    <col min="3321" max="3323" width="9.140625" style="186"/>
    <col min="3324" max="3329" width="9.28515625" style="186" customWidth="1"/>
    <col min="3330" max="3575" width="9.140625" style="186"/>
    <col min="3576" max="3576" width="37.28515625" style="186" customWidth="1"/>
    <col min="3577" max="3579" width="9.140625" style="186"/>
    <col min="3580" max="3585" width="9.28515625" style="186" customWidth="1"/>
    <col min="3586" max="3831" width="9.140625" style="186"/>
    <col min="3832" max="3832" width="37.28515625" style="186" customWidth="1"/>
    <col min="3833" max="3835" width="9.140625" style="186"/>
    <col min="3836" max="3841" width="9.28515625" style="186" customWidth="1"/>
    <col min="3842" max="4087" width="9.140625" style="186"/>
    <col min="4088" max="4088" width="37.28515625" style="186" customWidth="1"/>
    <col min="4089" max="4091" width="9.140625" style="186"/>
    <col min="4092" max="4097" width="9.28515625" style="186" customWidth="1"/>
    <col min="4098" max="4343" width="9.140625" style="186"/>
    <col min="4344" max="4344" width="37.28515625" style="186" customWidth="1"/>
    <col min="4345" max="4347" width="9.140625" style="186"/>
    <col min="4348" max="4353" width="9.28515625" style="186" customWidth="1"/>
    <col min="4354" max="4599" width="9.140625" style="186"/>
    <col min="4600" max="4600" width="37.28515625" style="186" customWidth="1"/>
    <col min="4601" max="4603" width="9.140625" style="186"/>
    <col min="4604" max="4609" width="9.28515625" style="186" customWidth="1"/>
    <col min="4610" max="4855" width="9.140625" style="186"/>
    <col min="4856" max="4856" width="37.28515625" style="186" customWidth="1"/>
    <col min="4857" max="4859" width="9.140625" style="186"/>
    <col min="4860" max="4865" width="9.28515625" style="186" customWidth="1"/>
    <col min="4866" max="5111" width="9.140625" style="186"/>
    <col min="5112" max="5112" width="37.28515625" style="186" customWidth="1"/>
    <col min="5113" max="5115" width="9.140625" style="186"/>
    <col min="5116" max="5121" width="9.28515625" style="186" customWidth="1"/>
    <col min="5122" max="5367" width="9.140625" style="186"/>
    <col min="5368" max="5368" width="37.28515625" style="186" customWidth="1"/>
    <col min="5369" max="5371" width="9.140625" style="186"/>
    <col min="5372" max="5377" width="9.28515625" style="186" customWidth="1"/>
    <col min="5378" max="5623" width="9.140625" style="186"/>
    <col min="5624" max="5624" width="37.28515625" style="186" customWidth="1"/>
    <col min="5625" max="5627" width="9.140625" style="186"/>
    <col min="5628" max="5633" width="9.28515625" style="186" customWidth="1"/>
    <col min="5634" max="5879" width="9.140625" style="186"/>
    <col min="5880" max="5880" width="37.28515625" style="186" customWidth="1"/>
    <col min="5881" max="5883" width="9.140625" style="186"/>
    <col min="5884" max="5889" width="9.28515625" style="186" customWidth="1"/>
    <col min="5890" max="6135" width="9.140625" style="186"/>
    <col min="6136" max="6136" width="37.28515625" style="186" customWidth="1"/>
    <col min="6137" max="6139" width="9.140625" style="186"/>
    <col min="6140" max="6145" width="9.28515625" style="186" customWidth="1"/>
    <col min="6146" max="6391" width="9.140625" style="186"/>
    <col min="6392" max="6392" width="37.28515625" style="186" customWidth="1"/>
    <col min="6393" max="6395" width="9.140625" style="186"/>
    <col min="6396" max="6401" width="9.28515625" style="186" customWidth="1"/>
    <col min="6402" max="6647" width="9.140625" style="186"/>
    <col min="6648" max="6648" width="37.28515625" style="186" customWidth="1"/>
    <col min="6649" max="6651" width="9.140625" style="186"/>
    <col min="6652" max="6657" width="9.28515625" style="186" customWidth="1"/>
    <col min="6658" max="6903" width="9.140625" style="186"/>
    <col min="6904" max="6904" width="37.28515625" style="186" customWidth="1"/>
    <col min="6905" max="6907" width="9.140625" style="186"/>
    <col min="6908" max="6913" width="9.28515625" style="186" customWidth="1"/>
    <col min="6914" max="7159" width="9.140625" style="186"/>
    <col min="7160" max="7160" width="37.28515625" style="186" customWidth="1"/>
    <col min="7161" max="7163" width="9.140625" style="186"/>
    <col min="7164" max="7169" width="9.28515625" style="186" customWidth="1"/>
    <col min="7170" max="7415" width="9.140625" style="186"/>
    <col min="7416" max="7416" width="37.28515625" style="186" customWidth="1"/>
    <col min="7417" max="7419" width="9.140625" style="186"/>
    <col min="7420" max="7425" width="9.28515625" style="186" customWidth="1"/>
    <col min="7426" max="7671" width="9.140625" style="186"/>
    <col min="7672" max="7672" width="37.28515625" style="186" customWidth="1"/>
    <col min="7673" max="7675" width="9.140625" style="186"/>
    <col min="7676" max="7681" width="9.28515625" style="186" customWidth="1"/>
    <col min="7682" max="7927" width="9.140625" style="186"/>
    <col min="7928" max="7928" width="37.28515625" style="186" customWidth="1"/>
    <col min="7929" max="7931" width="9.140625" style="186"/>
    <col min="7932" max="7937" width="9.28515625" style="186" customWidth="1"/>
    <col min="7938" max="8183" width="9.140625" style="186"/>
    <col min="8184" max="8184" width="37.28515625" style="186" customWidth="1"/>
    <col min="8185" max="8187" width="9.140625" style="186"/>
    <col min="8188" max="8193" width="9.28515625" style="186" customWidth="1"/>
    <col min="8194" max="8439" width="9.140625" style="186"/>
    <col min="8440" max="8440" width="37.28515625" style="186" customWidth="1"/>
    <col min="8441" max="8443" width="9.140625" style="186"/>
    <col min="8444" max="8449" width="9.28515625" style="186" customWidth="1"/>
    <col min="8450" max="8695" width="9.140625" style="186"/>
    <col min="8696" max="8696" width="37.28515625" style="186" customWidth="1"/>
    <col min="8697" max="8699" width="9.140625" style="186"/>
    <col min="8700" max="8705" width="9.28515625" style="186" customWidth="1"/>
    <col min="8706" max="8951" width="9.140625" style="186"/>
    <col min="8952" max="8952" width="37.28515625" style="186" customWidth="1"/>
    <col min="8953" max="8955" width="9.140625" style="186"/>
    <col min="8956" max="8961" width="9.28515625" style="186" customWidth="1"/>
    <col min="8962" max="9207" width="9.140625" style="186"/>
    <col min="9208" max="9208" width="37.28515625" style="186" customWidth="1"/>
    <col min="9209" max="9211" width="9.140625" style="186"/>
    <col min="9212" max="9217" width="9.28515625" style="186" customWidth="1"/>
    <col min="9218" max="9463" width="9.140625" style="186"/>
    <col min="9464" max="9464" width="37.28515625" style="186" customWidth="1"/>
    <col min="9465" max="9467" width="9.140625" style="186"/>
    <col min="9468" max="9473" width="9.28515625" style="186" customWidth="1"/>
    <col min="9474" max="9719" width="9.140625" style="186"/>
    <col min="9720" max="9720" width="37.28515625" style="186" customWidth="1"/>
    <col min="9721" max="9723" width="9.140625" style="186"/>
    <col min="9724" max="9729" width="9.28515625" style="186" customWidth="1"/>
    <col min="9730" max="9975" width="9.140625" style="186"/>
    <col min="9976" max="9976" width="37.28515625" style="186" customWidth="1"/>
    <col min="9977" max="9979" width="9.140625" style="186"/>
    <col min="9980" max="9985" width="9.28515625" style="186" customWidth="1"/>
    <col min="9986" max="10231" width="9.140625" style="186"/>
    <col min="10232" max="10232" width="37.28515625" style="186" customWidth="1"/>
    <col min="10233" max="10235" width="9.140625" style="186"/>
    <col min="10236" max="10241" width="9.28515625" style="186" customWidth="1"/>
    <col min="10242" max="10487" width="9.140625" style="186"/>
    <col min="10488" max="10488" width="37.28515625" style="186" customWidth="1"/>
    <col min="10489" max="10491" width="9.140625" style="186"/>
    <col min="10492" max="10497" width="9.28515625" style="186" customWidth="1"/>
    <col min="10498" max="10743" width="9.140625" style="186"/>
    <col min="10744" max="10744" width="37.28515625" style="186" customWidth="1"/>
    <col min="10745" max="10747" width="9.140625" style="186"/>
    <col min="10748" max="10753" width="9.28515625" style="186" customWidth="1"/>
    <col min="10754" max="10999" width="9.140625" style="186"/>
    <col min="11000" max="11000" width="37.28515625" style="186" customWidth="1"/>
    <col min="11001" max="11003" width="9.140625" style="186"/>
    <col min="11004" max="11009" width="9.28515625" style="186" customWidth="1"/>
    <col min="11010" max="11255" width="9.140625" style="186"/>
    <col min="11256" max="11256" width="37.28515625" style="186" customWidth="1"/>
    <col min="11257" max="11259" width="9.140625" style="186"/>
    <col min="11260" max="11265" width="9.28515625" style="186" customWidth="1"/>
    <col min="11266" max="11511" width="9.140625" style="186"/>
    <col min="11512" max="11512" width="37.28515625" style="186" customWidth="1"/>
    <col min="11513" max="11515" width="9.140625" style="186"/>
    <col min="11516" max="11521" width="9.28515625" style="186" customWidth="1"/>
    <col min="11522" max="11767" width="9.140625" style="186"/>
    <col min="11768" max="11768" width="37.28515625" style="186" customWidth="1"/>
    <col min="11769" max="11771" width="9.140625" style="186"/>
    <col min="11772" max="11777" width="9.28515625" style="186" customWidth="1"/>
    <col min="11778" max="12023" width="9.140625" style="186"/>
    <col min="12024" max="12024" width="37.28515625" style="186" customWidth="1"/>
    <col min="12025" max="12027" width="9.140625" style="186"/>
    <col min="12028" max="12033" width="9.28515625" style="186" customWidth="1"/>
    <col min="12034" max="12279" width="9.140625" style="186"/>
    <col min="12280" max="12280" width="37.28515625" style="186" customWidth="1"/>
    <col min="12281" max="12283" width="9.140625" style="186"/>
    <col min="12284" max="12289" width="9.28515625" style="186" customWidth="1"/>
    <col min="12290" max="12535" width="9.140625" style="186"/>
    <col min="12536" max="12536" width="37.28515625" style="186" customWidth="1"/>
    <col min="12537" max="12539" width="9.140625" style="186"/>
    <col min="12540" max="12545" width="9.28515625" style="186" customWidth="1"/>
    <col min="12546" max="12791" width="9.140625" style="186"/>
    <col min="12792" max="12792" width="37.28515625" style="186" customWidth="1"/>
    <col min="12793" max="12795" width="9.140625" style="186"/>
    <col min="12796" max="12801" width="9.28515625" style="186" customWidth="1"/>
    <col min="12802" max="13047" width="9.140625" style="186"/>
    <col min="13048" max="13048" width="37.28515625" style="186" customWidth="1"/>
    <col min="13049" max="13051" width="9.140625" style="186"/>
    <col min="13052" max="13057" width="9.28515625" style="186" customWidth="1"/>
    <col min="13058" max="13303" width="9.140625" style="186"/>
    <col min="13304" max="13304" width="37.28515625" style="186" customWidth="1"/>
    <col min="13305" max="13307" width="9.140625" style="186"/>
    <col min="13308" max="13313" width="9.28515625" style="186" customWidth="1"/>
    <col min="13314" max="13559" width="9.140625" style="186"/>
    <col min="13560" max="13560" width="37.28515625" style="186" customWidth="1"/>
    <col min="13561" max="13563" width="9.140625" style="186"/>
    <col min="13564" max="13569" width="9.28515625" style="186" customWidth="1"/>
    <col min="13570" max="13815" width="9.140625" style="186"/>
    <col min="13816" max="13816" width="37.28515625" style="186" customWidth="1"/>
    <col min="13817" max="13819" width="9.140625" style="186"/>
    <col min="13820" max="13825" width="9.28515625" style="186" customWidth="1"/>
    <col min="13826" max="14071" width="9.140625" style="186"/>
    <col min="14072" max="14072" width="37.28515625" style="186" customWidth="1"/>
    <col min="14073" max="14075" width="9.140625" style="186"/>
    <col min="14076" max="14081" width="9.28515625" style="186" customWidth="1"/>
    <col min="14082" max="14327" width="9.140625" style="186"/>
    <col min="14328" max="14328" width="37.28515625" style="186" customWidth="1"/>
    <col min="14329" max="14331" width="9.140625" style="186"/>
    <col min="14332" max="14337" width="9.28515625" style="186" customWidth="1"/>
    <col min="14338" max="14583" width="9.140625" style="186"/>
    <col min="14584" max="14584" width="37.28515625" style="186" customWidth="1"/>
    <col min="14585" max="14587" width="9.140625" style="186"/>
    <col min="14588" max="14593" width="9.28515625" style="186" customWidth="1"/>
    <col min="14594" max="14839" width="9.140625" style="186"/>
    <col min="14840" max="14840" width="37.28515625" style="186" customWidth="1"/>
    <col min="14841" max="14843" width="9.140625" style="186"/>
    <col min="14844" max="14849" width="9.28515625" style="186" customWidth="1"/>
    <col min="14850" max="15095" width="9.140625" style="186"/>
    <col min="15096" max="15096" width="37.28515625" style="186" customWidth="1"/>
    <col min="15097" max="15099" width="9.140625" style="186"/>
    <col min="15100" max="15105" width="9.28515625" style="186" customWidth="1"/>
    <col min="15106" max="15351" width="9.140625" style="186"/>
    <col min="15352" max="15352" width="37.28515625" style="186" customWidth="1"/>
    <col min="15353" max="15355" width="9.140625" style="186"/>
    <col min="15356" max="15361" width="9.28515625" style="186" customWidth="1"/>
    <col min="15362" max="15607" width="9.140625" style="186"/>
    <col min="15608" max="15608" width="37.28515625" style="186" customWidth="1"/>
    <col min="15609" max="15611" width="9.140625" style="186"/>
    <col min="15612" max="15617" width="9.28515625" style="186" customWidth="1"/>
    <col min="15618" max="15863" width="9.140625" style="186"/>
    <col min="15864" max="15864" width="37.28515625" style="186" customWidth="1"/>
    <col min="15865" max="15867" width="9.140625" style="186"/>
    <col min="15868" max="15873" width="9.28515625" style="186" customWidth="1"/>
    <col min="15874" max="16119" width="9.140625" style="186"/>
    <col min="16120" max="16120" width="37.28515625" style="186" customWidth="1"/>
    <col min="16121" max="16123" width="9.140625" style="186"/>
    <col min="16124" max="16129" width="9.28515625" style="186" customWidth="1"/>
    <col min="16130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15.6" customHeight="1" thickBot="1" x14ac:dyDescent="0.3">
      <c r="A3" s="35" t="s">
        <v>195</v>
      </c>
      <c r="B3" s="35"/>
      <c r="F3" s="186"/>
      <c r="G3" s="186"/>
      <c r="H3" s="186"/>
      <c r="I3" s="186"/>
      <c r="J3" s="186"/>
      <c r="K3" s="186"/>
      <c r="M3" s="2"/>
      <c r="N3" s="2"/>
    </row>
    <row r="4" spans="1:17" ht="15.6" customHeight="1" x14ac:dyDescent="0.25">
      <c r="A4" s="629" t="s">
        <v>174</v>
      </c>
      <c r="B4" s="632" t="s">
        <v>173</v>
      </c>
      <c r="C4" s="652" t="s">
        <v>172</v>
      </c>
      <c r="D4" s="653"/>
      <c r="E4" s="719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631"/>
      <c r="B5" s="634"/>
      <c r="C5" s="729" t="s">
        <v>170</v>
      </c>
      <c r="D5" s="729"/>
      <c r="E5" s="729"/>
      <c r="F5" s="729" t="s">
        <v>169</v>
      </c>
      <c r="G5" s="729"/>
      <c r="H5" s="729"/>
      <c r="I5" s="729" t="s">
        <v>168</v>
      </c>
      <c r="J5" s="729"/>
      <c r="K5" s="729"/>
      <c r="L5" s="729" t="s">
        <v>167</v>
      </c>
      <c r="M5" s="729"/>
      <c r="N5" s="729"/>
      <c r="O5" s="646" t="s">
        <v>166</v>
      </c>
      <c r="P5" s="647"/>
      <c r="Q5" s="648"/>
    </row>
    <row r="6" spans="1:17" ht="22.9" customHeight="1" x14ac:dyDescent="0.25">
      <c r="A6" s="213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899999999999999" customHeight="1" x14ac:dyDescent="0.25">
      <c r="A7" s="209" t="s">
        <v>165</v>
      </c>
      <c r="B7" s="199" t="s">
        <v>164</v>
      </c>
      <c r="C7" s="198">
        <f t="shared" ref="C7:C17" si="0">D7+E7</f>
        <v>0</v>
      </c>
      <c r="D7" s="198"/>
      <c r="E7" s="198"/>
      <c r="F7" s="198">
        <f t="shared" ref="F7:F38" si="1">G7+H7</f>
        <v>0</v>
      </c>
      <c r="G7" s="198"/>
      <c r="H7" s="198"/>
      <c r="I7" s="198">
        <f t="shared" ref="I7:I17" si="2">J7+K7</f>
        <v>0</v>
      </c>
      <c r="J7" s="198"/>
      <c r="K7" s="198"/>
      <c r="L7" s="198">
        <f t="shared" ref="L7:L38" si="3">M7+N7</f>
        <v>0</v>
      </c>
      <c r="M7" s="198"/>
      <c r="N7" s="198"/>
      <c r="O7" s="198">
        <f t="shared" ref="O7:O17" si="4">P7+Q7</f>
        <v>0</v>
      </c>
      <c r="P7" s="198"/>
      <c r="Q7" s="197"/>
    </row>
    <row r="8" spans="1:17" ht="19.899999999999999" customHeight="1" x14ac:dyDescent="0.25">
      <c r="A8" s="209"/>
      <c r="B8" s="199" t="s">
        <v>163</v>
      </c>
      <c r="C8" s="198">
        <f t="shared" si="0"/>
        <v>0</v>
      </c>
      <c r="D8" s="198"/>
      <c r="E8" s="198"/>
      <c r="F8" s="198">
        <f t="shared" si="1"/>
        <v>0</v>
      </c>
      <c r="G8" s="198"/>
      <c r="H8" s="198"/>
      <c r="I8" s="198">
        <f t="shared" si="2"/>
        <v>0</v>
      </c>
      <c r="J8" s="198"/>
      <c r="K8" s="198"/>
      <c r="L8" s="198">
        <f t="shared" si="3"/>
        <v>0</v>
      </c>
      <c r="M8" s="198"/>
      <c r="N8" s="198"/>
      <c r="O8" s="198">
        <f t="shared" si="4"/>
        <v>0</v>
      </c>
      <c r="P8" s="198"/>
      <c r="Q8" s="197"/>
    </row>
    <row r="9" spans="1:17" ht="49.9" customHeight="1" x14ac:dyDescent="0.25">
      <c r="A9" s="208"/>
      <c r="B9" s="199" t="s">
        <v>162</v>
      </c>
      <c r="C9" s="198">
        <f t="shared" si="0"/>
        <v>0</v>
      </c>
      <c r="D9" s="198"/>
      <c r="E9" s="198"/>
      <c r="F9" s="198">
        <f t="shared" si="1"/>
        <v>0</v>
      </c>
      <c r="G9" s="198"/>
      <c r="H9" s="198"/>
      <c r="I9" s="198">
        <f t="shared" si="2"/>
        <v>0</v>
      </c>
      <c r="J9" s="198"/>
      <c r="K9" s="198"/>
      <c r="L9" s="198">
        <f t="shared" si="3"/>
        <v>0</v>
      </c>
      <c r="M9" s="198"/>
      <c r="N9" s="198"/>
      <c r="O9" s="198">
        <f t="shared" si="4"/>
        <v>0</v>
      </c>
      <c r="P9" s="198"/>
      <c r="Q9" s="197"/>
    </row>
    <row r="10" spans="1:17" ht="19.899999999999999" customHeight="1" x14ac:dyDescent="0.25">
      <c r="A10" s="200" t="s">
        <v>161</v>
      </c>
      <c r="B10" s="199" t="s">
        <v>160</v>
      </c>
      <c r="C10" s="198">
        <f t="shared" si="0"/>
        <v>0</v>
      </c>
      <c r="D10" s="198"/>
      <c r="E10" s="198"/>
      <c r="F10" s="198">
        <f t="shared" si="1"/>
        <v>0</v>
      </c>
      <c r="G10" s="198"/>
      <c r="H10" s="198"/>
      <c r="I10" s="198">
        <f t="shared" si="2"/>
        <v>0</v>
      </c>
      <c r="J10" s="198"/>
      <c r="K10" s="198"/>
      <c r="L10" s="198">
        <f t="shared" si="3"/>
        <v>0</v>
      </c>
      <c r="M10" s="198"/>
      <c r="N10" s="198"/>
      <c r="O10" s="198">
        <f t="shared" si="4"/>
        <v>0</v>
      </c>
      <c r="P10" s="198"/>
      <c r="Q10" s="197"/>
    </row>
    <row r="11" spans="1:17" ht="19.899999999999999" customHeight="1" x14ac:dyDescent="0.25">
      <c r="A11" s="200" t="s">
        <v>159</v>
      </c>
      <c r="B11" s="199" t="s">
        <v>158</v>
      </c>
      <c r="C11" s="198">
        <f t="shared" si="0"/>
        <v>0</v>
      </c>
      <c r="D11" s="198"/>
      <c r="E11" s="198"/>
      <c r="F11" s="198">
        <f t="shared" si="1"/>
        <v>0</v>
      </c>
      <c r="G11" s="198"/>
      <c r="H11" s="198"/>
      <c r="I11" s="198">
        <f t="shared" si="2"/>
        <v>0</v>
      </c>
      <c r="J11" s="198"/>
      <c r="K11" s="198"/>
      <c r="L11" s="198">
        <f t="shared" si="3"/>
        <v>0</v>
      </c>
      <c r="M11" s="198"/>
      <c r="N11" s="198"/>
      <c r="O11" s="198">
        <f t="shared" si="4"/>
        <v>0</v>
      </c>
      <c r="P11" s="198"/>
      <c r="Q11" s="197"/>
    </row>
    <row r="12" spans="1:17" ht="19.899999999999999" customHeight="1" x14ac:dyDescent="0.25">
      <c r="A12" s="200" t="s">
        <v>157</v>
      </c>
      <c r="B12" s="199" t="s">
        <v>156</v>
      </c>
      <c r="C12" s="198">
        <f t="shared" si="0"/>
        <v>0</v>
      </c>
      <c r="D12" s="198"/>
      <c r="E12" s="198"/>
      <c r="F12" s="198">
        <f t="shared" si="1"/>
        <v>0</v>
      </c>
      <c r="G12" s="198"/>
      <c r="H12" s="198"/>
      <c r="I12" s="198">
        <f t="shared" si="2"/>
        <v>0</v>
      </c>
      <c r="J12" s="198"/>
      <c r="K12" s="198"/>
      <c r="L12" s="198">
        <f t="shared" si="3"/>
        <v>0</v>
      </c>
      <c r="M12" s="198"/>
      <c r="N12" s="198"/>
      <c r="O12" s="198">
        <f t="shared" si="4"/>
        <v>0</v>
      </c>
      <c r="P12" s="198"/>
      <c r="Q12" s="197"/>
    </row>
    <row r="13" spans="1:17" ht="19.899999999999999" customHeight="1" x14ac:dyDescent="0.25">
      <c r="A13" s="203" t="s">
        <v>155</v>
      </c>
      <c r="B13" s="199" t="s">
        <v>154</v>
      </c>
      <c r="C13" s="198">
        <f t="shared" si="0"/>
        <v>0</v>
      </c>
      <c r="D13" s="198"/>
      <c r="E13" s="198"/>
      <c r="F13" s="198">
        <f t="shared" si="1"/>
        <v>0</v>
      </c>
      <c r="G13" s="198"/>
      <c r="H13" s="198"/>
      <c r="I13" s="198">
        <f t="shared" si="2"/>
        <v>0</v>
      </c>
      <c r="J13" s="198"/>
      <c r="K13" s="198"/>
      <c r="L13" s="198">
        <f t="shared" si="3"/>
        <v>0</v>
      </c>
      <c r="M13" s="198"/>
      <c r="N13" s="198"/>
      <c r="O13" s="198">
        <f t="shared" si="4"/>
        <v>0</v>
      </c>
      <c r="P13" s="198"/>
      <c r="Q13" s="197"/>
    </row>
    <row r="14" spans="1:17" ht="16.149999999999999" customHeight="1" x14ac:dyDescent="0.25">
      <c r="A14" s="200" t="s">
        <v>153</v>
      </c>
      <c r="B14" s="199" t="s">
        <v>152</v>
      </c>
      <c r="C14" s="198">
        <f t="shared" si="0"/>
        <v>0</v>
      </c>
      <c r="D14" s="198"/>
      <c r="E14" s="198"/>
      <c r="F14" s="198">
        <f t="shared" si="1"/>
        <v>0</v>
      </c>
      <c r="G14" s="198"/>
      <c r="H14" s="198"/>
      <c r="I14" s="198">
        <f t="shared" si="2"/>
        <v>0</v>
      </c>
      <c r="J14" s="198"/>
      <c r="K14" s="198"/>
      <c r="L14" s="198">
        <f t="shared" si="3"/>
        <v>0</v>
      </c>
      <c r="M14" s="198"/>
      <c r="N14" s="198"/>
      <c r="O14" s="198">
        <f t="shared" si="4"/>
        <v>0</v>
      </c>
      <c r="P14" s="198"/>
      <c r="Q14" s="197"/>
    </row>
    <row r="15" spans="1:17" ht="19.899999999999999" customHeight="1" x14ac:dyDescent="0.25">
      <c r="A15" s="200" t="s">
        <v>151</v>
      </c>
      <c r="B15" s="199" t="s">
        <v>150</v>
      </c>
      <c r="C15" s="198">
        <f t="shared" si="0"/>
        <v>0</v>
      </c>
      <c r="D15" s="198"/>
      <c r="E15" s="198"/>
      <c r="F15" s="198">
        <f t="shared" si="1"/>
        <v>0</v>
      </c>
      <c r="G15" s="198"/>
      <c r="H15" s="198"/>
      <c r="I15" s="198">
        <f t="shared" si="2"/>
        <v>0</v>
      </c>
      <c r="J15" s="198"/>
      <c r="K15" s="198"/>
      <c r="L15" s="198">
        <f t="shared" si="3"/>
        <v>0</v>
      </c>
      <c r="M15" s="198"/>
      <c r="N15" s="198"/>
      <c r="O15" s="198">
        <f t="shared" si="4"/>
        <v>0</v>
      </c>
      <c r="P15" s="198"/>
      <c r="Q15" s="197"/>
    </row>
    <row r="16" spans="1:17" ht="19.899999999999999" customHeight="1" x14ac:dyDescent="0.25">
      <c r="A16" s="200" t="s">
        <v>149</v>
      </c>
      <c r="B16" s="199" t="s">
        <v>148</v>
      </c>
      <c r="C16" s="198">
        <f t="shared" si="0"/>
        <v>0</v>
      </c>
      <c r="D16" s="198"/>
      <c r="E16" s="198"/>
      <c r="F16" s="198">
        <f t="shared" si="1"/>
        <v>0</v>
      </c>
      <c r="G16" s="198"/>
      <c r="H16" s="198"/>
      <c r="I16" s="198">
        <f t="shared" si="2"/>
        <v>0</v>
      </c>
      <c r="J16" s="198"/>
      <c r="K16" s="198"/>
      <c r="L16" s="198">
        <f t="shared" si="3"/>
        <v>0</v>
      </c>
      <c r="M16" s="198"/>
      <c r="N16" s="198"/>
      <c r="O16" s="198">
        <f t="shared" si="4"/>
        <v>0</v>
      </c>
      <c r="P16" s="198"/>
      <c r="Q16" s="197"/>
    </row>
    <row r="17" spans="1:17" ht="19.899999999999999" customHeight="1" x14ac:dyDescent="0.25">
      <c r="A17" s="200" t="s">
        <v>147</v>
      </c>
      <c r="B17" s="199" t="s">
        <v>146</v>
      </c>
      <c r="C17" s="198">
        <f t="shared" si="0"/>
        <v>0</v>
      </c>
      <c r="D17" s="198"/>
      <c r="E17" s="198"/>
      <c r="F17" s="198">
        <f t="shared" si="1"/>
        <v>0</v>
      </c>
      <c r="G17" s="198"/>
      <c r="H17" s="198"/>
      <c r="I17" s="198">
        <f t="shared" si="2"/>
        <v>0</v>
      </c>
      <c r="J17" s="198"/>
      <c r="K17" s="198"/>
      <c r="L17" s="198">
        <f t="shared" si="3"/>
        <v>0</v>
      </c>
      <c r="M17" s="198"/>
      <c r="N17" s="198"/>
      <c r="O17" s="198">
        <f t="shared" si="4"/>
        <v>0</v>
      </c>
      <c r="P17" s="198"/>
      <c r="Q17" s="197"/>
    </row>
    <row r="18" spans="1:17" ht="19.899999999999999" customHeight="1" x14ac:dyDescent="0.25">
      <c r="A18" s="200" t="s">
        <v>145</v>
      </c>
      <c r="B18" s="199" t="s">
        <v>144</v>
      </c>
      <c r="C18" s="198">
        <v>300</v>
      </c>
      <c r="D18" s="198">
        <v>300</v>
      </c>
      <c r="E18" s="198"/>
      <c r="F18" s="198">
        <f t="shared" si="1"/>
        <v>0</v>
      </c>
      <c r="G18" s="198"/>
      <c r="H18" s="198"/>
      <c r="I18" s="198"/>
      <c r="J18" s="198"/>
      <c r="K18" s="198"/>
      <c r="L18" s="198">
        <f t="shared" si="3"/>
        <v>0</v>
      </c>
      <c r="M18" s="198"/>
      <c r="N18" s="198"/>
      <c r="O18" s="198">
        <v>300</v>
      </c>
      <c r="P18" s="198">
        <v>300</v>
      </c>
      <c r="Q18" s="197"/>
    </row>
    <row r="19" spans="1:17" ht="19.899999999999999" customHeight="1" x14ac:dyDescent="0.25">
      <c r="A19" s="200" t="s">
        <v>143</v>
      </c>
      <c r="B19" s="199"/>
      <c r="C19" s="198">
        <f>D19+E19</f>
        <v>0</v>
      </c>
      <c r="D19" s="198">
        <f>SUM(D20:D22)</f>
        <v>0</v>
      </c>
      <c r="E19" s="198">
        <f>SUM(E20:E22)</f>
        <v>0</v>
      </c>
      <c r="F19" s="198">
        <f t="shared" si="1"/>
        <v>0</v>
      </c>
      <c r="G19" s="198">
        <f>SUM(G20:G22)</f>
        <v>0</v>
      </c>
      <c r="H19" s="198">
        <f>SUM(H20:H22)</f>
        <v>0</v>
      </c>
      <c r="I19" s="198">
        <f t="shared" ref="I19:I30" si="5">J19+K19</f>
        <v>0</v>
      </c>
      <c r="J19" s="198">
        <f>SUM(J20:J22)</f>
        <v>0</v>
      </c>
      <c r="K19" s="198">
        <f>SUM(K20:K22)</f>
        <v>0</v>
      </c>
      <c r="L19" s="198">
        <f t="shared" si="3"/>
        <v>0</v>
      </c>
      <c r="M19" s="198">
        <f>SUM(M20:M22)</f>
        <v>0</v>
      </c>
      <c r="N19" s="198">
        <f>SUM(N20:N22)</f>
        <v>0</v>
      </c>
      <c r="O19" s="198">
        <f>P19+Q19</f>
        <v>0</v>
      </c>
      <c r="P19" s="198">
        <f>SUM(P20:P22)</f>
        <v>0</v>
      </c>
      <c r="Q19" s="197">
        <f>SUM(Q20:Q22)</f>
        <v>0</v>
      </c>
    </row>
    <row r="20" spans="1:17" ht="31.9" customHeight="1" x14ac:dyDescent="0.25">
      <c r="A20" s="207" t="s">
        <v>142</v>
      </c>
      <c r="B20" s="206" t="s">
        <v>141</v>
      </c>
      <c r="C20" s="198">
        <f>D20+E20</f>
        <v>0</v>
      </c>
      <c r="D20" s="198"/>
      <c r="E20" s="198"/>
      <c r="F20" s="198">
        <f t="shared" si="1"/>
        <v>0</v>
      </c>
      <c r="G20" s="198"/>
      <c r="H20" s="198"/>
      <c r="I20" s="198">
        <f t="shared" si="5"/>
        <v>0</v>
      </c>
      <c r="J20" s="198"/>
      <c r="K20" s="198"/>
      <c r="L20" s="198">
        <f t="shared" si="3"/>
        <v>0</v>
      </c>
      <c r="M20" s="198"/>
      <c r="N20" s="198"/>
      <c r="O20" s="198">
        <f>P20+Q20</f>
        <v>0</v>
      </c>
      <c r="P20" s="198"/>
      <c r="Q20" s="197"/>
    </row>
    <row r="21" spans="1:17" ht="52.15" customHeight="1" x14ac:dyDescent="0.25">
      <c r="A21" s="200"/>
      <c r="B21" s="204" t="s">
        <v>140</v>
      </c>
      <c r="C21" s="198">
        <f>D21+E21</f>
        <v>0</v>
      </c>
      <c r="D21" s="198"/>
      <c r="E21" s="198"/>
      <c r="F21" s="198">
        <f t="shared" si="1"/>
        <v>0</v>
      </c>
      <c r="G21" s="198"/>
      <c r="H21" s="198"/>
      <c r="I21" s="198">
        <f t="shared" si="5"/>
        <v>0</v>
      </c>
      <c r="J21" s="198"/>
      <c r="K21" s="198"/>
      <c r="L21" s="198">
        <f t="shared" si="3"/>
        <v>0</v>
      </c>
      <c r="M21" s="198"/>
      <c r="N21" s="198"/>
      <c r="O21" s="198">
        <f>P21+Q21</f>
        <v>0</v>
      </c>
      <c r="P21" s="198"/>
      <c r="Q21" s="197"/>
    </row>
    <row r="22" spans="1:17" ht="37.9" customHeight="1" x14ac:dyDescent="0.25">
      <c r="A22" s="205"/>
      <c r="B22" s="204" t="s">
        <v>139</v>
      </c>
      <c r="C22" s="198">
        <f>D22+E22</f>
        <v>0</v>
      </c>
      <c r="D22" s="198"/>
      <c r="E22" s="198"/>
      <c r="F22" s="198">
        <f t="shared" si="1"/>
        <v>0</v>
      </c>
      <c r="G22" s="198"/>
      <c r="H22" s="198"/>
      <c r="I22" s="198">
        <f t="shared" si="5"/>
        <v>0</v>
      </c>
      <c r="J22" s="198"/>
      <c r="K22" s="198"/>
      <c r="L22" s="198">
        <f t="shared" si="3"/>
        <v>0</v>
      </c>
      <c r="M22" s="198"/>
      <c r="N22" s="198"/>
      <c r="O22" s="198">
        <f>P22+Q22</f>
        <v>0</v>
      </c>
      <c r="P22" s="198"/>
      <c r="Q22" s="197"/>
    </row>
    <row r="23" spans="1:17" ht="26.45" customHeight="1" x14ac:dyDescent="0.25">
      <c r="A23" s="200" t="s">
        <v>138</v>
      </c>
      <c r="B23" s="204" t="s">
        <v>137</v>
      </c>
      <c r="C23" s="198">
        <v>1700</v>
      </c>
      <c r="D23" s="198">
        <v>1700</v>
      </c>
      <c r="E23" s="198"/>
      <c r="F23" s="198">
        <f t="shared" si="1"/>
        <v>0</v>
      </c>
      <c r="G23" s="198"/>
      <c r="H23" s="198"/>
      <c r="I23" s="198">
        <f t="shared" si="5"/>
        <v>0</v>
      </c>
      <c r="J23" s="198"/>
      <c r="K23" s="198"/>
      <c r="L23" s="198">
        <f t="shared" si="3"/>
        <v>1140</v>
      </c>
      <c r="M23" s="198">
        <v>1140</v>
      </c>
      <c r="N23" s="198"/>
      <c r="O23" s="198">
        <v>560</v>
      </c>
      <c r="P23" s="198">
        <v>560</v>
      </c>
      <c r="Q23" s="197"/>
    </row>
    <row r="24" spans="1:17" ht="19.899999999999999" customHeight="1" x14ac:dyDescent="0.25">
      <c r="A24" s="203" t="s">
        <v>136</v>
      </c>
      <c r="B24" s="199" t="s">
        <v>135</v>
      </c>
      <c r="C24" s="198">
        <f t="shared" ref="C24:C30" si="6">D24+E24</f>
        <v>0</v>
      </c>
      <c r="D24" s="198"/>
      <c r="E24" s="198"/>
      <c r="F24" s="198">
        <f t="shared" si="1"/>
        <v>0</v>
      </c>
      <c r="G24" s="198"/>
      <c r="H24" s="198"/>
      <c r="I24" s="198">
        <f t="shared" si="5"/>
        <v>0</v>
      </c>
      <c r="J24" s="198"/>
      <c r="K24" s="198"/>
      <c r="L24" s="198">
        <f t="shared" si="3"/>
        <v>0</v>
      </c>
      <c r="M24" s="198"/>
      <c r="N24" s="198"/>
      <c r="O24" s="198">
        <f t="shared" ref="O24:O38" si="7">P24+Q24</f>
        <v>0</v>
      </c>
      <c r="P24" s="198"/>
      <c r="Q24" s="197"/>
    </row>
    <row r="25" spans="1:17" ht="19.899999999999999" customHeight="1" x14ac:dyDescent="0.25">
      <c r="A25" s="200" t="s">
        <v>134</v>
      </c>
      <c r="B25" s="199" t="s">
        <v>133</v>
      </c>
      <c r="C25" s="198">
        <f t="shared" si="6"/>
        <v>0</v>
      </c>
      <c r="D25" s="198"/>
      <c r="E25" s="198"/>
      <c r="F25" s="198">
        <f t="shared" si="1"/>
        <v>0</v>
      </c>
      <c r="G25" s="198"/>
      <c r="H25" s="198"/>
      <c r="I25" s="198">
        <f t="shared" si="5"/>
        <v>0</v>
      </c>
      <c r="J25" s="198"/>
      <c r="K25" s="198"/>
      <c r="L25" s="198">
        <f t="shared" si="3"/>
        <v>0</v>
      </c>
      <c r="M25" s="198"/>
      <c r="N25" s="198"/>
      <c r="O25" s="198">
        <f t="shared" si="7"/>
        <v>0</v>
      </c>
      <c r="P25" s="198"/>
      <c r="Q25" s="197"/>
    </row>
    <row r="26" spans="1:17" ht="19.899999999999999" customHeight="1" x14ac:dyDescent="0.25">
      <c r="A26" s="200" t="s">
        <v>132</v>
      </c>
      <c r="B26" s="199" t="s">
        <v>131</v>
      </c>
      <c r="C26" s="198">
        <f t="shared" si="6"/>
        <v>0</v>
      </c>
      <c r="D26" s="198"/>
      <c r="E26" s="198"/>
      <c r="F26" s="198">
        <f t="shared" si="1"/>
        <v>0</v>
      </c>
      <c r="G26" s="198"/>
      <c r="H26" s="198"/>
      <c r="I26" s="198">
        <f t="shared" si="5"/>
        <v>0</v>
      </c>
      <c r="J26" s="198"/>
      <c r="K26" s="198"/>
      <c r="L26" s="198">
        <f t="shared" si="3"/>
        <v>0</v>
      </c>
      <c r="M26" s="198"/>
      <c r="N26" s="198"/>
      <c r="O26" s="198">
        <f t="shared" si="7"/>
        <v>0</v>
      </c>
      <c r="P26" s="198"/>
      <c r="Q26" s="197"/>
    </row>
    <row r="27" spans="1:17" ht="19.899999999999999" customHeight="1" x14ac:dyDescent="0.25">
      <c r="A27" s="200" t="s">
        <v>130</v>
      </c>
      <c r="B27" s="199" t="s">
        <v>129</v>
      </c>
      <c r="C27" s="198">
        <f t="shared" si="6"/>
        <v>0</v>
      </c>
      <c r="D27" s="202"/>
      <c r="E27" s="198"/>
      <c r="F27" s="198">
        <f t="shared" si="1"/>
        <v>0</v>
      </c>
      <c r="G27" s="198"/>
      <c r="H27" s="198"/>
      <c r="I27" s="198">
        <f t="shared" si="5"/>
        <v>0</v>
      </c>
      <c r="J27" s="198"/>
      <c r="K27" s="198"/>
      <c r="L27" s="198">
        <f t="shared" si="3"/>
        <v>0</v>
      </c>
      <c r="M27" s="198"/>
      <c r="N27" s="198"/>
      <c r="O27" s="198">
        <f t="shared" si="7"/>
        <v>0</v>
      </c>
      <c r="P27" s="198"/>
      <c r="Q27" s="197"/>
    </row>
    <row r="28" spans="1:17" ht="19.899999999999999" customHeight="1" x14ac:dyDescent="0.25">
      <c r="A28" s="200" t="s">
        <v>128</v>
      </c>
      <c r="B28" s="199" t="s">
        <v>127</v>
      </c>
      <c r="C28" s="198">
        <f t="shared" si="6"/>
        <v>0</v>
      </c>
      <c r="D28" s="198"/>
      <c r="E28" s="198"/>
      <c r="F28" s="198">
        <f t="shared" si="1"/>
        <v>0</v>
      </c>
      <c r="G28" s="198"/>
      <c r="H28" s="198"/>
      <c r="I28" s="198">
        <f t="shared" si="5"/>
        <v>0</v>
      </c>
      <c r="J28" s="198"/>
      <c r="K28" s="198"/>
      <c r="L28" s="198">
        <f t="shared" si="3"/>
        <v>0</v>
      </c>
      <c r="M28" s="198"/>
      <c r="N28" s="198"/>
      <c r="O28" s="198">
        <f t="shared" si="7"/>
        <v>0</v>
      </c>
      <c r="P28" s="198"/>
      <c r="Q28" s="197"/>
    </row>
    <row r="29" spans="1:17" ht="19.899999999999999" customHeight="1" x14ac:dyDescent="0.25">
      <c r="A29" s="201" t="s">
        <v>126</v>
      </c>
      <c r="B29" s="199" t="s">
        <v>125</v>
      </c>
      <c r="C29" s="198">
        <f t="shared" si="6"/>
        <v>0</v>
      </c>
      <c r="D29" s="198"/>
      <c r="E29" s="198"/>
      <c r="F29" s="198">
        <f t="shared" si="1"/>
        <v>0</v>
      </c>
      <c r="G29" s="198"/>
      <c r="H29" s="198"/>
      <c r="I29" s="198">
        <f t="shared" si="5"/>
        <v>0</v>
      </c>
      <c r="J29" s="198"/>
      <c r="K29" s="198"/>
      <c r="L29" s="198">
        <f t="shared" si="3"/>
        <v>0</v>
      </c>
      <c r="M29" s="198"/>
      <c r="N29" s="198"/>
      <c r="O29" s="198">
        <f t="shared" si="7"/>
        <v>0</v>
      </c>
      <c r="P29" s="198"/>
      <c r="Q29" s="197"/>
    </row>
    <row r="30" spans="1:17" ht="19.899999999999999" customHeight="1" x14ac:dyDescent="0.25">
      <c r="A30" s="200" t="s">
        <v>124</v>
      </c>
      <c r="B30" s="199" t="s">
        <v>123</v>
      </c>
      <c r="C30" s="198">
        <f t="shared" si="6"/>
        <v>0</v>
      </c>
      <c r="D30" s="198"/>
      <c r="E30" s="198"/>
      <c r="F30" s="198">
        <f t="shared" si="1"/>
        <v>0</v>
      </c>
      <c r="G30" s="198"/>
      <c r="H30" s="198"/>
      <c r="I30" s="198">
        <f t="shared" si="5"/>
        <v>0</v>
      </c>
      <c r="J30" s="198"/>
      <c r="K30" s="198"/>
      <c r="L30" s="198">
        <f t="shared" si="3"/>
        <v>0</v>
      </c>
      <c r="M30" s="198"/>
      <c r="N30" s="198"/>
      <c r="O30" s="198">
        <f t="shared" si="7"/>
        <v>0</v>
      </c>
      <c r="P30" s="198"/>
      <c r="Q30" s="197"/>
    </row>
    <row r="31" spans="1:17" ht="19.899999999999999" customHeight="1" x14ac:dyDescent="0.25">
      <c r="A31" s="200" t="s">
        <v>122</v>
      </c>
      <c r="B31" s="199" t="s">
        <v>121</v>
      </c>
      <c r="C31" s="198">
        <v>440</v>
      </c>
      <c r="D31" s="198">
        <v>440</v>
      </c>
      <c r="E31" s="198"/>
      <c r="F31" s="198">
        <f t="shared" si="1"/>
        <v>0</v>
      </c>
      <c r="G31" s="198"/>
      <c r="H31" s="198"/>
      <c r="I31" s="198">
        <v>440</v>
      </c>
      <c r="J31" s="198">
        <v>440</v>
      </c>
      <c r="K31" s="198"/>
      <c r="L31" s="198">
        <f t="shared" si="3"/>
        <v>0</v>
      </c>
      <c r="M31" s="198"/>
      <c r="N31" s="198"/>
      <c r="O31" s="198">
        <f t="shared" si="7"/>
        <v>0</v>
      </c>
      <c r="P31" s="198"/>
      <c r="Q31" s="197"/>
    </row>
    <row r="32" spans="1:17" ht="19.899999999999999" customHeight="1" x14ac:dyDescent="0.25">
      <c r="A32" s="200" t="s">
        <v>120</v>
      </c>
      <c r="B32" s="199" t="s">
        <v>119</v>
      </c>
      <c r="C32" s="198">
        <f>D32+E32</f>
        <v>0</v>
      </c>
      <c r="D32" s="198"/>
      <c r="E32" s="198"/>
      <c r="F32" s="198">
        <f t="shared" si="1"/>
        <v>0</v>
      </c>
      <c r="G32" s="198"/>
      <c r="H32" s="198"/>
      <c r="I32" s="198">
        <f>J32+K32</f>
        <v>0</v>
      </c>
      <c r="J32" s="198"/>
      <c r="K32" s="198"/>
      <c r="L32" s="198">
        <f t="shared" si="3"/>
        <v>0</v>
      </c>
      <c r="M32" s="198"/>
      <c r="N32" s="198"/>
      <c r="O32" s="198">
        <f t="shared" si="7"/>
        <v>0</v>
      </c>
      <c r="P32" s="198"/>
      <c r="Q32" s="197"/>
    </row>
    <row r="33" spans="1:17" ht="19.899999999999999" customHeight="1" x14ac:dyDescent="0.25">
      <c r="A33" s="201"/>
      <c r="B33" s="199" t="s">
        <v>118</v>
      </c>
      <c r="C33" s="198">
        <f>D33+E33</f>
        <v>0</v>
      </c>
      <c r="D33" s="198"/>
      <c r="E33" s="198"/>
      <c r="F33" s="198">
        <f t="shared" si="1"/>
        <v>0</v>
      </c>
      <c r="G33" s="198"/>
      <c r="H33" s="198"/>
      <c r="I33" s="198">
        <f>J33+K33</f>
        <v>0</v>
      </c>
      <c r="J33" s="198"/>
      <c r="K33" s="198"/>
      <c r="L33" s="198">
        <f t="shared" si="3"/>
        <v>0</v>
      </c>
      <c r="M33" s="198"/>
      <c r="N33" s="198"/>
      <c r="O33" s="198">
        <f t="shared" si="7"/>
        <v>0</v>
      </c>
      <c r="P33" s="198"/>
      <c r="Q33" s="197"/>
    </row>
    <row r="34" spans="1:17" ht="19.899999999999999" customHeight="1" x14ac:dyDescent="0.25">
      <c r="A34" s="201" t="s">
        <v>117</v>
      </c>
      <c r="B34" s="199" t="s">
        <v>116</v>
      </c>
      <c r="C34" s="198">
        <f>D34+E34</f>
        <v>0</v>
      </c>
      <c r="D34" s="198"/>
      <c r="E34" s="198"/>
      <c r="F34" s="198">
        <f t="shared" si="1"/>
        <v>0</v>
      </c>
      <c r="G34" s="198"/>
      <c r="H34" s="198"/>
      <c r="I34" s="198">
        <f>J34+K34</f>
        <v>0</v>
      </c>
      <c r="J34" s="198"/>
      <c r="K34" s="198"/>
      <c r="L34" s="198">
        <f t="shared" si="3"/>
        <v>0</v>
      </c>
      <c r="M34" s="198"/>
      <c r="N34" s="198"/>
      <c r="O34" s="198">
        <f t="shared" si="7"/>
        <v>0</v>
      </c>
      <c r="P34" s="198"/>
      <c r="Q34" s="197"/>
    </row>
    <row r="35" spans="1:17" ht="19.899999999999999" customHeight="1" x14ac:dyDescent="0.25">
      <c r="A35" s="201" t="s">
        <v>115</v>
      </c>
      <c r="B35" s="199" t="s">
        <v>114</v>
      </c>
      <c r="C35" s="198">
        <f>D35+E35</f>
        <v>0</v>
      </c>
      <c r="D35" s="198"/>
      <c r="E35" s="198"/>
      <c r="F35" s="198">
        <f t="shared" si="1"/>
        <v>0</v>
      </c>
      <c r="G35" s="198"/>
      <c r="H35" s="198"/>
      <c r="I35" s="198">
        <f>J35+K35</f>
        <v>0</v>
      </c>
      <c r="J35" s="198"/>
      <c r="K35" s="198"/>
      <c r="L35" s="198">
        <f t="shared" si="3"/>
        <v>0</v>
      </c>
      <c r="M35" s="198"/>
      <c r="N35" s="198"/>
      <c r="O35" s="198">
        <f t="shared" si="7"/>
        <v>0</v>
      </c>
      <c r="P35" s="198"/>
      <c r="Q35" s="197"/>
    </row>
    <row r="36" spans="1:17" ht="19.899999999999999" customHeight="1" x14ac:dyDescent="0.25">
      <c r="A36" s="200" t="s">
        <v>113</v>
      </c>
      <c r="B36" s="199" t="s">
        <v>112</v>
      </c>
      <c r="C36" s="198">
        <f>D36+E36</f>
        <v>0</v>
      </c>
      <c r="D36" s="198"/>
      <c r="E36" s="198"/>
      <c r="F36" s="198">
        <f t="shared" si="1"/>
        <v>0</v>
      </c>
      <c r="G36" s="198"/>
      <c r="H36" s="198"/>
      <c r="I36" s="198">
        <f>J36+K36</f>
        <v>0</v>
      </c>
      <c r="J36" s="198"/>
      <c r="K36" s="198"/>
      <c r="L36" s="198">
        <f t="shared" si="3"/>
        <v>0</v>
      </c>
      <c r="M36" s="198"/>
      <c r="N36" s="198"/>
      <c r="O36" s="198">
        <f t="shared" si="7"/>
        <v>0</v>
      </c>
      <c r="P36" s="198"/>
      <c r="Q36" s="197"/>
    </row>
    <row r="37" spans="1:17" ht="19.899999999999999" customHeight="1" x14ac:dyDescent="0.25">
      <c r="A37" s="200" t="s">
        <v>111</v>
      </c>
      <c r="B37" s="199" t="s">
        <v>110</v>
      </c>
      <c r="C37" s="198">
        <v>220</v>
      </c>
      <c r="D37" s="198">
        <v>220</v>
      </c>
      <c r="E37" s="198"/>
      <c r="F37" s="198">
        <f t="shared" si="1"/>
        <v>0</v>
      </c>
      <c r="G37" s="198"/>
      <c r="H37" s="198"/>
      <c r="I37" s="198">
        <v>220</v>
      </c>
      <c r="J37" s="198">
        <v>220</v>
      </c>
      <c r="K37" s="198"/>
      <c r="L37" s="198">
        <f t="shared" si="3"/>
        <v>0</v>
      </c>
      <c r="M37" s="198"/>
      <c r="N37" s="198"/>
      <c r="O37" s="198">
        <f t="shared" si="7"/>
        <v>0</v>
      </c>
      <c r="P37" s="198"/>
      <c r="Q37" s="197"/>
    </row>
    <row r="38" spans="1:17" s="187" customFormat="1" ht="31.9" customHeight="1" thickBot="1" x14ac:dyDescent="0.25">
      <c r="A38" s="196" t="s">
        <v>70</v>
      </c>
      <c r="B38" s="195"/>
      <c r="C38" s="194">
        <f>D38+E38</f>
        <v>2660</v>
      </c>
      <c r="D38" s="194">
        <f>SUM(D7:D19)+SUM(D23:D37)</f>
        <v>2660</v>
      </c>
      <c r="E38" s="194">
        <f>SUM(E7:E19)+SUM(E23:E37)</f>
        <v>0</v>
      </c>
      <c r="F38" s="77">
        <f t="shared" si="1"/>
        <v>0</v>
      </c>
      <c r="G38" s="194">
        <f>SUM(G7:G19)+SUM(G23:G37)</f>
        <v>0</v>
      </c>
      <c r="H38" s="194">
        <f>SUM(H7:H19)+SUM(H23:H37)</f>
        <v>0</v>
      </c>
      <c r="I38" s="194">
        <f>J38+K38</f>
        <v>660</v>
      </c>
      <c r="J38" s="194">
        <f>SUM(J7:J19)+SUM(J23:J37)</f>
        <v>660</v>
      </c>
      <c r="K38" s="194">
        <f>SUM(K7:K19)+SUM(K23:K37)</f>
        <v>0</v>
      </c>
      <c r="L38" s="194">
        <f t="shared" si="3"/>
        <v>1140</v>
      </c>
      <c r="M38" s="194">
        <f>SUM(M7:M19)+SUM(M23:M37)</f>
        <v>1140</v>
      </c>
      <c r="N38" s="194">
        <f>SUM(N7:N19)+SUM(N23:N37)</f>
        <v>0</v>
      </c>
      <c r="O38" s="194">
        <f t="shared" si="7"/>
        <v>860</v>
      </c>
      <c r="P38" s="194">
        <f>SUM(P7:P19)+SUM(P23:P37)</f>
        <v>860</v>
      </c>
      <c r="Q38" s="193">
        <f>SUM(Q7:Q19)+SUM(Q23:Q37)</f>
        <v>0</v>
      </c>
    </row>
    <row r="39" spans="1:17" s="187" customFormat="1" ht="31.9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  <c r="O39" s="188"/>
    </row>
  </sheetData>
  <mergeCells count="10">
    <mergeCell ref="O5:Q5"/>
    <mergeCell ref="A1:K1"/>
    <mergeCell ref="A4:A5"/>
    <mergeCell ref="B4:B5"/>
    <mergeCell ref="F4:Q4"/>
    <mergeCell ref="C5:E5"/>
    <mergeCell ref="F5:H5"/>
    <mergeCell ref="I5:K5"/>
    <mergeCell ref="L5:N5"/>
    <mergeCell ref="C4:E4"/>
  </mergeCells>
  <pageMargins left="0.70866141732283472" right="0.19685039370078741" top="0.74803149606299213" bottom="0.74803149606299213" header="0.31496062992125984" footer="0.31496062992125984"/>
  <pageSetup paperSize="9" scale="56" orientation="landscape" r:id="rId1"/>
  <colBreaks count="1" manualBreakCount="1">
    <brk id="11" max="37" man="1"/>
  </colBreaks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CC"/>
    <pageSetUpPr fitToPage="1"/>
  </sheetPr>
  <dimension ref="A1:R73"/>
  <sheetViews>
    <sheetView zoomScale="80" zoomScaleNormal="80" zoomScaleSheetLayoutView="80" workbookViewId="0">
      <pane xSplit="2" ySplit="6" topLeftCell="C7" activePane="bottomRight" state="frozen"/>
      <selection activeCell="G66" sqref="G66"/>
      <selection pane="topRight" activeCell="G66" sqref="G66"/>
      <selection pane="bottomLeft" activeCell="G66" sqref="G66"/>
      <selection pane="bottomRight" activeCell="G66" sqref="G66"/>
    </sheetView>
  </sheetViews>
  <sheetFormatPr defaultRowHeight="15" x14ac:dyDescent="0.25"/>
  <cols>
    <col min="1" max="1" width="48.140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0.140625" style="3" customWidth="1"/>
    <col min="12" max="15" width="9.28515625" style="20" customWidth="1"/>
    <col min="16" max="252" width="8.85546875" style="3"/>
    <col min="253" max="253" width="34" style="3" customWidth="1"/>
    <col min="254" max="254" width="11.28515625" style="3" customWidth="1"/>
    <col min="255" max="255" width="11" style="3" customWidth="1"/>
    <col min="256" max="262" width="8.85546875" style="3"/>
    <col min="263" max="264" width="10.7109375" style="3" customWidth="1"/>
    <col min="265" max="265" width="8.85546875" style="3"/>
    <col min="266" max="266" width="11.5703125" style="3" customWidth="1"/>
    <col min="267" max="267" width="13.7109375" style="3" customWidth="1"/>
    <col min="268" max="271" width="9.28515625" style="3" customWidth="1"/>
    <col min="272" max="508" width="8.85546875" style="3"/>
    <col min="509" max="509" width="34" style="3" customWidth="1"/>
    <col min="510" max="510" width="11.28515625" style="3" customWidth="1"/>
    <col min="511" max="511" width="11" style="3" customWidth="1"/>
    <col min="512" max="518" width="8.85546875" style="3"/>
    <col min="519" max="520" width="10.7109375" style="3" customWidth="1"/>
    <col min="521" max="521" width="8.85546875" style="3"/>
    <col min="522" max="522" width="11.5703125" style="3" customWidth="1"/>
    <col min="523" max="523" width="13.7109375" style="3" customWidth="1"/>
    <col min="524" max="527" width="9.28515625" style="3" customWidth="1"/>
    <col min="528" max="764" width="8.85546875" style="3"/>
    <col min="765" max="765" width="34" style="3" customWidth="1"/>
    <col min="766" max="766" width="11.28515625" style="3" customWidth="1"/>
    <col min="767" max="767" width="11" style="3" customWidth="1"/>
    <col min="768" max="774" width="8.85546875" style="3"/>
    <col min="775" max="776" width="10.7109375" style="3" customWidth="1"/>
    <col min="777" max="777" width="8.85546875" style="3"/>
    <col min="778" max="778" width="11.5703125" style="3" customWidth="1"/>
    <col min="779" max="779" width="13.7109375" style="3" customWidth="1"/>
    <col min="780" max="783" width="9.28515625" style="3" customWidth="1"/>
    <col min="784" max="1020" width="8.85546875" style="3"/>
    <col min="1021" max="1021" width="34" style="3" customWidth="1"/>
    <col min="1022" max="1022" width="11.28515625" style="3" customWidth="1"/>
    <col min="1023" max="1023" width="11" style="3" customWidth="1"/>
    <col min="1024" max="1030" width="8.85546875" style="3"/>
    <col min="1031" max="1032" width="10.7109375" style="3" customWidth="1"/>
    <col min="1033" max="1033" width="8.85546875" style="3"/>
    <col min="1034" max="1034" width="11.5703125" style="3" customWidth="1"/>
    <col min="1035" max="1035" width="13.7109375" style="3" customWidth="1"/>
    <col min="1036" max="1039" width="9.28515625" style="3" customWidth="1"/>
    <col min="1040" max="1276" width="8.85546875" style="3"/>
    <col min="1277" max="1277" width="34" style="3" customWidth="1"/>
    <col min="1278" max="1278" width="11.28515625" style="3" customWidth="1"/>
    <col min="1279" max="1279" width="11" style="3" customWidth="1"/>
    <col min="1280" max="1286" width="8.85546875" style="3"/>
    <col min="1287" max="1288" width="10.7109375" style="3" customWidth="1"/>
    <col min="1289" max="1289" width="8.85546875" style="3"/>
    <col min="1290" max="1290" width="11.5703125" style="3" customWidth="1"/>
    <col min="1291" max="1291" width="13.7109375" style="3" customWidth="1"/>
    <col min="1292" max="1295" width="9.28515625" style="3" customWidth="1"/>
    <col min="1296" max="1532" width="8.85546875" style="3"/>
    <col min="1533" max="1533" width="34" style="3" customWidth="1"/>
    <col min="1534" max="1534" width="11.28515625" style="3" customWidth="1"/>
    <col min="1535" max="1535" width="11" style="3" customWidth="1"/>
    <col min="1536" max="1542" width="8.85546875" style="3"/>
    <col min="1543" max="1544" width="10.7109375" style="3" customWidth="1"/>
    <col min="1545" max="1545" width="8.85546875" style="3"/>
    <col min="1546" max="1546" width="11.5703125" style="3" customWidth="1"/>
    <col min="1547" max="1547" width="13.7109375" style="3" customWidth="1"/>
    <col min="1548" max="1551" width="9.28515625" style="3" customWidth="1"/>
    <col min="1552" max="1788" width="8.85546875" style="3"/>
    <col min="1789" max="1789" width="34" style="3" customWidth="1"/>
    <col min="1790" max="1790" width="11.28515625" style="3" customWidth="1"/>
    <col min="1791" max="1791" width="11" style="3" customWidth="1"/>
    <col min="1792" max="1798" width="8.85546875" style="3"/>
    <col min="1799" max="1800" width="10.7109375" style="3" customWidth="1"/>
    <col min="1801" max="1801" width="8.85546875" style="3"/>
    <col min="1802" max="1802" width="11.5703125" style="3" customWidth="1"/>
    <col min="1803" max="1803" width="13.7109375" style="3" customWidth="1"/>
    <col min="1804" max="1807" width="9.28515625" style="3" customWidth="1"/>
    <col min="1808" max="2044" width="8.85546875" style="3"/>
    <col min="2045" max="2045" width="34" style="3" customWidth="1"/>
    <col min="2046" max="2046" width="11.28515625" style="3" customWidth="1"/>
    <col min="2047" max="2047" width="11" style="3" customWidth="1"/>
    <col min="2048" max="2054" width="8.85546875" style="3"/>
    <col min="2055" max="2056" width="10.7109375" style="3" customWidth="1"/>
    <col min="2057" max="2057" width="8.85546875" style="3"/>
    <col min="2058" max="2058" width="11.5703125" style="3" customWidth="1"/>
    <col min="2059" max="2059" width="13.7109375" style="3" customWidth="1"/>
    <col min="2060" max="2063" width="9.28515625" style="3" customWidth="1"/>
    <col min="2064" max="2300" width="8.85546875" style="3"/>
    <col min="2301" max="2301" width="34" style="3" customWidth="1"/>
    <col min="2302" max="2302" width="11.28515625" style="3" customWidth="1"/>
    <col min="2303" max="2303" width="11" style="3" customWidth="1"/>
    <col min="2304" max="2310" width="8.85546875" style="3"/>
    <col min="2311" max="2312" width="10.7109375" style="3" customWidth="1"/>
    <col min="2313" max="2313" width="8.85546875" style="3"/>
    <col min="2314" max="2314" width="11.5703125" style="3" customWidth="1"/>
    <col min="2315" max="2315" width="13.7109375" style="3" customWidth="1"/>
    <col min="2316" max="2319" width="9.28515625" style="3" customWidth="1"/>
    <col min="2320" max="2556" width="8.85546875" style="3"/>
    <col min="2557" max="2557" width="34" style="3" customWidth="1"/>
    <col min="2558" max="2558" width="11.28515625" style="3" customWidth="1"/>
    <col min="2559" max="2559" width="11" style="3" customWidth="1"/>
    <col min="2560" max="2566" width="8.85546875" style="3"/>
    <col min="2567" max="2568" width="10.7109375" style="3" customWidth="1"/>
    <col min="2569" max="2569" width="8.85546875" style="3"/>
    <col min="2570" max="2570" width="11.5703125" style="3" customWidth="1"/>
    <col min="2571" max="2571" width="13.7109375" style="3" customWidth="1"/>
    <col min="2572" max="2575" width="9.28515625" style="3" customWidth="1"/>
    <col min="2576" max="2812" width="8.85546875" style="3"/>
    <col min="2813" max="2813" width="34" style="3" customWidth="1"/>
    <col min="2814" max="2814" width="11.28515625" style="3" customWidth="1"/>
    <col min="2815" max="2815" width="11" style="3" customWidth="1"/>
    <col min="2816" max="2822" width="8.85546875" style="3"/>
    <col min="2823" max="2824" width="10.7109375" style="3" customWidth="1"/>
    <col min="2825" max="2825" width="8.85546875" style="3"/>
    <col min="2826" max="2826" width="11.5703125" style="3" customWidth="1"/>
    <col min="2827" max="2827" width="13.7109375" style="3" customWidth="1"/>
    <col min="2828" max="2831" width="9.28515625" style="3" customWidth="1"/>
    <col min="2832" max="3068" width="8.85546875" style="3"/>
    <col min="3069" max="3069" width="34" style="3" customWidth="1"/>
    <col min="3070" max="3070" width="11.28515625" style="3" customWidth="1"/>
    <col min="3071" max="3071" width="11" style="3" customWidth="1"/>
    <col min="3072" max="3078" width="8.85546875" style="3"/>
    <col min="3079" max="3080" width="10.7109375" style="3" customWidth="1"/>
    <col min="3081" max="3081" width="8.85546875" style="3"/>
    <col min="3082" max="3082" width="11.5703125" style="3" customWidth="1"/>
    <col min="3083" max="3083" width="13.7109375" style="3" customWidth="1"/>
    <col min="3084" max="3087" width="9.28515625" style="3" customWidth="1"/>
    <col min="3088" max="3324" width="8.85546875" style="3"/>
    <col min="3325" max="3325" width="34" style="3" customWidth="1"/>
    <col min="3326" max="3326" width="11.28515625" style="3" customWidth="1"/>
    <col min="3327" max="3327" width="11" style="3" customWidth="1"/>
    <col min="3328" max="3334" width="8.85546875" style="3"/>
    <col min="3335" max="3336" width="10.7109375" style="3" customWidth="1"/>
    <col min="3337" max="3337" width="8.85546875" style="3"/>
    <col min="3338" max="3338" width="11.5703125" style="3" customWidth="1"/>
    <col min="3339" max="3339" width="13.7109375" style="3" customWidth="1"/>
    <col min="3340" max="3343" width="9.28515625" style="3" customWidth="1"/>
    <col min="3344" max="3580" width="8.85546875" style="3"/>
    <col min="3581" max="3581" width="34" style="3" customWidth="1"/>
    <col min="3582" max="3582" width="11.28515625" style="3" customWidth="1"/>
    <col min="3583" max="3583" width="11" style="3" customWidth="1"/>
    <col min="3584" max="3590" width="8.85546875" style="3"/>
    <col min="3591" max="3592" width="10.7109375" style="3" customWidth="1"/>
    <col min="3593" max="3593" width="8.85546875" style="3"/>
    <col min="3594" max="3594" width="11.5703125" style="3" customWidth="1"/>
    <col min="3595" max="3595" width="13.7109375" style="3" customWidth="1"/>
    <col min="3596" max="3599" width="9.28515625" style="3" customWidth="1"/>
    <col min="3600" max="3836" width="8.85546875" style="3"/>
    <col min="3837" max="3837" width="34" style="3" customWidth="1"/>
    <col min="3838" max="3838" width="11.28515625" style="3" customWidth="1"/>
    <col min="3839" max="3839" width="11" style="3" customWidth="1"/>
    <col min="3840" max="3846" width="8.85546875" style="3"/>
    <col min="3847" max="3848" width="10.7109375" style="3" customWidth="1"/>
    <col min="3849" max="3849" width="8.85546875" style="3"/>
    <col min="3850" max="3850" width="11.5703125" style="3" customWidth="1"/>
    <col min="3851" max="3851" width="13.7109375" style="3" customWidth="1"/>
    <col min="3852" max="3855" width="9.28515625" style="3" customWidth="1"/>
    <col min="3856" max="4092" width="8.85546875" style="3"/>
    <col min="4093" max="4093" width="34" style="3" customWidth="1"/>
    <col min="4094" max="4094" width="11.28515625" style="3" customWidth="1"/>
    <col min="4095" max="4095" width="11" style="3" customWidth="1"/>
    <col min="4096" max="4102" width="8.85546875" style="3"/>
    <col min="4103" max="4104" width="10.7109375" style="3" customWidth="1"/>
    <col min="4105" max="4105" width="8.85546875" style="3"/>
    <col min="4106" max="4106" width="11.5703125" style="3" customWidth="1"/>
    <col min="4107" max="4107" width="13.7109375" style="3" customWidth="1"/>
    <col min="4108" max="4111" width="9.28515625" style="3" customWidth="1"/>
    <col min="4112" max="4348" width="8.85546875" style="3"/>
    <col min="4349" max="4349" width="34" style="3" customWidth="1"/>
    <col min="4350" max="4350" width="11.28515625" style="3" customWidth="1"/>
    <col min="4351" max="4351" width="11" style="3" customWidth="1"/>
    <col min="4352" max="4358" width="8.85546875" style="3"/>
    <col min="4359" max="4360" width="10.7109375" style="3" customWidth="1"/>
    <col min="4361" max="4361" width="8.85546875" style="3"/>
    <col min="4362" max="4362" width="11.5703125" style="3" customWidth="1"/>
    <col min="4363" max="4363" width="13.7109375" style="3" customWidth="1"/>
    <col min="4364" max="4367" width="9.28515625" style="3" customWidth="1"/>
    <col min="4368" max="4604" width="8.85546875" style="3"/>
    <col min="4605" max="4605" width="34" style="3" customWidth="1"/>
    <col min="4606" max="4606" width="11.28515625" style="3" customWidth="1"/>
    <col min="4607" max="4607" width="11" style="3" customWidth="1"/>
    <col min="4608" max="4614" width="8.85546875" style="3"/>
    <col min="4615" max="4616" width="10.7109375" style="3" customWidth="1"/>
    <col min="4617" max="4617" width="8.85546875" style="3"/>
    <col min="4618" max="4618" width="11.5703125" style="3" customWidth="1"/>
    <col min="4619" max="4619" width="13.7109375" style="3" customWidth="1"/>
    <col min="4620" max="4623" width="9.28515625" style="3" customWidth="1"/>
    <col min="4624" max="4860" width="8.85546875" style="3"/>
    <col min="4861" max="4861" width="34" style="3" customWidth="1"/>
    <col min="4862" max="4862" width="11.28515625" style="3" customWidth="1"/>
    <col min="4863" max="4863" width="11" style="3" customWidth="1"/>
    <col min="4864" max="4870" width="8.85546875" style="3"/>
    <col min="4871" max="4872" width="10.7109375" style="3" customWidth="1"/>
    <col min="4873" max="4873" width="8.85546875" style="3"/>
    <col min="4874" max="4874" width="11.5703125" style="3" customWidth="1"/>
    <col min="4875" max="4875" width="13.7109375" style="3" customWidth="1"/>
    <col min="4876" max="4879" width="9.28515625" style="3" customWidth="1"/>
    <col min="4880" max="5116" width="8.85546875" style="3"/>
    <col min="5117" max="5117" width="34" style="3" customWidth="1"/>
    <col min="5118" max="5118" width="11.28515625" style="3" customWidth="1"/>
    <col min="5119" max="5119" width="11" style="3" customWidth="1"/>
    <col min="5120" max="5126" width="8.85546875" style="3"/>
    <col min="5127" max="5128" width="10.7109375" style="3" customWidth="1"/>
    <col min="5129" max="5129" width="8.85546875" style="3"/>
    <col min="5130" max="5130" width="11.5703125" style="3" customWidth="1"/>
    <col min="5131" max="5131" width="13.7109375" style="3" customWidth="1"/>
    <col min="5132" max="5135" width="9.28515625" style="3" customWidth="1"/>
    <col min="5136" max="5372" width="8.85546875" style="3"/>
    <col min="5373" max="5373" width="34" style="3" customWidth="1"/>
    <col min="5374" max="5374" width="11.28515625" style="3" customWidth="1"/>
    <col min="5375" max="5375" width="11" style="3" customWidth="1"/>
    <col min="5376" max="5382" width="8.85546875" style="3"/>
    <col min="5383" max="5384" width="10.7109375" style="3" customWidth="1"/>
    <col min="5385" max="5385" width="8.85546875" style="3"/>
    <col min="5386" max="5386" width="11.5703125" style="3" customWidth="1"/>
    <col min="5387" max="5387" width="13.7109375" style="3" customWidth="1"/>
    <col min="5388" max="5391" width="9.28515625" style="3" customWidth="1"/>
    <col min="5392" max="5628" width="8.85546875" style="3"/>
    <col min="5629" max="5629" width="34" style="3" customWidth="1"/>
    <col min="5630" max="5630" width="11.28515625" style="3" customWidth="1"/>
    <col min="5631" max="5631" width="11" style="3" customWidth="1"/>
    <col min="5632" max="5638" width="8.85546875" style="3"/>
    <col min="5639" max="5640" width="10.7109375" style="3" customWidth="1"/>
    <col min="5641" max="5641" width="8.85546875" style="3"/>
    <col min="5642" max="5642" width="11.5703125" style="3" customWidth="1"/>
    <col min="5643" max="5643" width="13.7109375" style="3" customWidth="1"/>
    <col min="5644" max="5647" width="9.28515625" style="3" customWidth="1"/>
    <col min="5648" max="5884" width="8.85546875" style="3"/>
    <col min="5885" max="5885" width="34" style="3" customWidth="1"/>
    <col min="5886" max="5886" width="11.28515625" style="3" customWidth="1"/>
    <col min="5887" max="5887" width="11" style="3" customWidth="1"/>
    <col min="5888" max="5894" width="8.85546875" style="3"/>
    <col min="5895" max="5896" width="10.7109375" style="3" customWidth="1"/>
    <col min="5897" max="5897" width="8.85546875" style="3"/>
    <col min="5898" max="5898" width="11.5703125" style="3" customWidth="1"/>
    <col min="5899" max="5899" width="13.7109375" style="3" customWidth="1"/>
    <col min="5900" max="5903" width="9.28515625" style="3" customWidth="1"/>
    <col min="5904" max="6140" width="8.85546875" style="3"/>
    <col min="6141" max="6141" width="34" style="3" customWidth="1"/>
    <col min="6142" max="6142" width="11.28515625" style="3" customWidth="1"/>
    <col min="6143" max="6143" width="11" style="3" customWidth="1"/>
    <col min="6144" max="6150" width="8.85546875" style="3"/>
    <col min="6151" max="6152" width="10.7109375" style="3" customWidth="1"/>
    <col min="6153" max="6153" width="8.85546875" style="3"/>
    <col min="6154" max="6154" width="11.5703125" style="3" customWidth="1"/>
    <col min="6155" max="6155" width="13.7109375" style="3" customWidth="1"/>
    <col min="6156" max="6159" width="9.28515625" style="3" customWidth="1"/>
    <col min="6160" max="6396" width="8.85546875" style="3"/>
    <col min="6397" max="6397" width="34" style="3" customWidth="1"/>
    <col min="6398" max="6398" width="11.28515625" style="3" customWidth="1"/>
    <col min="6399" max="6399" width="11" style="3" customWidth="1"/>
    <col min="6400" max="6406" width="8.85546875" style="3"/>
    <col min="6407" max="6408" width="10.7109375" style="3" customWidth="1"/>
    <col min="6409" max="6409" width="8.85546875" style="3"/>
    <col min="6410" max="6410" width="11.5703125" style="3" customWidth="1"/>
    <col min="6411" max="6411" width="13.7109375" style="3" customWidth="1"/>
    <col min="6412" max="6415" width="9.28515625" style="3" customWidth="1"/>
    <col min="6416" max="6652" width="8.85546875" style="3"/>
    <col min="6653" max="6653" width="34" style="3" customWidth="1"/>
    <col min="6654" max="6654" width="11.28515625" style="3" customWidth="1"/>
    <col min="6655" max="6655" width="11" style="3" customWidth="1"/>
    <col min="6656" max="6662" width="8.85546875" style="3"/>
    <col min="6663" max="6664" width="10.7109375" style="3" customWidth="1"/>
    <col min="6665" max="6665" width="8.85546875" style="3"/>
    <col min="6666" max="6666" width="11.5703125" style="3" customWidth="1"/>
    <col min="6667" max="6667" width="13.7109375" style="3" customWidth="1"/>
    <col min="6668" max="6671" width="9.28515625" style="3" customWidth="1"/>
    <col min="6672" max="6908" width="8.85546875" style="3"/>
    <col min="6909" max="6909" width="34" style="3" customWidth="1"/>
    <col min="6910" max="6910" width="11.28515625" style="3" customWidth="1"/>
    <col min="6911" max="6911" width="11" style="3" customWidth="1"/>
    <col min="6912" max="6918" width="8.85546875" style="3"/>
    <col min="6919" max="6920" width="10.7109375" style="3" customWidth="1"/>
    <col min="6921" max="6921" width="8.85546875" style="3"/>
    <col min="6922" max="6922" width="11.5703125" style="3" customWidth="1"/>
    <col min="6923" max="6923" width="13.7109375" style="3" customWidth="1"/>
    <col min="6924" max="6927" width="9.28515625" style="3" customWidth="1"/>
    <col min="6928" max="7164" width="8.85546875" style="3"/>
    <col min="7165" max="7165" width="34" style="3" customWidth="1"/>
    <col min="7166" max="7166" width="11.28515625" style="3" customWidth="1"/>
    <col min="7167" max="7167" width="11" style="3" customWidth="1"/>
    <col min="7168" max="7174" width="8.85546875" style="3"/>
    <col min="7175" max="7176" width="10.7109375" style="3" customWidth="1"/>
    <col min="7177" max="7177" width="8.85546875" style="3"/>
    <col min="7178" max="7178" width="11.5703125" style="3" customWidth="1"/>
    <col min="7179" max="7179" width="13.7109375" style="3" customWidth="1"/>
    <col min="7180" max="7183" width="9.28515625" style="3" customWidth="1"/>
    <col min="7184" max="7420" width="8.85546875" style="3"/>
    <col min="7421" max="7421" width="34" style="3" customWidth="1"/>
    <col min="7422" max="7422" width="11.28515625" style="3" customWidth="1"/>
    <col min="7423" max="7423" width="11" style="3" customWidth="1"/>
    <col min="7424" max="7430" width="8.85546875" style="3"/>
    <col min="7431" max="7432" width="10.7109375" style="3" customWidth="1"/>
    <col min="7433" max="7433" width="8.85546875" style="3"/>
    <col min="7434" max="7434" width="11.5703125" style="3" customWidth="1"/>
    <col min="7435" max="7435" width="13.7109375" style="3" customWidth="1"/>
    <col min="7436" max="7439" width="9.28515625" style="3" customWidth="1"/>
    <col min="7440" max="7676" width="8.85546875" style="3"/>
    <col min="7677" max="7677" width="34" style="3" customWidth="1"/>
    <col min="7678" max="7678" width="11.28515625" style="3" customWidth="1"/>
    <col min="7679" max="7679" width="11" style="3" customWidth="1"/>
    <col min="7680" max="7686" width="8.85546875" style="3"/>
    <col min="7687" max="7688" width="10.7109375" style="3" customWidth="1"/>
    <col min="7689" max="7689" width="8.85546875" style="3"/>
    <col min="7690" max="7690" width="11.5703125" style="3" customWidth="1"/>
    <col min="7691" max="7691" width="13.7109375" style="3" customWidth="1"/>
    <col min="7692" max="7695" width="9.28515625" style="3" customWidth="1"/>
    <col min="7696" max="7932" width="8.85546875" style="3"/>
    <col min="7933" max="7933" width="34" style="3" customWidth="1"/>
    <col min="7934" max="7934" width="11.28515625" style="3" customWidth="1"/>
    <col min="7935" max="7935" width="11" style="3" customWidth="1"/>
    <col min="7936" max="7942" width="8.85546875" style="3"/>
    <col min="7943" max="7944" width="10.7109375" style="3" customWidth="1"/>
    <col min="7945" max="7945" width="8.85546875" style="3"/>
    <col min="7946" max="7946" width="11.5703125" style="3" customWidth="1"/>
    <col min="7947" max="7947" width="13.7109375" style="3" customWidth="1"/>
    <col min="7948" max="7951" width="9.28515625" style="3" customWidth="1"/>
    <col min="7952" max="8188" width="8.85546875" style="3"/>
    <col min="8189" max="8189" width="34" style="3" customWidth="1"/>
    <col min="8190" max="8190" width="11.28515625" style="3" customWidth="1"/>
    <col min="8191" max="8191" width="11" style="3" customWidth="1"/>
    <col min="8192" max="8198" width="8.85546875" style="3"/>
    <col min="8199" max="8200" width="10.7109375" style="3" customWidth="1"/>
    <col min="8201" max="8201" width="8.85546875" style="3"/>
    <col min="8202" max="8202" width="11.5703125" style="3" customWidth="1"/>
    <col min="8203" max="8203" width="13.7109375" style="3" customWidth="1"/>
    <col min="8204" max="8207" width="9.28515625" style="3" customWidth="1"/>
    <col min="8208" max="8444" width="8.85546875" style="3"/>
    <col min="8445" max="8445" width="34" style="3" customWidth="1"/>
    <col min="8446" max="8446" width="11.28515625" style="3" customWidth="1"/>
    <col min="8447" max="8447" width="11" style="3" customWidth="1"/>
    <col min="8448" max="8454" width="8.85546875" style="3"/>
    <col min="8455" max="8456" width="10.7109375" style="3" customWidth="1"/>
    <col min="8457" max="8457" width="8.85546875" style="3"/>
    <col min="8458" max="8458" width="11.5703125" style="3" customWidth="1"/>
    <col min="8459" max="8459" width="13.7109375" style="3" customWidth="1"/>
    <col min="8460" max="8463" width="9.28515625" style="3" customWidth="1"/>
    <col min="8464" max="8700" width="8.85546875" style="3"/>
    <col min="8701" max="8701" width="34" style="3" customWidth="1"/>
    <col min="8702" max="8702" width="11.28515625" style="3" customWidth="1"/>
    <col min="8703" max="8703" width="11" style="3" customWidth="1"/>
    <col min="8704" max="8710" width="8.85546875" style="3"/>
    <col min="8711" max="8712" width="10.7109375" style="3" customWidth="1"/>
    <col min="8713" max="8713" width="8.85546875" style="3"/>
    <col min="8714" max="8714" width="11.5703125" style="3" customWidth="1"/>
    <col min="8715" max="8715" width="13.7109375" style="3" customWidth="1"/>
    <col min="8716" max="8719" width="9.28515625" style="3" customWidth="1"/>
    <col min="8720" max="8956" width="8.85546875" style="3"/>
    <col min="8957" max="8957" width="34" style="3" customWidth="1"/>
    <col min="8958" max="8958" width="11.28515625" style="3" customWidth="1"/>
    <col min="8959" max="8959" width="11" style="3" customWidth="1"/>
    <col min="8960" max="8966" width="8.85546875" style="3"/>
    <col min="8967" max="8968" width="10.7109375" style="3" customWidth="1"/>
    <col min="8969" max="8969" width="8.85546875" style="3"/>
    <col min="8970" max="8970" width="11.5703125" style="3" customWidth="1"/>
    <col min="8971" max="8971" width="13.7109375" style="3" customWidth="1"/>
    <col min="8972" max="8975" width="9.28515625" style="3" customWidth="1"/>
    <col min="8976" max="9212" width="8.85546875" style="3"/>
    <col min="9213" max="9213" width="34" style="3" customWidth="1"/>
    <col min="9214" max="9214" width="11.28515625" style="3" customWidth="1"/>
    <col min="9215" max="9215" width="11" style="3" customWidth="1"/>
    <col min="9216" max="9222" width="8.85546875" style="3"/>
    <col min="9223" max="9224" width="10.7109375" style="3" customWidth="1"/>
    <col min="9225" max="9225" width="8.85546875" style="3"/>
    <col min="9226" max="9226" width="11.5703125" style="3" customWidth="1"/>
    <col min="9227" max="9227" width="13.7109375" style="3" customWidth="1"/>
    <col min="9228" max="9231" width="9.28515625" style="3" customWidth="1"/>
    <col min="9232" max="9468" width="8.85546875" style="3"/>
    <col min="9469" max="9469" width="34" style="3" customWidth="1"/>
    <col min="9470" max="9470" width="11.28515625" style="3" customWidth="1"/>
    <col min="9471" max="9471" width="11" style="3" customWidth="1"/>
    <col min="9472" max="9478" width="8.85546875" style="3"/>
    <col min="9479" max="9480" width="10.7109375" style="3" customWidth="1"/>
    <col min="9481" max="9481" width="8.85546875" style="3"/>
    <col min="9482" max="9482" width="11.5703125" style="3" customWidth="1"/>
    <col min="9483" max="9483" width="13.7109375" style="3" customWidth="1"/>
    <col min="9484" max="9487" width="9.28515625" style="3" customWidth="1"/>
    <col min="9488" max="9724" width="8.85546875" style="3"/>
    <col min="9725" max="9725" width="34" style="3" customWidth="1"/>
    <col min="9726" max="9726" width="11.28515625" style="3" customWidth="1"/>
    <col min="9727" max="9727" width="11" style="3" customWidth="1"/>
    <col min="9728" max="9734" width="8.85546875" style="3"/>
    <col min="9735" max="9736" width="10.7109375" style="3" customWidth="1"/>
    <col min="9737" max="9737" width="8.85546875" style="3"/>
    <col min="9738" max="9738" width="11.5703125" style="3" customWidth="1"/>
    <col min="9739" max="9739" width="13.7109375" style="3" customWidth="1"/>
    <col min="9740" max="9743" width="9.28515625" style="3" customWidth="1"/>
    <col min="9744" max="9980" width="8.85546875" style="3"/>
    <col min="9981" max="9981" width="34" style="3" customWidth="1"/>
    <col min="9982" max="9982" width="11.28515625" style="3" customWidth="1"/>
    <col min="9983" max="9983" width="11" style="3" customWidth="1"/>
    <col min="9984" max="9990" width="8.85546875" style="3"/>
    <col min="9991" max="9992" width="10.7109375" style="3" customWidth="1"/>
    <col min="9993" max="9993" width="8.85546875" style="3"/>
    <col min="9994" max="9994" width="11.5703125" style="3" customWidth="1"/>
    <col min="9995" max="9995" width="13.7109375" style="3" customWidth="1"/>
    <col min="9996" max="9999" width="9.28515625" style="3" customWidth="1"/>
    <col min="10000" max="10236" width="8.85546875" style="3"/>
    <col min="10237" max="10237" width="34" style="3" customWidth="1"/>
    <col min="10238" max="10238" width="11.28515625" style="3" customWidth="1"/>
    <col min="10239" max="10239" width="11" style="3" customWidth="1"/>
    <col min="10240" max="10246" width="8.85546875" style="3"/>
    <col min="10247" max="10248" width="10.7109375" style="3" customWidth="1"/>
    <col min="10249" max="10249" width="8.85546875" style="3"/>
    <col min="10250" max="10250" width="11.5703125" style="3" customWidth="1"/>
    <col min="10251" max="10251" width="13.7109375" style="3" customWidth="1"/>
    <col min="10252" max="10255" width="9.28515625" style="3" customWidth="1"/>
    <col min="10256" max="10492" width="8.85546875" style="3"/>
    <col min="10493" max="10493" width="34" style="3" customWidth="1"/>
    <col min="10494" max="10494" width="11.28515625" style="3" customWidth="1"/>
    <col min="10495" max="10495" width="11" style="3" customWidth="1"/>
    <col min="10496" max="10502" width="8.85546875" style="3"/>
    <col min="10503" max="10504" width="10.7109375" style="3" customWidth="1"/>
    <col min="10505" max="10505" width="8.85546875" style="3"/>
    <col min="10506" max="10506" width="11.5703125" style="3" customWidth="1"/>
    <col min="10507" max="10507" width="13.7109375" style="3" customWidth="1"/>
    <col min="10508" max="10511" width="9.28515625" style="3" customWidth="1"/>
    <col min="10512" max="10748" width="8.85546875" style="3"/>
    <col min="10749" max="10749" width="34" style="3" customWidth="1"/>
    <col min="10750" max="10750" width="11.28515625" style="3" customWidth="1"/>
    <col min="10751" max="10751" width="11" style="3" customWidth="1"/>
    <col min="10752" max="10758" width="8.85546875" style="3"/>
    <col min="10759" max="10760" width="10.7109375" style="3" customWidth="1"/>
    <col min="10761" max="10761" width="8.85546875" style="3"/>
    <col min="10762" max="10762" width="11.5703125" style="3" customWidth="1"/>
    <col min="10763" max="10763" width="13.7109375" style="3" customWidth="1"/>
    <col min="10764" max="10767" width="9.28515625" style="3" customWidth="1"/>
    <col min="10768" max="11004" width="8.85546875" style="3"/>
    <col min="11005" max="11005" width="34" style="3" customWidth="1"/>
    <col min="11006" max="11006" width="11.28515625" style="3" customWidth="1"/>
    <col min="11007" max="11007" width="11" style="3" customWidth="1"/>
    <col min="11008" max="11014" width="8.85546875" style="3"/>
    <col min="11015" max="11016" width="10.7109375" style="3" customWidth="1"/>
    <col min="11017" max="11017" width="8.85546875" style="3"/>
    <col min="11018" max="11018" width="11.5703125" style="3" customWidth="1"/>
    <col min="11019" max="11019" width="13.7109375" style="3" customWidth="1"/>
    <col min="11020" max="11023" width="9.28515625" style="3" customWidth="1"/>
    <col min="11024" max="11260" width="8.85546875" style="3"/>
    <col min="11261" max="11261" width="34" style="3" customWidth="1"/>
    <col min="11262" max="11262" width="11.28515625" style="3" customWidth="1"/>
    <col min="11263" max="11263" width="11" style="3" customWidth="1"/>
    <col min="11264" max="11270" width="8.85546875" style="3"/>
    <col min="11271" max="11272" width="10.7109375" style="3" customWidth="1"/>
    <col min="11273" max="11273" width="8.85546875" style="3"/>
    <col min="11274" max="11274" width="11.5703125" style="3" customWidth="1"/>
    <col min="11275" max="11275" width="13.7109375" style="3" customWidth="1"/>
    <col min="11276" max="11279" width="9.28515625" style="3" customWidth="1"/>
    <col min="11280" max="11516" width="8.85546875" style="3"/>
    <col min="11517" max="11517" width="34" style="3" customWidth="1"/>
    <col min="11518" max="11518" width="11.28515625" style="3" customWidth="1"/>
    <col min="11519" max="11519" width="11" style="3" customWidth="1"/>
    <col min="11520" max="11526" width="8.85546875" style="3"/>
    <col min="11527" max="11528" width="10.7109375" style="3" customWidth="1"/>
    <col min="11529" max="11529" width="8.85546875" style="3"/>
    <col min="11530" max="11530" width="11.5703125" style="3" customWidth="1"/>
    <col min="11531" max="11531" width="13.7109375" style="3" customWidth="1"/>
    <col min="11532" max="11535" width="9.28515625" style="3" customWidth="1"/>
    <col min="11536" max="11772" width="8.85546875" style="3"/>
    <col min="11773" max="11773" width="34" style="3" customWidth="1"/>
    <col min="11774" max="11774" width="11.28515625" style="3" customWidth="1"/>
    <col min="11775" max="11775" width="11" style="3" customWidth="1"/>
    <col min="11776" max="11782" width="8.85546875" style="3"/>
    <col min="11783" max="11784" width="10.7109375" style="3" customWidth="1"/>
    <col min="11785" max="11785" width="8.85546875" style="3"/>
    <col min="11786" max="11786" width="11.5703125" style="3" customWidth="1"/>
    <col min="11787" max="11787" width="13.7109375" style="3" customWidth="1"/>
    <col min="11788" max="11791" width="9.28515625" style="3" customWidth="1"/>
    <col min="11792" max="12028" width="8.85546875" style="3"/>
    <col min="12029" max="12029" width="34" style="3" customWidth="1"/>
    <col min="12030" max="12030" width="11.28515625" style="3" customWidth="1"/>
    <col min="12031" max="12031" width="11" style="3" customWidth="1"/>
    <col min="12032" max="12038" width="8.85546875" style="3"/>
    <col min="12039" max="12040" width="10.7109375" style="3" customWidth="1"/>
    <col min="12041" max="12041" width="8.85546875" style="3"/>
    <col min="12042" max="12042" width="11.5703125" style="3" customWidth="1"/>
    <col min="12043" max="12043" width="13.7109375" style="3" customWidth="1"/>
    <col min="12044" max="12047" width="9.28515625" style="3" customWidth="1"/>
    <col min="12048" max="12284" width="8.85546875" style="3"/>
    <col min="12285" max="12285" width="34" style="3" customWidth="1"/>
    <col min="12286" max="12286" width="11.28515625" style="3" customWidth="1"/>
    <col min="12287" max="12287" width="11" style="3" customWidth="1"/>
    <col min="12288" max="12294" width="8.85546875" style="3"/>
    <col min="12295" max="12296" width="10.7109375" style="3" customWidth="1"/>
    <col min="12297" max="12297" width="8.85546875" style="3"/>
    <col min="12298" max="12298" width="11.5703125" style="3" customWidth="1"/>
    <col min="12299" max="12299" width="13.7109375" style="3" customWidth="1"/>
    <col min="12300" max="12303" width="9.28515625" style="3" customWidth="1"/>
    <col min="12304" max="12540" width="8.85546875" style="3"/>
    <col min="12541" max="12541" width="34" style="3" customWidth="1"/>
    <col min="12542" max="12542" width="11.28515625" style="3" customWidth="1"/>
    <col min="12543" max="12543" width="11" style="3" customWidth="1"/>
    <col min="12544" max="12550" width="8.85546875" style="3"/>
    <col min="12551" max="12552" width="10.7109375" style="3" customWidth="1"/>
    <col min="12553" max="12553" width="8.85546875" style="3"/>
    <col min="12554" max="12554" width="11.5703125" style="3" customWidth="1"/>
    <col min="12555" max="12555" width="13.7109375" style="3" customWidth="1"/>
    <col min="12556" max="12559" width="9.28515625" style="3" customWidth="1"/>
    <col min="12560" max="12796" width="8.85546875" style="3"/>
    <col min="12797" max="12797" width="34" style="3" customWidth="1"/>
    <col min="12798" max="12798" width="11.28515625" style="3" customWidth="1"/>
    <col min="12799" max="12799" width="11" style="3" customWidth="1"/>
    <col min="12800" max="12806" width="8.85546875" style="3"/>
    <col min="12807" max="12808" width="10.7109375" style="3" customWidth="1"/>
    <col min="12809" max="12809" width="8.85546875" style="3"/>
    <col min="12810" max="12810" width="11.5703125" style="3" customWidth="1"/>
    <col min="12811" max="12811" width="13.7109375" style="3" customWidth="1"/>
    <col min="12812" max="12815" width="9.28515625" style="3" customWidth="1"/>
    <col min="12816" max="13052" width="8.85546875" style="3"/>
    <col min="13053" max="13053" width="34" style="3" customWidth="1"/>
    <col min="13054" max="13054" width="11.28515625" style="3" customWidth="1"/>
    <col min="13055" max="13055" width="11" style="3" customWidth="1"/>
    <col min="13056" max="13062" width="8.85546875" style="3"/>
    <col min="13063" max="13064" width="10.7109375" style="3" customWidth="1"/>
    <col min="13065" max="13065" width="8.85546875" style="3"/>
    <col min="13066" max="13066" width="11.5703125" style="3" customWidth="1"/>
    <col min="13067" max="13067" width="13.7109375" style="3" customWidth="1"/>
    <col min="13068" max="13071" width="9.28515625" style="3" customWidth="1"/>
    <col min="13072" max="13308" width="8.85546875" style="3"/>
    <col min="13309" max="13309" width="34" style="3" customWidth="1"/>
    <col min="13310" max="13310" width="11.28515625" style="3" customWidth="1"/>
    <col min="13311" max="13311" width="11" style="3" customWidth="1"/>
    <col min="13312" max="13318" width="8.85546875" style="3"/>
    <col min="13319" max="13320" width="10.7109375" style="3" customWidth="1"/>
    <col min="13321" max="13321" width="8.85546875" style="3"/>
    <col min="13322" max="13322" width="11.5703125" style="3" customWidth="1"/>
    <col min="13323" max="13323" width="13.7109375" style="3" customWidth="1"/>
    <col min="13324" max="13327" width="9.28515625" style="3" customWidth="1"/>
    <col min="13328" max="13564" width="8.85546875" style="3"/>
    <col min="13565" max="13565" width="34" style="3" customWidth="1"/>
    <col min="13566" max="13566" width="11.28515625" style="3" customWidth="1"/>
    <col min="13567" max="13567" width="11" style="3" customWidth="1"/>
    <col min="13568" max="13574" width="8.85546875" style="3"/>
    <col min="13575" max="13576" width="10.7109375" style="3" customWidth="1"/>
    <col min="13577" max="13577" width="8.85546875" style="3"/>
    <col min="13578" max="13578" width="11.5703125" style="3" customWidth="1"/>
    <col min="13579" max="13579" width="13.7109375" style="3" customWidth="1"/>
    <col min="13580" max="13583" width="9.28515625" style="3" customWidth="1"/>
    <col min="13584" max="13820" width="8.85546875" style="3"/>
    <col min="13821" max="13821" width="34" style="3" customWidth="1"/>
    <col min="13822" max="13822" width="11.28515625" style="3" customWidth="1"/>
    <col min="13823" max="13823" width="11" style="3" customWidth="1"/>
    <col min="13824" max="13830" width="8.85546875" style="3"/>
    <col min="13831" max="13832" width="10.7109375" style="3" customWidth="1"/>
    <col min="13833" max="13833" width="8.85546875" style="3"/>
    <col min="13834" max="13834" width="11.5703125" style="3" customWidth="1"/>
    <col min="13835" max="13835" width="13.7109375" style="3" customWidth="1"/>
    <col min="13836" max="13839" width="9.28515625" style="3" customWidth="1"/>
    <col min="13840" max="14076" width="8.85546875" style="3"/>
    <col min="14077" max="14077" width="34" style="3" customWidth="1"/>
    <col min="14078" max="14078" width="11.28515625" style="3" customWidth="1"/>
    <col min="14079" max="14079" width="11" style="3" customWidth="1"/>
    <col min="14080" max="14086" width="8.85546875" style="3"/>
    <col min="14087" max="14088" width="10.7109375" style="3" customWidth="1"/>
    <col min="14089" max="14089" width="8.85546875" style="3"/>
    <col min="14090" max="14090" width="11.5703125" style="3" customWidth="1"/>
    <col min="14091" max="14091" width="13.7109375" style="3" customWidth="1"/>
    <col min="14092" max="14095" width="9.28515625" style="3" customWidth="1"/>
    <col min="14096" max="14332" width="8.85546875" style="3"/>
    <col min="14333" max="14333" width="34" style="3" customWidth="1"/>
    <col min="14334" max="14334" width="11.28515625" style="3" customWidth="1"/>
    <col min="14335" max="14335" width="11" style="3" customWidth="1"/>
    <col min="14336" max="14342" width="8.85546875" style="3"/>
    <col min="14343" max="14344" width="10.7109375" style="3" customWidth="1"/>
    <col min="14345" max="14345" width="8.85546875" style="3"/>
    <col min="14346" max="14346" width="11.5703125" style="3" customWidth="1"/>
    <col min="14347" max="14347" width="13.7109375" style="3" customWidth="1"/>
    <col min="14348" max="14351" width="9.28515625" style="3" customWidth="1"/>
    <col min="14352" max="14588" width="8.85546875" style="3"/>
    <col min="14589" max="14589" width="34" style="3" customWidth="1"/>
    <col min="14590" max="14590" width="11.28515625" style="3" customWidth="1"/>
    <col min="14591" max="14591" width="11" style="3" customWidth="1"/>
    <col min="14592" max="14598" width="8.85546875" style="3"/>
    <col min="14599" max="14600" width="10.7109375" style="3" customWidth="1"/>
    <col min="14601" max="14601" width="8.85546875" style="3"/>
    <col min="14602" max="14602" width="11.5703125" style="3" customWidth="1"/>
    <col min="14603" max="14603" width="13.7109375" style="3" customWidth="1"/>
    <col min="14604" max="14607" width="9.28515625" style="3" customWidth="1"/>
    <col min="14608" max="14844" width="8.85546875" style="3"/>
    <col min="14845" max="14845" width="34" style="3" customWidth="1"/>
    <col min="14846" max="14846" width="11.28515625" style="3" customWidth="1"/>
    <col min="14847" max="14847" width="11" style="3" customWidth="1"/>
    <col min="14848" max="14854" width="8.85546875" style="3"/>
    <col min="14855" max="14856" width="10.7109375" style="3" customWidth="1"/>
    <col min="14857" max="14857" width="8.85546875" style="3"/>
    <col min="14858" max="14858" width="11.5703125" style="3" customWidth="1"/>
    <col min="14859" max="14859" width="13.7109375" style="3" customWidth="1"/>
    <col min="14860" max="14863" width="9.28515625" style="3" customWidth="1"/>
    <col min="14864" max="15100" width="8.85546875" style="3"/>
    <col min="15101" max="15101" width="34" style="3" customWidth="1"/>
    <col min="15102" max="15102" width="11.28515625" style="3" customWidth="1"/>
    <col min="15103" max="15103" width="11" style="3" customWidth="1"/>
    <col min="15104" max="15110" width="8.85546875" style="3"/>
    <col min="15111" max="15112" width="10.7109375" style="3" customWidth="1"/>
    <col min="15113" max="15113" width="8.85546875" style="3"/>
    <col min="15114" max="15114" width="11.5703125" style="3" customWidth="1"/>
    <col min="15115" max="15115" width="13.7109375" style="3" customWidth="1"/>
    <col min="15116" max="15119" width="9.28515625" style="3" customWidth="1"/>
    <col min="15120" max="15356" width="8.85546875" style="3"/>
    <col min="15357" max="15357" width="34" style="3" customWidth="1"/>
    <col min="15358" max="15358" width="11.28515625" style="3" customWidth="1"/>
    <col min="15359" max="15359" width="11" style="3" customWidth="1"/>
    <col min="15360" max="15366" width="8.85546875" style="3"/>
    <col min="15367" max="15368" width="10.7109375" style="3" customWidth="1"/>
    <col min="15369" max="15369" width="8.85546875" style="3"/>
    <col min="15370" max="15370" width="11.5703125" style="3" customWidth="1"/>
    <col min="15371" max="15371" width="13.7109375" style="3" customWidth="1"/>
    <col min="15372" max="15375" width="9.28515625" style="3" customWidth="1"/>
    <col min="15376" max="15612" width="8.85546875" style="3"/>
    <col min="15613" max="15613" width="34" style="3" customWidth="1"/>
    <col min="15614" max="15614" width="11.28515625" style="3" customWidth="1"/>
    <col min="15615" max="15615" width="11" style="3" customWidth="1"/>
    <col min="15616" max="15622" width="8.85546875" style="3"/>
    <col min="15623" max="15624" width="10.7109375" style="3" customWidth="1"/>
    <col min="15625" max="15625" width="8.85546875" style="3"/>
    <col min="15626" max="15626" width="11.5703125" style="3" customWidth="1"/>
    <col min="15627" max="15627" width="13.7109375" style="3" customWidth="1"/>
    <col min="15628" max="15631" width="9.28515625" style="3" customWidth="1"/>
    <col min="15632" max="15868" width="8.85546875" style="3"/>
    <col min="15869" max="15869" width="34" style="3" customWidth="1"/>
    <col min="15870" max="15870" width="11.28515625" style="3" customWidth="1"/>
    <col min="15871" max="15871" width="11" style="3" customWidth="1"/>
    <col min="15872" max="15878" width="8.85546875" style="3"/>
    <col min="15879" max="15880" width="10.7109375" style="3" customWidth="1"/>
    <col min="15881" max="15881" width="8.85546875" style="3"/>
    <col min="15882" max="15882" width="11.5703125" style="3" customWidth="1"/>
    <col min="15883" max="15883" width="13.7109375" style="3" customWidth="1"/>
    <col min="15884" max="15887" width="9.28515625" style="3" customWidth="1"/>
    <col min="15888" max="16124" width="8.85546875" style="3"/>
    <col min="16125" max="16125" width="34" style="3" customWidth="1"/>
    <col min="16126" max="16126" width="11.28515625" style="3" customWidth="1"/>
    <col min="16127" max="16127" width="11" style="3" customWidth="1"/>
    <col min="16128" max="16134" width="8.85546875" style="3"/>
    <col min="16135" max="16136" width="10.7109375" style="3" customWidth="1"/>
    <col min="16137" max="16137" width="8.85546875" style="3"/>
    <col min="16138" max="16138" width="11.5703125" style="3" customWidth="1"/>
    <col min="16139" max="16139" width="13.7109375" style="3" customWidth="1"/>
    <col min="16140" max="16143" width="9.28515625" style="3" customWidth="1"/>
    <col min="16144" max="16384" width="8.85546875" style="3"/>
  </cols>
  <sheetData>
    <row r="1" spans="1:15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x14ac:dyDescent="0.25">
      <c r="L3" s="2"/>
      <c r="M3" s="2"/>
      <c r="N3" s="2"/>
      <c r="O3" s="2"/>
    </row>
    <row r="4" spans="1:15" ht="16.5" thickBot="1" x14ac:dyDescent="0.3">
      <c r="A4" s="35" t="s">
        <v>109</v>
      </c>
      <c r="L4" s="2"/>
      <c r="M4" s="2"/>
      <c r="N4" s="2"/>
      <c r="O4" s="2"/>
    </row>
    <row r="5" spans="1:15" ht="32.450000000000003" customHeight="1" x14ac:dyDescent="0.25">
      <c r="A5" s="661" t="s">
        <v>0</v>
      </c>
      <c r="B5" s="663" t="s">
        <v>1</v>
      </c>
      <c r="C5" s="664"/>
      <c r="D5" s="665"/>
      <c r="E5" s="666" t="s">
        <v>2</v>
      </c>
      <c r="F5" s="664"/>
      <c r="G5" s="667"/>
      <c r="H5" s="663" t="s">
        <v>3</v>
      </c>
      <c r="I5" s="664"/>
      <c r="J5" s="665"/>
      <c r="K5" s="658" t="s">
        <v>4</v>
      </c>
      <c r="L5" s="2"/>
      <c r="M5" s="2"/>
      <c r="N5" s="2"/>
      <c r="O5" s="2"/>
    </row>
    <row r="6" spans="1:15" ht="20.45" customHeight="1" thickBot="1" x14ac:dyDescent="0.3">
      <c r="A6" s="662"/>
      <c r="B6" s="76" t="s">
        <v>5</v>
      </c>
      <c r="C6" s="77" t="s">
        <v>6</v>
      </c>
      <c r="D6" s="78" t="s">
        <v>7</v>
      </c>
      <c r="E6" s="79" t="s">
        <v>5</v>
      </c>
      <c r="F6" s="77" t="s">
        <v>6</v>
      </c>
      <c r="G6" s="80" t="s">
        <v>7</v>
      </c>
      <c r="H6" s="76" t="s">
        <v>5</v>
      </c>
      <c r="I6" s="77" t="s">
        <v>6</v>
      </c>
      <c r="J6" s="78" t="s">
        <v>7</v>
      </c>
      <c r="K6" s="659"/>
      <c r="L6" s="2"/>
      <c r="M6" s="2"/>
      <c r="N6" s="2"/>
      <c r="O6" s="2"/>
    </row>
    <row r="7" spans="1:15" ht="15.75" x14ac:dyDescent="0.25">
      <c r="A7" s="53" t="s">
        <v>8</v>
      </c>
      <c r="B7" s="84">
        <f t="shared" ref="B7:B70" si="0">C7+D7</f>
        <v>0</v>
      </c>
      <c r="C7" s="54"/>
      <c r="D7" s="55"/>
      <c r="E7" s="84">
        <f t="shared" ref="E7:E70" si="1">F7+G7</f>
        <v>0</v>
      </c>
      <c r="F7" s="54"/>
      <c r="G7" s="55"/>
      <c r="H7" s="84">
        <f t="shared" ref="H7:H69" si="2">I7+J7</f>
        <v>0</v>
      </c>
      <c r="I7" s="54"/>
      <c r="J7" s="55"/>
      <c r="K7" s="56"/>
      <c r="L7" s="2"/>
      <c r="M7" s="2"/>
      <c r="N7" s="2"/>
      <c r="O7" s="2"/>
    </row>
    <row r="8" spans="1:15" ht="15.75" x14ac:dyDescent="0.25">
      <c r="A8" s="68" t="s">
        <v>9</v>
      </c>
      <c r="B8" s="84">
        <f t="shared" si="0"/>
        <v>0</v>
      </c>
      <c r="C8" s="88"/>
      <c r="D8" s="66"/>
      <c r="E8" s="84">
        <f t="shared" si="1"/>
        <v>0</v>
      </c>
      <c r="F8" s="88"/>
      <c r="G8" s="66"/>
      <c r="H8" s="84">
        <f t="shared" si="2"/>
        <v>0</v>
      </c>
      <c r="I8" s="88"/>
      <c r="J8" s="66"/>
      <c r="K8" s="67"/>
      <c r="L8" s="2"/>
      <c r="M8" s="2"/>
      <c r="N8" s="2"/>
      <c r="O8" s="2"/>
    </row>
    <row r="9" spans="1:15" ht="15.75" x14ac:dyDescent="0.25">
      <c r="A9" s="68" t="s">
        <v>10</v>
      </c>
      <c r="B9" s="84">
        <f t="shared" si="0"/>
        <v>0</v>
      </c>
      <c r="C9" s="88"/>
      <c r="D9" s="66"/>
      <c r="E9" s="84">
        <f t="shared" si="1"/>
        <v>0</v>
      </c>
      <c r="F9" s="88"/>
      <c r="G9" s="66"/>
      <c r="H9" s="84">
        <f t="shared" si="2"/>
        <v>0</v>
      </c>
      <c r="I9" s="88"/>
      <c r="J9" s="66"/>
      <c r="K9" s="67"/>
      <c r="L9" s="2"/>
      <c r="M9" s="2"/>
      <c r="N9" s="2"/>
      <c r="O9" s="2"/>
    </row>
    <row r="10" spans="1:15" ht="15.75" x14ac:dyDescent="0.25">
      <c r="A10" s="68" t="s">
        <v>11</v>
      </c>
      <c r="B10" s="84">
        <f t="shared" si="0"/>
        <v>0</v>
      </c>
      <c r="C10" s="88"/>
      <c r="D10" s="66"/>
      <c r="E10" s="84">
        <f t="shared" si="1"/>
        <v>0</v>
      </c>
      <c r="F10" s="88"/>
      <c r="G10" s="66"/>
      <c r="H10" s="84">
        <f t="shared" si="2"/>
        <v>0</v>
      </c>
      <c r="I10" s="88"/>
      <c r="J10" s="66"/>
      <c r="K10" s="67"/>
      <c r="L10" s="2"/>
      <c r="M10" s="2"/>
      <c r="N10" s="2"/>
      <c r="O10" s="2"/>
    </row>
    <row r="11" spans="1:15" ht="15.75" x14ac:dyDescent="0.25">
      <c r="A11" s="68" t="s">
        <v>12</v>
      </c>
      <c r="B11" s="84">
        <f t="shared" si="0"/>
        <v>0</v>
      </c>
      <c r="C11" s="88"/>
      <c r="D11" s="66"/>
      <c r="E11" s="84">
        <f t="shared" si="1"/>
        <v>0</v>
      </c>
      <c r="F11" s="88"/>
      <c r="G11" s="66"/>
      <c r="H11" s="84">
        <f t="shared" si="2"/>
        <v>0</v>
      </c>
      <c r="I11" s="88"/>
      <c r="J11" s="66"/>
      <c r="K11" s="67"/>
      <c r="L11" s="2"/>
      <c r="M11" s="2"/>
      <c r="N11" s="2"/>
      <c r="O11" s="2"/>
    </row>
    <row r="12" spans="1:15" ht="15.75" x14ac:dyDescent="0.25">
      <c r="A12" s="68" t="s">
        <v>13</v>
      </c>
      <c r="B12" s="84">
        <f t="shared" si="0"/>
        <v>0</v>
      </c>
      <c r="C12" s="88"/>
      <c r="D12" s="66"/>
      <c r="E12" s="84">
        <f t="shared" si="1"/>
        <v>0</v>
      </c>
      <c r="F12" s="88"/>
      <c r="G12" s="66"/>
      <c r="H12" s="84">
        <f t="shared" si="2"/>
        <v>0</v>
      </c>
      <c r="I12" s="88"/>
      <c r="J12" s="66"/>
      <c r="K12" s="67"/>
      <c r="L12" s="2"/>
      <c r="M12" s="2"/>
      <c r="N12" s="2"/>
      <c r="O12" s="2"/>
    </row>
    <row r="13" spans="1:15" ht="15.75" x14ac:dyDescent="0.25">
      <c r="A13" s="68" t="s">
        <v>14</v>
      </c>
      <c r="B13" s="84">
        <f t="shared" si="0"/>
        <v>0</v>
      </c>
      <c r="C13" s="88"/>
      <c r="D13" s="66"/>
      <c r="E13" s="84">
        <f t="shared" si="1"/>
        <v>0</v>
      </c>
      <c r="F13" s="88"/>
      <c r="G13" s="66"/>
      <c r="H13" s="84">
        <f t="shared" si="2"/>
        <v>0</v>
      </c>
      <c r="I13" s="88"/>
      <c r="J13" s="66"/>
      <c r="K13" s="67"/>
      <c r="L13" s="2"/>
      <c r="M13" s="2"/>
      <c r="N13" s="2"/>
      <c r="O13" s="2"/>
    </row>
    <row r="14" spans="1:15" ht="14.45" customHeight="1" x14ac:dyDescent="0.25">
      <c r="A14" s="91" t="s">
        <v>15</v>
      </c>
      <c r="B14" s="84">
        <f t="shared" si="0"/>
        <v>12300</v>
      </c>
      <c r="C14" s="88"/>
      <c r="D14" s="100">
        <v>12300</v>
      </c>
      <c r="E14" s="84">
        <f t="shared" si="1"/>
        <v>0</v>
      </c>
      <c r="F14" s="88"/>
      <c r="G14" s="66"/>
      <c r="H14" s="84">
        <f t="shared" si="2"/>
        <v>1400</v>
      </c>
      <c r="I14" s="88"/>
      <c r="J14" s="90">
        <v>1400</v>
      </c>
      <c r="K14" s="67"/>
      <c r="L14" s="2"/>
      <c r="M14" s="2"/>
      <c r="N14" s="2"/>
      <c r="O14" s="2"/>
    </row>
    <row r="15" spans="1:15" ht="15.75" x14ac:dyDescent="0.25">
      <c r="A15" s="91" t="s">
        <v>16</v>
      </c>
      <c r="B15" s="84">
        <f t="shared" si="0"/>
        <v>0</v>
      </c>
      <c r="C15" s="89"/>
      <c r="D15" s="66"/>
      <c r="E15" s="84">
        <f t="shared" si="1"/>
        <v>0</v>
      </c>
      <c r="F15" s="88"/>
      <c r="G15" s="66"/>
      <c r="H15" s="84">
        <f t="shared" si="2"/>
        <v>0</v>
      </c>
      <c r="I15" s="88"/>
      <c r="J15" s="66"/>
      <c r="K15" s="67"/>
      <c r="L15" s="2"/>
      <c r="M15" s="2"/>
      <c r="N15" s="2"/>
      <c r="O15" s="2"/>
    </row>
    <row r="16" spans="1:15" ht="15.75" x14ac:dyDescent="0.25">
      <c r="A16" s="91" t="s">
        <v>17</v>
      </c>
      <c r="B16" s="84">
        <f t="shared" si="0"/>
        <v>3100</v>
      </c>
      <c r="C16" s="89"/>
      <c r="D16" s="90">
        <v>3100</v>
      </c>
      <c r="E16" s="84">
        <f t="shared" si="1"/>
        <v>0</v>
      </c>
      <c r="F16" s="88"/>
      <c r="G16" s="66"/>
      <c r="H16" s="84">
        <f t="shared" si="2"/>
        <v>817</v>
      </c>
      <c r="I16" s="88"/>
      <c r="J16" s="90">
        <v>817</v>
      </c>
      <c r="K16" s="67"/>
      <c r="L16" s="2"/>
      <c r="M16" s="2"/>
      <c r="N16" s="2"/>
      <c r="O16" s="2"/>
    </row>
    <row r="17" spans="1:15" ht="15.75" x14ac:dyDescent="0.25">
      <c r="A17" s="91" t="s">
        <v>18</v>
      </c>
      <c r="B17" s="84">
        <f t="shared" si="0"/>
        <v>13083</v>
      </c>
      <c r="C17" s="89">
        <v>8083</v>
      </c>
      <c r="D17" s="90">
        <v>5000</v>
      </c>
      <c r="E17" s="84">
        <f t="shared" si="1"/>
        <v>0</v>
      </c>
      <c r="F17" s="88"/>
      <c r="G17" s="66"/>
      <c r="H17" s="84">
        <f t="shared" si="2"/>
        <v>3640</v>
      </c>
      <c r="I17" s="89">
        <v>3640</v>
      </c>
      <c r="J17" s="90"/>
      <c r="K17" s="67"/>
      <c r="L17" s="2"/>
      <c r="M17" s="2"/>
      <c r="N17" s="2"/>
      <c r="O17" s="2"/>
    </row>
    <row r="18" spans="1:15" ht="15.75" x14ac:dyDescent="0.25">
      <c r="A18" s="91" t="s">
        <v>19</v>
      </c>
      <c r="B18" s="84">
        <f t="shared" si="0"/>
        <v>0</v>
      </c>
      <c r="C18" s="88"/>
      <c r="D18" s="66"/>
      <c r="E18" s="84">
        <f t="shared" si="1"/>
        <v>0</v>
      </c>
      <c r="F18" s="88"/>
      <c r="G18" s="66"/>
      <c r="H18" s="84">
        <f t="shared" si="2"/>
        <v>0</v>
      </c>
      <c r="I18" s="88"/>
      <c r="J18" s="90"/>
      <c r="K18" s="67"/>
      <c r="L18" s="2"/>
      <c r="M18" s="2"/>
      <c r="N18" s="2"/>
      <c r="O18" s="2"/>
    </row>
    <row r="19" spans="1:15" ht="15.75" x14ac:dyDescent="0.25">
      <c r="A19" s="91" t="s">
        <v>20</v>
      </c>
      <c r="B19" s="84">
        <f t="shared" si="0"/>
        <v>1800</v>
      </c>
      <c r="C19" s="88"/>
      <c r="D19" s="90">
        <v>1800</v>
      </c>
      <c r="E19" s="84">
        <f t="shared" si="1"/>
        <v>0</v>
      </c>
      <c r="F19" s="88"/>
      <c r="G19" s="66"/>
      <c r="H19" s="84">
        <f>I19+J19</f>
        <v>420</v>
      </c>
      <c r="I19" s="88"/>
      <c r="J19" s="90">
        <v>420</v>
      </c>
      <c r="K19" s="67"/>
      <c r="L19" s="2"/>
      <c r="M19" s="2"/>
      <c r="N19" s="2"/>
      <c r="O19" s="2"/>
    </row>
    <row r="20" spans="1:15" ht="15.75" x14ac:dyDescent="0.25">
      <c r="A20" s="91" t="s">
        <v>21</v>
      </c>
      <c r="B20" s="84">
        <f t="shared" si="0"/>
        <v>0</v>
      </c>
      <c r="C20" s="88"/>
      <c r="D20" s="90"/>
      <c r="E20" s="84">
        <f t="shared" si="1"/>
        <v>0</v>
      </c>
      <c r="F20" s="88"/>
      <c r="G20" s="66"/>
      <c r="H20" s="84">
        <f t="shared" si="2"/>
        <v>0</v>
      </c>
      <c r="I20" s="88"/>
      <c r="J20" s="66"/>
      <c r="K20" s="67"/>
      <c r="L20" s="2"/>
      <c r="M20" s="2"/>
      <c r="N20" s="2"/>
      <c r="O20" s="2"/>
    </row>
    <row r="21" spans="1:15" ht="15.75" x14ac:dyDescent="0.25">
      <c r="A21" s="91" t="s">
        <v>22</v>
      </c>
      <c r="B21" s="84">
        <f t="shared" si="0"/>
        <v>12556</v>
      </c>
      <c r="C21" s="89">
        <v>4656</v>
      </c>
      <c r="D21" s="90">
        <v>7900</v>
      </c>
      <c r="E21" s="84">
        <f t="shared" si="1"/>
        <v>0</v>
      </c>
      <c r="F21" s="88"/>
      <c r="G21" s="66"/>
      <c r="H21" s="84">
        <f t="shared" si="2"/>
        <v>11484</v>
      </c>
      <c r="I21" s="89">
        <v>9884</v>
      </c>
      <c r="J21" s="90">
        <v>1600</v>
      </c>
      <c r="K21" s="67"/>
      <c r="L21" s="2"/>
      <c r="M21" s="2"/>
      <c r="N21" s="2"/>
      <c r="O21" s="2"/>
    </row>
    <row r="22" spans="1:15" ht="15.6" customHeight="1" x14ac:dyDescent="0.25">
      <c r="A22" s="91" t="s">
        <v>23</v>
      </c>
      <c r="B22" s="84">
        <f t="shared" si="0"/>
        <v>0</v>
      </c>
      <c r="C22" s="88"/>
      <c r="D22" s="66"/>
      <c r="E22" s="84">
        <f t="shared" si="1"/>
        <v>0</v>
      </c>
      <c r="F22" s="88"/>
      <c r="G22" s="66"/>
      <c r="H22" s="84">
        <f t="shared" si="2"/>
        <v>0</v>
      </c>
      <c r="I22" s="88"/>
      <c r="J22" s="66"/>
      <c r="K22" s="67"/>
      <c r="L22" s="2"/>
      <c r="M22" s="2"/>
      <c r="N22" s="2"/>
      <c r="O22" s="2"/>
    </row>
    <row r="23" spans="1:15" ht="15.75" x14ac:dyDescent="0.25">
      <c r="A23" s="91" t="s">
        <v>24</v>
      </c>
      <c r="B23" s="84">
        <f t="shared" si="0"/>
        <v>0</v>
      </c>
      <c r="C23" s="88"/>
      <c r="D23" s="66"/>
      <c r="E23" s="84">
        <f t="shared" si="1"/>
        <v>0</v>
      </c>
      <c r="F23" s="88"/>
      <c r="G23" s="66"/>
      <c r="H23" s="84">
        <f t="shared" si="2"/>
        <v>0</v>
      </c>
      <c r="I23" s="88"/>
      <c r="J23" s="66"/>
      <c r="K23" s="67"/>
      <c r="L23" s="2"/>
      <c r="M23" s="2"/>
      <c r="N23" s="2"/>
      <c r="O23" s="2"/>
    </row>
    <row r="24" spans="1:15" ht="15.75" x14ac:dyDescent="0.25">
      <c r="A24" s="91" t="s">
        <v>25</v>
      </c>
      <c r="B24" s="84">
        <f t="shared" si="0"/>
        <v>0</v>
      </c>
      <c r="C24" s="88"/>
      <c r="D24" s="66"/>
      <c r="E24" s="84">
        <f t="shared" si="1"/>
        <v>0</v>
      </c>
      <c r="F24" s="88"/>
      <c r="G24" s="66"/>
      <c r="H24" s="84">
        <f t="shared" si="2"/>
        <v>0</v>
      </c>
      <c r="I24" s="88"/>
      <c r="J24" s="66"/>
      <c r="K24" s="67"/>
      <c r="L24" s="2"/>
      <c r="M24" s="2"/>
      <c r="N24" s="2"/>
      <c r="O24" s="2"/>
    </row>
    <row r="25" spans="1:15" ht="15.6" customHeight="1" x14ac:dyDescent="0.25">
      <c r="A25" s="91" t="s">
        <v>26</v>
      </c>
      <c r="B25" s="84">
        <f t="shared" si="0"/>
        <v>8000</v>
      </c>
      <c r="C25" s="89">
        <v>8000</v>
      </c>
      <c r="D25" s="66"/>
      <c r="E25" s="84">
        <f t="shared" si="1"/>
        <v>1000</v>
      </c>
      <c r="F25" s="88">
        <v>1000</v>
      </c>
      <c r="G25" s="66"/>
      <c r="H25" s="84">
        <f t="shared" si="2"/>
        <v>3771</v>
      </c>
      <c r="I25" s="89">
        <v>3771</v>
      </c>
      <c r="J25" s="66"/>
      <c r="K25" s="67"/>
      <c r="L25" s="2"/>
      <c r="M25" s="2"/>
      <c r="N25" s="2"/>
      <c r="O25" s="2"/>
    </row>
    <row r="26" spans="1:15" ht="15.6" customHeight="1" x14ac:dyDescent="0.25">
      <c r="A26" s="91" t="s">
        <v>27</v>
      </c>
      <c r="B26" s="84">
        <f t="shared" si="0"/>
        <v>5560</v>
      </c>
      <c r="C26" s="89">
        <v>5560</v>
      </c>
      <c r="D26" s="66"/>
      <c r="E26" s="84">
        <f t="shared" si="1"/>
        <v>0</v>
      </c>
      <c r="F26" s="88"/>
      <c r="G26" s="66"/>
      <c r="H26" s="84">
        <f t="shared" si="2"/>
        <v>5</v>
      </c>
      <c r="I26" s="89">
        <v>5</v>
      </c>
      <c r="J26" s="66"/>
      <c r="K26" s="67"/>
      <c r="L26" s="2"/>
      <c r="M26" s="2"/>
      <c r="N26" s="2"/>
      <c r="O26" s="2"/>
    </row>
    <row r="27" spans="1:15" ht="15.6" customHeight="1" x14ac:dyDescent="0.25">
      <c r="A27" s="91" t="s">
        <v>28</v>
      </c>
      <c r="B27" s="84">
        <f t="shared" si="0"/>
        <v>0</v>
      </c>
      <c r="C27" s="88"/>
      <c r="D27" s="66"/>
      <c r="E27" s="84">
        <f t="shared" si="1"/>
        <v>0</v>
      </c>
      <c r="F27" s="88"/>
      <c r="G27" s="66"/>
      <c r="H27" s="84">
        <f t="shared" si="2"/>
        <v>0</v>
      </c>
      <c r="I27" s="88"/>
      <c r="J27" s="66"/>
      <c r="K27" s="67"/>
      <c r="L27" s="2"/>
      <c r="M27" s="2"/>
      <c r="N27" s="2"/>
      <c r="O27" s="2"/>
    </row>
    <row r="28" spans="1:15" ht="15.6" customHeight="1" x14ac:dyDescent="0.25">
      <c r="A28" s="68" t="s">
        <v>29</v>
      </c>
      <c r="B28" s="84">
        <f t="shared" si="0"/>
        <v>0</v>
      </c>
      <c r="C28" s="88"/>
      <c r="D28" s="66"/>
      <c r="E28" s="84">
        <f t="shared" si="1"/>
        <v>0</v>
      </c>
      <c r="F28" s="88"/>
      <c r="G28" s="66"/>
      <c r="H28" s="84">
        <f t="shared" si="2"/>
        <v>0</v>
      </c>
      <c r="I28" s="88"/>
      <c r="J28" s="66"/>
      <c r="K28" s="67"/>
      <c r="L28" s="2"/>
      <c r="M28" s="2"/>
      <c r="N28" s="2"/>
      <c r="O28" s="2"/>
    </row>
    <row r="29" spans="1:15" ht="15.6" customHeight="1" x14ac:dyDescent="0.25">
      <c r="A29" s="68" t="s">
        <v>30</v>
      </c>
      <c r="B29" s="84">
        <f t="shared" si="0"/>
        <v>0</v>
      </c>
      <c r="C29" s="88"/>
      <c r="D29" s="66"/>
      <c r="E29" s="84">
        <f t="shared" si="1"/>
        <v>0</v>
      </c>
      <c r="F29" s="88"/>
      <c r="G29" s="66"/>
      <c r="H29" s="84">
        <f t="shared" si="2"/>
        <v>0</v>
      </c>
      <c r="I29" s="88"/>
      <c r="J29" s="66"/>
      <c r="K29" s="67"/>
      <c r="L29" s="2"/>
      <c r="M29" s="2"/>
      <c r="N29" s="2"/>
      <c r="O29" s="2"/>
    </row>
    <row r="30" spans="1:15" ht="15.6" customHeight="1" x14ac:dyDescent="0.25">
      <c r="A30" s="68" t="s">
        <v>31</v>
      </c>
      <c r="B30" s="84">
        <f t="shared" si="0"/>
        <v>0</v>
      </c>
      <c r="C30" s="88"/>
      <c r="D30" s="66"/>
      <c r="E30" s="84">
        <f t="shared" si="1"/>
        <v>0</v>
      </c>
      <c r="F30" s="88"/>
      <c r="G30" s="66"/>
      <c r="H30" s="84">
        <f t="shared" si="2"/>
        <v>0</v>
      </c>
      <c r="I30" s="88"/>
      <c r="J30" s="66"/>
      <c r="K30" s="67"/>
      <c r="L30" s="2"/>
      <c r="M30" s="2"/>
      <c r="N30" s="2"/>
      <c r="O30" s="2"/>
    </row>
    <row r="31" spans="1:15" ht="15.6" customHeight="1" x14ac:dyDescent="0.25">
      <c r="A31" s="68" t="s">
        <v>32</v>
      </c>
      <c r="B31" s="84">
        <f t="shared" si="0"/>
        <v>0</v>
      </c>
      <c r="C31" s="88"/>
      <c r="D31" s="66"/>
      <c r="E31" s="84">
        <f t="shared" si="1"/>
        <v>0</v>
      </c>
      <c r="F31" s="88"/>
      <c r="G31" s="66"/>
      <c r="H31" s="84">
        <f t="shared" si="2"/>
        <v>0</v>
      </c>
      <c r="I31" s="88"/>
      <c r="J31" s="66"/>
      <c r="K31" s="67"/>
      <c r="L31" s="19"/>
      <c r="M31" s="19"/>
      <c r="N31" s="19"/>
      <c r="O31" s="19"/>
    </row>
    <row r="32" spans="1:15" ht="15.6" customHeight="1" x14ac:dyDescent="0.25">
      <c r="A32" s="68" t="s">
        <v>33</v>
      </c>
      <c r="B32" s="84">
        <f t="shared" si="0"/>
        <v>0</v>
      </c>
      <c r="C32" s="88"/>
      <c r="D32" s="66"/>
      <c r="E32" s="84">
        <f t="shared" si="1"/>
        <v>0</v>
      </c>
      <c r="F32" s="88"/>
      <c r="G32" s="66"/>
      <c r="H32" s="84">
        <f t="shared" si="2"/>
        <v>0</v>
      </c>
      <c r="I32" s="88"/>
      <c r="J32" s="66"/>
      <c r="K32" s="67"/>
      <c r="L32" s="2"/>
      <c r="M32" s="2"/>
      <c r="N32" s="2"/>
      <c r="O32" s="2"/>
    </row>
    <row r="33" spans="1:18" ht="17.45" customHeight="1" x14ac:dyDescent="0.25">
      <c r="A33" s="68" t="s">
        <v>34</v>
      </c>
      <c r="B33" s="84">
        <f t="shared" si="0"/>
        <v>0</v>
      </c>
      <c r="C33" s="88"/>
      <c r="D33" s="66"/>
      <c r="E33" s="84">
        <f t="shared" si="1"/>
        <v>0</v>
      </c>
      <c r="F33" s="88"/>
      <c r="G33" s="66"/>
      <c r="H33" s="84">
        <f t="shared" si="2"/>
        <v>0</v>
      </c>
      <c r="I33" s="88"/>
      <c r="J33" s="66"/>
      <c r="K33" s="67"/>
      <c r="L33" s="2"/>
      <c r="M33" s="2"/>
      <c r="N33" s="2"/>
      <c r="O33" s="2"/>
    </row>
    <row r="34" spans="1:18" ht="15.75" x14ac:dyDescent="0.25">
      <c r="A34" s="68" t="s">
        <v>35</v>
      </c>
      <c r="B34" s="84">
        <f t="shared" si="0"/>
        <v>0</v>
      </c>
      <c r="C34" s="88"/>
      <c r="D34" s="66"/>
      <c r="E34" s="84">
        <f t="shared" si="1"/>
        <v>0</v>
      </c>
      <c r="F34" s="88"/>
      <c r="G34" s="66"/>
      <c r="H34" s="84">
        <f t="shared" si="2"/>
        <v>0</v>
      </c>
      <c r="I34" s="88"/>
      <c r="J34" s="66"/>
      <c r="K34" s="67"/>
      <c r="L34" s="2"/>
      <c r="M34" s="2"/>
      <c r="N34" s="2"/>
      <c r="O34" s="2"/>
    </row>
    <row r="35" spans="1:18" ht="16.899999999999999" customHeight="1" x14ac:dyDescent="0.25">
      <c r="A35" s="68" t="s">
        <v>36</v>
      </c>
      <c r="B35" s="84">
        <f t="shared" si="0"/>
        <v>0</v>
      </c>
      <c r="C35" s="88"/>
      <c r="D35" s="66"/>
      <c r="E35" s="84">
        <f t="shared" si="1"/>
        <v>0</v>
      </c>
      <c r="F35" s="88"/>
      <c r="G35" s="66"/>
      <c r="H35" s="84">
        <f t="shared" si="2"/>
        <v>0</v>
      </c>
      <c r="I35" s="88"/>
      <c r="J35" s="66"/>
      <c r="K35" s="67"/>
      <c r="L35" s="2"/>
      <c r="M35" s="2"/>
      <c r="N35" s="2"/>
      <c r="O35" s="2"/>
    </row>
    <row r="36" spans="1:18" ht="15.6" customHeight="1" x14ac:dyDescent="0.25">
      <c r="A36" s="68" t="s">
        <v>37</v>
      </c>
      <c r="B36" s="84">
        <f t="shared" si="0"/>
        <v>0</v>
      </c>
      <c r="C36" s="88"/>
      <c r="D36" s="66"/>
      <c r="E36" s="84">
        <f t="shared" si="1"/>
        <v>0</v>
      </c>
      <c r="F36" s="88"/>
      <c r="G36" s="66"/>
      <c r="H36" s="84">
        <f t="shared" si="2"/>
        <v>0</v>
      </c>
      <c r="I36" s="88"/>
      <c r="J36" s="66"/>
      <c r="K36" s="171">
        <f>ROUND(((B36+E36)*2.7)+H36*8.5,2)</f>
        <v>0</v>
      </c>
      <c r="L36" s="2"/>
      <c r="M36" s="2"/>
      <c r="N36" s="2"/>
      <c r="O36" s="2"/>
    </row>
    <row r="37" spans="1:18" ht="15.6" customHeight="1" x14ac:dyDescent="0.25">
      <c r="A37" s="91" t="s">
        <v>38</v>
      </c>
      <c r="B37" s="84">
        <f t="shared" si="0"/>
        <v>9000</v>
      </c>
      <c r="C37" s="89">
        <v>3300</v>
      </c>
      <c r="D37" s="90">
        <v>5700</v>
      </c>
      <c r="E37" s="84">
        <f t="shared" si="1"/>
        <v>0</v>
      </c>
      <c r="F37" s="88"/>
      <c r="G37" s="66"/>
      <c r="H37" s="84">
        <f>I37+J37</f>
        <v>6607</v>
      </c>
      <c r="I37" s="89">
        <v>3880</v>
      </c>
      <c r="J37" s="90">
        <v>2727</v>
      </c>
      <c r="K37" s="96"/>
      <c r="L37" s="2"/>
      <c r="M37" s="2"/>
      <c r="N37" s="2"/>
      <c r="O37" s="2"/>
    </row>
    <row r="38" spans="1:18" ht="15.75" x14ac:dyDescent="0.25">
      <c r="A38" s="68" t="s">
        <v>39</v>
      </c>
      <c r="B38" s="84">
        <f t="shared" si="0"/>
        <v>0</v>
      </c>
      <c r="C38" s="88"/>
      <c r="D38" s="66"/>
      <c r="E38" s="84">
        <f t="shared" si="1"/>
        <v>0</v>
      </c>
      <c r="F38" s="88"/>
      <c r="G38" s="66"/>
      <c r="H38" s="84">
        <f t="shared" si="2"/>
        <v>0</v>
      </c>
      <c r="I38" s="88"/>
      <c r="J38" s="66"/>
      <c r="K38" s="96"/>
      <c r="L38" s="2"/>
      <c r="M38" s="2"/>
      <c r="N38" s="2"/>
      <c r="O38" s="2"/>
    </row>
    <row r="39" spans="1:18" ht="15.6" customHeight="1" x14ac:dyDescent="0.25">
      <c r="A39" s="91" t="s">
        <v>40</v>
      </c>
      <c r="B39" s="84">
        <f t="shared" si="0"/>
        <v>16158</v>
      </c>
      <c r="C39" s="89">
        <v>9758</v>
      </c>
      <c r="D39" s="90">
        <v>6400</v>
      </c>
      <c r="E39" s="84">
        <f t="shared" si="1"/>
        <v>0</v>
      </c>
      <c r="F39" s="88"/>
      <c r="G39" s="66"/>
      <c r="H39" s="84">
        <f>I39+J39</f>
        <v>6706</v>
      </c>
      <c r="I39" s="89">
        <v>5080</v>
      </c>
      <c r="J39" s="90">
        <v>1626</v>
      </c>
      <c r="K39" s="96"/>
      <c r="L39" s="2"/>
      <c r="M39" s="2"/>
      <c r="N39" s="2"/>
      <c r="O39" s="2"/>
    </row>
    <row r="40" spans="1:18" ht="15.6" customHeight="1" x14ac:dyDescent="0.25">
      <c r="A40" s="68" t="s">
        <v>41</v>
      </c>
      <c r="B40" s="84">
        <f t="shared" si="0"/>
        <v>0</v>
      </c>
      <c r="C40" s="88"/>
      <c r="D40" s="66"/>
      <c r="E40" s="84">
        <f t="shared" si="1"/>
        <v>0</v>
      </c>
      <c r="F40" s="88"/>
      <c r="G40" s="66"/>
      <c r="H40" s="84">
        <f t="shared" si="2"/>
        <v>0</v>
      </c>
      <c r="I40" s="88"/>
      <c r="J40" s="66"/>
      <c r="K40" s="96"/>
      <c r="L40" s="2"/>
      <c r="M40" s="2"/>
      <c r="N40" s="2"/>
      <c r="O40" s="2"/>
    </row>
    <row r="41" spans="1:18" ht="15.6" customHeight="1" x14ac:dyDescent="0.25">
      <c r="A41" s="91" t="s">
        <v>42</v>
      </c>
      <c r="B41" s="84">
        <f t="shared" si="0"/>
        <v>47800</v>
      </c>
      <c r="C41" s="88"/>
      <c r="D41" s="90">
        <v>47800</v>
      </c>
      <c r="E41" s="84">
        <f t="shared" si="1"/>
        <v>10000</v>
      </c>
      <c r="F41" s="88"/>
      <c r="G41" s="66">
        <v>10000</v>
      </c>
      <c r="H41" s="84">
        <f t="shared" si="2"/>
        <v>26966</v>
      </c>
      <c r="I41" s="88"/>
      <c r="J41" s="90">
        <v>26966</v>
      </c>
      <c r="K41" s="96"/>
      <c r="L41" s="2"/>
      <c r="M41" s="2"/>
      <c r="N41" s="2"/>
      <c r="O41" s="2"/>
    </row>
    <row r="42" spans="1:18" ht="15.6" customHeight="1" x14ac:dyDescent="0.25">
      <c r="A42" s="68" t="s">
        <v>43</v>
      </c>
      <c r="B42" s="84">
        <f t="shared" si="0"/>
        <v>0</v>
      </c>
      <c r="C42" s="88"/>
      <c r="D42" s="66"/>
      <c r="E42" s="84">
        <f t="shared" si="1"/>
        <v>0</v>
      </c>
      <c r="F42" s="88"/>
      <c r="G42" s="66"/>
      <c r="H42" s="84">
        <f t="shared" si="2"/>
        <v>0</v>
      </c>
      <c r="I42" s="88"/>
      <c r="J42" s="66"/>
      <c r="K42" s="96"/>
      <c r="L42" s="2"/>
      <c r="M42" s="2"/>
      <c r="N42" s="2"/>
      <c r="O42" s="2"/>
    </row>
    <row r="43" spans="1:18" ht="15.6" customHeight="1" x14ac:dyDescent="0.25">
      <c r="A43" s="68" t="s">
        <v>44</v>
      </c>
      <c r="B43" s="84">
        <f t="shared" si="0"/>
        <v>0</v>
      </c>
      <c r="C43" s="88"/>
      <c r="D43" s="66"/>
      <c r="E43" s="84">
        <f t="shared" si="1"/>
        <v>0</v>
      </c>
      <c r="F43" s="88"/>
      <c r="G43" s="66"/>
      <c r="H43" s="84">
        <f t="shared" si="2"/>
        <v>0</v>
      </c>
      <c r="I43" s="88"/>
      <c r="J43" s="66"/>
      <c r="K43" s="96"/>
      <c r="L43" s="2"/>
      <c r="M43" s="2"/>
      <c r="N43" s="2"/>
      <c r="O43" s="2"/>
    </row>
    <row r="44" spans="1:18" ht="15" customHeight="1" x14ac:dyDescent="0.25">
      <c r="A44" s="68" t="s">
        <v>45</v>
      </c>
      <c r="B44" s="84">
        <f t="shared" si="0"/>
        <v>0</v>
      </c>
      <c r="C44" s="88"/>
      <c r="D44" s="66"/>
      <c r="E44" s="84">
        <f t="shared" si="1"/>
        <v>0</v>
      </c>
      <c r="F44" s="88"/>
      <c r="G44" s="66"/>
      <c r="H44" s="84">
        <f t="shared" si="2"/>
        <v>0</v>
      </c>
      <c r="I44" s="88"/>
      <c r="J44" s="66"/>
      <c r="K44" s="96"/>
      <c r="L44" s="19"/>
      <c r="M44" s="2"/>
      <c r="N44" s="19"/>
      <c r="O44" s="19"/>
    </row>
    <row r="45" spans="1:18" ht="30.6" customHeight="1" x14ac:dyDescent="0.25">
      <c r="A45" s="68" t="s">
        <v>78</v>
      </c>
      <c r="B45" s="84">
        <f t="shared" si="0"/>
        <v>0</v>
      </c>
      <c r="C45" s="88"/>
      <c r="D45" s="66"/>
      <c r="E45" s="84">
        <f t="shared" si="1"/>
        <v>0</v>
      </c>
      <c r="F45" s="88"/>
      <c r="G45" s="66"/>
      <c r="H45" s="84">
        <f t="shared" si="2"/>
        <v>0</v>
      </c>
      <c r="I45" s="88"/>
      <c r="J45" s="66"/>
      <c r="K45" s="96"/>
      <c r="L45" s="19"/>
      <c r="M45" s="2"/>
      <c r="N45" s="19"/>
      <c r="O45" s="19"/>
    </row>
    <row r="46" spans="1:18" ht="15.6" customHeight="1" x14ac:dyDescent="0.25">
      <c r="A46" s="68" t="s">
        <v>46</v>
      </c>
      <c r="B46" s="84">
        <f t="shared" si="0"/>
        <v>0</v>
      </c>
      <c r="C46" s="88"/>
      <c r="D46" s="66"/>
      <c r="E46" s="84">
        <f t="shared" si="1"/>
        <v>0</v>
      </c>
      <c r="F46" s="88"/>
      <c r="G46" s="66"/>
      <c r="H46" s="84">
        <f t="shared" si="2"/>
        <v>0</v>
      </c>
      <c r="I46" s="88"/>
      <c r="J46" s="66"/>
      <c r="K46" s="172"/>
    </row>
    <row r="47" spans="1:18" ht="15.6" customHeight="1" x14ac:dyDescent="0.25">
      <c r="A47" s="68" t="s">
        <v>47</v>
      </c>
      <c r="B47" s="84">
        <f t="shared" si="0"/>
        <v>0</v>
      </c>
      <c r="C47" s="93"/>
      <c r="D47" s="94"/>
      <c r="E47" s="84">
        <f t="shared" si="1"/>
        <v>0</v>
      </c>
      <c r="F47" s="93"/>
      <c r="G47" s="94"/>
      <c r="H47" s="84">
        <f t="shared" si="2"/>
        <v>0</v>
      </c>
      <c r="I47" s="93"/>
      <c r="J47" s="94"/>
      <c r="K47" s="96"/>
      <c r="P47" s="20"/>
      <c r="Q47" s="20"/>
      <c r="R47" s="20"/>
    </row>
    <row r="48" spans="1:18" s="20" customFormat="1" ht="15.75" x14ac:dyDescent="0.25">
      <c r="A48" s="68" t="s">
        <v>48</v>
      </c>
      <c r="B48" s="84">
        <f t="shared" si="0"/>
        <v>0</v>
      </c>
      <c r="C48" s="93"/>
      <c r="D48" s="94"/>
      <c r="E48" s="84">
        <f t="shared" si="1"/>
        <v>0</v>
      </c>
      <c r="F48" s="93"/>
      <c r="G48" s="94"/>
      <c r="H48" s="84">
        <f t="shared" si="2"/>
        <v>0</v>
      </c>
      <c r="I48" s="93"/>
      <c r="J48" s="94"/>
      <c r="K48" s="96"/>
    </row>
    <row r="49" spans="1:11" ht="15.75" x14ac:dyDescent="0.25">
      <c r="A49" s="68" t="s">
        <v>49</v>
      </c>
      <c r="B49" s="84">
        <f t="shared" si="0"/>
        <v>0</v>
      </c>
      <c r="C49" s="88"/>
      <c r="D49" s="66"/>
      <c r="E49" s="84">
        <f t="shared" si="1"/>
        <v>0</v>
      </c>
      <c r="F49" s="88"/>
      <c r="G49" s="66"/>
      <c r="H49" s="84">
        <f t="shared" si="2"/>
        <v>0</v>
      </c>
      <c r="I49" s="88"/>
      <c r="J49" s="66"/>
      <c r="K49" s="96"/>
    </row>
    <row r="50" spans="1:11" ht="15.75" x14ac:dyDescent="0.25">
      <c r="A50" s="68" t="s">
        <v>50</v>
      </c>
      <c r="B50" s="84">
        <f t="shared" si="0"/>
        <v>0</v>
      </c>
      <c r="C50" s="88"/>
      <c r="D50" s="66"/>
      <c r="E50" s="84">
        <f t="shared" si="1"/>
        <v>0</v>
      </c>
      <c r="F50" s="88"/>
      <c r="G50" s="66"/>
      <c r="H50" s="84">
        <f t="shared" si="2"/>
        <v>0</v>
      </c>
      <c r="I50" s="88"/>
      <c r="J50" s="66"/>
      <c r="K50" s="96"/>
    </row>
    <row r="51" spans="1:11" ht="17.45" customHeight="1" x14ac:dyDescent="0.25">
      <c r="A51" s="68" t="s">
        <v>51</v>
      </c>
      <c r="B51" s="84">
        <f t="shared" si="0"/>
        <v>0</v>
      </c>
      <c r="C51" s="88"/>
      <c r="D51" s="66"/>
      <c r="E51" s="84">
        <f t="shared" si="1"/>
        <v>0</v>
      </c>
      <c r="F51" s="88"/>
      <c r="G51" s="66"/>
      <c r="H51" s="84">
        <f t="shared" si="2"/>
        <v>0</v>
      </c>
      <c r="I51" s="88"/>
      <c r="J51" s="66"/>
      <c r="K51" s="96"/>
    </row>
    <row r="52" spans="1:11" ht="15" customHeight="1" x14ac:dyDescent="0.25">
      <c r="A52" s="68" t="s">
        <v>52</v>
      </c>
      <c r="B52" s="84">
        <f t="shared" si="0"/>
        <v>0</v>
      </c>
      <c r="C52" s="88"/>
      <c r="D52" s="66"/>
      <c r="E52" s="84">
        <f t="shared" si="1"/>
        <v>0</v>
      </c>
      <c r="F52" s="88"/>
      <c r="G52" s="66"/>
      <c r="H52" s="84">
        <f t="shared" si="2"/>
        <v>0</v>
      </c>
      <c r="I52" s="88"/>
      <c r="J52" s="66"/>
      <c r="K52" s="171">
        <f t="shared" ref="K52:K55" si="3">ROUND(((B52+E52)*2.7)+H52*8.5,2)</f>
        <v>0</v>
      </c>
    </row>
    <row r="53" spans="1:11" ht="15.75" x14ac:dyDescent="0.25">
      <c r="A53" s="68" t="s">
        <v>53</v>
      </c>
      <c r="B53" s="84">
        <f t="shared" si="0"/>
        <v>0</v>
      </c>
      <c r="C53" s="97"/>
      <c r="D53" s="98"/>
      <c r="E53" s="84">
        <f t="shared" si="1"/>
        <v>0</v>
      </c>
      <c r="F53" s="97"/>
      <c r="G53" s="98"/>
      <c r="H53" s="84">
        <f t="shared" si="2"/>
        <v>0</v>
      </c>
      <c r="I53" s="99"/>
      <c r="J53" s="98"/>
      <c r="K53" s="171">
        <f t="shared" si="3"/>
        <v>0</v>
      </c>
    </row>
    <row r="54" spans="1:11" ht="15.75" x14ac:dyDescent="0.25">
      <c r="A54" s="68" t="s">
        <v>54</v>
      </c>
      <c r="B54" s="84">
        <f t="shared" si="0"/>
        <v>0</v>
      </c>
      <c r="C54" s="97"/>
      <c r="D54" s="98"/>
      <c r="E54" s="84">
        <f t="shared" si="1"/>
        <v>0</v>
      </c>
      <c r="F54" s="97"/>
      <c r="G54" s="98"/>
      <c r="H54" s="84">
        <f t="shared" si="2"/>
        <v>0</v>
      </c>
      <c r="I54" s="97"/>
      <c r="J54" s="98"/>
      <c r="K54" s="171">
        <f t="shared" si="3"/>
        <v>0</v>
      </c>
    </row>
    <row r="55" spans="1:11" ht="15.75" x14ac:dyDescent="0.25">
      <c r="A55" s="68" t="s">
        <v>55</v>
      </c>
      <c r="B55" s="84">
        <f t="shared" si="0"/>
        <v>0</v>
      </c>
      <c r="C55" s="97"/>
      <c r="D55" s="98"/>
      <c r="E55" s="84">
        <f t="shared" si="1"/>
        <v>0</v>
      </c>
      <c r="F55" s="97"/>
      <c r="G55" s="98"/>
      <c r="H55" s="84">
        <f t="shared" si="2"/>
        <v>0</v>
      </c>
      <c r="I55" s="97"/>
      <c r="J55" s="98"/>
      <c r="K55" s="171">
        <f t="shared" si="3"/>
        <v>0</v>
      </c>
    </row>
    <row r="56" spans="1:11" ht="15.75" x14ac:dyDescent="0.25">
      <c r="A56" s="68" t="s">
        <v>56</v>
      </c>
      <c r="B56" s="84">
        <f t="shared" si="0"/>
        <v>0</v>
      </c>
      <c r="C56" s="97"/>
      <c r="D56" s="98"/>
      <c r="E56" s="84">
        <f t="shared" si="1"/>
        <v>0</v>
      </c>
      <c r="F56" s="97"/>
      <c r="G56" s="98"/>
      <c r="H56" s="84">
        <f t="shared" si="2"/>
        <v>0</v>
      </c>
      <c r="I56" s="97"/>
      <c r="J56" s="98"/>
      <c r="K56" s="171"/>
    </row>
    <row r="57" spans="1:11" ht="15.75" x14ac:dyDescent="0.25">
      <c r="A57" s="68" t="s">
        <v>57</v>
      </c>
      <c r="B57" s="84">
        <f t="shared" si="0"/>
        <v>0</v>
      </c>
      <c r="C57" s="97"/>
      <c r="D57" s="98"/>
      <c r="E57" s="84">
        <f t="shared" si="1"/>
        <v>0</v>
      </c>
      <c r="F57" s="97"/>
      <c r="G57" s="98"/>
      <c r="H57" s="84">
        <f t="shared" si="2"/>
        <v>0</v>
      </c>
      <c r="I57" s="97"/>
      <c r="J57" s="98"/>
      <c r="K57" s="171"/>
    </row>
    <row r="58" spans="1:11" ht="15.75" x14ac:dyDescent="0.25">
      <c r="A58" s="91" t="s">
        <v>58</v>
      </c>
      <c r="B58" s="84">
        <f t="shared" si="0"/>
        <v>63320</v>
      </c>
      <c r="C58" s="99">
        <v>63320</v>
      </c>
      <c r="D58" s="98"/>
      <c r="E58" s="84">
        <f t="shared" si="1"/>
        <v>28160</v>
      </c>
      <c r="F58" s="97">
        <v>28160</v>
      </c>
      <c r="G58" s="98"/>
      <c r="H58" s="84">
        <f t="shared" si="2"/>
        <v>66993</v>
      </c>
      <c r="I58" s="99">
        <v>66993</v>
      </c>
      <c r="J58" s="98"/>
      <c r="K58" s="171"/>
    </row>
    <row r="59" spans="1:11" ht="16.149999999999999" customHeight="1" x14ac:dyDescent="0.25">
      <c r="A59" s="68" t="s">
        <v>59</v>
      </c>
      <c r="B59" s="84">
        <f t="shared" si="0"/>
        <v>0</v>
      </c>
      <c r="C59" s="97"/>
      <c r="D59" s="98"/>
      <c r="E59" s="84">
        <f t="shared" si="1"/>
        <v>0</v>
      </c>
      <c r="F59" s="97"/>
      <c r="G59" s="98"/>
      <c r="H59" s="84">
        <f t="shared" si="2"/>
        <v>0</v>
      </c>
      <c r="I59" s="97"/>
      <c r="J59" s="98"/>
      <c r="K59" s="171"/>
    </row>
    <row r="60" spans="1:11" ht="15.75" x14ac:dyDescent="0.25">
      <c r="A60" s="68" t="s">
        <v>60</v>
      </c>
      <c r="B60" s="84">
        <f t="shared" si="0"/>
        <v>0</v>
      </c>
      <c r="C60" s="97"/>
      <c r="D60" s="98"/>
      <c r="E60" s="84">
        <f t="shared" si="1"/>
        <v>0</v>
      </c>
      <c r="F60" s="97"/>
      <c r="G60" s="98"/>
      <c r="H60" s="84">
        <f t="shared" si="2"/>
        <v>0</v>
      </c>
      <c r="I60" s="97"/>
      <c r="J60" s="98"/>
      <c r="K60" s="171"/>
    </row>
    <row r="61" spans="1:11" ht="15.6" customHeight="1" x14ac:dyDescent="0.25">
      <c r="A61" s="91" t="s">
        <v>61</v>
      </c>
      <c r="B61" s="84">
        <f t="shared" si="0"/>
        <v>1800</v>
      </c>
      <c r="C61" s="97"/>
      <c r="D61" s="100">
        <v>1800</v>
      </c>
      <c r="E61" s="84">
        <f t="shared" si="1"/>
        <v>0</v>
      </c>
      <c r="F61" s="97"/>
      <c r="G61" s="98"/>
      <c r="H61" s="84">
        <f t="shared" si="2"/>
        <v>0</v>
      </c>
      <c r="I61" s="97"/>
      <c r="J61" s="98"/>
      <c r="K61" s="171"/>
    </row>
    <row r="62" spans="1:11" ht="36.75" customHeight="1" x14ac:dyDescent="0.25">
      <c r="A62" s="68" t="s">
        <v>62</v>
      </c>
      <c r="B62" s="84">
        <f t="shared" si="0"/>
        <v>0</v>
      </c>
      <c r="C62" s="97"/>
      <c r="D62" s="98"/>
      <c r="E62" s="84">
        <f t="shared" si="1"/>
        <v>0</v>
      </c>
      <c r="F62" s="97"/>
      <c r="G62" s="98"/>
      <c r="H62" s="84">
        <f t="shared" si="2"/>
        <v>0</v>
      </c>
      <c r="I62" s="97"/>
      <c r="J62" s="98"/>
      <c r="K62" s="171"/>
    </row>
    <row r="63" spans="1:11" ht="15.75" x14ac:dyDescent="0.25">
      <c r="A63" s="68" t="s">
        <v>63</v>
      </c>
      <c r="B63" s="84">
        <f t="shared" si="0"/>
        <v>0</v>
      </c>
      <c r="C63" s="97"/>
      <c r="D63" s="98"/>
      <c r="E63" s="84">
        <f t="shared" si="1"/>
        <v>0</v>
      </c>
      <c r="F63" s="97"/>
      <c r="G63" s="98"/>
      <c r="H63" s="84">
        <f t="shared" si="2"/>
        <v>0</v>
      </c>
      <c r="I63" s="97"/>
      <c r="J63" s="98"/>
      <c r="K63" s="171"/>
    </row>
    <row r="64" spans="1:11" ht="15.6" customHeight="1" x14ac:dyDescent="0.25">
      <c r="A64" s="91" t="s">
        <v>64</v>
      </c>
      <c r="B64" s="84">
        <f t="shared" si="0"/>
        <v>10142</v>
      </c>
      <c r="C64" s="99">
        <v>10142</v>
      </c>
      <c r="D64" s="100"/>
      <c r="E64" s="84">
        <f t="shared" si="1"/>
        <v>0</v>
      </c>
      <c r="F64" s="97"/>
      <c r="G64" s="100"/>
      <c r="H64" s="84">
        <f t="shared" si="2"/>
        <v>6550</v>
      </c>
      <c r="I64" s="99">
        <v>6550</v>
      </c>
      <c r="J64" s="100"/>
      <c r="K64" s="171"/>
    </row>
    <row r="65" spans="1:12" ht="15.75" x14ac:dyDescent="0.25">
      <c r="A65" s="68" t="s">
        <v>65</v>
      </c>
      <c r="B65" s="84">
        <f t="shared" si="0"/>
        <v>0</v>
      </c>
      <c r="C65" s="97"/>
      <c r="D65" s="98"/>
      <c r="E65" s="84">
        <f t="shared" si="1"/>
        <v>0</v>
      </c>
      <c r="F65" s="97"/>
      <c r="G65" s="98"/>
      <c r="H65" s="84">
        <f t="shared" si="2"/>
        <v>0</v>
      </c>
      <c r="I65" s="97"/>
      <c r="J65" s="98"/>
      <c r="K65" s="171"/>
    </row>
    <row r="66" spans="1:12" ht="15.75" x14ac:dyDescent="0.25">
      <c r="A66" s="91" t="s">
        <v>66</v>
      </c>
      <c r="B66" s="84">
        <f t="shared" si="0"/>
        <v>4820</v>
      </c>
      <c r="C66" s="99">
        <v>4820</v>
      </c>
      <c r="D66" s="98"/>
      <c r="E66" s="84">
        <f t="shared" si="1"/>
        <v>0</v>
      </c>
      <c r="F66" s="97"/>
      <c r="G66" s="98"/>
      <c r="H66" s="84">
        <f t="shared" si="2"/>
        <v>6856</v>
      </c>
      <c r="I66" s="99">
        <v>6856</v>
      </c>
      <c r="J66" s="98"/>
      <c r="K66" s="171"/>
    </row>
    <row r="67" spans="1:12" ht="15.75" x14ac:dyDescent="0.25">
      <c r="A67" s="91" t="s">
        <v>67</v>
      </c>
      <c r="B67" s="84">
        <f t="shared" si="0"/>
        <v>1144</v>
      </c>
      <c r="C67" s="99">
        <v>1144</v>
      </c>
      <c r="D67" s="98"/>
      <c r="E67" s="84">
        <f t="shared" si="1"/>
        <v>40</v>
      </c>
      <c r="F67" s="97">
        <v>40</v>
      </c>
      <c r="G67" s="98"/>
      <c r="H67" s="84">
        <f t="shared" si="2"/>
        <v>1260</v>
      </c>
      <c r="I67" s="99">
        <v>1260</v>
      </c>
      <c r="J67" s="98"/>
      <c r="K67" s="171">
        <f>ROUND(((B67+E67)*2.7)+H67*8.5,2)</f>
        <v>13906.8</v>
      </c>
    </row>
    <row r="68" spans="1:12" ht="15.75" x14ac:dyDescent="0.25">
      <c r="A68" s="91" t="s">
        <v>68</v>
      </c>
      <c r="B68" s="84">
        <f t="shared" si="0"/>
        <v>1864</v>
      </c>
      <c r="C68" s="99">
        <v>1864</v>
      </c>
      <c r="D68" s="98"/>
      <c r="E68" s="84">
        <f t="shared" si="1"/>
        <v>800</v>
      </c>
      <c r="F68" s="97">
        <v>800</v>
      </c>
      <c r="G68" s="98"/>
      <c r="H68" s="84">
        <f t="shared" si="2"/>
        <v>810</v>
      </c>
      <c r="I68" s="99">
        <v>810</v>
      </c>
      <c r="J68" s="98"/>
      <c r="K68" s="171"/>
    </row>
    <row r="69" spans="1:12" ht="16.5" thickBot="1" x14ac:dyDescent="0.3">
      <c r="A69" s="101" t="s">
        <v>69</v>
      </c>
      <c r="B69" s="84">
        <f t="shared" si="0"/>
        <v>0</v>
      </c>
      <c r="C69" s="102"/>
      <c r="D69" s="103"/>
      <c r="E69" s="84">
        <f t="shared" si="1"/>
        <v>0</v>
      </c>
      <c r="F69" s="102"/>
      <c r="G69" s="103"/>
      <c r="H69" s="84">
        <f t="shared" si="2"/>
        <v>0</v>
      </c>
      <c r="I69" s="102"/>
      <c r="J69" s="103"/>
      <c r="K69" s="173"/>
    </row>
    <row r="70" spans="1:12" ht="16.5" thickBot="1" x14ac:dyDescent="0.3">
      <c r="A70" s="60" t="s">
        <v>70</v>
      </c>
      <c r="B70" s="61">
        <f t="shared" si="0"/>
        <v>212447</v>
      </c>
      <c r="C70" s="62">
        <f>SUM(C7:C69)</f>
        <v>120647</v>
      </c>
      <c r="D70" s="107">
        <f>SUM(D7:D69)</f>
        <v>91800</v>
      </c>
      <c r="E70" s="106">
        <f t="shared" si="1"/>
        <v>40000</v>
      </c>
      <c r="F70" s="62">
        <f>SUM(F7:F69)</f>
        <v>30000</v>
      </c>
      <c r="G70" s="62">
        <f>SUM(G7:G69)</f>
        <v>10000</v>
      </c>
      <c r="H70" s="61">
        <f>I70+J70</f>
        <v>144285</v>
      </c>
      <c r="I70" s="62">
        <f>SUM(I7:I69)</f>
        <v>108729</v>
      </c>
      <c r="J70" s="107">
        <f>SUM(J7:J69)</f>
        <v>35556</v>
      </c>
      <c r="K70" s="174">
        <f>K36+K52+K53+K54+K55+K67</f>
        <v>13906.8</v>
      </c>
    </row>
    <row r="71" spans="1:12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32"/>
    </row>
    <row r="72" spans="1:12" ht="51" customHeight="1" x14ac:dyDescent="0.25">
      <c r="A72" s="656" t="s">
        <v>71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353"/>
    </row>
    <row r="73" spans="1:12" x14ac:dyDescent="0.25">
      <c r="A73" s="354"/>
      <c r="B73" s="354"/>
      <c r="C73" s="354"/>
      <c r="D73" s="354"/>
      <c r="E73" s="354"/>
      <c r="F73" s="354"/>
      <c r="G73" s="354"/>
      <c r="H73" s="354"/>
      <c r="I73" s="354"/>
      <c r="J73" s="354"/>
      <c r="K73" s="354"/>
      <c r="L73" s="353"/>
    </row>
  </sheetData>
  <mergeCells count="8">
    <mergeCell ref="K5:K6"/>
    <mergeCell ref="A72:K72"/>
    <mergeCell ref="A1:A2"/>
    <mergeCell ref="B1:J2"/>
    <mergeCell ref="A5:A6"/>
    <mergeCell ref="B5:D5"/>
    <mergeCell ref="E5:G5"/>
    <mergeCell ref="H5:J5"/>
  </mergeCells>
  <pageMargins left="0.59055118110236227" right="0.19685039370078741" top="0.59055118110236227" bottom="0.39370078740157483" header="0.31496062992125984" footer="0.31496062992125984"/>
  <pageSetup paperSize="9" scale="64" orientation="portrait" r:id="rId1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CC"/>
  </sheetPr>
  <dimension ref="A1:N75"/>
  <sheetViews>
    <sheetView view="pageBreakPreview" topLeftCell="A46" zoomScale="76" zoomScaleNormal="63" zoomScaleSheetLayoutView="76" workbookViewId="0">
      <selection activeCell="G66" sqref="G66"/>
    </sheetView>
  </sheetViews>
  <sheetFormatPr defaultRowHeight="15" x14ac:dyDescent="0.25"/>
  <cols>
    <col min="1" max="1" width="30.42578125" customWidth="1"/>
    <col min="2" max="3" width="8.85546875" customWidth="1"/>
    <col min="4" max="4" width="10.7109375" customWidth="1"/>
    <col min="6" max="6" width="9.28515625" customWidth="1"/>
    <col min="7" max="7" width="9.7109375" customWidth="1"/>
    <col min="12" max="12" width="9.7109375" customWidth="1"/>
    <col min="13" max="14" width="10.28515625" customWidth="1"/>
    <col min="221" max="221" width="34" customWidth="1"/>
    <col min="222" max="222" width="11.28515625" customWidth="1"/>
    <col min="223" max="223" width="11" customWidth="1"/>
    <col min="231" max="232" width="10.7109375" customWidth="1"/>
    <col min="234" max="234" width="11.5703125" customWidth="1"/>
    <col min="235" max="235" width="13.7109375" customWidth="1"/>
    <col min="236" max="239" width="9.28515625" customWidth="1"/>
    <col min="477" max="477" width="34" customWidth="1"/>
    <col min="478" max="478" width="11.28515625" customWidth="1"/>
    <col min="479" max="479" width="11" customWidth="1"/>
    <col min="487" max="488" width="10.7109375" customWidth="1"/>
    <col min="490" max="490" width="11.5703125" customWidth="1"/>
    <col min="491" max="491" width="13.7109375" customWidth="1"/>
    <col min="492" max="495" width="9.28515625" customWidth="1"/>
    <col min="733" max="733" width="34" customWidth="1"/>
    <col min="734" max="734" width="11.28515625" customWidth="1"/>
    <col min="735" max="735" width="11" customWidth="1"/>
    <col min="743" max="744" width="10.7109375" customWidth="1"/>
    <col min="746" max="746" width="11.5703125" customWidth="1"/>
    <col min="747" max="747" width="13.7109375" customWidth="1"/>
    <col min="748" max="751" width="9.28515625" customWidth="1"/>
    <col min="989" max="989" width="34" customWidth="1"/>
    <col min="990" max="990" width="11.28515625" customWidth="1"/>
    <col min="991" max="991" width="11" customWidth="1"/>
    <col min="999" max="1000" width="10.7109375" customWidth="1"/>
    <col min="1002" max="1002" width="11.5703125" customWidth="1"/>
    <col min="1003" max="1003" width="13.7109375" customWidth="1"/>
    <col min="1004" max="1007" width="9.28515625" customWidth="1"/>
    <col min="1245" max="1245" width="34" customWidth="1"/>
    <col min="1246" max="1246" width="11.28515625" customWidth="1"/>
    <col min="1247" max="1247" width="11" customWidth="1"/>
    <col min="1255" max="1256" width="10.7109375" customWidth="1"/>
    <col min="1258" max="1258" width="11.5703125" customWidth="1"/>
    <col min="1259" max="1259" width="13.7109375" customWidth="1"/>
    <col min="1260" max="1263" width="9.28515625" customWidth="1"/>
    <col min="1501" max="1501" width="34" customWidth="1"/>
    <col min="1502" max="1502" width="11.28515625" customWidth="1"/>
    <col min="1503" max="1503" width="11" customWidth="1"/>
    <col min="1511" max="1512" width="10.7109375" customWidth="1"/>
    <col min="1514" max="1514" width="11.5703125" customWidth="1"/>
    <col min="1515" max="1515" width="13.7109375" customWidth="1"/>
    <col min="1516" max="1519" width="9.28515625" customWidth="1"/>
    <col min="1757" max="1757" width="34" customWidth="1"/>
    <col min="1758" max="1758" width="11.28515625" customWidth="1"/>
    <col min="1759" max="1759" width="11" customWidth="1"/>
    <col min="1767" max="1768" width="10.7109375" customWidth="1"/>
    <col min="1770" max="1770" width="11.5703125" customWidth="1"/>
    <col min="1771" max="1771" width="13.7109375" customWidth="1"/>
    <col min="1772" max="1775" width="9.28515625" customWidth="1"/>
    <col min="2013" max="2013" width="34" customWidth="1"/>
    <col min="2014" max="2014" width="11.28515625" customWidth="1"/>
    <col min="2015" max="2015" width="11" customWidth="1"/>
    <col min="2023" max="2024" width="10.7109375" customWidth="1"/>
    <col min="2026" max="2026" width="11.5703125" customWidth="1"/>
    <col min="2027" max="2027" width="13.7109375" customWidth="1"/>
    <col min="2028" max="2031" width="9.28515625" customWidth="1"/>
    <col min="2269" max="2269" width="34" customWidth="1"/>
    <col min="2270" max="2270" width="11.28515625" customWidth="1"/>
    <col min="2271" max="2271" width="11" customWidth="1"/>
    <col min="2279" max="2280" width="10.7109375" customWidth="1"/>
    <col min="2282" max="2282" width="11.5703125" customWidth="1"/>
    <col min="2283" max="2283" width="13.7109375" customWidth="1"/>
    <col min="2284" max="2287" width="9.28515625" customWidth="1"/>
    <col min="2525" max="2525" width="34" customWidth="1"/>
    <col min="2526" max="2526" width="11.28515625" customWidth="1"/>
    <col min="2527" max="2527" width="11" customWidth="1"/>
    <col min="2535" max="2536" width="10.7109375" customWidth="1"/>
    <col min="2538" max="2538" width="11.5703125" customWidth="1"/>
    <col min="2539" max="2539" width="13.7109375" customWidth="1"/>
    <col min="2540" max="2543" width="9.28515625" customWidth="1"/>
    <col min="2781" max="2781" width="34" customWidth="1"/>
    <col min="2782" max="2782" width="11.28515625" customWidth="1"/>
    <col min="2783" max="2783" width="11" customWidth="1"/>
    <col min="2791" max="2792" width="10.7109375" customWidth="1"/>
    <col min="2794" max="2794" width="11.5703125" customWidth="1"/>
    <col min="2795" max="2795" width="13.7109375" customWidth="1"/>
    <col min="2796" max="2799" width="9.28515625" customWidth="1"/>
    <col min="3037" max="3037" width="34" customWidth="1"/>
    <col min="3038" max="3038" width="11.28515625" customWidth="1"/>
    <col min="3039" max="3039" width="11" customWidth="1"/>
    <col min="3047" max="3048" width="10.7109375" customWidth="1"/>
    <col min="3050" max="3050" width="11.5703125" customWidth="1"/>
    <col min="3051" max="3051" width="13.7109375" customWidth="1"/>
    <col min="3052" max="3055" width="9.28515625" customWidth="1"/>
    <col min="3293" max="3293" width="34" customWidth="1"/>
    <col min="3294" max="3294" width="11.28515625" customWidth="1"/>
    <col min="3295" max="3295" width="11" customWidth="1"/>
    <col min="3303" max="3304" width="10.7109375" customWidth="1"/>
    <col min="3306" max="3306" width="11.5703125" customWidth="1"/>
    <col min="3307" max="3307" width="13.7109375" customWidth="1"/>
    <col min="3308" max="3311" width="9.28515625" customWidth="1"/>
    <col min="3549" max="3549" width="34" customWidth="1"/>
    <col min="3550" max="3550" width="11.28515625" customWidth="1"/>
    <col min="3551" max="3551" width="11" customWidth="1"/>
    <col min="3559" max="3560" width="10.7109375" customWidth="1"/>
    <col min="3562" max="3562" width="11.5703125" customWidth="1"/>
    <col min="3563" max="3563" width="13.7109375" customWidth="1"/>
    <col min="3564" max="3567" width="9.28515625" customWidth="1"/>
    <col min="3805" max="3805" width="34" customWidth="1"/>
    <col min="3806" max="3806" width="11.28515625" customWidth="1"/>
    <col min="3807" max="3807" width="11" customWidth="1"/>
    <col min="3815" max="3816" width="10.7109375" customWidth="1"/>
    <col min="3818" max="3818" width="11.5703125" customWidth="1"/>
    <col min="3819" max="3819" width="13.7109375" customWidth="1"/>
    <col min="3820" max="3823" width="9.28515625" customWidth="1"/>
    <col min="4061" max="4061" width="34" customWidth="1"/>
    <col min="4062" max="4062" width="11.28515625" customWidth="1"/>
    <col min="4063" max="4063" width="11" customWidth="1"/>
    <col min="4071" max="4072" width="10.7109375" customWidth="1"/>
    <col min="4074" max="4074" width="11.5703125" customWidth="1"/>
    <col min="4075" max="4075" width="13.7109375" customWidth="1"/>
    <col min="4076" max="4079" width="9.28515625" customWidth="1"/>
    <col min="4317" max="4317" width="34" customWidth="1"/>
    <col min="4318" max="4318" width="11.28515625" customWidth="1"/>
    <col min="4319" max="4319" width="11" customWidth="1"/>
    <col min="4327" max="4328" width="10.7109375" customWidth="1"/>
    <col min="4330" max="4330" width="11.5703125" customWidth="1"/>
    <col min="4331" max="4331" width="13.7109375" customWidth="1"/>
    <col min="4332" max="4335" width="9.28515625" customWidth="1"/>
    <col min="4573" max="4573" width="34" customWidth="1"/>
    <col min="4574" max="4574" width="11.28515625" customWidth="1"/>
    <col min="4575" max="4575" width="11" customWidth="1"/>
    <col min="4583" max="4584" width="10.7109375" customWidth="1"/>
    <col min="4586" max="4586" width="11.5703125" customWidth="1"/>
    <col min="4587" max="4587" width="13.7109375" customWidth="1"/>
    <col min="4588" max="4591" width="9.28515625" customWidth="1"/>
    <col min="4829" max="4829" width="34" customWidth="1"/>
    <col min="4830" max="4830" width="11.28515625" customWidth="1"/>
    <col min="4831" max="4831" width="11" customWidth="1"/>
    <col min="4839" max="4840" width="10.7109375" customWidth="1"/>
    <col min="4842" max="4842" width="11.5703125" customWidth="1"/>
    <col min="4843" max="4843" width="13.7109375" customWidth="1"/>
    <col min="4844" max="4847" width="9.28515625" customWidth="1"/>
    <col min="5085" max="5085" width="34" customWidth="1"/>
    <col min="5086" max="5086" width="11.28515625" customWidth="1"/>
    <col min="5087" max="5087" width="11" customWidth="1"/>
    <col min="5095" max="5096" width="10.7109375" customWidth="1"/>
    <col min="5098" max="5098" width="11.5703125" customWidth="1"/>
    <col min="5099" max="5099" width="13.7109375" customWidth="1"/>
    <col min="5100" max="5103" width="9.28515625" customWidth="1"/>
    <col min="5341" max="5341" width="34" customWidth="1"/>
    <col min="5342" max="5342" width="11.28515625" customWidth="1"/>
    <col min="5343" max="5343" width="11" customWidth="1"/>
    <col min="5351" max="5352" width="10.7109375" customWidth="1"/>
    <col min="5354" max="5354" width="11.5703125" customWidth="1"/>
    <col min="5355" max="5355" width="13.7109375" customWidth="1"/>
    <col min="5356" max="5359" width="9.28515625" customWidth="1"/>
    <col min="5597" max="5597" width="34" customWidth="1"/>
    <col min="5598" max="5598" width="11.28515625" customWidth="1"/>
    <col min="5599" max="5599" width="11" customWidth="1"/>
    <col min="5607" max="5608" width="10.7109375" customWidth="1"/>
    <col min="5610" max="5610" width="11.5703125" customWidth="1"/>
    <col min="5611" max="5611" width="13.7109375" customWidth="1"/>
    <col min="5612" max="5615" width="9.28515625" customWidth="1"/>
    <col min="5853" max="5853" width="34" customWidth="1"/>
    <col min="5854" max="5854" width="11.28515625" customWidth="1"/>
    <col min="5855" max="5855" width="11" customWidth="1"/>
    <col min="5863" max="5864" width="10.7109375" customWidth="1"/>
    <col min="5866" max="5866" width="11.5703125" customWidth="1"/>
    <col min="5867" max="5867" width="13.7109375" customWidth="1"/>
    <col min="5868" max="5871" width="9.28515625" customWidth="1"/>
    <col min="6109" max="6109" width="34" customWidth="1"/>
    <col min="6110" max="6110" width="11.28515625" customWidth="1"/>
    <col min="6111" max="6111" width="11" customWidth="1"/>
    <col min="6119" max="6120" width="10.7109375" customWidth="1"/>
    <col min="6122" max="6122" width="11.5703125" customWidth="1"/>
    <col min="6123" max="6123" width="13.7109375" customWidth="1"/>
    <col min="6124" max="6127" width="9.28515625" customWidth="1"/>
    <col min="6365" max="6365" width="34" customWidth="1"/>
    <col min="6366" max="6366" width="11.28515625" customWidth="1"/>
    <col min="6367" max="6367" width="11" customWidth="1"/>
    <col min="6375" max="6376" width="10.7109375" customWidth="1"/>
    <col min="6378" max="6378" width="11.5703125" customWidth="1"/>
    <col min="6379" max="6379" width="13.7109375" customWidth="1"/>
    <col min="6380" max="6383" width="9.28515625" customWidth="1"/>
    <col min="6621" max="6621" width="34" customWidth="1"/>
    <col min="6622" max="6622" width="11.28515625" customWidth="1"/>
    <col min="6623" max="6623" width="11" customWidth="1"/>
    <col min="6631" max="6632" width="10.7109375" customWidth="1"/>
    <col min="6634" max="6634" width="11.5703125" customWidth="1"/>
    <col min="6635" max="6635" width="13.7109375" customWidth="1"/>
    <col min="6636" max="6639" width="9.28515625" customWidth="1"/>
    <col min="6877" max="6877" width="34" customWidth="1"/>
    <col min="6878" max="6878" width="11.28515625" customWidth="1"/>
    <col min="6879" max="6879" width="11" customWidth="1"/>
    <col min="6887" max="6888" width="10.7109375" customWidth="1"/>
    <col min="6890" max="6890" width="11.5703125" customWidth="1"/>
    <col min="6891" max="6891" width="13.7109375" customWidth="1"/>
    <col min="6892" max="6895" width="9.28515625" customWidth="1"/>
    <col min="7133" max="7133" width="34" customWidth="1"/>
    <col min="7134" max="7134" width="11.28515625" customWidth="1"/>
    <col min="7135" max="7135" width="11" customWidth="1"/>
    <col min="7143" max="7144" width="10.7109375" customWidth="1"/>
    <col min="7146" max="7146" width="11.5703125" customWidth="1"/>
    <col min="7147" max="7147" width="13.7109375" customWidth="1"/>
    <col min="7148" max="7151" width="9.28515625" customWidth="1"/>
    <col min="7389" max="7389" width="34" customWidth="1"/>
    <col min="7390" max="7390" width="11.28515625" customWidth="1"/>
    <col min="7391" max="7391" width="11" customWidth="1"/>
    <col min="7399" max="7400" width="10.7109375" customWidth="1"/>
    <col min="7402" max="7402" width="11.5703125" customWidth="1"/>
    <col min="7403" max="7403" width="13.7109375" customWidth="1"/>
    <col min="7404" max="7407" width="9.28515625" customWidth="1"/>
    <col min="7645" max="7645" width="34" customWidth="1"/>
    <col min="7646" max="7646" width="11.28515625" customWidth="1"/>
    <col min="7647" max="7647" width="11" customWidth="1"/>
    <col min="7655" max="7656" width="10.7109375" customWidth="1"/>
    <col min="7658" max="7658" width="11.5703125" customWidth="1"/>
    <col min="7659" max="7659" width="13.7109375" customWidth="1"/>
    <col min="7660" max="7663" width="9.28515625" customWidth="1"/>
    <col min="7901" max="7901" width="34" customWidth="1"/>
    <col min="7902" max="7902" width="11.28515625" customWidth="1"/>
    <col min="7903" max="7903" width="11" customWidth="1"/>
    <col min="7911" max="7912" width="10.7109375" customWidth="1"/>
    <col min="7914" max="7914" width="11.5703125" customWidth="1"/>
    <col min="7915" max="7915" width="13.7109375" customWidth="1"/>
    <col min="7916" max="7919" width="9.28515625" customWidth="1"/>
    <col min="8157" max="8157" width="34" customWidth="1"/>
    <col min="8158" max="8158" width="11.28515625" customWidth="1"/>
    <col min="8159" max="8159" width="11" customWidth="1"/>
    <col min="8167" max="8168" width="10.7109375" customWidth="1"/>
    <col min="8170" max="8170" width="11.5703125" customWidth="1"/>
    <col min="8171" max="8171" width="13.7109375" customWidth="1"/>
    <col min="8172" max="8175" width="9.28515625" customWidth="1"/>
    <col min="8413" max="8413" width="34" customWidth="1"/>
    <col min="8414" max="8414" width="11.28515625" customWidth="1"/>
    <col min="8415" max="8415" width="11" customWidth="1"/>
    <col min="8423" max="8424" width="10.7109375" customWidth="1"/>
    <col min="8426" max="8426" width="11.5703125" customWidth="1"/>
    <col min="8427" max="8427" width="13.7109375" customWidth="1"/>
    <col min="8428" max="8431" width="9.28515625" customWidth="1"/>
    <col min="8669" max="8669" width="34" customWidth="1"/>
    <col min="8670" max="8670" width="11.28515625" customWidth="1"/>
    <col min="8671" max="8671" width="11" customWidth="1"/>
    <col min="8679" max="8680" width="10.7109375" customWidth="1"/>
    <col min="8682" max="8682" width="11.5703125" customWidth="1"/>
    <col min="8683" max="8683" width="13.7109375" customWidth="1"/>
    <col min="8684" max="8687" width="9.28515625" customWidth="1"/>
    <col min="8925" max="8925" width="34" customWidth="1"/>
    <col min="8926" max="8926" width="11.28515625" customWidth="1"/>
    <col min="8927" max="8927" width="11" customWidth="1"/>
    <col min="8935" max="8936" width="10.7109375" customWidth="1"/>
    <col min="8938" max="8938" width="11.5703125" customWidth="1"/>
    <col min="8939" max="8939" width="13.7109375" customWidth="1"/>
    <col min="8940" max="8943" width="9.28515625" customWidth="1"/>
    <col min="9181" max="9181" width="34" customWidth="1"/>
    <col min="9182" max="9182" width="11.28515625" customWidth="1"/>
    <col min="9183" max="9183" width="11" customWidth="1"/>
    <col min="9191" max="9192" width="10.7109375" customWidth="1"/>
    <col min="9194" max="9194" width="11.5703125" customWidth="1"/>
    <col min="9195" max="9195" width="13.7109375" customWidth="1"/>
    <col min="9196" max="9199" width="9.28515625" customWidth="1"/>
    <col min="9437" max="9437" width="34" customWidth="1"/>
    <col min="9438" max="9438" width="11.28515625" customWidth="1"/>
    <col min="9439" max="9439" width="11" customWidth="1"/>
    <col min="9447" max="9448" width="10.7109375" customWidth="1"/>
    <col min="9450" max="9450" width="11.5703125" customWidth="1"/>
    <col min="9451" max="9451" width="13.7109375" customWidth="1"/>
    <col min="9452" max="9455" width="9.28515625" customWidth="1"/>
    <col min="9693" max="9693" width="34" customWidth="1"/>
    <col min="9694" max="9694" width="11.28515625" customWidth="1"/>
    <col min="9695" max="9695" width="11" customWidth="1"/>
    <col min="9703" max="9704" width="10.7109375" customWidth="1"/>
    <col min="9706" max="9706" width="11.5703125" customWidth="1"/>
    <col min="9707" max="9707" width="13.7109375" customWidth="1"/>
    <col min="9708" max="9711" width="9.28515625" customWidth="1"/>
    <col min="9949" max="9949" width="34" customWidth="1"/>
    <col min="9950" max="9950" width="11.28515625" customWidth="1"/>
    <col min="9951" max="9951" width="11" customWidth="1"/>
    <col min="9959" max="9960" width="10.7109375" customWidth="1"/>
    <col min="9962" max="9962" width="11.5703125" customWidth="1"/>
    <col min="9963" max="9963" width="13.7109375" customWidth="1"/>
    <col min="9964" max="9967" width="9.28515625" customWidth="1"/>
    <col min="10205" max="10205" width="34" customWidth="1"/>
    <col min="10206" max="10206" width="11.28515625" customWidth="1"/>
    <col min="10207" max="10207" width="11" customWidth="1"/>
    <col min="10215" max="10216" width="10.7109375" customWidth="1"/>
    <col min="10218" max="10218" width="11.5703125" customWidth="1"/>
    <col min="10219" max="10219" width="13.7109375" customWidth="1"/>
    <col min="10220" max="10223" width="9.28515625" customWidth="1"/>
    <col min="10461" max="10461" width="34" customWidth="1"/>
    <col min="10462" max="10462" width="11.28515625" customWidth="1"/>
    <col min="10463" max="10463" width="11" customWidth="1"/>
    <col min="10471" max="10472" width="10.7109375" customWidth="1"/>
    <col min="10474" max="10474" width="11.5703125" customWidth="1"/>
    <col min="10475" max="10475" width="13.7109375" customWidth="1"/>
    <col min="10476" max="10479" width="9.28515625" customWidth="1"/>
    <col min="10717" max="10717" width="34" customWidth="1"/>
    <col min="10718" max="10718" width="11.28515625" customWidth="1"/>
    <col min="10719" max="10719" width="11" customWidth="1"/>
    <col min="10727" max="10728" width="10.7109375" customWidth="1"/>
    <col min="10730" max="10730" width="11.5703125" customWidth="1"/>
    <col min="10731" max="10731" width="13.7109375" customWidth="1"/>
    <col min="10732" max="10735" width="9.28515625" customWidth="1"/>
    <col min="10973" max="10973" width="34" customWidth="1"/>
    <col min="10974" max="10974" width="11.28515625" customWidth="1"/>
    <col min="10975" max="10975" width="11" customWidth="1"/>
    <col min="10983" max="10984" width="10.7109375" customWidth="1"/>
    <col min="10986" max="10986" width="11.5703125" customWidth="1"/>
    <col min="10987" max="10987" width="13.7109375" customWidth="1"/>
    <col min="10988" max="10991" width="9.28515625" customWidth="1"/>
    <col min="11229" max="11229" width="34" customWidth="1"/>
    <col min="11230" max="11230" width="11.28515625" customWidth="1"/>
    <col min="11231" max="11231" width="11" customWidth="1"/>
    <col min="11239" max="11240" width="10.7109375" customWidth="1"/>
    <col min="11242" max="11242" width="11.5703125" customWidth="1"/>
    <col min="11243" max="11243" width="13.7109375" customWidth="1"/>
    <col min="11244" max="11247" width="9.28515625" customWidth="1"/>
    <col min="11485" max="11485" width="34" customWidth="1"/>
    <col min="11486" max="11486" width="11.28515625" customWidth="1"/>
    <col min="11487" max="11487" width="11" customWidth="1"/>
    <col min="11495" max="11496" width="10.7109375" customWidth="1"/>
    <col min="11498" max="11498" width="11.5703125" customWidth="1"/>
    <col min="11499" max="11499" width="13.7109375" customWidth="1"/>
    <col min="11500" max="11503" width="9.28515625" customWidth="1"/>
    <col min="11741" max="11741" width="34" customWidth="1"/>
    <col min="11742" max="11742" width="11.28515625" customWidth="1"/>
    <col min="11743" max="11743" width="11" customWidth="1"/>
    <col min="11751" max="11752" width="10.7109375" customWidth="1"/>
    <col min="11754" max="11754" width="11.5703125" customWidth="1"/>
    <col min="11755" max="11755" width="13.7109375" customWidth="1"/>
    <col min="11756" max="11759" width="9.28515625" customWidth="1"/>
    <col min="11997" max="11997" width="34" customWidth="1"/>
    <col min="11998" max="11998" width="11.28515625" customWidth="1"/>
    <col min="11999" max="11999" width="11" customWidth="1"/>
    <col min="12007" max="12008" width="10.7109375" customWidth="1"/>
    <col min="12010" max="12010" width="11.5703125" customWidth="1"/>
    <col min="12011" max="12011" width="13.7109375" customWidth="1"/>
    <col min="12012" max="12015" width="9.28515625" customWidth="1"/>
    <col min="12253" max="12253" width="34" customWidth="1"/>
    <col min="12254" max="12254" width="11.28515625" customWidth="1"/>
    <col min="12255" max="12255" width="11" customWidth="1"/>
    <col min="12263" max="12264" width="10.7109375" customWidth="1"/>
    <col min="12266" max="12266" width="11.5703125" customWidth="1"/>
    <col min="12267" max="12267" width="13.7109375" customWidth="1"/>
    <col min="12268" max="12271" width="9.28515625" customWidth="1"/>
    <col min="12509" max="12509" width="34" customWidth="1"/>
    <col min="12510" max="12510" width="11.28515625" customWidth="1"/>
    <col min="12511" max="12511" width="11" customWidth="1"/>
    <col min="12519" max="12520" width="10.7109375" customWidth="1"/>
    <col min="12522" max="12522" width="11.5703125" customWidth="1"/>
    <col min="12523" max="12523" width="13.7109375" customWidth="1"/>
    <col min="12524" max="12527" width="9.28515625" customWidth="1"/>
    <col min="12765" max="12765" width="34" customWidth="1"/>
    <col min="12766" max="12766" width="11.28515625" customWidth="1"/>
    <col min="12767" max="12767" width="11" customWidth="1"/>
    <col min="12775" max="12776" width="10.7109375" customWidth="1"/>
    <col min="12778" max="12778" width="11.5703125" customWidth="1"/>
    <col min="12779" max="12779" width="13.7109375" customWidth="1"/>
    <col min="12780" max="12783" width="9.28515625" customWidth="1"/>
    <col min="13021" max="13021" width="34" customWidth="1"/>
    <col min="13022" max="13022" width="11.28515625" customWidth="1"/>
    <col min="13023" max="13023" width="11" customWidth="1"/>
    <col min="13031" max="13032" width="10.7109375" customWidth="1"/>
    <col min="13034" max="13034" width="11.5703125" customWidth="1"/>
    <col min="13035" max="13035" width="13.7109375" customWidth="1"/>
    <col min="13036" max="13039" width="9.28515625" customWidth="1"/>
    <col min="13277" max="13277" width="34" customWidth="1"/>
    <col min="13278" max="13278" width="11.28515625" customWidth="1"/>
    <col min="13279" max="13279" width="11" customWidth="1"/>
    <col min="13287" max="13288" width="10.7109375" customWidth="1"/>
    <col min="13290" max="13290" width="11.5703125" customWidth="1"/>
    <col min="13291" max="13291" width="13.7109375" customWidth="1"/>
    <col min="13292" max="13295" width="9.28515625" customWidth="1"/>
    <col min="13533" max="13533" width="34" customWidth="1"/>
    <col min="13534" max="13534" width="11.28515625" customWidth="1"/>
    <col min="13535" max="13535" width="11" customWidth="1"/>
    <col min="13543" max="13544" width="10.7109375" customWidth="1"/>
    <col min="13546" max="13546" width="11.5703125" customWidth="1"/>
    <col min="13547" max="13547" width="13.7109375" customWidth="1"/>
    <col min="13548" max="13551" width="9.28515625" customWidth="1"/>
    <col min="13789" max="13789" width="34" customWidth="1"/>
    <col min="13790" max="13790" width="11.28515625" customWidth="1"/>
    <col min="13791" max="13791" width="11" customWidth="1"/>
    <col min="13799" max="13800" width="10.7109375" customWidth="1"/>
    <col min="13802" max="13802" width="11.5703125" customWidth="1"/>
    <col min="13803" max="13803" width="13.7109375" customWidth="1"/>
    <col min="13804" max="13807" width="9.28515625" customWidth="1"/>
    <col min="14045" max="14045" width="34" customWidth="1"/>
    <col min="14046" max="14046" width="11.28515625" customWidth="1"/>
    <col min="14047" max="14047" width="11" customWidth="1"/>
    <col min="14055" max="14056" width="10.7109375" customWidth="1"/>
    <col min="14058" max="14058" width="11.5703125" customWidth="1"/>
    <col min="14059" max="14059" width="13.7109375" customWidth="1"/>
    <col min="14060" max="14063" width="9.28515625" customWidth="1"/>
    <col min="14301" max="14301" width="34" customWidth="1"/>
    <col min="14302" max="14302" width="11.28515625" customWidth="1"/>
    <col min="14303" max="14303" width="11" customWidth="1"/>
    <col min="14311" max="14312" width="10.7109375" customWidth="1"/>
    <col min="14314" max="14314" width="11.5703125" customWidth="1"/>
    <col min="14315" max="14315" width="13.7109375" customWidth="1"/>
    <col min="14316" max="14319" width="9.28515625" customWidth="1"/>
    <col min="14557" max="14557" width="34" customWidth="1"/>
    <col min="14558" max="14558" width="11.28515625" customWidth="1"/>
    <col min="14559" max="14559" width="11" customWidth="1"/>
    <col min="14567" max="14568" width="10.7109375" customWidth="1"/>
    <col min="14570" max="14570" width="11.5703125" customWidth="1"/>
    <col min="14571" max="14571" width="13.7109375" customWidth="1"/>
    <col min="14572" max="14575" width="9.28515625" customWidth="1"/>
    <col min="14813" max="14813" width="34" customWidth="1"/>
    <col min="14814" max="14814" width="11.28515625" customWidth="1"/>
    <col min="14815" max="14815" width="11" customWidth="1"/>
    <col min="14823" max="14824" width="10.7109375" customWidth="1"/>
    <col min="14826" max="14826" width="11.5703125" customWidth="1"/>
    <col min="14827" max="14827" width="13.7109375" customWidth="1"/>
    <col min="14828" max="14831" width="9.28515625" customWidth="1"/>
    <col min="15069" max="15069" width="34" customWidth="1"/>
    <col min="15070" max="15070" width="11.28515625" customWidth="1"/>
    <col min="15071" max="15071" width="11" customWidth="1"/>
    <col min="15079" max="15080" width="10.7109375" customWidth="1"/>
    <col min="15082" max="15082" width="11.5703125" customWidth="1"/>
    <col min="15083" max="15083" width="13.7109375" customWidth="1"/>
    <col min="15084" max="15087" width="9.28515625" customWidth="1"/>
    <col min="15325" max="15325" width="34" customWidth="1"/>
    <col min="15326" max="15326" width="11.28515625" customWidth="1"/>
    <col min="15327" max="15327" width="11" customWidth="1"/>
    <col min="15335" max="15336" width="10.7109375" customWidth="1"/>
    <col min="15338" max="15338" width="11.5703125" customWidth="1"/>
    <col min="15339" max="15339" width="13.7109375" customWidth="1"/>
    <col min="15340" max="15343" width="9.28515625" customWidth="1"/>
    <col min="15581" max="15581" width="34" customWidth="1"/>
    <col min="15582" max="15582" width="11.28515625" customWidth="1"/>
    <col min="15583" max="15583" width="11" customWidth="1"/>
    <col min="15591" max="15592" width="10.7109375" customWidth="1"/>
    <col min="15594" max="15594" width="11.5703125" customWidth="1"/>
    <col min="15595" max="15595" width="13.7109375" customWidth="1"/>
    <col min="15596" max="15599" width="9.28515625" customWidth="1"/>
    <col min="15837" max="15837" width="34" customWidth="1"/>
    <col min="15838" max="15838" width="11.28515625" customWidth="1"/>
    <col min="15839" max="15839" width="11" customWidth="1"/>
    <col min="15847" max="15848" width="10.7109375" customWidth="1"/>
    <col min="15850" max="15850" width="11.5703125" customWidth="1"/>
    <col min="15851" max="15851" width="13.7109375" customWidth="1"/>
    <col min="15852" max="15855" width="9.28515625" customWidth="1"/>
    <col min="16093" max="16093" width="34" customWidth="1"/>
    <col min="16094" max="16094" width="11.28515625" customWidth="1"/>
    <col min="16095" max="16095" width="11" customWidth="1"/>
    <col min="16103" max="16104" width="10.7109375" customWidth="1"/>
    <col min="16106" max="16106" width="11.5703125" customWidth="1"/>
    <col min="16107" max="16107" width="13.7109375" customWidth="1"/>
    <col min="16108" max="16111" width="9.28515625" customWidth="1"/>
  </cols>
  <sheetData>
    <row r="1" spans="1:14" ht="44.45" customHeight="1" x14ac:dyDescent="0.25"/>
    <row r="2" spans="1:14" ht="49.9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483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15.6" customHeight="1" x14ac:dyDescent="0.25">
      <c r="A5" s="730" t="s">
        <v>435</v>
      </c>
      <c r="B5" s="733" t="s">
        <v>436</v>
      </c>
      <c r="C5" s="679"/>
      <c r="D5" s="679"/>
      <c r="E5" s="680"/>
      <c r="F5" s="681"/>
      <c r="G5" s="734" t="s">
        <v>437</v>
      </c>
      <c r="H5" s="734"/>
      <c r="I5" s="734"/>
      <c r="J5" s="734"/>
      <c r="K5" s="734"/>
      <c r="L5" s="734"/>
      <c r="M5" s="685" t="s">
        <v>438</v>
      </c>
      <c r="N5" s="685" t="s">
        <v>439</v>
      </c>
    </row>
    <row r="6" spans="1:14" ht="64.900000000000006" customHeight="1" x14ac:dyDescent="0.25">
      <c r="A6" s="731"/>
      <c r="B6" s="735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6.149999999999999" customHeight="1" x14ac:dyDescent="0.25">
      <c r="A7" s="731"/>
      <c r="B7" s="735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ht="31.15" customHeight="1" x14ac:dyDescent="0.25">
      <c r="A8" s="731"/>
      <c r="B8" s="735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34.15" customHeight="1" thickBot="1" x14ac:dyDescent="0.3">
      <c r="A9" s="732"/>
      <c r="B9" s="736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501"/>
      <c r="B10" s="466" t="s">
        <v>450</v>
      </c>
      <c r="C10" s="467" t="s">
        <v>451</v>
      </c>
      <c r="D10" s="467" t="s">
        <v>452</v>
      </c>
      <c r="E10" s="465" t="s">
        <v>453</v>
      </c>
      <c r="F10" s="502" t="s">
        <v>454</v>
      </c>
      <c r="G10" s="465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469" t="s">
        <v>461</v>
      </c>
      <c r="N10" s="469" t="s">
        <v>462</v>
      </c>
    </row>
    <row r="11" spans="1:14" ht="17.45" customHeight="1" x14ac:dyDescent="0.25">
      <c r="A11" s="53" t="s">
        <v>8</v>
      </c>
      <c r="B11" s="470"/>
      <c r="C11" s="471"/>
      <c r="D11" s="471"/>
      <c r="E11" s="471"/>
      <c r="F11" s="472">
        <f>B11+C11+D11+E11</f>
        <v>0</v>
      </c>
      <c r="G11" s="473"/>
      <c r="H11" s="471"/>
      <c r="I11" s="474"/>
      <c r="J11" s="474"/>
      <c r="K11" s="475"/>
      <c r="L11" s="476">
        <f>G11+H11+I11+J11+K11</f>
        <v>0</v>
      </c>
      <c r="M11" s="476">
        <f t="shared" ref="M11:N42" si="0">E11+K11</f>
        <v>0</v>
      </c>
      <c r="N11" s="476">
        <f t="shared" si="0"/>
        <v>0</v>
      </c>
    </row>
    <row r="12" spans="1:14" ht="15.75" x14ac:dyDescent="0.25">
      <c r="A12" s="68" t="s">
        <v>9</v>
      </c>
      <c r="B12" s="477"/>
      <c r="C12" s="478"/>
      <c r="D12" s="478"/>
      <c r="E12" s="478"/>
      <c r="F12" s="479">
        <f t="shared" ref="F12:F74" si="1">B12+C12+D12+E12</f>
        <v>0</v>
      </c>
      <c r="G12" s="480"/>
      <c r="H12" s="478"/>
      <c r="I12" s="481"/>
      <c r="J12" s="481"/>
      <c r="K12" s="482"/>
      <c r="L12" s="483">
        <f t="shared" ref="L12:L74" si="2">G12+H12+I12+J12+K12</f>
        <v>0</v>
      </c>
      <c r="M12" s="483">
        <f t="shared" si="0"/>
        <v>0</v>
      </c>
      <c r="N12" s="483">
        <f t="shared" si="0"/>
        <v>0</v>
      </c>
    </row>
    <row r="13" spans="1:14" ht="15.75" x14ac:dyDescent="0.25">
      <c r="A13" s="68" t="s">
        <v>10</v>
      </c>
      <c r="B13" s="477"/>
      <c r="C13" s="478"/>
      <c r="D13" s="478"/>
      <c r="E13" s="478"/>
      <c r="F13" s="479">
        <f t="shared" si="1"/>
        <v>0</v>
      </c>
      <c r="G13" s="480"/>
      <c r="H13" s="478"/>
      <c r="I13" s="481"/>
      <c r="J13" s="481"/>
      <c r="K13" s="482"/>
      <c r="L13" s="483">
        <f t="shared" si="2"/>
        <v>0</v>
      </c>
      <c r="M13" s="483">
        <f t="shared" si="0"/>
        <v>0</v>
      </c>
      <c r="N13" s="483">
        <f t="shared" si="0"/>
        <v>0</v>
      </c>
    </row>
    <row r="14" spans="1:14" ht="15.75" x14ac:dyDescent="0.25">
      <c r="A14" s="68" t="s">
        <v>11</v>
      </c>
      <c r="B14" s="477"/>
      <c r="C14" s="478"/>
      <c r="D14" s="478"/>
      <c r="E14" s="478"/>
      <c r="F14" s="479">
        <f t="shared" si="1"/>
        <v>0</v>
      </c>
      <c r="G14" s="480"/>
      <c r="H14" s="478"/>
      <c r="I14" s="481"/>
      <c r="J14" s="481"/>
      <c r="K14" s="482"/>
      <c r="L14" s="483">
        <f t="shared" si="2"/>
        <v>0</v>
      </c>
      <c r="M14" s="483">
        <f t="shared" si="0"/>
        <v>0</v>
      </c>
      <c r="N14" s="483">
        <f t="shared" si="0"/>
        <v>0</v>
      </c>
    </row>
    <row r="15" spans="1:14" ht="15.75" x14ac:dyDescent="0.25">
      <c r="A15" s="68" t="s">
        <v>12</v>
      </c>
      <c r="B15" s="477"/>
      <c r="C15" s="478"/>
      <c r="D15" s="478"/>
      <c r="E15" s="478"/>
      <c r="F15" s="479">
        <f t="shared" si="1"/>
        <v>0</v>
      </c>
      <c r="G15" s="480"/>
      <c r="H15" s="478"/>
      <c r="I15" s="481"/>
      <c r="J15" s="481"/>
      <c r="K15" s="482"/>
      <c r="L15" s="483">
        <f t="shared" si="2"/>
        <v>0</v>
      </c>
      <c r="M15" s="483">
        <f t="shared" si="0"/>
        <v>0</v>
      </c>
      <c r="N15" s="483">
        <f t="shared" si="0"/>
        <v>0</v>
      </c>
    </row>
    <row r="16" spans="1:14" ht="15.75" x14ac:dyDescent="0.25">
      <c r="A16" s="68" t="s">
        <v>13</v>
      </c>
      <c r="B16" s="477"/>
      <c r="C16" s="478"/>
      <c r="D16" s="478"/>
      <c r="E16" s="478"/>
      <c r="F16" s="479">
        <f t="shared" si="1"/>
        <v>0</v>
      </c>
      <c r="G16" s="480"/>
      <c r="H16" s="478"/>
      <c r="I16" s="481"/>
      <c r="J16" s="481"/>
      <c r="K16" s="482"/>
      <c r="L16" s="483">
        <f t="shared" si="2"/>
        <v>0</v>
      </c>
      <c r="M16" s="483">
        <f t="shared" si="0"/>
        <v>0</v>
      </c>
      <c r="N16" s="483">
        <f t="shared" si="0"/>
        <v>0</v>
      </c>
    </row>
    <row r="17" spans="1:14" ht="19.899999999999999" customHeight="1" x14ac:dyDescent="0.25">
      <c r="A17" s="68" t="s">
        <v>14</v>
      </c>
      <c r="B17" s="477"/>
      <c r="C17" s="478"/>
      <c r="D17" s="478"/>
      <c r="E17" s="478"/>
      <c r="F17" s="479">
        <f t="shared" si="1"/>
        <v>0</v>
      </c>
      <c r="G17" s="480"/>
      <c r="H17" s="478"/>
      <c r="I17" s="481"/>
      <c r="J17" s="481"/>
      <c r="K17" s="482"/>
      <c r="L17" s="483">
        <f t="shared" si="2"/>
        <v>0</v>
      </c>
      <c r="M17" s="483">
        <f t="shared" si="0"/>
        <v>0</v>
      </c>
      <c r="N17" s="483">
        <f t="shared" si="0"/>
        <v>0</v>
      </c>
    </row>
    <row r="18" spans="1:14" ht="31.9" customHeight="1" x14ac:dyDescent="0.25">
      <c r="A18" s="68" t="s">
        <v>15</v>
      </c>
      <c r="B18" s="477"/>
      <c r="C18" s="478"/>
      <c r="D18" s="478"/>
      <c r="E18" s="478"/>
      <c r="F18" s="479">
        <f t="shared" si="1"/>
        <v>0</v>
      </c>
      <c r="G18" s="480"/>
      <c r="H18" s="478"/>
      <c r="I18" s="481"/>
      <c r="J18" s="481"/>
      <c r="K18" s="482"/>
      <c r="L18" s="483">
        <f t="shared" si="2"/>
        <v>0</v>
      </c>
      <c r="M18" s="483">
        <f t="shared" si="0"/>
        <v>0</v>
      </c>
      <c r="N18" s="483">
        <f t="shared" si="0"/>
        <v>0</v>
      </c>
    </row>
    <row r="19" spans="1:14" ht="15.75" x14ac:dyDescent="0.25">
      <c r="A19" s="68" t="s">
        <v>16</v>
      </c>
      <c r="B19" s="477"/>
      <c r="C19" s="478"/>
      <c r="D19" s="478"/>
      <c r="E19" s="478"/>
      <c r="F19" s="479">
        <f t="shared" si="1"/>
        <v>0</v>
      </c>
      <c r="G19" s="480"/>
      <c r="H19" s="478"/>
      <c r="I19" s="481"/>
      <c r="J19" s="481"/>
      <c r="K19" s="482"/>
      <c r="L19" s="483">
        <f t="shared" si="2"/>
        <v>0</v>
      </c>
      <c r="M19" s="483">
        <f t="shared" si="0"/>
        <v>0</v>
      </c>
      <c r="N19" s="483">
        <f t="shared" si="0"/>
        <v>0</v>
      </c>
    </row>
    <row r="20" spans="1:14" ht="15.75" x14ac:dyDescent="0.25">
      <c r="A20" s="68" t="s">
        <v>17</v>
      </c>
      <c r="B20" s="477"/>
      <c r="C20" s="478"/>
      <c r="D20" s="478"/>
      <c r="E20" s="478"/>
      <c r="F20" s="479">
        <f t="shared" si="1"/>
        <v>0</v>
      </c>
      <c r="G20" s="480"/>
      <c r="H20" s="478"/>
      <c r="I20" s="481"/>
      <c r="J20" s="481"/>
      <c r="K20" s="482"/>
      <c r="L20" s="483">
        <f t="shared" si="2"/>
        <v>0</v>
      </c>
      <c r="M20" s="483">
        <f t="shared" si="0"/>
        <v>0</v>
      </c>
      <c r="N20" s="483">
        <f t="shared" si="0"/>
        <v>0</v>
      </c>
    </row>
    <row r="21" spans="1:14" ht="16.149999999999999" customHeight="1" x14ac:dyDescent="0.25">
      <c r="A21" s="68" t="s">
        <v>18</v>
      </c>
      <c r="B21" s="477"/>
      <c r="C21" s="478"/>
      <c r="D21" s="478"/>
      <c r="E21" s="478"/>
      <c r="F21" s="479">
        <f t="shared" si="1"/>
        <v>0</v>
      </c>
      <c r="G21" s="480"/>
      <c r="H21" s="478"/>
      <c r="I21" s="481"/>
      <c r="J21" s="481">
        <v>150</v>
      </c>
      <c r="K21" s="482"/>
      <c r="L21" s="483">
        <f t="shared" si="2"/>
        <v>150</v>
      </c>
      <c r="M21" s="483">
        <f t="shared" si="0"/>
        <v>0</v>
      </c>
      <c r="N21" s="483">
        <f t="shared" si="0"/>
        <v>150</v>
      </c>
    </row>
    <row r="22" spans="1:14" ht="16.149999999999999" customHeight="1" x14ac:dyDescent="0.25">
      <c r="A22" s="68" t="s">
        <v>19</v>
      </c>
      <c r="B22" s="477"/>
      <c r="C22" s="478"/>
      <c r="D22" s="478"/>
      <c r="E22" s="478"/>
      <c r="F22" s="479">
        <f t="shared" si="1"/>
        <v>0</v>
      </c>
      <c r="G22" s="480"/>
      <c r="H22" s="478"/>
      <c r="I22" s="481"/>
      <c r="J22" s="481"/>
      <c r="K22" s="482"/>
      <c r="L22" s="483">
        <f t="shared" si="2"/>
        <v>0</v>
      </c>
      <c r="M22" s="483">
        <f t="shared" si="0"/>
        <v>0</v>
      </c>
      <c r="N22" s="483">
        <f t="shared" si="0"/>
        <v>0</v>
      </c>
    </row>
    <row r="23" spans="1:14" ht="19.149999999999999" customHeight="1" x14ac:dyDescent="0.25">
      <c r="A23" s="68" t="s">
        <v>20</v>
      </c>
      <c r="B23" s="477"/>
      <c r="C23" s="478"/>
      <c r="D23" s="478"/>
      <c r="E23" s="478"/>
      <c r="F23" s="479">
        <f t="shared" si="1"/>
        <v>0</v>
      </c>
      <c r="G23" s="480"/>
      <c r="H23" s="478"/>
      <c r="I23" s="481"/>
      <c r="J23" s="481"/>
      <c r="K23" s="482"/>
      <c r="L23" s="483">
        <f t="shared" si="2"/>
        <v>0</v>
      </c>
      <c r="M23" s="483">
        <f t="shared" si="0"/>
        <v>0</v>
      </c>
      <c r="N23" s="483">
        <f t="shared" si="0"/>
        <v>0</v>
      </c>
    </row>
    <row r="24" spans="1:14" ht="15.75" x14ac:dyDescent="0.25">
      <c r="A24" s="68" t="s">
        <v>21</v>
      </c>
      <c r="B24" s="477"/>
      <c r="C24" s="478"/>
      <c r="D24" s="478"/>
      <c r="E24" s="478"/>
      <c r="F24" s="479">
        <f t="shared" si="1"/>
        <v>0</v>
      </c>
      <c r="G24" s="480"/>
      <c r="H24" s="478"/>
      <c r="I24" s="481"/>
      <c r="J24" s="481"/>
      <c r="K24" s="482"/>
      <c r="L24" s="483">
        <f t="shared" si="2"/>
        <v>0</v>
      </c>
      <c r="M24" s="483">
        <f t="shared" si="0"/>
        <v>0</v>
      </c>
      <c r="N24" s="483">
        <f t="shared" si="0"/>
        <v>0</v>
      </c>
    </row>
    <row r="25" spans="1:14" ht="15.75" x14ac:dyDescent="0.25">
      <c r="A25" s="68" t="s">
        <v>22</v>
      </c>
      <c r="B25" s="477"/>
      <c r="C25" s="478"/>
      <c r="D25" s="478"/>
      <c r="E25" s="478"/>
      <c r="F25" s="479">
        <f t="shared" si="1"/>
        <v>0</v>
      </c>
      <c r="G25" s="480"/>
      <c r="H25" s="478"/>
      <c r="I25" s="481"/>
      <c r="J25" s="481">
        <v>450</v>
      </c>
      <c r="K25" s="482"/>
      <c r="L25" s="483">
        <f t="shared" si="2"/>
        <v>450</v>
      </c>
      <c r="M25" s="483">
        <f t="shared" si="0"/>
        <v>0</v>
      </c>
      <c r="N25" s="483">
        <f t="shared" si="0"/>
        <v>450</v>
      </c>
    </row>
    <row r="26" spans="1:14" ht="31.5" x14ac:dyDescent="0.25">
      <c r="A26" s="68" t="s">
        <v>23</v>
      </c>
      <c r="B26" s="477"/>
      <c r="C26" s="478"/>
      <c r="D26" s="478"/>
      <c r="E26" s="478"/>
      <c r="F26" s="479">
        <f t="shared" si="1"/>
        <v>0</v>
      </c>
      <c r="G26" s="480"/>
      <c r="H26" s="478"/>
      <c r="I26" s="481"/>
      <c r="J26" s="481"/>
      <c r="K26" s="482"/>
      <c r="L26" s="483">
        <f t="shared" si="2"/>
        <v>0</v>
      </c>
      <c r="M26" s="483">
        <f t="shared" si="0"/>
        <v>0</v>
      </c>
      <c r="N26" s="483">
        <f t="shared" si="0"/>
        <v>0</v>
      </c>
    </row>
    <row r="27" spans="1:14" ht="24" customHeight="1" x14ac:dyDescent="0.25">
      <c r="A27" s="68" t="s">
        <v>24</v>
      </c>
      <c r="B27" s="477"/>
      <c r="C27" s="478"/>
      <c r="D27" s="478"/>
      <c r="E27" s="478"/>
      <c r="F27" s="479">
        <f t="shared" si="1"/>
        <v>0</v>
      </c>
      <c r="G27" s="480"/>
      <c r="H27" s="478"/>
      <c r="I27" s="481"/>
      <c r="J27" s="481"/>
      <c r="K27" s="482"/>
      <c r="L27" s="483">
        <f t="shared" si="2"/>
        <v>0</v>
      </c>
      <c r="M27" s="483">
        <f t="shared" si="0"/>
        <v>0</v>
      </c>
      <c r="N27" s="483">
        <f t="shared" si="0"/>
        <v>0</v>
      </c>
    </row>
    <row r="28" spans="1:14" ht="15.75" x14ac:dyDescent="0.25">
      <c r="A28" s="68" t="s">
        <v>25</v>
      </c>
      <c r="B28" s="477"/>
      <c r="C28" s="478"/>
      <c r="D28" s="478"/>
      <c r="E28" s="478"/>
      <c r="F28" s="479">
        <f t="shared" si="1"/>
        <v>0</v>
      </c>
      <c r="G28" s="480"/>
      <c r="H28" s="478"/>
      <c r="I28" s="481"/>
      <c r="J28" s="481"/>
      <c r="K28" s="482"/>
      <c r="L28" s="483">
        <f t="shared" si="2"/>
        <v>0</v>
      </c>
      <c r="M28" s="483">
        <f t="shared" si="0"/>
        <v>0</v>
      </c>
      <c r="N28" s="483">
        <f t="shared" si="0"/>
        <v>0</v>
      </c>
    </row>
    <row r="29" spans="1:14" ht="31.5" x14ac:dyDescent="0.25">
      <c r="A29" s="68" t="s">
        <v>26</v>
      </c>
      <c r="B29" s="477"/>
      <c r="C29" s="478"/>
      <c r="D29" s="478"/>
      <c r="E29" s="478"/>
      <c r="F29" s="479">
        <f t="shared" si="1"/>
        <v>0</v>
      </c>
      <c r="G29" s="480"/>
      <c r="H29" s="478"/>
      <c r="I29" s="481"/>
      <c r="J29" s="481"/>
      <c r="K29" s="482"/>
      <c r="L29" s="483">
        <f t="shared" si="2"/>
        <v>0</v>
      </c>
      <c r="M29" s="483">
        <f t="shared" si="0"/>
        <v>0</v>
      </c>
      <c r="N29" s="483">
        <f t="shared" si="0"/>
        <v>0</v>
      </c>
    </row>
    <row r="30" spans="1:14" ht="15.75" x14ac:dyDescent="0.25">
      <c r="A30" s="68" t="s">
        <v>27</v>
      </c>
      <c r="B30" s="477"/>
      <c r="C30" s="478"/>
      <c r="D30" s="478"/>
      <c r="E30" s="478"/>
      <c r="F30" s="479">
        <f t="shared" si="1"/>
        <v>0</v>
      </c>
      <c r="G30" s="480"/>
      <c r="H30" s="478"/>
      <c r="I30" s="481"/>
      <c r="J30" s="481"/>
      <c r="K30" s="482"/>
      <c r="L30" s="483">
        <f t="shared" si="2"/>
        <v>0</v>
      </c>
      <c r="M30" s="483">
        <f t="shared" si="0"/>
        <v>0</v>
      </c>
      <c r="N30" s="483">
        <f t="shared" si="0"/>
        <v>0</v>
      </c>
    </row>
    <row r="31" spans="1:14" ht="19.899999999999999" customHeight="1" x14ac:dyDescent="0.25">
      <c r="A31" s="68" t="s">
        <v>28</v>
      </c>
      <c r="B31" s="477"/>
      <c r="C31" s="478"/>
      <c r="D31" s="478"/>
      <c r="E31" s="478"/>
      <c r="F31" s="479">
        <f t="shared" si="1"/>
        <v>0</v>
      </c>
      <c r="G31" s="480"/>
      <c r="H31" s="478"/>
      <c r="I31" s="481"/>
      <c r="J31" s="481"/>
      <c r="K31" s="482"/>
      <c r="L31" s="483">
        <f t="shared" si="2"/>
        <v>0</v>
      </c>
      <c r="M31" s="483">
        <f t="shared" si="0"/>
        <v>0</v>
      </c>
      <c r="N31" s="483">
        <f t="shared" si="0"/>
        <v>0</v>
      </c>
    </row>
    <row r="32" spans="1:14" ht="15.75" x14ac:dyDescent="0.25">
      <c r="A32" s="68" t="s">
        <v>29</v>
      </c>
      <c r="B32" s="477"/>
      <c r="C32" s="478"/>
      <c r="D32" s="478"/>
      <c r="E32" s="478"/>
      <c r="F32" s="479">
        <f t="shared" si="1"/>
        <v>0</v>
      </c>
      <c r="G32" s="480"/>
      <c r="H32" s="478"/>
      <c r="I32" s="481"/>
      <c r="J32" s="481"/>
      <c r="K32" s="482"/>
      <c r="L32" s="483">
        <f t="shared" si="2"/>
        <v>0</v>
      </c>
      <c r="M32" s="483">
        <f t="shared" si="0"/>
        <v>0</v>
      </c>
      <c r="N32" s="483">
        <f t="shared" si="0"/>
        <v>0</v>
      </c>
    </row>
    <row r="33" spans="1:14" ht="18.600000000000001" customHeight="1" x14ac:dyDescent="0.25">
      <c r="A33" s="68" t="s">
        <v>30</v>
      </c>
      <c r="B33" s="477"/>
      <c r="C33" s="478"/>
      <c r="D33" s="478"/>
      <c r="E33" s="478"/>
      <c r="F33" s="479">
        <f t="shared" si="1"/>
        <v>0</v>
      </c>
      <c r="G33" s="480"/>
      <c r="H33" s="478"/>
      <c r="I33" s="481"/>
      <c r="J33" s="481"/>
      <c r="K33" s="482"/>
      <c r="L33" s="483">
        <f t="shared" si="2"/>
        <v>0</v>
      </c>
      <c r="M33" s="483">
        <f t="shared" si="0"/>
        <v>0</v>
      </c>
      <c r="N33" s="483">
        <f t="shared" si="0"/>
        <v>0</v>
      </c>
    </row>
    <row r="34" spans="1:14" ht="16.149999999999999" customHeight="1" x14ac:dyDescent="0.25">
      <c r="A34" s="68" t="s">
        <v>31</v>
      </c>
      <c r="B34" s="477"/>
      <c r="C34" s="478"/>
      <c r="D34" s="478"/>
      <c r="E34" s="478"/>
      <c r="F34" s="479">
        <f t="shared" si="1"/>
        <v>0</v>
      </c>
      <c r="G34" s="480"/>
      <c r="H34" s="478"/>
      <c r="I34" s="481"/>
      <c r="J34" s="481"/>
      <c r="K34" s="482"/>
      <c r="L34" s="483">
        <f t="shared" si="2"/>
        <v>0</v>
      </c>
      <c r="M34" s="483">
        <f t="shared" si="0"/>
        <v>0</v>
      </c>
      <c r="N34" s="483">
        <f t="shared" si="0"/>
        <v>0</v>
      </c>
    </row>
    <row r="35" spans="1:14" ht="15.75" x14ac:dyDescent="0.25">
      <c r="A35" s="68" t="s">
        <v>32</v>
      </c>
      <c r="B35" s="477"/>
      <c r="C35" s="478"/>
      <c r="D35" s="478"/>
      <c r="E35" s="478"/>
      <c r="F35" s="479">
        <f t="shared" si="1"/>
        <v>0</v>
      </c>
      <c r="G35" s="480"/>
      <c r="H35" s="478"/>
      <c r="I35" s="481"/>
      <c r="J35" s="481"/>
      <c r="K35" s="482"/>
      <c r="L35" s="483">
        <f t="shared" si="2"/>
        <v>0</v>
      </c>
      <c r="M35" s="483">
        <f t="shared" si="0"/>
        <v>0</v>
      </c>
      <c r="N35" s="483">
        <f t="shared" si="0"/>
        <v>0</v>
      </c>
    </row>
    <row r="36" spans="1:14" ht="15.75" x14ac:dyDescent="0.25">
      <c r="A36" s="68" t="s">
        <v>33</v>
      </c>
      <c r="B36" s="477"/>
      <c r="C36" s="478"/>
      <c r="D36" s="478"/>
      <c r="E36" s="478"/>
      <c r="F36" s="479">
        <f t="shared" si="1"/>
        <v>0</v>
      </c>
      <c r="G36" s="480"/>
      <c r="H36" s="478"/>
      <c r="I36" s="481"/>
      <c r="J36" s="481"/>
      <c r="K36" s="482"/>
      <c r="L36" s="483">
        <f t="shared" si="2"/>
        <v>0</v>
      </c>
      <c r="M36" s="483">
        <f t="shared" si="0"/>
        <v>0</v>
      </c>
      <c r="N36" s="483">
        <f t="shared" si="0"/>
        <v>0</v>
      </c>
    </row>
    <row r="37" spans="1:14" ht="19.899999999999999" customHeight="1" x14ac:dyDescent="0.25">
      <c r="A37" s="68" t="s">
        <v>34</v>
      </c>
      <c r="B37" s="477"/>
      <c r="C37" s="478"/>
      <c r="D37" s="478"/>
      <c r="E37" s="478"/>
      <c r="F37" s="479">
        <f t="shared" si="1"/>
        <v>0</v>
      </c>
      <c r="G37" s="480"/>
      <c r="H37" s="478"/>
      <c r="I37" s="481"/>
      <c r="J37" s="481"/>
      <c r="K37" s="482"/>
      <c r="L37" s="483">
        <f t="shared" si="2"/>
        <v>0</v>
      </c>
      <c r="M37" s="483">
        <f t="shared" si="0"/>
        <v>0</v>
      </c>
      <c r="N37" s="483">
        <f t="shared" si="0"/>
        <v>0</v>
      </c>
    </row>
    <row r="38" spans="1:14" ht="15.75" x14ac:dyDescent="0.25">
      <c r="A38" s="68" t="s">
        <v>35</v>
      </c>
      <c r="B38" s="477"/>
      <c r="C38" s="478"/>
      <c r="D38" s="478"/>
      <c r="E38" s="478"/>
      <c r="F38" s="479">
        <f t="shared" si="1"/>
        <v>0</v>
      </c>
      <c r="G38" s="480"/>
      <c r="H38" s="478"/>
      <c r="I38" s="481"/>
      <c r="J38" s="481"/>
      <c r="K38" s="482"/>
      <c r="L38" s="483">
        <f t="shared" si="2"/>
        <v>0</v>
      </c>
      <c r="M38" s="483">
        <f t="shared" si="0"/>
        <v>0</v>
      </c>
      <c r="N38" s="483">
        <f t="shared" si="0"/>
        <v>0</v>
      </c>
    </row>
    <row r="39" spans="1:14" ht="31.5" x14ac:dyDescent="0.25">
      <c r="A39" s="68" t="s">
        <v>36</v>
      </c>
      <c r="B39" s="477"/>
      <c r="C39" s="478"/>
      <c r="D39" s="478"/>
      <c r="E39" s="478"/>
      <c r="F39" s="479">
        <f t="shared" si="1"/>
        <v>0</v>
      </c>
      <c r="G39" s="480"/>
      <c r="H39" s="478"/>
      <c r="I39" s="481"/>
      <c r="J39" s="481"/>
      <c r="K39" s="482"/>
      <c r="L39" s="483">
        <f t="shared" si="2"/>
        <v>0</v>
      </c>
      <c r="M39" s="483">
        <f t="shared" si="0"/>
        <v>0</v>
      </c>
      <c r="N39" s="483">
        <f t="shared" si="0"/>
        <v>0</v>
      </c>
    </row>
    <row r="40" spans="1:14" ht="15.75" x14ac:dyDescent="0.25">
      <c r="A40" s="68" t="s">
        <v>37</v>
      </c>
      <c r="B40" s="477"/>
      <c r="C40" s="478"/>
      <c r="D40" s="478"/>
      <c r="E40" s="478"/>
      <c r="F40" s="479">
        <f t="shared" si="1"/>
        <v>0</v>
      </c>
      <c r="G40" s="480"/>
      <c r="H40" s="478"/>
      <c r="I40" s="481"/>
      <c r="J40" s="481"/>
      <c r="K40" s="482"/>
      <c r="L40" s="483">
        <f t="shared" si="2"/>
        <v>0</v>
      </c>
      <c r="M40" s="483">
        <f t="shared" si="0"/>
        <v>0</v>
      </c>
      <c r="N40" s="483">
        <f t="shared" si="0"/>
        <v>0</v>
      </c>
    </row>
    <row r="41" spans="1:14" ht="15.75" x14ac:dyDescent="0.25">
      <c r="A41" s="68" t="s">
        <v>38</v>
      </c>
      <c r="B41" s="477"/>
      <c r="C41" s="478"/>
      <c r="D41" s="478"/>
      <c r="E41" s="478"/>
      <c r="F41" s="479">
        <f t="shared" si="1"/>
        <v>0</v>
      </c>
      <c r="G41" s="480"/>
      <c r="H41" s="478"/>
      <c r="I41" s="481"/>
      <c r="J41" s="481">
        <v>100</v>
      </c>
      <c r="K41" s="482"/>
      <c r="L41" s="483">
        <f t="shared" si="2"/>
        <v>100</v>
      </c>
      <c r="M41" s="483">
        <f t="shared" si="0"/>
        <v>0</v>
      </c>
      <c r="N41" s="483">
        <f t="shared" si="0"/>
        <v>100</v>
      </c>
    </row>
    <row r="42" spans="1:14" ht="15.6" customHeight="1" x14ac:dyDescent="0.25">
      <c r="A42" s="68" t="s">
        <v>39</v>
      </c>
      <c r="B42" s="477"/>
      <c r="C42" s="478"/>
      <c r="D42" s="478"/>
      <c r="E42" s="478"/>
      <c r="F42" s="479">
        <f t="shared" si="1"/>
        <v>0</v>
      </c>
      <c r="G42" s="480"/>
      <c r="H42" s="478"/>
      <c r="I42" s="481"/>
      <c r="J42" s="481"/>
      <c r="K42" s="482"/>
      <c r="L42" s="483">
        <f t="shared" si="2"/>
        <v>0</v>
      </c>
      <c r="M42" s="483">
        <f t="shared" si="0"/>
        <v>0</v>
      </c>
      <c r="N42" s="483">
        <f t="shared" si="0"/>
        <v>0</v>
      </c>
    </row>
    <row r="43" spans="1:14" ht="15.75" x14ac:dyDescent="0.25">
      <c r="A43" s="68" t="s">
        <v>40</v>
      </c>
      <c r="B43" s="477"/>
      <c r="C43" s="478"/>
      <c r="D43" s="478"/>
      <c r="E43" s="478"/>
      <c r="F43" s="479">
        <f t="shared" si="1"/>
        <v>0</v>
      </c>
      <c r="G43" s="480"/>
      <c r="H43" s="478"/>
      <c r="I43" s="481"/>
      <c r="J43" s="481">
        <v>2500</v>
      </c>
      <c r="K43" s="482"/>
      <c r="L43" s="483">
        <f t="shared" si="2"/>
        <v>2500</v>
      </c>
      <c r="M43" s="483">
        <f t="shared" ref="M43:N74" si="3">E43+K43</f>
        <v>0</v>
      </c>
      <c r="N43" s="483">
        <f t="shared" si="3"/>
        <v>2500</v>
      </c>
    </row>
    <row r="44" spans="1:14" ht="15.75" x14ac:dyDescent="0.25">
      <c r="A44" s="68" t="s">
        <v>41</v>
      </c>
      <c r="B44" s="477"/>
      <c r="C44" s="478"/>
      <c r="D44" s="478"/>
      <c r="E44" s="478"/>
      <c r="F44" s="479">
        <f t="shared" si="1"/>
        <v>0</v>
      </c>
      <c r="G44" s="480"/>
      <c r="H44" s="478"/>
      <c r="I44" s="481"/>
      <c r="J44" s="481"/>
      <c r="K44" s="482"/>
      <c r="L44" s="483">
        <f t="shared" si="2"/>
        <v>0</v>
      </c>
      <c r="M44" s="483">
        <f t="shared" si="3"/>
        <v>0</v>
      </c>
      <c r="N44" s="483">
        <f t="shared" si="3"/>
        <v>0</v>
      </c>
    </row>
    <row r="45" spans="1:14" ht="15.75" x14ac:dyDescent="0.25">
      <c r="A45" s="68" t="s">
        <v>42</v>
      </c>
      <c r="B45" s="477">
        <v>24986</v>
      </c>
      <c r="C45" s="478">
        <v>133</v>
      </c>
      <c r="D45" s="478">
        <v>218</v>
      </c>
      <c r="E45" s="478"/>
      <c r="F45" s="479">
        <f t="shared" si="1"/>
        <v>25337</v>
      </c>
      <c r="G45" s="480"/>
      <c r="H45" s="478"/>
      <c r="I45" s="481"/>
      <c r="J45" s="481"/>
      <c r="K45" s="482"/>
      <c r="L45" s="483">
        <f t="shared" si="2"/>
        <v>0</v>
      </c>
      <c r="M45" s="483">
        <f t="shared" si="3"/>
        <v>0</v>
      </c>
      <c r="N45" s="483">
        <f t="shared" si="3"/>
        <v>25337</v>
      </c>
    </row>
    <row r="46" spans="1:14" ht="15" customHeight="1" x14ac:dyDescent="0.25">
      <c r="A46" s="68" t="s">
        <v>43</v>
      </c>
      <c r="B46" s="477"/>
      <c r="C46" s="478"/>
      <c r="D46" s="478"/>
      <c r="E46" s="478"/>
      <c r="F46" s="479">
        <f t="shared" si="1"/>
        <v>0</v>
      </c>
      <c r="G46" s="480"/>
      <c r="H46" s="478"/>
      <c r="I46" s="481"/>
      <c r="J46" s="481"/>
      <c r="K46" s="482"/>
      <c r="L46" s="483">
        <f t="shared" si="2"/>
        <v>0</v>
      </c>
      <c r="M46" s="483">
        <f t="shared" si="3"/>
        <v>0</v>
      </c>
      <c r="N46" s="483">
        <f t="shared" si="3"/>
        <v>0</v>
      </c>
    </row>
    <row r="47" spans="1:14" ht="18" customHeight="1" x14ac:dyDescent="0.25">
      <c r="A47" s="68" t="s">
        <v>44</v>
      </c>
      <c r="B47" s="477"/>
      <c r="C47" s="478"/>
      <c r="D47" s="478"/>
      <c r="E47" s="478"/>
      <c r="F47" s="479">
        <f t="shared" si="1"/>
        <v>0</v>
      </c>
      <c r="G47" s="480"/>
      <c r="H47" s="478"/>
      <c r="I47" s="481"/>
      <c r="J47" s="481"/>
      <c r="K47" s="482"/>
      <c r="L47" s="483">
        <f t="shared" si="2"/>
        <v>0</v>
      </c>
      <c r="M47" s="483">
        <f t="shared" si="3"/>
        <v>0</v>
      </c>
      <c r="N47" s="483">
        <f t="shared" si="3"/>
        <v>0</v>
      </c>
    </row>
    <row r="48" spans="1:14" ht="18.600000000000001" customHeight="1" x14ac:dyDescent="0.25">
      <c r="A48" s="68" t="s">
        <v>45</v>
      </c>
      <c r="B48" s="477"/>
      <c r="C48" s="478"/>
      <c r="D48" s="478"/>
      <c r="E48" s="478"/>
      <c r="F48" s="479">
        <f t="shared" si="1"/>
        <v>0</v>
      </c>
      <c r="G48" s="480"/>
      <c r="H48" s="478"/>
      <c r="I48" s="481"/>
      <c r="J48" s="481"/>
      <c r="K48" s="482"/>
      <c r="L48" s="483">
        <f t="shared" si="2"/>
        <v>0</v>
      </c>
      <c r="M48" s="483">
        <f t="shared" si="3"/>
        <v>0</v>
      </c>
      <c r="N48" s="483">
        <f t="shared" si="3"/>
        <v>0</v>
      </c>
    </row>
    <row r="49" spans="1:14" ht="39" customHeight="1" x14ac:dyDescent="0.25">
      <c r="A49" s="68" t="s">
        <v>78</v>
      </c>
      <c r="B49" s="477"/>
      <c r="C49" s="478"/>
      <c r="D49" s="478"/>
      <c r="E49" s="478"/>
      <c r="F49" s="479">
        <f t="shared" si="1"/>
        <v>0</v>
      </c>
      <c r="G49" s="480"/>
      <c r="H49" s="478"/>
      <c r="I49" s="481"/>
      <c r="J49" s="481"/>
      <c r="K49" s="482"/>
      <c r="L49" s="483">
        <f t="shared" si="2"/>
        <v>0</v>
      </c>
      <c r="M49" s="483">
        <f t="shared" si="3"/>
        <v>0</v>
      </c>
      <c r="N49" s="483">
        <f t="shared" si="3"/>
        <v>0</v>
      </c>
    </row>
    <row r="50" spans="1:14" ht="19.899999999999999" customHeight="1" x14ac:dyDescent="0.25">
      <c r="A50" s="68" t="s">
        <v>46</v>
      </c>
      <c r="B50" s="477"/>
      <c r="C50" s="478"/>
      <c r="D50" s="478"/>
      <c r="E50" s="478"/>
      <c r="F50" s="479">
        <f t="shared" si="1"/>
        <v>0</v>
      </c>
      <c r="G50" s="480"/>
      <c r="H50" s="478"/>
      <c r="I50" s="481"/>
      <c r="J50" s="481"/>
      <c r="K50" s="482"/>
      <c r="L50" s="483">
        <f t="shared" si="2"/>
        <v>0</v>
      </c>
      <c r="M50" s="483">
        <f t="shared" si="3"/>
        <v>0</v>
      </c>
      <c r="N50" s="483">
        <f t="shared" si="3"/>
        <v>0</v>
      </c>
    </row>
    <row r="51" spans="1:14" ht="19.899999999999999" customHeight="1" x14ac:dyDescent="0.25">
      <c r="A51" s="68" t="s">
        <v>47</v>
      </c>
      <c r="B51" s="477"/>
      <c r="C51" s="478"/>
      <c r="D51" s="478"/>
      <c r="E51" s="478"/>
      <c r="F51" s="479">
        <f t="shared" si="1"/>
        <v>0</v>
      </c>
      <c r="G51" s="480"/>
      <c r="H51" s="478"/>
      <c r="I51" s="481"/>
      <c r="J51" s="481"/>
      <c r="K51" s="482"/>
      <c r="L51" s="483">
        <f t="shared" si="2"/>
        <v>0</v>
      </c>
      <c r="M51" s="483">
        <f t="shared" si="3"/>
        <v>0</v>
      </c>
      <c r="N51" s="483">
        <f t="shared" si="3"/>
        <v>0</v>
      </c>
    </row>
    <row r="52" spans="1:14" ht="15.75" x14ac:dyDescent="0.25">
      <c r="A52" s="68" t="s">
        <v>48</v>
      </c>
      <c r="B52" s="477"/>
      <c r="C52" s="478"/>
      <c r="D52" s="478"/>
      <c r="E52" s="478"/>
      <c r="F52" s="479">
        <f t="shared" si="1"/>
        <v>0</v>
      </c>
      <c r="G52" s="480"/>
      <c r="H52" s="478"/>
      <c r="I52" s="481"/>
      <c r="J52" s="481"/>
      <c r="K52" s="482"/>
      <c r="L52" s="483">
        <f t="shared" si="2"/>
        <v>0</v>
      </c>
      <c r="M52" s="483">
        <f t="shared" si="3"/>
        <v>0</v>
      </c>
      <c r="N52" s="483">
        <f t="shared" si="3"/>
        <v>0</v>
      </c>
    </row>
    <row r="53" spans="1:14" ht="15.75" x14ac:dyDescent="0.25">
      <c r="A53" s="68" t="s">
        <v>49</v>
      </c>
      <c r="B53" s="477"/>
      <c r="C53" s="478"/>
      <c r="D53" s="478"/>
      <c r="E53" s="478"/>
      <c r="F53" s="479">
        <f t="shared" si="1"/>
        <v>0</v>
      </c>
      <c r="G53" s="480"/>
      <c r="H53" s="478"/>
      <c r="I53" s="481"/>
      <c r="J53" s="481"/>
      <c r="K53" s="482"/>
      <c r="L53" s="483">
        <f t="shared" si="2"/>
        <v>0</v>
      </c>
      <c r="M53" s="483">
        <f t="shared" si="3"/>
        <v>0</v>
      </c>
      <c r="N53" s="483">
        <f t="shared" si="3"/>
        <v>0</v>
      </c>
    </row>
    <row r="54" spans="1:14" ht="15.75" x14ac:dyDescent="0.25">
      <c r="A54" s="68" t="s">
        <v>50</v>
      </c>
      <c r="B54" s="477"/>
      <c r="C54" s="478"/>
      <c r="D54" s="478"/>
      <c r="E54" s="478"/>
      <c r="F54" s="479">
        <f t="shared" si="1"/>
        <v>0</v>
      </c>
      <c r="G54" s="480"/>
      <c r="H54" s="478"/>
      <c r="I54" s="481"/>
      <c r="J54" s="481"/>
      <c r="K54" s="482"/>
      <c r="L54" s="483">
        <f t="shared" si="2"/>
        <v>0</v>
      </c>
      <c r="M54" s="483">
        <f t="shared" si="3"/>
        <v>0</v>
      </c>
      <c r="N54" s="483">
        <f t="shared" si="3"/>
        <v>0</v>
      </c>
    </row>
    <row r="55" spans="1:14" ht="31.5" x14ac:dyDescent="0.25">
      <c r="A55" s="68" t="s">
        <v>51</v>
      </c>
      <c r="B55" s="477"/>
      <c r="C55" s="478"/>
      <c r="D55" s="478"/>
      <c r="E55" s="478"/>
      <c r="F55" s="479">
        <f t="shared" si="1"/>
        <v>0</v>
      </c>
      <c r="G55" s="480"/>
      <c r="H55" s="478"/>
      <c r="I55" s="481"/>
      <c r="J55" s="481"/>
      <c r="K55" s="482"/>
      <c r="L55" s="483">
        <f t="shared" si="2"/>
        <v>0</v>
      </c>
      <c r="M55" s="483">
        <f t="shared" si="3"/>
        <v>0</v>
      </c>
      <c r="N55" s="483">
        <f t="shared" si="3"/>
        <v>0</v>
      </c>
    </row>
    <row r="56" spans="1:14" ht="15.75" x14ac:dyDescent="0.25">
      <c r="A56" s="68" t="s">
        <v>52</v>
      </c>
      <c r="B56" s="477"/>
      <c r="C56" s="478"/>
      <c r="D56" s="478"/>
      <c r="E56" s="478"/>
      <c r="F56" s="479">
        <f t="shared" si="1"/>
        <v>0</v>
      </c>
      <c r="G56" s="480"/>
      <c r="H56" s="478"/>
      <c r="I56" s="481"/>
      <c r="J56" s="481"/>
      <c r="K56" s="482"/>
      <c r="L56" s="483">
        <f t="shared" si="2"/>
        <v>0</v>
      </c>
      <c r="M56" s="483">
        <f t="shared" si="3"/>
        <v>0</v>
      </c>
      <c r="N56" s="483">
        <f t="shared" si="3"/>
        <v>0</v>
      </c>
    </row>
    <row r="57" spans="1:14" ht="15.75" x14ac:dyDescent="0.25">
      <c r="A57" s="68" t="s">
        <v>53</v>
      </c>
      <c r="B57" s="477"/>
      <c r="C57" s="478"/>
      <c r="D57" s="478"/>
      <c r="E57" s="478"/>
      <c r="F57" s="479">
        <f t="shared" si="1"/>
        <v>0</v>
      </c>
      <c r="G57" s="480"/>
      <c r="H57" s="478"/>
      <c r="I57" s="481"/>
      <c r="J57" s="481"/>
      <c r="K57" s="482"/>
      <c r="L57" s="483">
        <f t="shared" si="2"/>
        <v>0</v>
      </c>
      <c r="M57" s="483">
        <f t="shared" si="3"/>
        <v>0</v>
      </c>
      <c r="N57" s="483">
        <f t="shared" si="3"/>
        <v>0</v>
      </c>
    </row>
    <row r="58" spans="1:14" ht="15.75" x14ac:dyDescent="0.25">
      <c r="A58" s="68" t="s">
        <v>54</v>
      </c>
      <c r="B58" s="477"/>
      <c r="C58" s="478"/>
      <c r="D58" s="478"/>
      <c r="E58" s="478"/>
      <c r="F58" s="479">
        <f t="shared" si="1"/>
        <v>0</v>
      </c>
      <c r="G58" s="480"/>
      <c r="H58" s="478"/>
      <c r="I58" s="481"/>
      <c r="J58" s="481"/>
      <c r="K58" s="482"/>
      <c r="L58" s="483">
        <f t="shared" si="2"/>
        <v>0</v>
      </c>
      <c r="M58" s="483">
        <f t="shared" si="3"/>
        <v>0</v>
      </c>
      <c r="N58" s="483">
        <f t="shared" si="3"/>
        <v>0</v>
      </c>
    </row>
    <row r="59" spans="1:14" ht="15.75" x14ac:dyDescent="0.25">
      <c r="A59" s="68" t="s">
        <v>55</v>
      </c>
      <c r="B59" s="477"/>
      <c r="C59" s="478"/>
      <c r="D59" s="478"/>
      <c r="E59" s="478"/>
      <c r="F59" s="479">
        <f t="shared" si="1"/>
        <v>0</v>
      </c>
      <c r="G59" s="480"/>
      <c r="H59" s="478"/>
      <c r="I59" s="481"/>
      <c r="J59" s="481"/>
      <c r="K59" s="482"/>
      <c r="L59" s="483">
        <f t="shared" si="2"/>
        <v>0</v>
      </c>
      <c r="M59" s="483">
        <f t="shared" si="3"/>
        <v>0</v>
      </c>
      <c r="N59" s="483">
        <f t="shared" si="3"/>
        <v>0</v>
      </c>
    </row>
    <row r="60" spans="1:14" ht="31.5" x14ac:dyDescent="0.25">
      <c r="A60" s="68" t="s">
        <v>56</v>
      </c>
      <c r="B60" s="477"/>
      <c r="C60" s="478"/>
      <c r="D60" s="478"/>
      <c r="E60" s="478"/>
      <c r="F60" s="479">
        <f t="shared" si="1"/>
        <v>0</v>
      </c>
      <c r="G60" s="480"/>
      <c r="H60" s="478"/>
      <c r="I60" s="481"/>
      <c r="J60" s="481"/>
      <c r="K60" s="482"/>
      <c r="L60" s="483">
        <f t="shared" si="2"/>
        <v>0</v>
      </c>
      <c r="M60" s="483">
        <f t="shared" si="3"/>
        <v>0</v>
      </c>
      <c r="N60" s="483">
        <f t="shared" si="3"/>
        <v>0</v>
      </c>
    </row>
    <row r="61" spans="1:14" ht="15.75" x14ac:dyDescent="0.25">
      <c r="A61" s="68" t="s">
        <v>57</v>
      </c>
      <c r="B61" s="477"/>
      <c r="C61" s="478"/>
      <c r="D61" s="478"/>
      <c r="E61" s="478"/>
      <c r="F61" s="479">
        <f t="shared" si="1"/>
        <v>0</v>
      </c>
      <c r="G61" s="480"/>
      <c r="H61" s="478"/>
      <c r="I61" s="481"/>
      <c r="J61" s="481"/>
      <c r="K61" s="482"/>
      <c r="L61" s="483">
        <f t="shared" si="2"/>
        <v>0</v>
      </c>
      <c r="M61" s="483">
        <f t="shared" si="3"/>
        <v>0</v>
      </c>
      <c r="N61" s="483">
        <f t="shared" si="3"/>
        <v>0</v>
      </c>
    </row>
    <row r="62" spans="1:14" ht="15.75" x14ac:dyDescent="0.25">
      <c r="A62" s="68" t="s">
        <v>58</v>
      </c>
      <c r="B62" s="477"/>
      <c r="C62" s="478"/>
      <c r="D62" s="478"/>
      <c r="E62" s="478"/>
      <c r="F62" s="479">
        <f t="shared" si="1"/>
        <v>0</v>
      </c>
      <c r="G62" s="480">
        <v>15322</v>
      </c>
      <c r="H62" s="478">
        <v>4158</v>
      </c>
      <c r="I62" s="481">
        <v>1178</v>
      </c>
      <c r="J62" s="481">
        <v>6753</v>
      </c>
      <c r="K62" s="482"/>
      <c r="L62" s="483">
        <f t="shared" si="2"/>
        <v>27411</v>
      </c>
      <c r="M62" s="483">
        <f t="shared" si="3"/>
        <v>0</v>
      </c>
      <c r="N62" s="483">
        <f t="shared" si="3"/>
        <v>27411</v>
      </c>
    </row>
    <row r="63" spans="1:14" ht="19.899999999999999" customHeight="1" x14ac:dyDescent="0.25">
      <c r="A63" s="68" t="s">
        <v>59</v>
      </c>
      <c r="B63" s="477"/>
      <c r="C63" s="478"/>
      <c r="D63" s="478"/>
      <c r="E63" s="478"/>
      <c r="F63" s="479">
        <f t="shared" si="1"/>
        <v>0</v>
      </c>
      <c r="G63" s="480"/>
      <c r="H63" s="478"/>
      <c r="I63" s="481"/>
      <c r="J63" s="481"/>
      <c r="K63" s="482"/>
      <c r="L63" s="483">
        <f t="shared" si="2"/>
        <v>0</v>
      </c>
      <c r="M63" s="483">
        <f t="shared" si="3"/>
        <v>0</v>
      </c>
      <c r="N63" s="483">
        <f t="shared" si="3"/>
        <v>0</v>
      </c>
    </row>
    <row r="64" spans="1:14" ht="15.75" x14ac:dyDescent="0.25">
      <c r="A64" s="68" t="s">
        <v>60</v>
      </c>
      <c r="B64" s="477"/>
      <c r="C64" s="478"/>
      <c r="D64" s="478"/>
      <c r="E64" s="478"/>
      <c r="F64" s="479">
        <f t="shared" si="1"/>
        <v>0</v>
      </c>
      <c r="G64" s="480"/>
      <c r="H64" s="478"/>
      <c r="I64" s="481"/>
      <c r="J64" s="481"/>
      <c r="K64" s="482"/>
      <c r="L64" s="483">
        <f t="shared" si="2"/>
        <v>0</v>
      </c>
      <c r="M64" s="483">
        <f t="shared" si="3"/>
        <v>0</v>
      </c>
      <c r="N64" s="483">
        <f t="shared" si="3"/>
        <v>0</v>
      </c>
    </row>
    <row r="65" spans="1:14" ht="15.75" x14ac:dyDescent="0.25">
      <c r="A65" s="68" t="s">
        <v>61</v>
      </c>
      <c r="B65" s="477"/>
      <c r="C65" s="478"/>
      <c r="D65" s="478"/>
      <c r="E65" s="478"/>
      <c r="F65" s="479">
        <f t="shared" si="1"/>
        <v>0</v>
      </c>
      <c r="G65" s="480"/>
      <c r="H65" s="478"/>
      <c r="I65" s="481"/>
      <c r="J65" s="481"/>
      <c r="K65" s="482"/>
      <c r="L65" s="483">
        <f t="shared" si="2"/>
        <v>0</v>
      </c>
      <c r="M65" s="483">
        <f t="shared" si="3"/>
        <v>0</v>
      </c>
      <c r="N65" s="483">
        <f t="shared" si="3"/>
        <v>0</v>
      </c>
    </row>
    <row r="66" spans="1:14" ht="31.5" x14ac:dyDescent="0.25">
      <c r="A66" s="68" t="s">
        <v>62</v>
      </c>
      <c r="B66" s="477"/>
      <c r="C66" s="478"/>
      <c r="D66" s="478"/>
      <c r="E66" s="478"/>
      <c r="F66" s="479">
        <f t="shared" si="1"/>
        <v>0</v>
      </c>
      <c r="G66" s="480"/>
      <c r="H66" s="478"/>
      <c r="I66" s="481"/>
      <c r="J66" s="481"/>
      <c r="K66" s="482"/>
      <c r="L66" s="483">
        <f t="shared" si="2"/>
        <v>0</v>
      </c>
      <c r="M66" s="483">
        <f t="shared" si="3"/>
        <v>0</v>
      </c>
      <c r="N66" s="483">
        <f t="shared" si="3"/>
        <v>0</v>
      </c>
    </row>
    <row r="67" spans="1:14" ht="15.75" x14ac:dyDescent="0.25">
      <c r="A67" s="68" t="s">
        <v>63</v>
      </c>
      <c r="B67" s="477"/>
      <c r="C67" s="478"/>
      <c r="D67" s="478"/>
      <c r="E67" s="478"/>
      <c r="F67" s="479">
        <f t="shared" si="1"/>
        <v>0</v>
      </c>
      <c r="G67" s="480"/>
      <c r="H67" s="478"/>
      <c r="I67" s="481"/>
      <c r="J67" s="481"/>
      <c r="K67" s="482"/>
      <c r="L67" s="483">
        <f t="shared" si="2"/>
        <v>0</v>
      </c>
      <c r="M67" s="483">
        <f t="shared" si="3"/>
        <v>0</v>
      </c>
      <c r="N67" s="483">
        <f t="shared" si="3"/>
        <v>0</v>
      </c>
    </row>
    <row r="68" spans="1:14" ht="15.75" x14ac:dyDescent="0.25">
      <c r="A68" s="68" t="s">
        <v>64</v>
      </c>
      <c r="B68" s="477"/>
      <c r="C68" s="478"/>
      <c r="D68" s="478"/>
      <c r="E68" s="478"/>
      <c r="F68" s="479">
        <f t="shared" si="1"/>
        <v>0</v>
      </c>
      <c r="G68" s="480"/>
      <c r="H68" s="478"/>
      <c r="I68" s="481"/>
      <c r="J68" s="481">
        <v>100</v>
      </c>
      <c r="K68" s="482"/>
      <c r="L68" s="483">
        <f t="shared" si="2"/>
        <v>100</v>
      </c>
      <c r="M68" s="483">
        <f t="shared" si="3"/>
        <v>0</v>
      </c>
      <c r="N68" s="483">
        <f t="shared" si="3"/>
        <v>100</v>
      </c>
    </row>
    <row r="69" spans="1:14" ht="21" customHeight="1" x14ac:dyDescent="0.25">
      <c r="A69" s="68" t="s">
        <v>65</v>
      </c>
      <c r="B69" s="477"/>
      <c r="C69" s="478"/>
      <c r="D69" s="478"/>
      <c r="E69" s="478"/>
      <c r="F69" s="479">
        <f t="shared" si="1"/>
        <v>0</v>
      </c>
      <c r="G69" s="480"/>
      <c r="H69" s="478"/>
      <c r="I69" s="481"/>
      <c r="J69" s="481"/>
      <c r="K69" s="482"/>
      <c r="L69" s="483">
        <f t="shared" si="2"/>
        <v>0</v>
      </c>
      <c r="M69" s="483">
        <f t="shared" si="3"/>
        <v>0</v>
      </c>
      <c r="N69" s="483">
        <f t="shared" si="3"/>
        <v>0</v>
      </c>
    </row>
    <row r="70" spans="1:14" ht="15.75" x14ac:dyDescent="0.25">
      <c r="A70" s="68" t="s">
        <v>66</v>
      </c>
      <c r="B70" s="477"/>
      <c r="C70" s="478"/>
      <c r="D70" s="478"/>
      <c r="E70" s="478"/>
      <c r="F70" s="479">
        <f t="shared" si="1"/>
        <v>0</v>
      </c>
      <c r="G70" s="480"/>
      <c r="H70" s="478"/>
      <c r="I70" s="481"/>
      <c r="J70" s="481">
        <v>3653</v>
      </c>
      <c r="K70" s="482"/>
      <c r="L70" s="483">
        <f t="shared" si="2"/>
        <v>3653</v>
      </c>
      <c r="M70" s="483">
        <f t="shared" si="3"/>
        <v>0</v>
      </c>
      <c r="N70" s="483">
        <f t="shared" si="3"/>
        <v>3653</v>
      </c>
    </row>
    <row r="71" spans="1:14" ht="15.75" x14ac:dyDescent="0.25">
      <c r="A71" s="68" t="s">
        <v>67</v>
      </c>
      <c r="B71" s="477"/>
      <c r="C71" s="478"/>
      <c r="D71" s="478"/>
      <c r="E71" s="478"/>
      <c r="F71" s="479">
        <f t="shared" si="1"/>
        <v>0</v>
      </c>
      <c r="G71" s="480"/>
      <c r="H71" s="478"/>
      <c r="I71" s="481"/>
      <c r="J71" s="481"/>
      <c r="K71" s="482"/>
      <c r="L71" s="483">
        <f t="shared" si="2"/>
        <v>0</v>
      </c>
      <c r="M71" s="483">
        <f t="shared" si="3"/>
        <v>0</v>
      </c>
      <c r="N71" s="483">
        <f t="shared" si="3"/>
        <v>0</v>
      </c>
    </row>
    <row r="72" spans="1:14" ht="31.5" x14ac:dyDescent="0.25">
      <c r="A72" s="68" t="s">
        <v>68</v>
      </c>
      <c r="B72" s="477"/>
      <c r="C72" s="478"/>
      <c r="D72" s="478"/>
      <c r="E72" s="478"/>
      <c r="F72" s="479">
        <f t="shared" si="1"/>
        <v>0</v>
      </c>
      <c r="G72" s="480"/>
      <c r="H72" s="478"/>
      <c r="I72" s="481"/>
      <c r="J72" s="481"/>
      <c r="K72" s="482"/>
      <c r="L72" s="483">
        <f t="shared" si="2"/>
        <v>0</v>
      </c>
      <c r="M72" s="483">
        <f t="shared" si="3"/>
        <v>0</v>
      </c>
      <c r="N72" s="483">
        <f t="shared" si="3"/>
        <v>0</v>
      </c>
    </row>
    <row r="73" spans="1:14" ht="32.25" thickBot="1" x14ac:dyDescent="0.3">
      <c r="A73" s="101" t="s">
        <v>69</v>
      </c>
      <c r="B73" s="484"/>
      <c r="C73" s="485"/>
      <c r="D73" s="485"/>
      <c r="E73" s="485"/>
      <c r="F73" s="486">
        <f t="shared" si="1"/>
        <v>0</v>
      </c>
      <c r="G73" s="487"/>
      <c r="H73" s="488"/>
      <c r="I73" s="489"/>
      <c r="J73" s="489"/>
      <c r="K73" s="490"/>
      <c r="L73" s="491">
        <f t="shared" si="2"/>
        <v>0</v>
      </c>
      <c r="M73" s="491">
        <f t="shared" si="3"/>
        <v>0</v>
      </c>
      <c r="N73" s="491">
        <f t="shared" si="3"/>
        <v>0</v>
      </c>
    </row>
    <row r="74" spans="1:14" ht="35.450000000000003" customHeight="1" thickBot="1" x14ac:dyDescent="0.3">
      <c r="A74" s="492" t="s">
        <v>70</v>
      </c>
      <c r="B74" s="503">
        <f>SUM(B11:B73)</f>
        <v>24986</v>
      </c>
      <c r="C74" s="503">
        <f>SUM(C11:C73)</f>
        <v>133</v>
      </c>
      <c r="D74" s="503">
        <f>SUM(D11:D73)</f>
        <v>218</v>
      </c>
      <c r="E74" s="504">
        <f>SUM(E11:E73)</f>
        <v>0</v>
      </c>
      <c r="F74" s="505">
        <f t="shared" si="1"/>
        <v>25337</v>
      </c>
      <c r="G74" s="503">
        <f>SUM(G11:G73)</f>
        <v>15322</v>
      </c>
      <c r="H74" s="503">
        <f>SUM(H11:H73)</f>
        <v>4158</v>
      </c>
      <c r="I74" s="503">
        <f>SUM(I11:I73)</f>
        <v>1178</v>
      </c>
      <c r="J74" s="503">
        <f>SUM(J11:J73)</f>
        <v>13706</v>
      </c>
      <c r="K74" s="503">
        <f>SUM(K11:K73)</f>
        <v>0</v>
      </c>
      <c r="L74" s="506">
        <f t="shared" si="2"/>
        <v>34364</v>
      </c>
      <c r="M74" s="507">
        <f t="shared" si="3"/>
        <v>0</v>
      </c>
      <c r="N74" s="507">
        <f t="shared" si="3"/>
        <v>59701</v>
      </c>
    </row>
    <row r="75" spans="1:14" ht="15.75" thickBot="1" x14ac:dyDescent="0.3">
      <c r="B75" s="580"/>
      <c r="C75" s="581"/>
      <c r="D75" s="581"/>
      <c r="E75" s="582"/>
      <c r="F75" s="583"/>
      <c r="G75" s="584"/>
      <c r="H75" s="581"/>
      <c r="I75" s="585"/>
      <c r="J75" s="585"/>
      <c r="K75" s="586"/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CC"/>
  </sheetPr>
  <dimension ref="A2:B27"/>
  <sheetViews>
    <sheetView workbookViewId="0">
      <selection activeCell="G66" sqref="G66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705" t="s">
        <v>342</v>
      </c>
      <c r="B4" s="705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6">
        <f>B9+B10</f>
        <v>0</v>
      </c>
    </row>
    <row r="9" spans="1:2" ht="15.6" customHeight="1" x14ac:dyDescent="0.25">
      <c r="A9" s="365" t="s">
        <v>321</v>
      </c>
      <c r="B9" s="366"/>
    </row>
    <row r="10" spans="1:2" ht="15.6" customHeight="1" x14ac:dyDescent="0.25">
      <c r="A10" s="365" t="s">
        <v>320</v>
      </c>
      <c r="B10" s="366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/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/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7">
    <mergeCell ref="A26:B26"/>
    <mergeCell ref="A2:B3"/>
    <mergeCell ref="A4:B4"/>
    <mergeCell ref="A6:B6"/>
    <mergeCell ref="A7:B7"/>
    <mergeCell ref="A22:B22"/>
    <mergeCell ref="A25:B25"/>
  </mergeCells>
  <pageMargins left="0.7" right="0.7" top="0.75" bottom="0.75" header="0.3" footer="0.3"/>
  <pageSetup paperSize="9" orientation="portrait" r:id="rId1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CC"/>
  </sheetPr>
  <dimension ref="A1:H14"/>
  <sheetViews>
    <sheetView view="pageBreakPreview" zoomScale="60" zoomScaleNormal="100" workbookViewId="0">
      <selection activeCell="G66" sqref="G66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48" t="s">
        <v>381</v>
      </c>
      <c r="B4" s="748"/>
      <c r="C4" s="748"/>
      <c r="D4" s="748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0</v>
      </c>
      <c r="C7" s="438"/>
      <c r="D7" s="382"/>
      <c r="F7" s="421">
        <f>G7+H7</f>
        <v>0</v>
      </c>
      <c r="G7" s="438"/>
      <c r="H7" s="382"/>
    </row>
    <row r="8" spans="1:8" ht="28.9" customHeight="1" thickBot="1" x14ac:dyDescent="0.3">
      <c r="A8" s="386" t="s">
        <v>358</v>
      </c>
      <c r="B8" s="422">
        <f>C8+D8</f>
        <v>0</v>
      </c>
      <c r="C8" s="423"/>
      <c r="D8" s="424"/>
      <c r="F8" s="422">
        <f>G8+H8</f>
        <v>0</v>
      </c>
      <c r="G8" s="423"/>
      <c r="H8" s="424"/>
    </row>
    <row r="9" spans="1:8" ht="28.15" customHeight="1" thickBot="1" x14ac:dyDescent="0.3">
      <c r="A9" s="391" t="s">
        <v>359</v>
      </c>
      <c r="B9" s="425">
        <f>B7+B8</f>
        <v>0</v>
      </c>
      <c r="C9" s="426">
        <f>C7+C8</f>
        <v>0</v>
      </c>
      <c r="D9" s="427">
        <f>D7+D8</f>
        <v>0</v>
      </c>
      <c r="F9" s="425">
        <f>F7+F8</f>
        <v>0</v>
      </c>
      <c r="G9" s="426">
        <f>G7+G8</f>
        <v>0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CC"/>
  </sheetPr>
  <dimension ref="A1:E6"/>
  <sheetViews>
    <sheetView workbookViewId="0">
      <selection activeCell="G66" sqref="G66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18.42578125" customWidth="1"/>
    <col min="259" max="259" width="19.28515625" customWidth="1"/>
    <col min="513" max="513" width="32.7109375" customWidth="1"/>
    <col min="514" max="514" width="18.42578125" customWidth="1"/>
    <col min="515" max="515" width="19.28515625" customWidth="1"/>
    <col min="769" max="769" width="32.7109375" customWidth="1"/>
    <col min="770" max="770" width="18.42578125" customWidth="1"/>
    <col min="771" max="771" width="19.28515625" customWidth="1"/>
    <col min="1025" max="1025" width="32.7109375" customWidth="1"/>
    <col min="1026" max="1026" width="18.42578125" customWidth="1"/>
    <col min="1027" max="1027" width="19.28515625" customWidth="1"/>
    <col min="1281" max="1281" width="32.7109375" customWidth="1"/>
    <col min="1282" max="1282" width="18.42578125" customWidth="1"/>
    <col min="1283" max="1283" width="19.28515625" customWidth="1"/>
    <col min="1537" max="1537" width="32.7109375" customWidth="1"/>
    <col min="1538" max="1538" width="18.42578125" customWidth="1"/>
    <col min="1539" max="1539" width="19.28515625" customWidth="1"/>
    <col min="1793" max="1793" width="32.7109375" customWidth="1"/>
    <col min="1794" max="1794" width="18.42578125" customWidth="1"/>
    <col min="1795" max="1795" width="19.28515625" customWidth="1"/>
    <col min="2049" max="2049" width="32.7109375" customWidth="1"/>
    <col min="2050" max="2050" width="18.42578125" customWidth="1"/>
    <col min="2051" max="2051" width="19.28515625" customWidth="1"/>
    <col min="2305" max="2305" width="32.7109375" customWidth="1"/>
    <col min="2306" max="2306" width="18.42578125" customWidth="1"/>
    <col min="2307" max="2307" width="19.28515625" customWidth="1"/>
    <col min="2561" max="2561" width="32.7109375" customWidth="1"/>
    <col min="2562" max="2562" width="18.42578125" customWidth="1"/>
    <col min="2563" max="2563" width="19.28515625" customWidth="1"/>
    <col min="2817" max="2817" width="32.7109375" customWidth="1"/>
    <col min="2818" max="2818" width="18.42578125" customWidth="1"/>
    <col min="2819" max="2819" width="19.28515625" customWidth="1"/>
    <col min="3073" max="3073" width="32.7109375" customWidth="1"/>
    <col min="3074" max="3074" width="18.42578125" customWidth="1"/>
    <col min="3075" max="3075" width="19.28515625" customWidth="1"/>
    <col min="3329" max="3329" width="32.7109375" customWidth="1"/>
    <col min="3330" max="3330" width="18.42578125" customWidth="1"/>
    <col min="3331" max="3331" width="19.28515625" customWidth="1"/>
    <col min="3585" max="3585" width="32.7109375" customWidth="1"/>
    <col min="3586" max="3586" width="18.42578125" customWidth="1"/>
    <col min="3587" max="3587" width="19.28515625" customWidth="1"/>
    <col min="3841" max="3841" width="32.7109375" customWidth="1"/>
    <col min="3842" max="3842" width="18.42578125" customWidth="1"/>
    <col min="3843" max="3843" width="19.28515625" customWidth="1"/>
    <col min="4097" max="4097" width="32.7109375" customWidth="1"/>
    <col min="4098" max="4098" width="18.42578125" customWidth="1"/>
    <col min="4099" max="4099" width="19.28515625" customWidth="1"/>
    <col min="4353" max="4353" width="32.7109375" customWidth="1"/>
    <col min="4354" max="4354" width="18.42578125" customWidth="1"/>
    <col min="4355" max="4355" width="19.28515625" customWidth="1"/>
    <col min="4609" max="4609" width="32.7109375" customWidth="1"/>
    <col min="4610" max="4610" width="18.42578125" customWidth="1"/>
    <col min="4611" max="4611" width="19.28515625" customWidth="1"/>
    <col min="4865" max="4865" width="32.7109375" customWidth="1"/>
    <col min="4866" max="4866" width="18.42578125" customWidth="1"/>
    <col min="4867" max="4867" width="19.28515625" customWidth="1"/>
    <col min="5121" max="5121" width="32.7109375" customWidth="1"/>
    <col min="5122" max="5122" width="18.42578125" customWidth="1"/>
    <col min="5123" max="5123" width="19.28515625" customWidth="1"/>
    <col min="5377" max="5377" width="32.7109375" customWidth="1"/>
    <col min="5378" max="5378" width="18.42578125" customWidth="1"/>
    <col min="5379" max="5379" width="19.28515625" customWidth="1"/>
    <col min="5633" max="5633" width="32.7109375" customWidth="1"/>
    <col min="5634" max="5634" width="18.42578125" customWidth="1"/>
    <col min="5635" max="5635" width="19.28515625" customWidth="1"/>
    <col min="5889" max="5889" width="32.7109375" customWidth="1"/>
    <col min="5890" max="5890" width="18.42578125" customWidth="1"/>
    <col min="5891" max="5891" width="19.28515625" customWidth="1"/>
    <col min="6145" max="6145" width="32.7109375" customWidth="1"/>
    <col min="6146" max="6146" width="18.42578125" customWidth="1"/>
    <col min="6147" max="6147" width="19.28515625" customWidth="1"/>
    <col min="6401" max="6401" width="32.7109375" customWidth="1"/>
    <col min="6402" max="6402" width="18.42578125" customWidth="1"/>
    <col min="6403" max="6403" width="19.28515625" customWidth="1"/>
    <col min="6657" max="6657" width="32.7109375" customWidth="1"/>
    <col min="6658" max="6658" width="18.42578125" customWidth="1"/>
    <col min="6659" max="6659" width="19.28515625" customWidth="1"/>
    <col min="6913" max="6913" width="32.7109375" customWidth="1"/>
    <col min="6914" max="6914" width="18.42578125" customWidth="1"/>
    <col min="6915" max="6915" width="19.28515625" customWidth="1"/>
    <col min="7169" max="7169" width="32.7109375" customWidth="1"/>
    <col min="7170" max="7170" width="18.42578125" customWidth="1"/>
    <col min="7171" max="7171" width="19.28515625" customWidth="1"/>
    <col min="7425" max="7425" width="32.7109375" customWidth="1"/>
    <col min="7426" max="7426" width="18.42578125" customWidth="1"/>
    <col min="7427" max="7427" width="19.28515625" customWidth="1"/>
    <col min="7681" max="7681" width="32.7109375" customWidth="1"/>
    <col min="7682" max="7682" width="18.42578125" customWidth="1"/>
    <col min="7683" max="7683" width="19.28515625" customWidth="1"/>
    <col min="7937" max="7937" width="32.7109375" customWidth="1"/>
    <col min="7938" max="7938" width="18.42578125" customWidth="1"/>
    <col min="7939" max="7939" width="19.28515625" customWidth="1"/>
    <col min="8193" max="8193" width="32.7109375" customWidth="1"/>
    <col min="8194" max="8194" width="18.42578125" customWidth="1"/>
    <col min="8195" max="8195" width="19.28515625" customWidth="1"/>
    <col min="8449" max="8449" width="32.7109375" customWidth="1"/>
    <col min="8450" max="8450" width="18.42578125" customWidth="1"/>
    <col min="8451" max="8451" width="19.28515625" customWidth="1"/>
    <col min="8705" max="8705" width="32.7109375" customWidth="1"/>
    <col min="8706" max="8706" width="18.42578125" customWidth="1"/>
    <col min="8707" max="8707" width="19.28515625" customWidth="1"/>
    <col min="8961" max="8961" width="32.7109375" customWidth="1"/>
    <col min="8962" max="8962" width="18.42578125" customWidth="1"/>
    <col min="8963" max="8963" width="19.28515625" customWidth="1"/>
    <col min="9217" max="9217" width="32.7109375" customWidth="1"/>
    <col min="9218" max="9218" width="18.42578125" customWidth="1"/>
    <col min="9219" max="9219" width="19.28515625" customWidth="1"/>
    <col min="9473" max="9473" width="32.7109375" customWidth="1"/>
    <col min="9474" max="9474" width="18.42578125" customWidth="1"/>
    <col min="9475" max="9475" width="19.28515625" customWidth="1"/>
    <col min="9729" max="9729" width="32.7109375" customWidth="1"/>
    <col min="9730" max="9730" width="18.42578125" customWidth="1"/>
    <col min="9731" max="9731" width="19.28515625" customWidth="1"/>
    <col min="9985" max="9985" width="32.7109375" customWidth="1"/>
    <col min="9986" max="9986" width="18.42578125" customWidth="1"/>
    <col min="9987" max="9987" width="19.28515625" customWidth="1"/>
    <col min="10241" max="10241" width="32.7109375" customWidth="1"/>
    <col min="10242" max="10242" width="18.42578125" customWidth="1"/>
    <col min="10243" max="10243" width="19.28515625" customWidth="1"/>
    <col min="10497" max="10497" width="32.7109375" customWidth="1"/>
    <col min="10498" max="10498" width="18.42578125" customWidth="1"/>
    <col min="10499" max="10499" width="19.28515625" customWidth="1"/>
    <col min="10753" max="10753" width="32.7109375" customWidth="1"/>
    <col min="10754" max="10754" width="18.42578125" customWidth="1"/>
    <col min="10755" max="10755" width="19.28515625" customWidth="1"/>
    <col min="11009" max="11009" width="32.7109375" customWidth="1"/>
    <col min="11010" max="11010" width="18.42578125" customWidth="1"/>
    <col min="11011" max="11011" width="19.28515625" customWidth="1"/>
    <col min="11265" max="11265" width="32.7109375" customWidth="1"/>
    <col min="11266" max="11266" width="18.42578125" customWidth="1"/>
    <col min="11267" max="11267" width="19.28515625" customWidth="1"/>
    <col min="11521" max="11521" width="32.7109375" customWidth="1"/>
    <col min="11522" max="11522" width="18.42578125" customWidth="1"/>
    <col min="11523" max="11523" width="19.28515625" customWidth="1"/>
    <col min="11777" max="11777" width="32.7109375" customWidth="1"/>
    <col min="11778" max="11778" width="18.42578125" customWidth="1"/>
    <col min="11779" max="11779" width="19.28515625" customWidth="1"/>
    <col min="12033" max="12033" width="32.7109375" customWidth="1"/>
    <col min="12034" max="12034" width="18.42578125" customWidth="1"/>
    <col min="12035" max="12035" width="19.28515625" customWidth="1"/>
    <col min="12289" max="12289" width="32.7109375" customWidth="1"/>
    <col min="12290" max="12290" width="18.42578125" customWidth="1"/>
    <col min="12291" max="12291" width="19.28515625" customWidth="1"/>
    <col min="12545" max="12545" width="32.7109375" customWidth="1"/>
    <col min="12546" max="12546" width="18.42578125" customWidth="1"/>
    <col min="12547" max="12547" width="19.28515625" customWidth="1"/>
    <col min="12801" max="12801" width="32.7109375" customWidth="1"/>
    <col min="12802" max="12802" width="18.42578125" customWidth="1"/>
    <col min="12803" max="12803" width="19.28515625" customWidth="1"/>
    <col min="13057" max="13057" width="32.7109375" customWidth="1"/>
    <col min="13058" max="13058" width="18.42578125" customWidth="1"/>
    <col min="13059" max="13059" width="19.28515625" customWidth="1"/>
    <col min="13313" max="13313" width="32.7109375" customWidth="1"/>
    <col min="13314" max="13314" width="18.42578125" customWidth="1"/>
    <col min="13315" max="13315" width="19.28515625" customWidth="1"/>
    <col min="13569" max="13569" width="32.7109375" customWidth="1"/>
    <col min="13570" max="13570" width="18.42578125" customWidth="1"/>
    <col min="13571" max="13571" width="19.28515625" customWidth="1"/>
    <col min="13825" max="13825" width="32.7109375" customWidth="1"/>
    <col min="13826" max="13826" width="18.42578125" customWidth="1"/>
    <col min="13827" max="13827" width="19.28515625" customWidth="1"/>
    <col min="14081" max="14081" width="32.7109375" customWidth="1"/>
    <col min="14082" max="14082" width="18.42578125" customWidth="1"/>
    <col min="14083" max="14083" width="19.28515625" customWidth="1"/>
    <col min="14337" max="14337" width="32.7109375" customWidth="1"/>
    <col min="14338" max="14338" width="18.42578125" customWidth="1"/>
    <col min="14339" max="14339" width="19.28515625" customWidth="1"/>
    <col min="14593" max="14593" width="32.7109375" customWidth="1"/>
    <col min="14594" max="14594" width="18.42578125" customWidth="1"/>
    <col min="14595" max="14595" width="19.28515625" customWidth="1"/>
    <col min="14849" max="14849" width="32.7109375" customWidth="1"/>
    <col min="14850" max="14850" width="18.42578125" customWidth="1"/>
    <col min="14851" max="14851" width="19.28515625" customWidth="1"/>
    <col min="15105" max="15105" width="32.7109375" customWidth="1"/>
    <col min="15106" max="15106" width="18.42578125" customWidth="1"/>
    <col min="15107" max="15107" width="19.28515625" customWidth="1"/>
    <col min="15361" max="15361" width="32.7109375" customWidth="1"/>
    <col min="15362" max="15362" width="18.42578125" customWidth="1"/>
    <col min="15363" max="15363" width="19.28515625" customWidth="1"/>
    <col min="15617" max="15617" width="32.7109375" customWidth="1"/>
    <col min="15618" max="15618" width="18.42578125" customWidth="1"/>
    <col min="15619" max="15619" width="19.28515625" customWidth="1"/>
    <col min="15873" max="15873" width="32.7109375" customWidth="1"/>
    <col min="15874" max="15874" width="18.42578125" customWidth="1"/>
    <col min="15875" max="15875" width="19.28515625" customWidth="1"/>
    <col min="16129" max="16129" width="32.7109375" customWidth="1"/>
    <col min="16130" max="16130" width="18.42578125" customWidth="1"/>
    <col min="16131" max="16131" width="19.28515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18.75" x14ac:dyDescent="0.25">
      <c r="A2" s="41" t="s">
        <v>410</v>
      </c>
      <c r="B2" s="439"/>
      <c r="C2" s="439"/>
    </row>
    <row r="3" spans="1:5" ht="18.75" x14ac:dyDescent="0.25">
      <c r="A3" s="440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/>
      <c r="C6" s="443"/>
      <c r="D6" s="346"/>
      <c r="E6" s="346"/>
    </row>
  </sheetData>
  <mergeCells count="4">
    <mergeCell ref="A1:D1"/>
    <mergeCell ref="A4:A5"/>
    <mergeCell ref="B4:B5"/>
    <mergeCell ref="C4:E4"/>
  </mergeCells>
  <pageMargins left="0.7" right="0.7" top="0.75" bottom="0.75" header="0.3" footer="0.3"/>
  <pageSetup paperSize="9" orientation="portrait" r:id="rId1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CC"/>
    <pageSetUpPr fitToPage="1"/>
  </sheetPr>
  <dimension ref="A1:O10"/>
  <sheetViews>
    <sheetView view="pageBreakPreview" zoomScale="60" zoomScaleNormal="63" workbookViewId="0">
      <selection activeCell="G66" sqref="G66"/>
    </sheetView>
  </sheetViews>
  <sheetFormatPr defaultRowHeight="15.75" x14ac:dyDescent="0.25"/>
  <cols>
    <col min="1" max="1" width="75.42578125" style="36" customWidth="1"/>
    <col min="2" max="2" width="30.140625" style="36" customWidth="1"/>
    <col min="4" max="4" width="8.5703125" customWidth="1"/>
    <col min="5" max="5" width="5.85546875" customWidth="1"/>
    <col min="6" max="6" width="7" customWidth="1"/>
    <col min="7" max="7" width="5.7109375" customWidth="1"/>
    <col min="8" max="8" width="6.28515625" customWidth="1"/>
    <col min="9" max="9" width="7" customWidth="1"/>
    <col min="10" max="10" width="6.140625" customWidth="1"/>
    <col min="11" max="11" width="6.5703125" customWidth="1"/>
    <col min="13" max="15" width="8.85546875" hidden="1" customWidth="1"/>
    <col min="16" max="18" width="8.85546875" customWidth="1"/>
    <col min="238" max="238" width="34" customWidth="1"/>
    <col min="239" max="239" width="11.28515625" customWidth="1"/>
    <col min="240" max="240" width="11" customWidth="1"/>
    <col min="248" max="249" width="10.7109375" customWidth="1"/>
    <col min="251" max="251" width="11.5703125" customWidth="1"/>
    <col min="252" max="252" width="13.7109375" customWidth="1"/>
    <col min="253" max="256" width="9.28515625" customWidth="1"/>
    <col min="494" max="494" width="34" customWidth="1"/>
    <col min="495" max="495" width="11.28515625" customWidth="1"/>
    <col min="496" max="496" width="11" customWidth="1"/>
    <col min="504" max="505" width="10.7109375" customWidth="1"/>
    <col min="507" max="507" width="11.5703125" customWidth="1"/>
    <col min="508" max="508" width="13.7109375" customWidth="1"/>
    <col min="509" max="512" width="9.28515625" customWidth="1"/>
    <col min="750" max="750" width="34" customWidth="1"/>
    <col min="751" max="751" width="11.28515625" customWidth="1"/>
    <col min="752" max="752" width="11" customWidth="1"/>
    <col min="760" max="761" width="10.7109375" customWidth="1"/>
    <col min="763" max="763" width="11.5703125" customWidth="1"/>
    <col min="764" max="764" width="13.7109375" customWidth="1"/>
    <col min="765" max="768" width="9.28515625" customWidth="1"/>
    <col min="1006" max="1006" width="34" customWidth="1"/>
    <col min="1007" max="1007" width="11.28515625" customWidth="1"/>
    <col min="1008" max="1008" width="11" customWidth="1"/>
    <col min="1016" max="1017" width="10.7109375" customWidth="1"/>
    <col min="1019" max="1019" width="11.5703125" customWidth="1"/>
    <col min="1020" max="1020" width="13.7109375" customWidth="1"/>
    <col min="1021" max="1024" width="9.28515625" customWidth="1"/>
    <col min="1262" max="1262" width="34" customWidth="1"/>
    <col min="1263" max="1263" width="11.28515625" customWidth="1"/>
    <col min="1264" max="1264" width="11" customWidth="1"/>
    <col min="1272" max="1273" width="10.7109375" customWidth="1"/>
    <col min="1275" max="1275" width="11.5703125" customWidth="1"/>
    <col min="1276" max="1276" width="13.7109375" customWidth="1"/>
    <col min="1277" max="1280" width="9.28515625" customWidth="1"/>
    <col min="1518" max="1518" width="34" customWidth="1"/>
    <col min="1519" max="1519" width="11.28515625" customWidth="1"/>
    <col min="1520" max="1520" width="11" customWidth="1"/>
    <col min="1528" max="1529" width="10.7109375" customWidth="1"/>
    <col min="1531" max="1531" width="11.5703125" customWidth="1"/>
    <col min="1532" max="1532" width="13.7109375" customWidth="1"/>
    <col min="1533" max="1536" width="9.28515625" customWidth="1"/>
    <col min="1774" max="1774" width="34" customWidth="1"/>
    <col min="1775" max="1775" width="11.28515625" customWidth="1"/>
    <col min="1776" max="1776" width="11" customWidth="1"/>
    <col min="1784" max="1785" width="10.7109375" customWidth="1"/>
    <col min="1787" max="1787" width="11.5703125" customWidth="1"/>
    <col min="1788" max="1788" width="13.7109375" customWidth="1"/>
    <col min="1789" max="1792" width="9.28515625" customWidth="1"/>
    <col min="2030" max="2030" width="34" customWidth="1"/>
    <col min="2031" max="2031" width="11.28515625" customWidth="1"/>
    <col min="2032" max="2032" width="11" customWidth="1"/>
    <col min="2040" max="2041" width="10.7109375" customWidth="1"/>
    <col min="2043" max="2043" width="11.5703125" customWidth="1"/>
    <col min="2044" max="2044" width="13.7109375" customWidth="1"/>
    <col min="2045" max="2048" width="9.28515625" customWidth="1"/>
    <col min="2286" max="2286" width="34" customWidth="1"/>
    <col min="2287" max="2287" width="11.28515625" customWidth="1"/>
    <col min="2288" max="2288" width="11" customWidth="1"/>
    <col min="2296" max="2297" width="10.7109375" customWidth="1"/>
    <col min="2299" max="2299" width="11.5703125" customWidth="1"/>
    <col min="2300" max="2300" width="13.7109375" customWidth="1"/>
    <col min="2301" max="2304" width="9.28515625" customWidth="1"/>
    <col min="2542" max="2542" width="34" customWidth="1"/>
    <col min="2543" max="2543" width="11.28515625" customWidth="1"/>
    <col min="2544" max="2544" width="11" customWidth="1"/>
    <col min="2552" max="2553" width="10.7109375" customWidth="1"/>
    <col min="2555" max="2555" width="11.5703125" customWidth="1"/>
    <col min="2556" max="2556" width="13.7109375" customWidth="1"/>
    <col min="2557" max="2560" width="9.28515625" customWidth="1"/>
    <col min="2798" max="2798" width="34" customWidth="1"/>
    <col min="2799" max="2799" width="11.28515625" customWidth="1"/>
    <col min="2800" max="2800" width="11" customWidth="1"/>
    <col min="2808" max="2809" width="10.7109375" customWidth="1"/>
    <col min="2811" max="2811" width="11.5703125" customWidth="1"/>
    <col min="2812" max="2812" width="13.7109375" customWidth="1"/>
    <col min="2813" max="2816" width="9.28515625" customWidth="1"/>
    <col min="3054" max="3054" width="34" customWidth="1"/>
    <col min="3055" max="3055" width="11.28515625" customWidth="1"/>
    <col min="3056" max="3056" width="11" customWidth="1"/>
    <col min="3064" max="3065" width="10.7109375" customWidth="1"/>
    <col min="3067" max="3067" width="11.5703125" customWidth="1"/>
    <col min="3068" max="3068" width="13.7109375" customWidth="1"/>
    <col min="3069" max="3072" width="9.28515625" customWidth="1"/>
    <col min="3310" max="3310" width="34" customWidth="1"/>
    <col min="3311" max="3311" width="11.28515625" customWidth="1"/>
    <col min="3312" max="3312" width="11" customWidth="1"/>
    <col min="3320" max="3321" width="10.7109375" customWidth="1"/>
    <col min="3323" max="3323" width="11.5703125" customWidth="1"/>
    <col min="3324" max="3324" width="13.7109375" customWidth="1"/>
    <col min="3325" max="3328" width="9.28515625" customWidth="1"/>
    <col min="3566" max="3566" width="34" customWidth="1"/>
    <col min="3567" max="3567" width="11.28515625" customWidth="1"/>
    <col min="3568" max="3568" width="11" customWidth="1"/>
    <col min="3576" max="3577" width="10.7109375" customWidth="1"/>
    <col min="3579" max="3579" width="11.5703125" customWidth="1"/>
    <col min="3580" max="3580" width="13.7109375" customWidth="1"/>
    <col min="3581" max="3584" width="9.28515625" customWidth="1"/>
    <col min="3822" max="3822" width="34" customWidth="1"/>
    <col min="3823" max="3823" width="11.28515625" customWidth="1"/>
    <col min="3824" max="3824" width="11" customWidth="1"/>
    <col min="3832" max="3833" width="10.7109375" customWidth="1"/>
    <col min="3835" max="3835" width="11.5703125" customWidth="1"/>
    <col min="3836" max="3836" width="13.7109375" customWidth="1"/>
    <col min="3837" max="3840" width="9.28515625" customWidth="1"/>
    <col min="4078" max="4078" width="34" customWidth="1"/>
    <col min="4079" max="4079" width="11.28515625" customWidth="1"/>
    <col min="4080" max="4080" width="11" customWidth="1"/>
    <col min="4088" max="4089" width="10.7109375" customWidth="1"/>
    <col min="4091" max="4091" width="11.5703125" customWidth="1"/>
    <col min="4092" max="4092" width="13.7109375" customWidth="1"/>
    <col min="4093" max="4096" width="9.28515625" customWidth="1"/>
    <col min="4334" max="4334" width="34" customWidth="1"/>
    <col min="4335" max="4335" width="11.28515625" customWidth="1"/>
    <col min="4336" max="4336" width="11" customWidth="1"/>
    <col min="4344" max="4345" width="10.7109375" customWidth="1"/>
    <col min="4347" max="4347" width="11.5703125" customWidth="1"/>
    <col min="4348" max="4348" width="13.7109375" customWidth="1"/>
    <col min="4349" max="4352" width="9.28515625" customWidth="1"/>
    <col min="4590" max="4590" width="34" customWidth="1"/>
    <col min="4591" max="4591" width="11.28515625" customWidth="1"/>
    <col min="4592" max="4592" width="11" customWidth="1"/>
    <col min="4600" max="4601" width="10.7109375" customWidth="1"/>
    <col min="4603" max="4603" width="11.5703125" customWidth="1"/>
    <col min="4604" max="4604" width="13.7109375" customWidth="1"/>
    <col min="4605" max="4608" width="9.28515625" customWidth="1"/>
    <col min="4846" max="4846" width="34" customWidth="1"/>
    <col min="4847" max="4847" width="11.28515625" customWidth="1"/>
    <col min="4848" max="4848" width="11" customWidth="1"/>
    <col min="4856" max="4857" width="10.7109375" customWidth="1"/>
    <col min="4859" max="4859" width="11.5703125" customWidth="1"/>
    <col min="4860" max="4860" width="13.7109375" customWidth="1"/>
    <col min="4861" max="4864" width="9.28515625" customWidth="1"/>
    <col min="5102" max="5102" width="34" customWidth="1"/>
    <col min="5103" max="5103" width="11.28515625" customWidth="1"/>
    <col min="5104" max="5104" width="11" customWidth="1"/>
    <col min="5112" max="5113" width="10.7109375" customWidth="1"/>
    <col min="5115" max="5115" width="11.5703125" customWidth="1"/>
    <col min="5116" max="5116" width="13.7109375" customWidth="1"/>
    <col min="5117" max="5120" width="9.28515625" customWidth="1"/>
    <col min="5358" max="5358" width="34" customWidth="1"/>
    <col min="5359" max="5359" width="11.28515625" customWidth="1"/>
    <col min="5360" max="5360" width="11" customWidth="1"/>
    <col min="5368" max="5369" width="10.7109375" customWidth="1"/>
    <col min="5371" max="5371" width="11.5703125" customWidth="1"/>
    <col min="5372" max="5372" width="13.7109375" customWidth="1"/>
    <col min="5373" max="5376" width="9.28515625" customWidth="1"/>
    <col min="5614" max="5614" width="34" customWidth="1"/>
    <col min="5615" max="5615" width="11.28515625" customWidth="1"/>
    <col min="5616" max="5616" width="11" customWidth="1"/>
    <col min="5624" max="5625" width="10.7109375" customWidth="1"/>
    <col min="5627" max="5627" width="11.5703125" customWidth="1"/>
    <col min="5628" max="5628" width="13.7109375" customWidth="1"/>
    <col min="5629" max="5632" width="9.28515625" customWidth="1"/>
    <col min="5870" max="5870" width="34" customWidth="1"/>
    <col min="5871" max="5871" width="11.28515625" customWidth="1"/>
    <col min="5872" max="5872" width="11" customWidth="1"/>
    <col min="5880" max="5881" width="10.7109375" customWidth="1"/>
    <col min="5883" max="5883" width="11.5703125" customWidth="1"/>
    <col min="5884" max="5884" width="13.7109375" customWidth="1"/>
    <col min="5885" max="5888" width="9.28515625" customWidth="1"/>
    <col min="6126" max="6126" width="34" customWidth="1"/>
    <col min="6127" max="6127" width="11.28515625" customWidth="1"/>
    <col min="6128" max="6128" width="11" customWidth="1"/>
    <col min="6136" max="6137" width="10.7109375" customWidth="1"/>
    <col min="6139" max="6139" width="11.5703125" customWidth="1"/>
    <col min="6140" max="6140" width="13.7109375" customWidth="1"/>
    <col min="6141" max="6144" width="9.28515625" customWidth="1"/>
    <col min="6382" max="6382" width="34" customWidth="1"/>
    <col min="6383" max="6383" width="11.28515625" customWidth="1"/>
    <col min="6384" max="6384" width="11" customWidth="1"/>
    <col min="6392" max="6393" width="10.7109375" customWidth="1"/>
    <col min="6395" max="6395" width="11.5703125" customWidth="1"/>
    <col min="6396" max="6396" width="13.7109375" customWidth="1"/>
    <col min="6397" max="6400" width="9.28515625" customWidth="1"/>
    <col min="6638" max="6638" width="34" customWidth="1"/>
    <col min="6639" max="6639" width="11.28515625" customWidth="1"/>
    <col min="6640" max="6640" width="11" customWidth="1"/>
    <col min="6648" max="6649" width="10.7109375" customWidth="1"/>
    <col min="6651" max="6651" width="11.5703125" customWidth="1"/>
    <col min="6652" max="6652" width="13.7109375" customWidth="1"/>
    <col min="6653" max="6656" width="9.28515625" customWidth="1"/>
    <col min="6894" max="6894" width="34" customWidth="1"/>
    <col min="6895" max="6895" width="11.28515625" customWidth="1"/>
    <col min="6896" max="6896" width="11" customWidth="1"/>
    <col min="6904" max="6905" width="10.7109375" customWidth="1"/>
    <col min="6907" max="6907" width="11.5703125" customWidth="1"/>
    <col min="6908" max="6908" width="13.7109375" customWidth="1"/>
    <col min="6909" max="6912" width="9.28515625" customWidth="1"/>
    <col min="7150" max="7150" width="34" customWidth="1"/>
    <col min="7151" max="7151" width="11.28515625" customWidth="1"/>
    <col min="7152" max="7152" width="11" customWidth="1"/>
    <col min="7160" max="7161" width="10.7109375" customWidth="1"/>
    <col min="7163" max="7163" width="11.5703125" customWidth="1"/>
    <col min="7164" max="7164" width="13.7109375" customWidth="1"/>
    <col min="7165" max="7168" width="9.28515625" customWidth="1"/>
    <col min="7406" max="7406" width="34" customWidth="1"/>
    <col min="7407" max="7407" width="11.28515625" customWidth="1"/>
    <col min="7408" max="7408" width="11" customWidth="1"/>
    <col min="7416" max="7417" width="10.7109375" customWidth="1"/>
    <col min="7419" max="7419" width="11.5703125" customWidth="1"/>
    <col min="7420" max="7420" width="13.7109375" customWidth="1"/>
    <col min="7421" max="7424" width="9.28515625" customWidth="1"/>
    <col min="7662" max="7662" width="34" customWidth="1"/>
    <col min="7663" max="7663" width="11.28515625" customWidth="1"/>
    <col min="7664" max="7664" width="11" customWidth="1"/>
    <col min="7672" max="7673" width="10.7109375" customWidth="1"/>
    <col min="7675" max="7675" width="11.5703125" customWidth="1"/>
    <col min="7676" max="7676" width="13.7109375" customWidth="1"/>
    <col min="7677" max="7680" width="9.28515625" customWidth="1"/>
    <col min="7918" max="7918" width="34" customWidth="1"/>
    <col min="7919" max="7919" width="11.28515625" customWidth="1"/>
    <col min="7920" max="7920" width="11" customWidth="1"/>
    <col min="7928" max="7929" width="10.7109375" customWidth="1"/>
    <col min="7931" max="7931" width="11.5703125" customWidth="1"/>
    <col min="7932" max="7932" width="13.7109375" customWidth="1"/>
    <col min="7933" max="7936" width="9.28515625" customWidth="1"/>
    <col min="8174" max="8174" width="34" customWidth="1"/>
    <col min="8175" max="8175" width="11.28515625" customWidth="1"/>
    <col min="8176" max="8176" width="11" customWidth="1"/>
    <col min="8184" max="8185" width="10.7109375" customWidth="1"/>
    <col min="8187" max="8187" width="11.5703125" customWidth="1"/>
    <col min="8188" max="8188" width="13.7109375" customWidth="1"/>
    <col min="8189" max="8192" width="9.28515625" customWidth="1"/>
    <col min="8430" max="8430" width="34" customWidth="1"/>
    <col min="8431" max="8431" width="11.28515625" customWidth="1"/>
    <col min="8432" max="8432" width="11" customWidth="1"/>
    <col min="8440" max="8441" width="10.7109375" customWidth="1"/>
    <col min="8443" max="8443" width="11.5703125" customWidth="1"/>
    <col min="8444" max="8444" width="13.7109375" customWidth="1"/>
    <col min="8445" max="8448" width="9.28515625" customWidth="1"/>
    <col min="8686" max="8686" width="34" customWidth="1"/>
    <col min="8687" max="8687" width="11.28515625" customWidth="1"/>
    <col min="8688" max="8688" width="11" customWidth="1"/>
    <col min="8696" max="8697" width="10.7109375" customWidth="1"/>
    <col min="8699" max="8699" width="11.5703125" customWidth="1"/>
    <col min="8700" max="8700" width="13.7109375" customWidth="1"/>
    <col min="8701" max="8704" width="9.28515625" customWidth="1"/>
    <col min="8942" max="8942" width="34" customWidth="1"/>
    <col min="8943" max="8943" width="11.28515625" customWidth="1"/>
    <col min="8944" max="8944" width="11" customWidth="1"/>
    <col min="8952" max="8953" width="10.7109375" customWidth="1"/>
    <col min="8955" max="8955" width="11.5703125" customWidth="1"/>
    <col min="8956" max="8956" width="13.7109375" customWidth="1"/>
    <col min="8957" max="8960" width="9.28515625" customWidth="1"/>
    <col min="9198" max="9198" width="34" customWidth="1"/>
    <col min="9199" max="9199" width="11.28515625" customWidth="1"/>
    <col min="9200" max="9200" width="11" customWidth="1"/>
    <col min="9208" max="9209" width="10.7109375" customWidth="1"/>
    <col min="9211" max="9211" width="11.5703125" customWidth="1"/>
    <col min="9212" max="9212" width="13.7109375" customWidth="1"/>
    <col min="9213" max="9216" width="9.28515625" customWidth="1"/>
    <col min="9454" max="9454" width="34" customWidth="1"/>
    <col min="9455" max="9455" width="11.28515625" customWidth="1"/>
    <col min="9456" max="9456" width="11" customWidth="1"/>
    <col min="9464" max="9465" width="10.7109375" customWidth="1"/>
    <col min="9467" max="9467" width="11.5703125" customWidth="1"/>
    <col min="9468" max="9468" width="13.7109375" customWidth="1"/>
    <col min="9469" max="9472" width="9.28515625" customWidth="1"/>
    <col min="9710" max="9710" width="34" customWidth="1"/>
    <col min="9711" max="9711" width="11.28515625" customWidth="1"/>
    <col min="9712" max="9712" width="11" customWidth="1"/>
    <col min="9720" max="9721" width="10.7109375" customWidth="1"/>
    <col min="9723" max="9723" width="11.5703125" customWidth="1"/>
    <col min="9724" max="9724" width="13.7109375" customWidth="1"/>
    <col min="9725" max="9728" width="9.28515625" customWidth="1"/>
    <col min="9966" max="9966" width="34" customWidth="1"/>
    <col min="9967" max="9967" width="11.28515625" customWidth="1"/>
    <col min="9968" max="9968" width="11" customWidth="1"/>
    <col min="9976" max="9977" width="10.7109375" customWidth="1"/>
    <col min="9979" max="9979" width="11.5703125" customWidth="1"/>
    <col min="9980" max="9980" width="13.7109375" customWidth="1"/>
    <col min="9981" max="9984" width="9.28515625" customWidth="1"/>
    <col min="10222" max="10222" width="34" customWidth="1"/>
    <col min="10223" max="10223" width="11.28515625" customWidth="1"/>
    <col min="10224" max="10224" width="11" customWidth="1"/>
    <col min="10232" max="10233" width="10.7109375" customWidth="1"/>
    <col min="10235" max="10235" width="11.5703125" customWidth="1"/>
    <col min="10236" max="10236" width="13.7109375" customWidth="1"/>
    <col min="10237" max="10240" width="9.28515625" customWidth="1"/>
    <col min="10478" max="10478" width="34" customWidth="1"/>
    <col min="10479" max="10479" width="11.28515625" customWidth="1"/>
    <col min="10480" max="10480" width="11" customWidth="1"/>
    <col min="10488" max="10489" width="10.7109375" customWidth="1"/>
    <col min="10491" max="10491" width="11.5703125" customWidth="1"/>
    <col min="10492" max="10492" width="13.7109375" customWidth="1"/>
    <col min="10493" max="10496" width="9.28515625" customWidth="1"/>
    <col min="10734" max="10734" width="34" customWidth="1"/>
    <col min="10735" max="10735" width="11.28515625" customWidth="1"/>
    <col min="10736" max="10736" width="11" customWidth="1"/>
    <col min="10744" max="10745" width="10.7109375" customWidth="1"/>
    <col min="10747" max="10747" width="11.5703125" customWidth="1"/>
    <col min="10748" max="10748" width="13.7109375" customWidth="1"/>
    <col min="10749" max="10752" width="9.28515625" customWidth="1"/>
    <col min="10990" max="10990" width="34" customWidth="1"/>
    <col min="10991" max="10991" width="11.28515625" customWidth="1"/>
    <col min="10992" max="10992" width="11" customWidth="1"/>
    <col min="11000" max="11001" width="10.7109375" customWidth="1"/>
    <col min="11003" max="11003" width="11.5703125" customWidth="1"/>
    <col min="11004" max="11004" width="13.7109375" customWidth="1"/>
    <col min="11005" max="11008" width="9.28515625" customWidth="1"/>
    <col min="11246" max="11246" width="34" customWidth="1"/>
    <col min="11247" max="11247" width="11.28515625" customWidth="1"/>
    <col min="11248" max="11248" width="11" customWidth="1"/>
    <col min="11256" max="11257" width="10.7109375" customWidth="1"/>
    <col min="11259" max="11259" width="11.5703125" customWidth="1"/>
    <col min="11260" max="11260" width="13.7109375" customWidth="1"/>
    <col min="11261" max="11264" width="9.28515625" customWidth="1"/>
    <col min="11502" max="11502" width="34" customWidth="1"/>
    <col min="11503" max="11503" width="11.28515625" customWidth="1"/>
    <col min="11504" max="11504" width="11" customWidth="1"/>
    <col min="11512" max="11513" width="10.7109375" customWidth="1"/>
    <col min="11515" max="11515" width="11.5703125" customWidth="1"/>
    <col min="11516" max="11516" width="13.7109375" customWidth="1"/>
    <col min="11517" max="11520" width="9.28515625" customWidth="1"/>
    <col min="11758" max="11758" width="34" customWidth="1"/>
    <col min="11759" max="11759" width="11.28515625" customWidth="1"/>
    <col min="11760" max="11760" width="11" customWidth="1"/>
    <col min="11768" max="11769" width="10.7109375" customWidth="1"/>
    <col min="11771" max="11771" width="11.5703125" customWidth="1"/>
    <col min="11772" max="11772" width="13.7109375" customWidth="1"/>
    <col min="11773" max="11776" width="9.28515625" customWidth="1"/>
    <col min="12014" max="12014" width="34" customWidth="1"/>
    <col min="12015" max="12015" width="11.28515625" customWidth="1"/>
    <col min="12016" max="12016" width="11" customWidth="1"/>
    <col min="12024" max="12025" width="10.7109375" customWidth="1"/>
    <col min="12027" max="12027" width="11.5703125" customWidth="1"/>
    <col min="12028" max="12028" width="13.7109375" customWidth="1"/>
    <col min="12029" max="12032" width="9.28515625" customWidth="1"/>
    <col min="12270" max="12270" width="34" customWidth="1"/>
    <col min="12271" max="12271" width="11.28515625" customWidth="1"/>
    <col min="12272" max="12272" width="11" customWidth="1"/>
    <col min="12280" max="12281" width="10.7109375" customWidth="1"/>
    <col min="12283" max="12283" width="11.5703125" customWidth="1"/>
    <col min="12284" max="12284" width="13.7109375" customWidth="1"/>
    <col min="12285" max="12288" width="9.28515625" customWidth="1"/>
    <col min="12526" max="12526" width="34" customWidth="1"/>
    <col min="12527" max="12527" width="11.28515625" customWidth="1"/>
    <col min="12528" max="12528" width="11" customWidth="1"/>
    <col min="12536" max="12537" width="10.7109375" customWidth="1"/>
    <col min="12539" max="12539" width="11.5703125" customWidth="1"/>
    <col min="12540" max="12540" width="13.7109375" customWidth="1"/>
    <col min="12541" max="12544" width="9.28515625" customWidth="1"/>
    <col min="12782" max="12782" width="34" customWidth="1"/>
    <col min="12783" max="12783" width="11.28515625" customWidth="1"/>
    <col min="12784" max="12784" width="11" customWidth="1"/>
    <col min="12792" max="12793" width="10.7109375" customWidth="1"/>
    <col min="12795" max="12795" width="11.5703125" customWidth="1"/>
    <col min="12796" max="12796" width="13.7109375" customWidth="1"/>
    <col min="12797" max="12800" width="9.28515625" customWidth="1"/>
    <col min="13038" max="13038" width="34" customWidth="1"/>
    <col min="13039" max="13039" width="11.28515625" customWidth="1"/>
    <col min="13040" max="13040" width="11" customWidth="1"/>
    <col min="13048" max="13049" width="10.7109375" customWidth="1"/>
    <col min="13051" max="13051" width="11.5703125" customWidth="1"/>
    <col min="13052" max="13052" width="13.7109375" customWidth="1"/>
    <col min="13053" max="13056" width="9.28515625" customWidth="1"/>
    <col min="13294" max="13294" width="34" customWidth="1"/>
    <col min="13295" max="13295" width="11.28515625" customWidth="1"/>
    <col min="13296" max="13296" width="11" customWidth="1"/>
    <col min="13304" max="13305" width="10.7109375" customWidth="1"/>
    <col min="13307" max="13307" width="11.5703125" customWidth="1"/>
    <col min="13308" max="13308" width="13.7109375" customWidth="1"/>
    <col min="13309" max="13312" width="9.28515625" customWidth="1"/>
    <col min="13550" max="13550" width="34" customWidth="1"/>
    <col min="13551" max="13551" width="11.28515625" customWidth="1"/>
    <col min="13552" max="13552" width="11" customWidth="1"/>
    <col min="13560" max="13561" width="10.7109375" customWidth="1"/>
    <col min="13563" max="13563" width="11.5703125" customWidth="1"/>
    <col min="13564" max="13564" width="13.7109375" customWidth="1"/>
    <col min="13565" max="13568" width="9.28515625" customWidth="1"/>
    <col min="13806" max="13806" width="34" customWidth="1"/>
    <col min="13807" max="13807" width="11.28515625" customWidth="1"/>
    <col min="13808" max="13808" width="11" customWidth="1"/>
    <col min="13816" max="13817" width="10.7109375" customWidth="1"/>
    <col min="13819" max="13819" width="11.5703125" customWidth="1"/>
    <col min="13820" max="13820" width="13.7109375" customWidth="1"/>
    <col min="13821" max="13824" width="9.28515625" customWidth="1"/>
    <col min="14062" max="14062" width="34" customWidth="1"/>
    <col min="14063" max="14063" width="11.28515625" customWidth="1"/>
    <col min="14064" max="14064" width="11" customWidth="1"/>
    <col min="14072" max="14073" width="10.7109375" customWidth="1"/>
    <col min="14075" max="14075" width="11.5703125" customWidth="1"/>
    <col min="14076" max="14076" width="13.7109375" customWidth="1"/>
    <col min="14077" max="14080" width="9.28515625" customWidth="1"/>
    <col min="14318" max="14318" width="34" customWidth="1"/>
    <col min="14319" max="14319" width="11.28515625" customWidth="1"/>
    <col min="14320" max="14320" width="11" customWidth="1"/>
    <col min="14328" max="14329" width="10.7109375" customWidth="1"/>
    <col min="14331" max="14331" width="11.5703125" customWidth="1"/>
    <col min="14332" max="14332" width="13.7109375" customWidth="1"/>
    <col min="14333" max="14336" width="9.28515625" customWidth="1"/>
    <col min="14574" max="14574" width="34" customWidth="1"/>
    <col min="14575" max="14575" width="11.28515625" customWidth="1"/>
    <col min="14576" max="14576" width="11" customWidth="1"/>
    <col min="14584" max="14585" width="10.7109375" customWidth="1"/>
    <col min="14587" max="14587" width="11.5703125" customWidth="1"/>
    <col min="14588" max="14588" width="13.7109375" customWidth="1"/>
    <col min="14589" max="14592" width="9.28515625" customWidth="1"/>
    <col min="14830" max="14830" width="34" customWidth="1"/>
    <col min="14831" max="14831" width="11.28515625" customWidth="1"/>
    <col min="14832" max="14832" width="11" customWidth="1"/>
    <col min="14840" max="14841" width="10.7109375" customWidth="1"/>
    <col min="14843" max="14843" width="11.5703125" customWidth="1"/>
    <col min="14844" max="14844" width="13.7109375" customWidth="1"/>
    <col min="14845" max="14848" width="9.28515625" customWidth="1"/>
    <col min="15086" max="15086" width="34" customWidth="1"/>
    <col min="15087" max="15087" width="11.28515625" customWidth="1"/>
    <col min="15088" max="15088" width="11" customWidth="1"/>
    <col min="15096" max="15097" width="10.7109375" customWidth="1"/>
    <col min="15099" max="15099" width="11.5703125" customWidth="1"/>
    <col min="15100" max="15100" width="13.7109375" customWidth="1"/>
    <col min="15101" max="15104" width="9.28515625" customWidth="1"/>
    <col min="15342" max="15342" width="34" customWidth="1"/>
    <col min="15343" max="15343" width="11.28515625" customWidth="1"/>
    <col min="15344" max="15344" width="11" customWidth="1"/>
    <col min="15352" max="15353" width="10.7109375" customWidth="1"/>
    <col min="15355" max="15355" width="11.5703125" customWidth="1"/>
    <col min="15356" max="15356" width="13.7109375" customWidth="1"/>
    <col min="15357" max="15360" width="9.28515625" customWidth="1"/>
    <col min="15598" max="15598" width="34" customWidth="1"/>
    <col min="15599" max="15599" width="11.28515625" customWidth="1"/>
    <col min="15600" max="15600" width="11" customWidth="1"/>
    <col min="15608" max="15609" width="10.7109375" customWidth="1"/>
    <col min="15611" max="15611" width="11.5703125" customWidth="1"/>
    <col min="15612" max="15612" width="13.7109375" customWidth="1"/>
    <col min="15613" max="15616" width="9.28515625" customWidth="1"/>
    <col min="15854" max="15854" width="34" customWidth="1"/>
    <col min="15855" max="15855" width="11.28515625" customWidth="1"/>
    <col min="15856" max="15856" width="11" customWidth="1"/>
    <col min="15864" max="15865" width="10.7109375" customWidth="1"/>
    <col min="15867" max="15867" width="11.5703125" customWidth="1"/>
    <col min="15868" max="15868" width="13.7109375" customWidth="1"/>
    <col min="15869" max="15872" width="9.28515625" customWidth="1"/>
    <col min="16110" max="16110" width="34" customWidth="1"/>
    <col min="16111" max="16111" width="11.28515625" customWidth="1"/>
    <col min="16112" max="16112" width="11" customWidth="1"/>
    <col min="16120" max="16121" width="10.7109375" customWidth="1"/>
    <col min="16123" max="16123" width="11.5703125" customWidth="1"/>
    <col min="16124" max="16124" width="13.7109375" customWidth="1"/>
    <col min="16125" max="16128" width="9.2851562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503</v>
      </c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70866141732283472" right="0.31496062992125984" top="0.55118110236220474" bottom="0.35433070866141736" header="0.31496062992125984" footer="0.31496062992125984"/>
  <pageSetup paperSize="9" scale="80" orientation="portrait" r:id="rId1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L58"/>
  <sheetViews>
    <sheetView view="pageBreakPreview" topLeftCell="A25" zoomScale="60" zoomScaleNormal="60" workbookViewId="0">
      <selection activeCell="G66" sqref="G66"/>
    </sheetView>
  </sheetViews>
  <sheetFormatPr defaultRowHeight="15.75" x14ac:dyDescent="0.25"/>
  <cols>
    <col min="1" max="1" width="30.7109375" style="36" customWidth="1"/>
    <col min="2" max="2" width="35.140625" style="36" customWidth="1"/>
    <col min="13" max="15" width="8.85546875" customWidth="1"/>
    <col min="235" max="235" width="34" customWidth="1"/>
    <col min="236" max="236" width="11.28515625" customWidth="1"/>
    <col min="237" max="237" width="11" customWidth="1"/>
    <col min="245" max="246" width="10.7109375" customWidth="1"/>
    <col min="248" max="248" width="11.5703125" customWidth="1"/>
    <col min="249" max="249" width="13.7109375" customWidth="1"/>
    <col min="250" max="253" width="9.28515625" customWidth="1"/>
    <col min="491" max="491" width="34" customWidth="1"/>
    <col min="492" max="492" width="11.28515625" customWidth="1"/>
    <col min="493" max="493" width="11" customWidth="1"/>
    <col min="501" max="502" width="10.7109375" customWidth="1"/>
    <col min="504" max="504" width="11.5703125" customWidth="1"/>
    <col min="505" max="505" width="13.7109375" customWidth="1"/>
    <col min="506" max="509" width="9.28515625" customWidth="1"/>
    <col min="747" max="747" width="34" customWidth="1"/>
    <col min="748" max="748" width="11.28515625" customWidth="1"/>
    <col min="749" max="749" width="11" customWidth="1"/>
    <col min="757" max="758" width="10.7109375" customWidth="1"/>
    <col min="760" max="760" width="11.5703125" customWidth="1"/>
    <col min="761" max="761" width="13.7109375" customWidth="1"/>
    <col min="762" max="765" width="9.28515625" customWidth="1"/>
    <col min="1003" max="1003" width="34" customWidth="1"/>
    <col min="1004" max="1004" width="11.28515625" customWidth="1"/>
    <col min="1005" max="1005" width="11" customWidth="1"/>
    <col min="1013" max="1014" width="10.7109375" customWidth="1"/>
    <col min="1016" max="1016" width="11.5703125" customWidth="1"/>
    <col min="1017" max="1017" width="13.7109375" customWidth="1"/>
    <col min="1018" max="1021" width="9.28515625" customWidth="1"/>
    <col min="1259" max="1259" width="34" customWidth="1"/>
    <col min="1260" max="1260" width="11.28515625" customWidth="1"/>
    <col min="1261" max="1261" width="11" customWidth="1"/>
    <col min="1269" max="1270" width="10.7109375" customWidth="1"/>
    <col min="1272" max="1272" width="11.5703125" customWidth="1"/>
    <col min="1273" max="1273" width="13.7109375" customWidth="1"/>
    <col min="1274" max="1277" width="9.28515625" customWidth="1"/>
    <col min="1515" max="1515" width="34" customWidth="1"/>
    <col min="1516" max="1516" width="11.28515625" customWidth="1"/>
    <col min="1517" max="1517" width="11" customWidth="1"/>
    <col min="1525" max="1526" width="10.7109375" customWidth="1"/>
    <col min="1528" max="1528" width="11.5703125" customWidth="1"/>
    <col min="1529" max="1529" width="13.7109375" customWidth="1"/>
    <col min="1530" max="1533" width="9.28515625" customWidth="1"/>
    <col min="1771" max="1771" width="34" customWidth="1"/>
    <col min="1772" max="1772" width="11.28515625" customWidth="1"/>
    <col min="1773" max="1773" width="11" customWidth="1"/>
    <col min="1781" max="1782" width="10.7109375" customWidth="1"/>
    <col min="1784" max="1784" width="11.5703125" customWidth="1"/>
    <col min="1785" max="1785" width="13.7109375" customWidth="1"/>
    <col min="1786" max="1789" width="9.28515625" customWidth="1"/>
    <col min="2027" max="2027" width="34" customWidth="1"/>
    <col min="2028" max="2028" width="11.28515625" customWidth="1"/>
    <col min="2029" max="2029" width="11" customWidth="1"/>
    <col min="2037" max="2038" width="10.7109375" customWidth="1"/>
    <col min="2040" max="2040" width="11.5703125" customWidth="1"/>
    <col min="2041" max="2041" width="13.7109375" customWidth="1"/>
    <col min="2042" max="2045" width="9.28515625" customWidth="1"/>
    <col min="2283" max="2283" width="34" customWidth="1"/>
    <col min="2284" max="2284" width="11.28515625" customWidth="1"/>
    <col min="2285" max="2285" width="11" customWidth="1"/>
    <col min="2293" max="2294" width="10.7109375" customWidth="1"/>
    <col min="2296" max="2296" width="11.5703125" customWidth="1"/>
    <col min="2297" max="2297" width="13.7109375" customWidth="1"/>
    <col min="2298" max="2301" width="9.28515625" customWidth="1"/>
    <col min="2539" max="2539" width="34" customWidth="1"/>
    <col min="2540" max="2540" width="11.28515625" customWidth="1"/>
    <col min="2541" max="2541" width="11" customWidth="1"/>
    <col min="2549" max="2550" width="10.7109375" customWidth="1"/>
    <col min="2552" max="2552" width="11.5703125" customWidth="1"/>
    <col min="2553" max="2553" width="13.7109375" customWidth="1"/>
    <col min="2554" max="2557" width="9.28515625" customWidth="1"/>
    <col min="2795" max="2795" width="34" customWidth="1"/>
    <col min="2796" max="2796" width="11.28515625" customWidth="1"/>
    <col min="2797" max="2797" width="11" customWidth="1"/>
    <col min="2805" max="2806" width="10.7109375" customWidth="1"/>
    <col min="2808" max="2808" width="11.5703125" customWidth="1"/>
    <col min="2809" max="2809" width="13.7109375" customWidth="1"/>
    <col min="2810" max="2813" width="9.28515625" customWidth="1"/>
    <col min="3051" max="3051" width="34" customWidth="1"/>
    <col min="3052" max="3052" width="11.28515625" customWidth="1"/>
    <col min="3053" max="3053" width="11" customWidth="1"/>
    <col min="3061" max="3062" width="10.7109375" customWidth="1"/>
    <col min="3064" max="3064" width="11.5703125" customWidth="1"/>
    <col min="3065" max="3065" width="13.7109375" customWidth="1"/>
    <col min="3066" max="3069" width="9.28515625" customWidth="1"/>
    <col min="3307" max="3307" width="34" customWidth="1"/>
    <col min="3308" max="3308" width="11.28515625" customWidth="1"/>
    <col min="3309" max="3309" width="11" customWidth="1"/>
    <col min="3317" max="3318" width="10.7109375" customWidth="1"/>
    <col min="3320" max="3320" width="11.5703125" customWidth="1"/>
    <col min="3321" max="3321" width="13.7109375" customWidth="1"/>
    <col min="3322" max="3325" width="9.28515625" customWidth="1"/>
    <col min="3563" max="3563" width="34" customWidth="1"/>
    <col min="3564" max="3564" width="11.28515625" customWidth="1"/>
    <col min="3565" max="3565" width="11" customWidth="1"/>
    <col min="3573" max="3574" width="10.7109375" customWidth="1"/>
    <col min="3576" max="3576" width="11.5703125" customWidth="1"/>
    <col min="3577" max="3577" width="13.7109375" customWidth="1"/>
    <col min="3578" max="3581" width="9.28515625" customWidth="1"/>
    <col min="3819" max="3819" width="34" customWidth="1"/>
    <col min="3820" max="3820" width="11.28515625" customWidth="1"/>
    <col min="3821" max="3821" width="11" customWidth="1"/>
    <col min="3829" max="3830" width="10.7109375" customWidth="1"/>
    <col min="3832" max="3832" width="11.5703125" customWidth="1"/>
    <col min="3833" max="3833" width="13.7109375" customWidth="1"/>
    <col min="3834" max="3837" width="9.28515625" customWidth="1"/>
    <col min="4075" max="4075" width="34" customWidth="1"/>
    <col min="4076" max="4076" width="11.28515625" customWidth="1"/>
    <col min="4077" max="4077" width="11" customWidth="1"/>
    <col min="4085" max="4086" width="10.7109375" customWidth="1"/>
    <col min="4088" max="4088" width="11.5703125" customWidth="1"/>
    <col min="4089" max="4089" width="13.7109375" customWidth="1"/>
    <col min="4090" max="4093" width="9.28515625" customWidth="1"/>
    <col min="4331" max="4331" width="34" customWidth="1"/>
    <col min="4332" max="4332" width="11.28515625" customWidth="1"/>
    <col min="4333" max="4333" width="11" customWidth="1"/>
    <col min="4341" max="4342" width="10.7109375" customWidth="1"/>
    <col min="4344" max="4344" width="11.5703125" customWidth="1"/>
    <col min="4345" max="4345" width="13.7109375" customWidth="1"/>
    <col min="4346" max="4349" width="9.28515625" customWidth="1"/>
    <col min="4587" max="4587" width="34" customWidth="1"/>
    <col min="4588" max="4588" width="11.28515625" customWidth="1"/>
    <col min="4589" max="4589" width="11" customWidth="1"/>
    <col min="4597" max="4598" width="10.7109375" customWidth="1"/>
    <col min="4600" max="4600" width="11.5703125" customWidth="1"/>
    <col min="4601" max="4601" width="13.7109375" customWidth="1"/>
    <col min="4602" max="4605" width="9.28515625" customWidth="1"/>
    <col min="4843" max="4843" width="34" customWidth="1"/>
    <col min="4844" max="4844" width="11.28515625" customWidth="1"/>
    <col min="4845" max="4845" width="11" customWidth="1"/>
    <col min="4853" max="4854" width="10.7109375" customWidth="1"/>
    <col min="4856" max="4856" width="11.5703125" customWidth="1"/>
    <col min="4857" max="4857" width="13.7109375" customWidth="1"/>
    <col min="4858" max="4861" width="9.28515625" customWidth="1"/>
    <col min="5099" max="5099" width="34" customWidth="1"/>
    <col min="5100" max="5100" width="11.28515625" customWidth="1"/>
    <col min="5101" max="5101" width="11" customWidth="1"/>
    <col min="5109" max="5110" width="10.7109375" customWidth="1"/>
    <col min="5112" max="5112" width="11.5703125" customWidth="1"/>
    <col min="5113" max="5113" width="13.7109375" customWidth="1"/>
    <col min="5114" max="5117" width="9.28515625" customWidth="1"/>
    <col min="5355" max="5355" width="34" customWidth="1"/>
    <col min="5356" max="5356" width="11.28515625" customWidth="1"/>
    <col min="5357" max="5357" width="11" customWidth="1"/>
    <col min="5365" max="5366" width="10.7109375" customWidth="1"/>
    <col min="5368" max="5368" width="11.5703125" customWidth="1"/>
    <col min="5369" max="5369" width="13.7109375" customWidth="1"/>
    <col min="5370" max="5373" width="9.28515625" customWidth="1"/>
    <col min="5611" max="5611" width="34" customWidth="1"/>
    <col min="5612" max="5612" width="11.28515625" customWidth="1"/>
    <col min="5613" max="5613" width="11" customWidth="1"/>
    <col min="5621" max="5622" width="10.7109375" customWidth="1"/>
    <col min="5624" max="5624" width="11.5703125" customWidth="1"/>
    <col min="5625" max="5625" width="13.7109375" customWidth="1"/>
    <col min="5626" max="5629" width="9.28515625" customWidth="1"/>
    <col min="5867" max="5867" width="34" customWidth="1"/>
    <col min="5868" max="5868" width="11.28515625" customWidth="1"/>
    <col min="5869" max="5869" width="11" customWidth="1"/>
    <col min="5877" max="5878" width="10.7109375" customWidth="1"/>
    <col min="5880" max="5880" width="11.5703125" customWidth="1"/>
    <col min="5881" max="5881" width="13.7109375" customWidth="1"/>
    <col min="5882" max="5885" width="9.28515625" customWidth="1"/>
    <col min="6123" max="6123" width="34" customWidth="1"/>
    <col min="6124" max="6124" width="11.28515625" customWidth="1"/>
    <col min="6125" max="6125" width="11" customWidth="1"/>
    <col min="6133" max="6134" width="10.7109375" customWidth="1"/>
    <col min="6136" max="6136" width="11.5703125" customWidth="1"/>
    <col min="6137" max="6137" width="13.7109375" customWidth="1"/>
    <col min="6138" max="6141" width="9.28515625" customWidth="1"/>
    <col min="6379" max="6379" width="34" customWidth="1"/>
    <col min="6380" max="6380" width="11.28515625" customWidth="1"/>
    <col min="6381" max="6381" width="11" customWidth="1"/>
    <col min="6389" max="6390" width="10.7109375" customWidth="1"/>
    <col min="6392" max="6392" width="11.5703125" customWidth="1"/>
    <col min="6393" max="6393" width="13.7109375" customWidth="1"/>
    <col min="6394" max="6397" width="9.28515625" customWidth="1"/>
    <col min="6635" max="6635" width="34" customWidth="1"/>
    <col min="6636" max="6636" width="11.28515625" customWidth="1"/>
    <col min="6637" max="6637" width="11" customWidth="1"/>
    <col min="6645" max="6646" width="10.7109375" customWidth="1"/>
    <col min="6648" max="6648" width="11.5703125" customWidth="1"/>
    <col min="6649" max="6649" width="13.7109375" customWidth="1"/>
    <col min="6650" max="6653" width="9.28515625" customWidth="1"/>
    <col min="6891" max="6891" width="34" customWidth="1"/>
    <col min="6892" max="6892" width="11.28515625" customWidth="1"/>
    <col min="6893" max="6893" width="11" customWidth="1"/>
    <col min="6901" max="6902" width="10.7109375" customWidth="1"/>
    <col min="6904" max="6904" width="11.5703125" customWidth="1"/>
    <col min="6905" max="6905" width="13.7109375" customWidth="1"/>
    <col min="6906" max="6909" width="9.28515625" customWidth="1"/>
    <col min="7147" max="7147" width="34" customWidth="1"/>
    <col min="7148" max="7148" width="11.28515625" customWidth="1"/>
    <col min="7149" max="7149" width="11" customWidth="1"/>
    <col min="7157" max="7158" width="10.7109375" customWidth="1"/>
    <col min="7160" max="7160" width="11.5703125" customWidth="1"/>
    <col min="7161" max="7161" width="13.7109375" customWidth="1"/>
    <col min="7162" max="7165" width="9.28515625" customWidth="1"/>
    <col min="7403" max="7403" width="34" customWidth="1"/>
    <col min="7404" max="7404" width="11.28515625" customWidth="1"/>
    <col min="7405" max="7405" width="11" customWidth="1"/>
    <col min="7413" max="7414" width="10.7109375" customWidth="1"/>
    <col min="7416" max="7416" width="11.5703125" customWidth="1"/>
    <col min="7417" max="7417" width="13.7109375" customWidth="1"/>
    <col min="7418" max="7421" width="9.28515625" customWidth="1"/>
    <col min="7659" max="7659" width="34" customWidth="1"/>
    <col min="7660" max="7660" width="11.28515625" customWidth="1"/>
    <col min="7661" max="7661" width="11" customWidth="1"/>
    <col min="7669" max="7670" width="10.7109375" customWidth="1"/>
    <col min="7672" max="7672" width="11.5703125" customWidth="1"/>
    <col min="7673" max="7673" width="13.7109375" customWidth="1"/>
    <col min="7674" max="7677" width="9.28515625" customWidth="1"/>
    <col min="7915" max="7915" width="34" customWidth="1"/>
    <col min="7916" max="7916" width="11.28515625" customWidth="1"/>
    <col min="7917" max="7917" width="11" customWidth="1"/>
    <col min="7925" max="7926" width="10.7109375" customWidth="1"/>
    <col min="7928" max="7928" width="11.5703125" customWidth="1"/>
    <col min="7929" max="7929" width="13.7109375" customWidth="1"/>
    <col min="7930" max="7933" width="9.28515625" customWidth="1"/>
    <col min="8171" max="8171" width="34" customWidth="1"/>
    <col min="8172" max="8172" width="11.28515625" customWidth="1"/>
    <col min="8173" max="8173" width="11" customWidth="1"/>
    <col min="8181" max="8182" width="10.7109375" customWidth="1"/>
    <col min="8184" max="8184" width="11.5703125" customWidth="1"/>
    <col min="8185" max="8185" width="13.7109375" customWidth="1"/>
    <col min="8186" max="8189" width="9.28515625" customWidth="1"/>
    <col min="8427" max="8427" width="34" customWidth="1"/>
    <col min="8428" max="8428" width="11.28515625" customWidth="1"/>
    <col min="8429" max="8429" width="11" customWidth="1"/>
    <col min="8437" max="8438" width="10.7109375" customWidth="1"/>
    <col min="8440" max="8440" width="11.5703125" customWidth="1"/>
    <col min="8441" max="8441" width="13.7109375" customWidth="1"/>
    <col min="8442" max="8445" width="9.28515625" customWidth="1"/>
    <col min="8683" max="8683" width="34" customWidth="1"/>
    <col min="8684" max="8684" width="11.28515625" customWidth="1"/>
    <col min="8685" max="8685" width="11" customWidth="1"/>
    <col min="8693" max="8694" width="10.7109375" customWidth="1"/>
    <col min="8696" max="8696" width="11.5703125" customWidth="1"/>
    <col min="8697" max="8697" width="13.7109375" customWidth="1"/>
    <col min="8698" max="8701" width="9.28515625" customWidth="1"/>
    <col min="8939" max="8939" width="34" customWidth="1"/>
    <col min="8940" max="8940" width="11.28515625" customWidth="1"/>
    <col min="8941" max="8941" width="11" customWidth="1"/>
    <col min="8949" max="8950" width="10.7109375" customWidth="1"/>
    <col min="8952" max="8952" width="11.5703125" customWidth="1"/>
    <col min="8953" max="8953" width="13.7109375" customWidth="1"/>
    <col min="8954" max="8957" width="9.28515625" customWidth="1"/>
    <col min="9195" max="9195" width="34" customWidth="1"/>
    <col min="9196" max="9196" width="11.28515625" customWidth="1"/>
    <col min="9197" max="9197" width="11" customWidth="1"/>
    <col min="9205" max="9206" width="10.7109375" customWidth="1"/>
    <col min="9208" max="9208" width="11.5703125" customWidth="1"/>
    <col min="9209" max="9209" width="13.7109375" customWidth="1"/>
    <col min="9210" max="9213" width="9.28515625" customWidth="1"/>
    <col min="9451" max="9451" width="34" customWidth="1"/>
    <col min="9452" max="9452" width="11.28515625" customWidth="1"/>
    <col min="9453" max="9453" width="11" customWidth="1"/>
    <col min="9461" max="9462" width="10.7109375" customWidth="1"/>
    <col min="9464" max="9464" width="11.5703125" customWidth="1"/>
    <col min="9465" max="9465" width="13.7109375" customWidth="1"/>
    <col min="9466" max="9469" width="9.28515625" customWidth="1"/>
    <col min="9707" max="9707" width="34" customWidth="1"/>
    <col min="9708" max="9708" width="11.28515625" customWidth="1"/>
    <col min="9709" max="9709" width="11" customWidth="1"/>
    <col min="9717" max="9718" width="10.7109375" customWidth="1"/>
    <col min="9720" max="9720" width="11.5703125" customWidth="1"/>
    <col min="9721" max="9721" width="13.7109375" customWidth="1"/>
    <col min="9722" max="9725" width="9.28515625" customWidth="1"/>
    <col min="9963" max="9963" width="34" customWidth="1"/>
    <col min="9964" max="9964" width="11.28515625" customWidth="1"/>
    <col min="9965" max="9965" width="11" customWidth="1"/>
    <col min="9973" max="9974" width="10.7109375" customWidth="1"/>
    <col min="9976" max="9976" width="11.5703125" customWidth="1"/>
    <col min="9977" max="9977" width="13.7109375" customWidth="1"/>
    <col min="9978" max="9981" width="9.28515625" customWidth="1"/>
    <col min="10219" max="10219" width="34" customWidth="1"/>
    <col min="10220" max="10220" width="11.28515625" customWidth="1"/>
    <col min="10221" max="10221" width="11" customWidth="1"/>
    <col min="10229" max="10230" width="10.7109375" customWidth="1"/>
    <col min="10232" max="10232" width="11.5703125" customWidth="1"/>
    <col min="10233" max="10233" width="13.7109375" customWidth="1"/>
    <col min="10234" max="10237" width="9.28515625" customWidth="1"/>
    <col min="10475" max="10475" width="34" customWidth="1"/>
    <col min="10476" max="10476" width="11.28515625" customWidth="1"/>
    <col min="10477" max="10477" width="11" customWidth="1"/>
    <col min="10485" max="10486" width="10.7109375" customWidth="1"/>
    <col min="10488" max="10488" width="11.5703125" customWidth="1"/>
    <col min="10489" max="10489" width="13.7109375" customWidth="1"/>
    <col min="10490" max="10493" width="9.28515625" customWidth="1"/>
    <col min="10731" max="10731" width="34" customWidth="1"/>
    <col min="10732" max="10732" width="11.28515625" customWidth="1"/>
    <col min="10733" max="10733" width="11" customWidth="1"/>
    <col min="10741" max="10742" width="10.7109375" customWidth="1"/>
    <col min="10744" max="10744" width="11.5703125" customWidth="1"/>
    <col min="10745" max="10745" width="13.7109375" customWidth="1"/>
    <col min="10746" max="10749" width="9.28515625" customWidth="1"/>
    <col min="10987" max="10987" width="34" customWidth="1"/>
    <col min="10988" max="10988" width="11.28515625" customWidth="1"/>
    <col min="10989" max="10989" width="11" customWidth="1"/>
    <col min="10997" max="10998" width="10.7109375" customWidth="1"/>
    <col min="11000" max="11000" width="11.5703125" customWidth="1"/>
    <col min="11001" max="11001" width="13.7109375" customWidth="1"/>
    <col min="11002" max="11005" width="9.28515625" customWidth="1"/>
    <col min="11243" max="11243" width="34" customWidth="1"/>
    <col min="11244" max="11244" width="11.28515625" customWidth="1"/>
    <col min="11245" max="11245" width="11" customWidth="1"/>
    <col min="11253" max="11254" width="10.7109375" customWidth="1"/>
    <col min="11256" max="11256" width="11.5703125" customWidth="1"/>
    <col min="11257" max="11257" width="13.7109375" customWidth="1"/>
    <col min="11258" max="11261" width="9.28515625" customWidth="1"/>
    <col min="11499" max="11499" width="34" customWidth="1"/>
    <col min="11500" max="11500" width="11.28515625" customWidth="1"/>
    <col min="11501" max="11501" width="11" customWidth="1"/>
    <col min="11509" max="11510" width="10.7109375" customWidth="1"/>
    <col min="11512" max="11512" width="11.5703125" customWidth="1"/>
    <col min="11513" max="11513" width="13.7109375" customWidth="1"/>
    <col min="11514" max="11517" width="9.28515625" customWidth="1"/>
    <col min="11755" max="11755" width="34" customWidth="1"/>
    <col min="11756" max="11756" width="11.28515625" customWidth="1"/>
    <col min="11757" max="11757" width="11" customWidth="1"/>
    <col min="11765" max="11766" width="10.7109375" customWidth="1"/>
    <col min="11768" max="11768" width="11.5703125" customWidth="1"/>
    <col min="11769" max="11769" width="13.7109375" customWidth="1"/>
    <col min="11770" max="11773" width="9.28515625" customWidth="1"/>
    <col min="12011" max="12011" width="34" customWidth="1"/>
    <col min="12012" max="12012" width="11.28515625" customWidth="1"/>
    <col min="12013" max="12013" width="11" customWidth="1"/>
    <col min="12021" max="12022" width="10.7109375" customWidth="1"/>
    <col min="12024" max="12024" width="11.5703125" customWidth="1"/>
    <col min="12025" max="12025" width="13.7109375" customWidth="1"/>
    <col min="12026" max="12029" width="9.28515625" customWidth="1"/>
    <col min="12267" max="12267" width="34" customWidth="1"/>
    <col min="12268" max="12268" width="11.28515625" customWidth="1"/>
    <col min="12269" max="12269" width="11" customWidth="1"/>
    <col min="12277" max="12278" width="10.7109375" customWidth="1"/>
    <col min="12280" max="12280" width="11.5703125" customWidth="1"/>
    <col min="12281" max="12281" width="13.7109375" customWidth="1"/>
    <col min="12282" max="12285" width="9.28515625" customWidth="1"/>
    <col min="12523" max="12523" width="34" customWidth="1"/>
    <col min="12524" max="12524" width="11.28515625" customWidth="1"/>
    <col min="12525" max="12525" width="11" customWidth="1"/>
    <col min="12533" max="12534" width="10.7109375" customWidth="1"/>
    <col min="12536" max="12536" width="11.5703125" customWidth="1"/>
    <col min="12537" max="12537" width="13.7109375" customWidth="1"/>
    <col min="12538" max="12541" width="9.28515625" customWidth="1"/>
    <col min="12779" max="12779" width="34" customWidth="1"/>
    <col min="12780" max="12780" width="11.28515625" customWidth="1"/>
    <col min="12781" max="12781" width="11" customWidth="1"/>
    <col min="12789" max="12790" width="10.7109375" customWidth="1"/>
    <col min="12792" max="12792" width="11.5703125" customWidth="1"/>
    <col min="12793" max="12793" width="13.7109375" customWidth="1"/>
    <col min="12794" max="12797" width="9.28515625" customWidth="1"/>
    <col min="13035" max="13035" width="34" customWidth="1"/>
    <col min="13036" max="13036" width="11.28515625" customWidth="1"/>
    <col min="13037" max="13037" width="11" customWidth="1"/>
    <col min="13045" max="13046" width="10.7109375" customWidth="1"/>
    <col min="13048" max="13048" width="11.5703125" customWidth="1"/>
    <col min="13049" max="13049" width="13.7109375" customWidth="1"/>
    <col min="13050" max="13053" width="9.28515625" customWidth="1"/>
    <col min="13291" max="13291" width="34" customWidth="1"/>
    <col min="13292" max="13292" width="11.28515625" customWidth="1"/>
    <col min="13293" max="13293" width="11" customWidth="1"/>
    <col min="13301" max="13302" width="10.7109375" customWidth="1"/>
    <col min="13304" max="13304" width="11.5703125" customWidth="1"/>
    <col min="13305" max="13305" width="13.7109375" customWidth="1"/>
    <col min="13306" max="13309" width="9.28515625" customWidth="1"/>
    <col min="13547" max="13547" width="34" customWidth="1"/>
    <col min="13548" max="13548" width="11.28515625" customWidth="1"/>
    <col min="13549" max="13549" width="11" customWidth="1"/>
    <col min="13557" max="13558" width="10.7109375" customWidth="1"/>
    <col min="13560" max="13560" width="11.5703125" customWidth="1"/>
    <col min="13561" max="13561" width="13.7109375" customWidth="1"/>
    <col min="13562" max="13565" width="9.28515625" customWidth="1"/>
    <col min="13803" max="13803" width="34" customWidth="1"/>
    <col min="13804" max="13804" width="11.28515625" customWidth="1"/>
    <col min="13805" max="13805" width="11" customWidth="1"/>
    <col min="13813" max="13814" width="10.7109375" customWidth="1"/>
    <col min="13816" max="13816" width="11.5703125" customWidth="1"/>
    <col min="13817" max="13817" width="13.7109375" customWidth="1"/>
    <col min="13818" max="13821" width="9.28515625" customWidth="1"/>
    <col min="14059" max="14059" width="34" customWidth="1"/>
    <col min="14060" max="14060" width="11.28515625" customWidth="1"/>
    <col min="14061" max="14061" width="11" customWidth="1"/>
    <col min="14069" max="14070" width="10.7109375" customWidth="1"/>
    <col min="14072" max="14072" width="11.5703125" customWidth="1"/>
    <col min="14073" max="14073" width="13.7109375" customWidth="1"/>
    <col min="14074" max="14077" width="9.28515625" customWidth="1"/>
    <col min="14315" max="14315" width="34" customWidth="1"/>
    <col min="14316" max="14316" width="11.28515625" customWidth="1"/>
    <col min="14317" max="14317" width="11" customWidth="1"/>
    <col min="14325" max="14326" width="10.7109375" customWidth="1"/>
    <col min="14328" max="14328" width="11.5703125" customWidth="1"/>
    <col min="14329" max="14329" width="13.7109375" customWidth="1"/>
    <col min="14330" max="14333" width="9.28515625" customWidth="1"/>
    <col min="14571" max="14571" width="34" customWidth="1"/>
    <col min="14572" max="14572" width="11.28515625" customWidth="1"/>
    <col min="14573" max="14573" width="11" customWidth="1"/>
    <col min="14581" max="14582" width="10.7109375" customWidth="1"/>
    <col min="14584" max="14584" width="11.5703125" customWidth="1"/>
    <col min="14585" max="14585" width="13.7109375" customWidth="1"/>
    <col min="14586" max="14589" width="9.28515625" customWidth="1"/>
    <col min="14827" max="14827" width="34" customWidth="1"/>
    <col min="14828" max="14828" width="11.28515625" customWidth="1"/>
    <col min="14829" max="14829" width="11" customWidth="1"/>
    <col min="14837" max="14838" width="10.7109375" customWidth="1"/>
    <col min="14840" max="14840" width="11.5703125" customWidth="1"/>
    <col min="14841" max="14841" width="13.7109375" customWidth="1"/>
    <col min="14842" max="14845" width="9.28515625" customWidth="1"/>
    <col min="15083" max="15083" width="34" customWidth="1"/>
    <col min="15084" max="15084" width="11.28515625" customWidth="1"/>
    <col min="15085" max="15085" width="11" customWidth="1"/>
    <col min="15093" max="15094" width="10.7109375" customWidth="1"/>
    <col min="15096" max="15096" width="11.5703125" customWidth="1"/>
    <col min="15097" max="15097" width="13.7109375" customWidth="1"/>
    <col min="15098" max="15101" width="9.28515625" customWidth="1"/>
    <col min="15339" max="15339" width="34" customWidth="1"/>
    <col min="15340" max="15340" width="11.28515625" customWidth="1"/>
    <col min="15341" max="15341" width="11" customWidth="1"/>
    <col min="15349" max="15350" width="10.7109375" customWidth="1"/>
    <col min="15352" max="15352" width="11.5703125" customWidth="1"/>
    <col min="15353" max="15353" width="13.7109375" customWidth="1"/>
    <col min="15354" max="15357" width="9.28515625" customWidth="1"/>
    <col min="15595" max="15595" width="34" customWidth="1"/>
    <col min="15596" max="15596" width="11.28515625" customWidth="1"/>
    <col min="15597" max="15597" width="11" customWidth="1"/>
    <col min="15605" max="15606" width="10.7109375" customWidth="1"/>
    <col min="15608" max="15608" width="11.5703125" customWidth="1"/>
    <col min="15609" max="15609" width="13.7109375" customWidth="1"/>
    <col min="15610" max="15613" width="9.28515625" customWidth="1"/>
    <col min="15851" max="15851" width="34" customWidth="1"/>
    <col min="15852" max="15852" width="11.28515625" customWidth="1"/>
    <col min="15853" max="15853" width="11" customWidth="1"/>
    <col min="15861" max="15862" width="10.7109375" customWidth="1"/>
    <col min="15864" max="15864" width="11.5703125" customWidth="1"/>
    <col min="15865" max="15865" width="13.7109375" customWidth="1"/>
    <col min="15866" max="15869" width="9.28515625" customWidth="1"/>
    <col min="16107" max="16107" width="34" customWidth="1"/>
    <col min="16108" max="16108" width="11.28515625" customWidth="1"/>
    <col min="16109" max="16109" width="11" customWidth="1"/>
    <col min="16117" max="16118" width="10.7109375" customWidth="1"/>
    <col min="16120" max="16120" width="11.5703125" customWidth="1"/>
    <col min="16121" max="16121" width="13.7109375" customWidth="1"/>
    <col min="16122" max="16125" width="9.28515625" customWidth="1"/>
  </cols>
  <sheetData>
    <row r="1" spans="1:11" ht="44.4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35" t="s">
        <v>297</v>
      </c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637" t="s">
        <v>171</v>
      </c>
      <c r="G3" s="637"/>
      <c r="H3" s="637"/>
      <c r="I3" s="637"/>
      <c r="J3" s="637"/>
      <c r="K3" s="638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15" customHeight="1" x14ac:dyDescent="0.25">
      <c r="A6" s="297" t="s">
        <v>212</v>
      </c>
      <c r="B6" s="298" t="s">
        <v>213</v>
      </c>
      <c r="C6" s="297">
        <f>D6+E6</f>
        <v>0</v>
      </c>
      <c r="D6" s="297"/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34.15" customHeight="1" x14ac:dyDescent="0.25">
      <c r="A7" s="300"/>
      <c r="B7" s="301" t="s">
        <v>214</v>
      </c>
      <c r="C7" s="299">
        <f t="shared" ref="C7:C51" si="0">D7+E7</f>
        <v>0</v>
      </c>
      <c r="D7" s="299"/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26.45" customHeight="1" x14ac:dyDescent="0.25">
      <c r="A8" s="302"/>
      <c r="B8" s="301" t="s">
        <v>215</v>
      </c>
      <c r="C8" s="299">
        <f t="shared" si="0"/>
        <v>0</v>
      </c>
      <c r="D8" s="299"/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32.450000000000003" customHeight="1" x14ac:dyDescent="0.25">
      <c r="A9" s="301" t="s">
        <v>216</v>
      </c>
      <c r="B9" s="301" t="s">
        <v>217</v>
      </c>
      <c r="C9" s="299">
        <f t="shared" si="0"/>
        <v>0</v>
      </c>
      <c r="D9" s="299"/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685</v>
      </c>
      <c r="D10" s="299">
        <v>685</v>
      </c>
      <c r="E10" s="299"/>
      <c r="F10" s="299">
        <f t="shared" si="1"/>
        <v>0</v>
      </c>
      <c r="G10" s="299"/>
      <c r="H10" s="299"/>
      <c r="I10" s="299">
        <f t="shared" si="2"/>
        <v>0</v>
      </c>
      <c r="J10" s="299"/>
      <c r="K10" s="299"/>
    </row>
    <row r="11" spans="1:11" x14ac:dyDescent="0.25">
      <c r="A11" s="301" t="s">
        <v>220</v>
      </c>
      <c r="B11" s="301" t="s">
        <v>221</v>
      </c>
      <c r="C11" s="299">
        <f t="shared" si="0"/>
        <v>0</v>
      </c>
      <c r="D11" s="299"/>
      <c r="E11" s="299"/>
      <c r="F11" s="299">
        <f t="shared" si="1"/>
        <v>0</v>
      </c>
      <c r="G11" s="299"/>
      <c r="H11" s="299"/>
      <c r="I11" s="299">
        <f t="shared" si="2"/>
        <v>0</v>
      </c>
      <c r="J11" s="299"/>
      <c r="K11" s="299"/>
    </row>
    <row r="12" spans="1:11" x14ac:dyDescent="0.25">
      <c r="A12" s="301" t="s">
        <v>222</v>
      </c>
      <c r="B12" s="301" t="s">
        <v>223</v>
      </c>
      <c r="C12" s="299">
        <f t="shared" si="0"/>
        <v>0</v>
      </c>
      <c r="D12" s="299"/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0</v>
      </c>
      <c r="D14" s="299"/>
      <c r="E14" s="299"/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0</v>
      </c>
      <c r="D15" s="299"/>
      <c r="E15" s="299"/>
      <c r="F15" s="299">
        <f t="shared" si="1"/>
        <v>0</v>
      </c>
      <c r="G15" s="299"/>
      <c r="H15" s="299"/>
      <c r="I15" s="299">
        <f t="shared" si="2"/>
        <v>0</v>
      </c>
      <c r="J15" s="299"/>
      <c r="K15" s="299"/>
    </row>
    <row r="16" spans="1:11" ht="31.9" customHeight="1" x14ac:dyDescent="0.25">
      <c r="A16" s="301" t="s">
        <v>228</v>
      </c>
      <c r="B16" s="301" t="s">
        <v>229</v>
      </c>
      <c r="C16" s="299">
        <f t="shared" si="0"/>
        <v>0</v>
      </c>
      <c r="D16" s="299"/>
      <c r="E16" s="299"/>
      <c r="F16" s="299">
        <f t="shared" si="1"/>
        <v>0</v>
      </c>
      <c r="G16" s="299"/>
      <c r="H16" s="299"/>
      <c r="I16" s="299">
        <f t="shared" si="2"/>
        <v>0</v>
      </c>
      <c r="J16" s="299"/>
      <c r="K16" s="299"/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0</v>
      </c>
      <c r="D18" s="299"/>
      <c r="E18" s="299"/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149999999999999" customHeight="1" x14ac:dyDescent="0.25">
      <c r="A19" s="302" t="s">
        <v>147</v>
      </c>
      <c r="B19" s="302" t="s">
        <v>146</v>
      </c>
      <c r="C19" s="299">
        <f t="shared" si="0"/>
        <v>0</v>
      </c>
      <c r="D19" s="299"/>
      <c r="E19" s="299"/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149999999999999" customHeight="1" x14ac:dyDescent="0.25">
      <c r="A20" s="302" t="s">
        <v>234</v>
      </c>
      <c r="B20" s="301" t="s">
        <v>235</v>
      </c>
      <c r="C20" s="299">
        <f t="shared" si="0"/>
        <v>0</v>
      </c>
      <c r="D20" s="299"/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43.9" customHeight="1" x14ac:dyDescent="0.25">
      <c r="A21" s="302"/>
      <c r="B21" s="303" t="s">
        <v>236</v>
      </c>
      <c r="C21" s="299">
        <f t="shared" si="0"/>
        <v>0</v>
      </c>
      <c r="D21" s="299"/>
      <c r="E21" s="299"/>
      <c r="F21" s="299">
        <f t="shared" si="1"/>
        <v>0</v>
      </c>
      <c r="G21" s="299"/>
      <c r="H21" s="299"/>
      <c r="I21" s="299">
        <f t="shared" si="2"/>
        <v>0</v>
      </c>
      <c r="J21" s="299"/>
      <c r="K21" s="299"/>
    </row>
    <row r="22" spans="1:11" x14ac:dyDescent="0.25">
      <c r="A22" s="301" t="s">
        <v>237</v>
      </c>
      <c r="B22" s="301" t="s">
        <v>238</v>
      </c>
      <c r="C22" s="299">
        <f t="shared" si="0"/>
        <v>0</v>
      </c>
      <c r="D22" s="299"/>
      <c r="E22" s="299"/>
      <c r="F22" s="299">
        <f t="shared" si="1"/>
        <v>0</v>
      </c>
      <c r="G22" s="299"/>
      <c r="H22" s="299"/>
      <c r="I22" s="299">
        <f t="shared" si="2"/>
        <v>0</v>
      </c>
      <c r="J22" s="299"/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0</v>
      </c>
      <c r="D23" s="299">
        <f t="shared" ref="D23:E23" si="3">D24+D25+D26</f>
        <v>0</v>
      </c>
      <c r="E23" s="299">
        <f t="shared" si="3"/>
        <v>0</v>
      </c>
      <c r="F23" s="299">
        <f t="shared" si="1"/>
        <v>0</v>
      </c>
      <c r="G23" s="299">
        <f t="shared" ref="G23:K23" si="4">G24+G25+G26</f>
        <v>0</v>
      </c>
      <c r="H23" s="299">
        <f t="shared" si="4"/>
        <v>0</v>
      </c>
      <c r="I23" s="299">
        <f t="shared" si="2"/>
        <v>0</v>
      </c>
      <c r="J23" s="299">
        <f t="shared" si="4"/>
        <v>0</v>
      </c>
      <c r="K23" s="299">
        <f t="shared" si="4"/>
        <v>0</v>
      </c>
    </row>
    <row r="24" spans="1:11" x14ac:dyDescent="0.25">
      <c r="A24" s="643"/>
      <c r="B24" s="304" t="s">
        <v>241</v>
      </c>
      <c r="C24" s="299">
        <f t="shared" si="0"/>
        <v>0</v>
      </c>
      <c r="D24" s="299"/>
      <c r="E24" s="299"/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83.45" customHeight="1" x14ac:dyDescent="0.25">
      <c r="A25" s="643"/>
      <c r="B25" s="304" t="s">
        <v>242</v>
      </c>
      <c r="C25" s="299">
        <f t="shared" si="0"/>
        <v>0</v>
      </c>
      <c r="D25" s="299"/>
      <c r="E25" s="299"/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8.75" x14ac:dyDescent="0.25">
      <c r="A26" s="644"/>
      <c r="B26" s="304" t="s">
        <v>243</v>
      </c>
      <c r="C26" s="299">
        <f t="shared" si="0"/>
        <v>0</v>
      </c>
      <c r="D26" s="299"/>
      <c r="E26" s="299"/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x14ac:dyDescent="0.25">
      <c r="A27" s="645" t="s">
        <v>244</v>
      </c>
      <c r="B27" s="301" t="s">
        <v>245</v>
      </c>
      <c r="C27" s="299">
        <f t="shared" si="0"/>
        <v>0</v>
      </c>
      <c r="D27" s="299"/>
      <c r="E27" s="299"/>
      <c r="F27" s="299">
        <f t="shared" si="1"/>
        <v>0</v>
      </c>
      <c r="G27" s="299"/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f t="shared" si="0"/>
        <v>0</v>
      </c>
      <c r="D28" s="299"/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0</v>
      </c>
      <c r="D29" s="299"/>
      <c r="E29" s="299"/>
      <c r="F29" s="299">
        <f t="shared" si="1"/>
        <v>0</v>
      </c>
      <c r="G29" s="299"/>
      <c r="H29" s="299"/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0</v>
      </c>
      <c r="D30" s="299"/>
      <c r="E30" s="299"/>
      <c r="F30" s="299">
        <f t="shared" si="1"/>
        <v>0</v>
      </c>
      <c r="G30" s="299"/>
      <c r="H30" s="299"/>
      <c r="I30" s="299">
        <f t="shared" si="2"/>
        <v>0</v>
      </c>
      <c r="J30" s="299"/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0</v>
      </c>
      <c r="D31" s="299"/>
      <c r="E31" s="299"/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149999999999999" customHeight="1" x14ac:dyDescent="0.25">
      <c r="A32" s="301" t="s">
        <v>252</v>
      </c>
      <c r="B32" s="301" t="s">
        <v>253</v>
      </c>
      <c r="C32" s="299">
        <f t="shared" si="0"/>
        <v>0</v>
      </c>
      <c r="D32" s="299"/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0</v>
      </c>
      <c r="D33" s="299"/>
      <c r="E33" s="299"/>
      <c r="F33" s="299">
        <f t="shared" si="1"/>
        <v>0</v>
      </c>
      <c r="G33" s="299"/>
      <c r="H33" s="299"/>
      <c r="I33" s="299">
        <f t="shared" si="2"/>
        <v>0</v>
      </c>
      <c r="J33" s="299"/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1560</v>
      </c>
      <c r="D34" s="299">
        <v>1560</v>
      </c>
      <c r="E34" s="299"/>
      <c r="F34" s="299">
        <f t="shared" si="1"/>
        <v>0</v>
      </c>
      <c r="G34" s="299"/>
      <c r="H34" s="299"/>
      <c r="I34" s="299">
        <f t="shared" si="2"/>
        <v>0</v>
      </c>
      <c r="J34" s="299"/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1555</v>
      </c>
      <c r="D35" s="299">
        <v>1555</v>
      </c>
      <c r="E35" s="299"/>
      <c r="F35" s="299">
        <f t="shared" si="1"/>
        <v>0</v>
      </c>
      <c r="G35" s="299"/>
      <c r="H35" s="299"/>
      <c r="I35" s="299">
        <f t="shared" si="2"/>
        <v>65</v>
      </c>
      <c r="J35" s="299">
        <v>65</v>
      </c>
      <c r="K35" s="299"/>
    </row>
    <row r="36" spans="1:11" x14ac:dyDescent="0.25">
      <c r="A36" s="301" t="s">
        <v>257</v>
      </c>
      <c r="B36" s="301" t="s">
        <v>258</v>
      </c>
      <c r="C36" s="299">
        <f t="shared" si="0"/>
        <v>0</v>
      </c>
      <c r="D36" s="308"/>
      <c r="E36" s="299"/>
      <c r="F36" s="299">
        <f t="shared" si="1"/>
        <v>0</v>
      </c>
      <c r="G36" s="299"/>
      <c r="H36" s="299"/>
      <c r="I36" s="299">
        <f t="shared" si="2"/>
        <v>0</v>
      </c>
      <c r="J36" s="299"/>
      <c r="K36" s="299"/>
    </row>
    <row r="37" spans="1:11" x14ac:dyDescent="0.25">
      <c r="A37" s="301" t="s">
        <v>259</v>
      </c>
      <c r="B37" s="301" t="s">
        <v>260</v>
      </c>
      <c r="C37" s="299">
        <f t="shared" si="0"/>
        <v>338</v>
      </c>
      <c r="D37" s="299">
        <v>338</v>
      </c>
      <c r="E37" s="299"/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0</v>
      </c>
      <c r="D38" s="299"/>
      <c r="E38" s="299"/>
      <c r="F38" s="299">
        <f t="shared" si="1"/>
        <v>0</v>
      </c>
      <c r="G38" s="299"/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0</v>
      </c>
      <c r="D39" s="299"/>
      <c r="E39" s="299"/>
      <c r="F39" s="299">
        <f t="shared" si="1"/>
        <v>0</v>
      </c>
      <c r="G39" s="299"/>
      <c r="H39" s="299"/>
      <c r="I39" s="299">
        <f t="shared" si="2"/>
        <v>0</v>
      </c>
      <c r="J39" s="299"/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0</v>
      </c>
      <c r="D40" s="299"/>
      <c r="E40" s="299"/>
      <c r="F40" s="299">
        <f t="shared" si="1"/>
        <v>0</v>
      </c>
      <c r="G40" s="299"/>
      <c r="H40" s="299"/>
      <c r="I40" s="299">
        <f t="shared" si="2"/>
        <v>0</v>
      </c>
      <c r="J40" s="299"/>
      <c r="K40" s="299"/>
    </row>
    <row r="41" spans="1:11" x14ac:dyDescent="0.25">
      <c r="A41" s="627"/>
      <c r="B41" s="301" t="s">
        <v>267</v>
      </c>
      <c r="C41" s="299">
        <f t="shared" si="0"/>
        <v>0</v>
      </c>
      <c r="D41" s="299"/>
      <c r="E41" s="299"/>
      <c r="F41" s="299">
        <f t="shared" si="1"/>
        <v>0</v>
      </c>
      <c r="G41" s="299"/>
      <c r="H41" s="299"/>
      <c r="I41" s="299">
        <f t="shared" si="2"/>
        <v>0</v>
      </c>
      <c r="J41" s="299"/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950</v>
      </c>
      <c r="D42" s="309">
        <v>950</v>
      </c>
      <c r="E42" s="299"/>
      <c r="F42" s="299">
        <f t="shared" si="1"/>
        <v>0</v>
      </c>
      <c r="G42" s="309"/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0</v>
      </c>
      <c r="D43" s="299"/>
      <c r="E43" s="299"/>
      <c r="F43" s="299">
        <f t="shared" si="1"/>
        <v>0</v>
      </c>
      <c r="G43" s="299"/>
      <c r="H43" s="299"/>
      <c r="I43" s="299">
        <f t="shared" si="2"/>
        <v>0</v>
      </c>
      <c r="J43" s="299"/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0</v>
      </c>
      <c r="D44" s="299"/>
      <c r="E44" s="299"/>
      <c r="F44" s="299">
        <f t="shared" si="1"/>
        <v>0</v>
      </c>
      <c r="G44" s="299"/>
      <c r="H44" s="299"/>
      <c r="I44" s="299">
        <f t="shared" si="2"/>
        <v>0</v>
      </c>
      <c r="J44" s="299"/>
      <c r="K44" s="299"/>
    </row>
    <row r="45" spans="1:11" ht="18" customHeight="1" x14ac:dyDescent="0.25">
      <c r="A45" s="627"/>
      <c r="B45" s="301" t="s">
        <v>274</v>
      </c>
      <c r="C45" s="299">
        <f t="shared" si="0"/>
        <v>0</v>
      </c>
      <c r="D45" s="299"/>
      <c r="E45" s="299"/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0</v>
      </c>
      <c r="D46" s="299"/>
      <c r="E46" s="299"/>
      <c r="F46" s="299">
        <f t="shared" si="1"/>
        <v>0</v>
      </c>
      <c r="G46" s="299"/>
      <c r="H46" s="299"/>
      <c r="I46" s="299">
        <f t="shared" si="2"/>
        <v>0</v>
      </c>
      <c r="J46" s="299"/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3227</v>
      </c>
      <c r="D47" s="299">
        <v>3227</v>
      </c>
      <c r="E47" s="299"/>
      <c r="F47" s="299">
        <f t="shared" si="1"/>
        <v>27</v>
      </c>
      <c r="G47" s="299">
        <v>27</v>
      </c>
      <c r="H47" s="299"/>
      <c r="I47" s="299">
        <f t="shared" si="2"/>
        <v>0</v>
      </c>
      <c r="J47" s="299"/>
      <c r="K47" s="299"/>
    </row>
    <row r="48" spans="1:11" ht="19.899999999999999" customHeight="1" x14ac:dyDescent="0.25">
      <c r="A48" s="301" t="s">
        <v>278</v>
      </c>
      <c r="B48" s="301" t="s">
        <v>279</v>
      </c>
      <c r="C48" s="299">
        <f t="shared" si="0"/>
        <v>0</v>
      </c>
      <c r="D48" s="299"/>
      <c r="E48" s="299"/>
      <c r="F48" s="299">
        <f t="shared" si="1"/>
        <v>0</v>
      </c>
      <c r="G48" s="299"/>
      <c r="H48" s="299"/>
      <c r="I48" s="299">
        <f t="shared" si="2"/>
        <v>0</v>
      </c>
      <c r="J48" s="299"/>
      <c r="K48" s="299"/>
    </row>
    <row r="49" spans="1:12" ht="19.899999999999999" customHeight="1" x14ac:dyDescent="0.25">
      <c r="A49" s="301" t="s">
        <v>280</v>
      </c>
      <c r="B49" s="301" t="s">
        <v>281</v>
      </c>
      <c r="C49" s="299">
        <f t="shared" si="0"/>
        <v>0</v>
      </c>
      <c r="D49" s="299"/>
      <c r="E49" s="299"/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2" x14ac:dyDescent="0.25">
      <c r="A50" s="301" t="s">
        <v>282</v>
      </c>
      <c r="B50" s="301" t="s">
        <v>283</v>
      </c>
      <c r="C50" s="299">
        <f t="shared" si="0"/>
        <v>805</v>
      </c>
      <c r="D50" s="299">
        <v>805</v>
      </c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2" ht="31.5" x14ac:dyDescent="0.25">
      <c r="A51" s="311" t="s">
        <v>70</v>
      </c>
      <c r="B51" s="312"/>
      <c r="C51" s="271">
        <f t="shared" si="0"/>
        <v>9120</v>
      </c>
      <c r="D51" s="273">
        <f>SUM(D6:D23)+SUM(D27:D50)</f>
        <v>9120</v>
      </c>
      <c r="E51" s="273">
        <f>SUM(E6:E23)+SUM(E27:E50)</f>
        <v>0</v>
      </c>
      <c r="F51" s="271">
        <f t="shared" si="1"/>
        <v>27</v>
      </c>
      <c r="G51" s="273">
        <f>SUM(G6:G23)+SUM(G27:G50)</f>
        <v>27</v>
      </c>
      <c r="H51" s="273">
        <f>SUM(H6:H23)+SUM(H27:H50)</f>
        <v>0</v>
      </c>
      <c r="I51" s="271">
        <f t="shared" si="2"/>
        <v>65</v>
      </c>
      <c r="J51" s="273">
        <f>SUM(J6:J23)+SUM(J27:J50)</f>
        <v>65</v>
      </c>
      <c r="K51" s="273">
        <f>SUM(K6:K23)+SUM(K27:K50)</f>
        <v>0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1">
    <mergeCell ref="A23:A26"/>
    <mergeCell ref="A27:A29"/>
    <mergeCell ref="A40:A41"/>
    <mergeCell ref="A44:A45"/>
    <mergeCell ref="B1:K1"/>
    <mergeCell ref="A3:A5"/>
    <mergeCell ref="B3:B5"/>
    <mergeCell ref="C3:E4"/>
    <mergeCell ref="F3:K3"/>
    <mergeCell ref="F4:H4"/>
    <mergeCell ref="I4:K4"/>
  </mergeCells>
  <pageMargins left="0.7" right="0.7" top="0.75" bottom="0.75" header="0.3" footer="0.3"/>
  <pageSetup paperSize="9" scale="58" orientation="portrait" r:id="rId1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Q39"/>
  <sheetViews>
    <sheetView view="pageBreakPreview" zoomScale="60" zoomScaleNormal="60" workbookViewId="0">
      <selection activeCell="G66" sqref="G66"/>
    </sheetView>
  </sheetViews>
  <sheetFormatPr defaultRowHeight="15" x14ac:dyDescent="0.25"/>
  <cols>
    <col min="1" max="1" width="33.28515625" style="186" customWidth="1"/>
    <col min="2" max="2" width="35.7109375" style="186" customWidth="1"/>
    <col min="3" max="3" width="9.140625" style="186"/>
    <col min="4" max="5" width="8.85546875" style="186" customWidth="1"/>
    <col min="6" max="11" width="9.28515625" style="3" customWidth="1"/>
    <col min="12" max="12" width="9.140625" style="186"/>
    <col min="13" max="14" width="8.85546875" style="186" customWidth="1"/>
    <col min="15" max="15" width="13.140625" style="186" customWidth="1"/>
    <col min="16" max="17" width="8.85546875" style="186" customWidth="1"/>
    <col min="18" max="247" width="9.140625" style="186"/>
    <col min="248" max="248" width="37.28515625" style="186" customWidth="1"/>
    <col min="249" max="251" width="9.140625" style="186"/>
    <col min="252" max="257" width="9.28515625" style="186" customWidth="1"/>
    <col min="258" max="503" width="9.140625" style="186"/>
    <col min="504" max="504" width="37.28515625" style="186" customWidth="1"/>
    <col min="505" max="507" width="9.140625" style="186"/>
    <col min="508" max="513" width="9.28515625" style="186" customWidth="1"/>
    <col min="514" max="759" width="9.140625" style="186"/>
    <col min="760" max="760" width="37.28515625" style="186" customWidth="1"/>
    <col min="761" max="763" width="9.140625" style="186"/>
    <col min="764" max="769" width="9.28515625" style="186" customWidth="1"/>
    <col min="770" max="1015" width="9.140625" style="186"/>
    <col min="1016" max="1016" width="37.28515625" style="186" customWidth="1"/>
    <col min="1017" max="1019" width="9.140625" style="186"/>
    <col min="1020" max="1025" width="9.28515625" style="186" customWidth="1"/>
    <col min="1026" max="1271" width="9.140625" style="186"/>
    <col min="1272" max="1272" width="37.28515625" style="186" customWidth="1"/>
    <col min="1273" max="1275" width="9.140625" style="186"/>
    <col min="1276" max="1281" width="9.28515625" style="186" customWidth="1"/>
    <col min="1282" max="1527" width="9.140625" style="186"/>
    <col min="1528" max="1528" width="37.28515625" style="186" customWidth="1"/>
    <col min="1529" max="1531" width="9.140625" style="186"/>
    <col min="1532" max="1537" width="9.28515625" style="186" customWidth="1"/>
    <col min="1538" max="1783" width="9.140625" style="186"/>
    <col min="1784" max="1784" width="37.28515625" style="186" customWidth="1"/>
    <col min="1785" max="1787" width="9.140625" style="186"/>
    <col min="1788" max="1793" width="9.28515625" style="186" customWidth="1"/>
    <col min="1794" max="2039" width="9.140625" style="186"/>
    <col min="2040" max="2040" width="37.28515625" style="186" customWidth="1"/>
    <col min="2041" max="2043" width="9.140625" style="186"/>
    <col min="2044" max="2049" width="9.28515625" style="186" customWidth="1"/>
    <col min="2050" max="2295" width="9.140625" style="186"/>
    <col min="2296" max="2296" width="37.28515625" style="186" customWidth="1"/>
    <col min="2297" max="2299" width="9.140625" style="186"/>
    <col min="2300" max="2305" width="9.28515625" style="186" customWidth="1"/>
    <col min="2306" max="2551" width="9.140625" style="186"/>
    <col min="2552" max="2552" width="37.28515625" style="186" customWidth="1"/>
    <col min="2553" max="2555" width="9.140625" style="186"/>
    <col min="2556" max="2561" width="9.28515625" style="186" customWidth="1"/>
    <col min="2562" max="2807" width="9.140625" style="186"/>
    <col min="2808" max="2808" width="37.28515625" style="186" customWidth="1"/>
    <col min="2809" max="2811" width="9.140625" style="186"/>
    <col min="2812" max="2817" width="9.28515625" style="186" customWidth="1"/>
    <col min="2818" max="3063" width="9.140625" style="186"/>
    <col min="3064" max="3064" width="37.28515625" style="186" customWidth="1"/>
    <col min="3065" max="3067" width="9.140625" style="186"/>
    <col min="3068" max="3073" width="9.28515625" style="186" customWidth="1"/>
    <col min="3074" max="3319" width="9.140625" style="186"/>
    <col min="3320" max="3320" width="37.28515625" style="186" customWidth="1"/>
    <col min="3321" max="3323" width="9.140625" style="186"/>
    <col min="3324" max="3329" width="9.28515625" style="186" customWidth="1"/>
    <col min="3330" max="3575" width="9.140625" style="186"/>
    <col min="3576" max="3576" width="37.28515625" style="186" customWidth="1"/>
    <col min="3577" max="3579" width="9.140625" style="186"/>
    <col min="3580" max="3585" width="9.28515625" style="186" customWidth="1"/>
    <col min="3586" max="3831" width="9.140625" style="186"/>
    <col min="3832" max="3832" width="37.28515625" style="186" customWidth="1"/>
    <col min="3833" max="3835" width="9.140625" style="186"/>
    <col min="3836" max="3841" width="9.28515625" style="186" customWidth="1"/>
    <col min="3842" max="4087" width="9.140625" style="186"/>
    <col min="4088" max="4088" width="37.28515625" style="186" customWidth="1"/>
    <col min="4089" max="4091" width="9.140625" style="186"/>
    <col min="4092" max="4097" width="9.28515625" style="186" customWidth="1"/>
    <col min="4098" max="4343" width="9.140625" style="186"/>
    <col min="4344" max="4344" width="37.28515625" style="186" customWidth="1"/>
    <col min="4345" max="4347" width="9.140625" style="186"/>
    <col min="4348" max="4353" width="9.28515625" style="186" customWidth="1"/>
    <col min="4354" max="4599" width="9.140625" style="186"/>
    <col min="4600" max="4600" width="37.28515625" style="186" customWidth="1"/>
    <col min="4601" max="4603" width="9.140625" style="186"/>
    <col min="4604" max="4609" width="9.28515625" style="186" customWidth="1"/>
    <col min="4610" max="4855" width="9.140625" style="186"/>
    <col min="4856" max="4856" width="37.28515625" style="186" customWidth="1"/>
    <col min="4857" max="4859" width="9.140625" style="186"/>
    <col min="4860" max="4865" width="9.28515625" style="186" customWidth="1"/>
    <col min="4866" max="5111" width="9.140625" style="186"/>
    <col min="5112" max="5112" width="37.28515625" style="186" customWidth="1"/>
    <col min="5113" max="5115" width="9.140625" style="186"/>
    <col min="5116" max="5121" width="9.28515625" style="186" customWidth="1"/>
    <col min="5122" max="5367" width="9.140625" style="186"/>
    <col min="5368" max="5368" width="37.28515625" style="186" customWidth="1"/>
    <col min="5369" max="5371" width="9.140625" style="186"/>
    <col min="5372" max="5377" width="9.28515625" style="186" customWidth="1"/>
    <col min="5378" max="5623" width="9.140625" style="186"/>
    <col min="5624" max="5624" width="37.28515625" style="186" customWidth="1"/>
    <col min="5625" max="5627" width="9.140625" style="186"/>
    <col min="5628" max="5633" width="9.28515625" style="186" customWidth="1"/>
    <col min="5634" max="5879" width="9.140625" style="186"/>
    <col min="5880" max="5880" width="37.28515625" style="186" customWidth="1"/>
    <col min="5881" max="5883" width="9.140625" style="186"/>
    <col min="5884" max="5889" width="9.28515625" style="186" customWidth="1"/>
    <col min="5890" max="6135" width="9.140625" style="186"/>
    <col min="6136" max="6136" width="37.28515625" style="186" customWidth="1"/>
    <col min="6137" max="6139" width="9.140625" style="186"/>
    <col min="6140" max="6145" width="9.28515625" style="186" customWidth="1"/>
    <col min="6146" max="6391" width="9.140625" style="186"/>
    <col min="6392" max="6392" width="37.28515625" style="186" customWidth="1"/>
    <col min="6393" max="6395" width="9.140625" style="186"/>
    <col min="6396" max="6401" width="9.28515625" style="186" customWidth="1"/>
    <col min="6402" max="6647" width="9.140625" style="186"/>
    <col min="6648" max="6648" width="37.28515625" style="186" customWidth="1"/>
    <col min="6649" max="6651" width="9.140625" style="186"/>
    <col min="6652" max="6657" width="9.28515625" style="186" customWidth="1"/>
    <col min="6658" max="6903" width="9.140625" style="186"/>
    <col min="6904" max="6904" width="37.28515625" style="186" customWidth="1"/>
    <col min="6905" max="6907" width="9.140625" style="186"/>
    <col min="6908" max="6913" width="9.28515625" style="186" customWidth="1"/>
    <col min="6914" max="7159" width="9.140625" style="186"/>
    <col min="7160" max="7160" width="37.28515625" style="186" customWidth="1"/>
    <col min="7161" max="7163" width="9.140625" style="186"/>
    <col min="7164" max="7169" width="9.28515625" style="186" customWidth="1"/>
    <col min="7170" max="7415" width="9.140625" style="186"/>
    <col min="7416" max="7416" width="37.28515625" style="186" customWidth="1"/>
    <col min="7417" max="7419" width="9.140625" style="186"/>
    <col min="7420" max="7425" width="9.28515625" style="186" customWidth="1"/>
    <col min="7426" max="7671" width="9.140625" style="186"/>
    <col min="7672" max="7672" width="37.28515625" style="186" customWidth="1"/>
    <col min="7673" max="7675" width="9.140625" style="186"/>
    <col min="7676" max="7681" width="9.28515625" style="186" customWidth="1"/>
    <col min="7682" max="7927" width="9.140625" style="186"/>
    <col min="7928" max="7928" width="37.28515625" style="186" customWidth="1"/>
    <col min="7929" max="7931" width="9.140625" style="186"/>
    <col min="7932" max="7937" width="9.28515625" style="186" customWidth="1"/>
    <col min="7938" max="8183" width="9.140625" style="186"/>
    <col min="8184" max="8184" width="37.28515625" style="186" customWidth="1"/>
    <col min="8185" max="8187" width="9.140625" style="186"/>
    <col min="8188" max="8193" width="9.28515625" style="186" customWidth="1"/>
    <col min="8194" max="8439" width="9.140625" style="186"/>
    <col min="8440" max="8440" width="37.28515625" style="186" customWidth="1"/>
    <col min="8441" max="8443" width="9.140625" style="186"/>
    <col min="8444" max="8449" width="9.28515625" style="186" customWidth="1"/>
    <col min="8450" max="8695" width="9.140625" style="186"/>
    <col min="8696" max="8696" width="37.28515625" style="186" customWidth="1"/>
    <col min="8697" max="8699" width="9.140625" style="186"/>
    <col min="8700" max="8705" width="9.28515625" style="186" customWidth="1"/>
    <col min="8706" max="8951" width="9.140625" style="186"/>
    <col min="8952" max="8952" width="37.28515625" style="186" customWidth="1"/>
    <col min="8953" max="8955" width="9.140625" style="186"/>
    <col min="8956" max="8961" width="9.28515625" style="186" customWidth="1"/>
    <col min="8962" max="9207" width="9.140625" style="186"/>
    <col min="9208" max="9208" width="37.28515625" style="186" customWidth="1"/>
    <col min="9209" max="9211" width="9.140625" style="186"/>
    <col min="9212" max="9217" width="9.28515625" style="186" customWidth="1"/>
    <col min="9218" max="9463" width="9.140625" style="186"/>
    <col min="9464" max="9464" width="37.28515625" style="186" customWidth="1"/>
    <col min="9465" max="9467" width="9.140625" style="186"/>
    <col min="9468" max="9473" width="9.28515625" style="186" customWidth="1"/>
    <col min="9474" max="9719" width="9.140625" style="186"/>
    <col min="9720" max="9720" width="37.28515625" style="186" customWidth="1"/>
    <col min="9721" max="9723" width="9.140625" style="186"/>
    <col min="9724" max="9729" width="9.28515625" style="186" customWidth="1"/>
    <col min="9730" max="9975" width="9.140625" style="186"/>
    <col min="9976" max="9976" width="37.28515625" style="186" customWidth="1"/>
    <col min="9977" max="9979" width="9.140625" style="186"/>
    <col min="9980" max="9985" width="9.28515625" style="186" customWidth="1"/>
    <col min="9986" max="10231" width="9.140625" style="186"/>
    <col min="10232" max="10232" width="37.28515625" style="186" customWidth="1"/>
    <col min="10233" max="10235" width="9.140625" style="186"/>
    <col min="10236" max="10241" width="9.28515625" style="186" customWidth="1"/>
    <col min="10242" max="10487" width="9.140625" style="186"/>
    <col min="10488" max="10488" width="37.28515625" style="186" customWidth="1"/>
    <col min="10489" max="10491" width="9.140625" style="186"/>
    <col min="10492" max="10497" width="9.28515625" style="186" customWidth="1"/>
    <col min="10498" max="10743" width="9.140625" style="186"/>
    <col min="10744" max="10744" width="37.28515625" style="186" customWidth="1"/>
    <col min="10745" max="10747" width="9.140625" style="186"/>
    <col min="10748" max="10753" width="9.28515625" style="186" customWidth="1"/>
    <col min="10754" max="10999" width="9.140625" style="186"/>
    <col min="11000" max="11000" width="37.28515625" style="186" customWidth="1"/>
    <col min="11001" max="11003" width="9.140625" style="186"/>
    <col min="11004" max="11009" width="9.28515625" style="186" customWidth="1"/>
    <col min="11010" max="11255" width="9.140625" style="186"/>
    <col min="11256" max="11256" width="37.28515625" style="186" customWidth="1"/>
    <col min="11257" max="11259" width="9.140625" style="186"/>
    <col min="11260" max="11265" width="9.28515625" style="186" customWidth="1"/>
    <col min="11266" max="11511" width="9.140625" style="186"/>
    <col min="11512" max="11512" width="37.28515625" style="186" customWidth="1"/>
    <col min="11513" max="11515" width="9.140625" style="186"/>
    <col min="11516" max="11521" width="9.28515625" style="186" customWidth="1"/>
    <col min="11522" max="11767" width="9.140625" style="186"/>
    <col min="11768" max="11768" width="37.28515625" style="186" customWidth="1"/>
    <col min="11769" max="11771" width="9.140625" style="186"/>
    <col min="11772" max="11777" width="9.28515625" style="186" customWidth="1"/>
    <col min="11778" max="12023" width="9.140625" style="186"/>
    <col min="12024" max="12024" width="37.28515625" style="186" customWidth="1"/>
    <col min="12025" max="12027" width="9.140625" style="186"/>
    <col min="12028" max="12033" width="9.28515625" style="186" customWidth="1"/>
    <col min="12034" max="12279" width="9.140625" style="186"/>
    <col min="12280" max="12280" width="37.28515625" style="186" customWidth="1"/>
    <col min="12281" max="12283" width="9.140625" style="186"/>
    <col min="12284" max="12289" width="9.28515625" style="186" customWidth="1"/>
    <col min="12290" max="12535" width="9.140625" style="186"/>
    <col min="12536" max="12536" width="37.28515625" style="186" customWidth="1"/>
    <col min="12537" max="12539" width="9.140625" style="186"/>
    <col min="12540" max="12545" width="9.28515625" style="186" customWidth="1"/>
    <col min="12546" max="12791" width="9.140625" style="186"/>
    <col min="12792" max="12792" width="37.28515625" style="186" customWidth="1"/>
    <col min="12793" max="12795" width="9.140625" style="186"/>
    <col min="12796" max="12801" width="9.28515625" style="186" customWidth="1"/>
    <col min="12802" max="13047" width="9.140625" style="186"/>
    <col min="13048" max="13048" width="37.28515625" style="186" customWidth="1"/>
    <col min="13049" max="13051" width="9.140625" style="186"/>
    <col min="13052" max="13057" width="9.28515625" style="186" customWidth="1"/>
    <col min="13058" max="13303" width="9.140625" style="186"/>
    <col min="13304" max="13304" width="37.28515625" style="186" customWidth="1"/>
    <col min="13305" max="13307" width="9.140625" style="186"/>
    <col min="13308" max="13313" width="9.28515625" style="186" customWidth="1"/>
    <col min="13314" max="13559" width="9.140625" style="186"/>
    <col min="13560" max="13560" width="37.28515625" style="186" customWidth="1"/>
    <col min="13561" max="13563" width="9.140625" style="186"/>
    <col min="13564" max="13569" width="9.28515625" style="186" customWidth="1"/>
    <col min="13570" max="13815" width="9.140625" style="186"/>
    <col min="13816" max="13816" width="37.28515625" style="186" customWidth="1"/>
    <col min="13817" max="13819" width="9.140625" style="186"/>
    <col min="13820" max="13825" width="9.28515625" style="186" customWidth="1"/>
    <col min="13826" max="14071" width="9.140625" style="186"/>
    <col min="14072" max="14072" width="37.28515625" style="186" customWidth="1"/>
    <col min="14073" max="14075" width="9.140625" style="186"/>
    <col min="14076" max="14081" width="9.28515625" style="186" customWidth="1"/>
    <col min="14082" max="14327" width="9.140625" style="186"/>
    <col min="14328" max="14328" width="37.28515625" style="186" customWidth="1"/>
    <col min="14329" max="14331" width="9.140625" style="186"/>
    <col min="14332" max="14337" width="9.28515625" style="186" customWidth="1"/>
    <col min="14338" max="14583" width="9.140625" style="186"/>
    <col min="14584" max="14584" width="37.28515625" style="186" customWidth="1"/>
    <col min="14585" max="14587" width="9.140625" style="186"/>
    <col min="14588" max="14593" width="9.28515625" style="186" customWidth="1"/>
    <col min="14594" max="14839" width="9.140625" style="186"/>
    <col min="14840" max="14840" width="37.28515625" style="186" customWidth="1"/>
    <col min="14841" max="14843" width="9.140625" style="186"/>
    <col min="14844" max="14849" width="9.28515625" style="186" customWidth="1"/>
    <col min="14850" max="15095" width="9.140625" style="186"/>
    <col min="15096" max="15096" width="37.28515625" style="186" customWidth="1"/>
    <col min="15097" max="15099" width="9.140625" style="186"/>
    <col min="15100" max="15105" width="9.28515625" style="186" customWidth="1"/>
    <col min="15106" max="15351" width="9.140625" style="186"/>
    <col min="15352" max="15352" width="37.28515625" style="186" customWidth="1"/>
    <col min="15353" max="15355" width="9.140625" style="186"/>
    <col min="15356" max="15361" width="9.28515625" style="186" customWidth="1"/>
    <col min="15362" max="15607" width="9.140625" style="186"/>
    <col min="15608" max="15608" width="37.28515625" style="186" customWidth="1"/>
    <col min="15609" max="15611" width="9.140625" style="186"/>
    <col min="15612" max="15617" width="9.28515625" style="186" customWidth="1"/>
    <col min="15618" max="15863" width="9.140625" style="186"/>
    <col min="15864" max="15864" width="37.28515625" style="186" customWidth="1"/>
    <col min="15865" max="15867" width="9.140625" style="186"/>
    <col min="15868" max="15873" width="9.28515625" style="186" customWidth="1"/>
    <col min="15874" max="16119" width="9.140625" style="186"/>
    <col min="16120" max="16120" width="37.28515625" style="186" customWidth="1"/>
    <col min="16121" max="16123" width="9.140625" style="186"/>
    <col min="16124" max="16129" width="9.28515625" style="186" customWidth="1"/>
    <col min="16130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15.6" customHeight="1" thickBot="1" x14ac:dyDescent="0.3">
      <c r="A3" s="35" t="s">
        <v>196</v>
      </c>
      <c r="B3" s="35"/>
      <c r="F3" s="186"/>
      <c r="G3" s="186"/>
      <c r="H3" s="186"/>
      <c r="I3" s="186"/>
      <c r="J3" s="186"/>
      <c r="K3" s="186"/>
      <c r="M3" s="2"/>
      <c r="N3" s="2"/>
    </row>
    <row r="4" spans="1:17" ht="15.6" customHeight="1" x14ac:dyDescent="0.25">
      <c r="A4" s="629" t="s">
        <v>174</v>
      </c>
      <c r="B4" s="632" t="s">
        <v>173</v>
      </c>
      <c r="C4" s="652" t="s">
        <v>172</v>
      </c>
      <c r="D4" s="653"/>
      <c r="E4" s="719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631"/>
      <c r="B5" s="634"/>
      <c r="C5" s="729" t="s">
        <v>170</v>
      </c>
      <c r="D5" s="729"/>
      <c r="E5" s="729"/>
      <c r="F5" s="729" t="s">
        <v>169</v>
      </c>
      <c r="G5" s="729"/>
      <c r="H5" s="729"/>
      <c r="I5" s="729" t="s">
        <v>168</v>
      </c>
      <c r="J5" s="729"/>
      <c r="K5" s="729"/>
      <c r="L5" s="729" t="s">
        <v>167</v>
      </c>
      <c r="M5" s="729"/>
      <c r="N5" s="729"/>
      <c r="O5" s="646" t="s">
        <v>166</v>
      </c>
      <c r="P5" s="647"/>
      <c r="Q5" s="648"/>
    </row>
    <row r="6" spans="1:17" ht="22.9" customHeight="1" x14ac:dyDescent="0.25">
      <c r="A6" s="213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899999999999999" customHeight="1" x14ac:dyDescent="0.25">
      <c r="A7" s="209" t="s">
        <v>165</v>
      </c>
      <c r="B7" s="199" t="s">
        <v>164</v>
      </c>
      <c r="C7" s="198">
        <f t="shared" ref="C7:C38" si="0">D7+E7</f>
        <v>0</v>
      </c>
      <c r="D7" s="198"/>
      <c r="E7" s="198"/>
      <c r="F7" s="198">
        <f t="shared" ref="F7:F38" si="1">G7+H7</f>
        <v>0</v>
      </c>
      <c r="G7" s="198"/>
      <c r="H7" s="198"/>
      <c r="I7" s="198">
        <f t="shared" ref="I7:I38" si="2">J7+K7</f>
        <v>0</v>
      </c>
      <c r="J7" s="198"/>
      <c r="K7" s="198"/>
      <c r="L7" s="198">
        <f t="shared" ref="L7:L38" si="3">M7+N7</f>
        <v>0</v>
      </c>
      <c r="M7" s="198"/>
      <c r="N7" s="198"/>
      <c r="O7" s="198">
        <f t="shared" ref="O7:O38" si="4">P7+Q7</f>
        <v>0</v>
      </c>
      <c r="P7" s="198"/>
      <c r="Q7" s="197"/>
    </row>
    <row r="8" spans="1:17" ht="19.899999999999999" customHeight="1" x14ac:dyDescent="0.25">
      <c r="A8" s="209"/>
      <c r="B8" s="199" t="s">
        <v>163</v>
      </c>
      <c r="C8" s="198">
        <f t="shared" si="0"/>
        <v>0</v>
      </c>
      <c r="D8" s="198"/>
      <c r="E8" s="198"/>
      <c r="F8" s="198">
        <f t="shared" si="1"/>
        <v>0</v>
      </c>
      <c r="G8" s="198"/>
      <c r="H8" s="198"/>
      <c r="I8" s="198">
        <f t="shared" si="2"/>
        <v>0</v>
      </c>
      <c r="J8" s="198"/>
      <c r="K8" s="198"/>
      <c r="L8" s="198">
        <f t="shared" si="3"/>
        <v>0</v>
      </c>
      <c r="M8" s="198"/>
      <c r="N8" s="198"/>
      <c r="O8" s="198">
        <f t="shared" si="4"/>
        <v>0</v>
      </c>
      <c r="P8" s="198"/>
      <c r="Q8" s="197"/>
    </row>
    <row r="9" spans="1:17" ht="49.9" customHeight="1" x14ac:dyDescent="0.25">
      <c r="A9" s="208"/>
      <c r="B9" s="199" t="s">
        <v>162</v>
      </c>
      <c r="C9" s="198">
        <f t="shared" si="0"/>
        <v>0</v>
      </c>
      <c r="D9" s="198"/>
      <c r="E9" s="198"/>
      <c r="F9" s="198">
        <f t="shared" si="1"/>
        <v>0</v>
      </c>
      <c r="G9" s="198"/>
      <c r="H9" s="198"/>
      <c r="I9" s="198">
        <f t="shared" si="2"/>
        <v>0</v>
      </c>
      <c r="J9" s="198"/>
      <c r="K9" s="198"/>
      <c r="L9" s="198">
        <f t="shared" si="3"/>
        <v>0</v>
      </c>
      <c r="M9" s="198"/>
      <c r="N9" s="198"/>
      <c r="O9" s="198">
        <f t="shared" si="4"/>
        <v>0</v>
      </c>
      <c r="P9" s="198"/>
      <c r="Q9" s="197"/>
    </row>
    <row r="10" spans="1:17" ht="19.899999999999999" customHeight="1" x14ac:dyDescent="0.25">
      <c r="A10" s="200" t="s">
        <v>161</v>
      </c>
      <c r="B10" s="199" t="s">
        <v>160</v>
      </c>
      <c r="C10" s="198">
        <f t="shared" si="0"/>
        <v>359</v>
      </c>
      <c r="D10" s="198">
        <v>359</v>
      </c>
      <c r="E10" s="198"/>
      <c r="F10" s="198">
        <f t="shared" si="1"/>
        <v>0</v>
      </c>
      <c r="G10" s="198"/>
      <c r="H10" s="198"/>
      <c r="I10" s="198">
        <f t="shared" si="2"/>
        <v>0</v>
      </c>
      <c r="J10" s="198"/>
      <c r="K10" s="198"/>
      <c r="L10" s="198">
        <f t="shared" si="3"/>
        <v>0</v>
      </c>
      <c r="M10" s="198"/>
      <c r="N10" s="198"/>
      <c r="O10" s="198">
        <f t="shared" si="4"/>
        <v>359</v>
      </c>
      <c r="P10" s="198">
        <v>359</v>
      </c>
      <c r="Q10" s="197"/>
    </row>
    <row r="11" spans="1:17" ht="19.899999999999999" customHeight="1" x14ac:dyDescent="0.25">
      <c r="A11" s="200" t="s">
        <v>159</v>
      </c>
      <c r="B11" s="199" t="s">
        <v>158</v>
      </c>
      <c r="C11" s="198">
        <f t="shared" si="0"/>
        <v>0</v>
      </c>
      <c r="D11" s="198"/>
      <c r="E11" s="198"/>
      <c r="F11" s="198">
        <f t="shared" si="1"/>
        <v>0</v>
      </c>
      <c r="G11" s="198"/>
      <c r="H11" s="198"/>
      <c r="I11" s="198">
        <f t="shared" si="2"/>
        <v>0</v>
      </c>
      <c r="J11" s="198"/>
      <c r="K11" s="198"/>
      <c r="L11" s="198">
        <f t="shared" si="3"/>
        <v>0</v>
      </c>
      <c r="M11" s="198"/>
      <c r="N11" s="198"/>
      <c r="O11" s="198">
        <f t="shared" si="4"/>
        <v>0</v>
      </c>
      <c r="P11" s="198"/>
      <c r="Q11" s="197"/>
    </row>
    <row r="12" spans="1:17" ht="19.899999999999999" customHeight="1" x14ac:dyDescent="0.25">
      <c r="A12" s="200" t="s">
        <v>157</v>
      </c>
      <c r="B12" s="199" t="s">
        <v>156</v>
      </c>
      <c r="C12" s="198">
        <f t="shared" si="0"/>
        <v>0</v>
      </c>
      <c r="D12" s="198"/>
      <c r="E12" s="198"/>
      <c r="F12" s="198">
        <f t="shared" si="1"/>
        <v>0</v>
      </c>
      <c r="G12" s="198"/>
      <c r="H12" s="198"/>
      <c r="I12" s="198">
        <f t="shared" si="2"/>
        <v>0</v>
      </c>
      <c r="J12" s="198"/>
      <c r="K12" s="198"/>
      <c r="L12" s="198">
        <f t="shared" si="3"/>
        <v>0</v>
      </c>
      <c r="M12" s="198"/>
      <c r="N12" s="198"/>
      <c r="O12" s="198">
        <f t="shared" si="4"/>
        <v>0</v>
      </c>
      <c r="P12" s="198"/>
      <c r="Q12" s="197"/>
    </row>
    <row r="13" spans="1:17" ht="19.899999999999999" customHeight="1" x14ac:dyDescent="0.25">
      <c r="A13" s="203" t="s">
        <v>155</v>
      </c>
      <c r="B13" s="199" t="s">
        <v>154</v>
      </c>
      <c r="C13" s="198">
        <f t="shared" si="0"/>
        <v>0</v>
      </c>
      <c r="D13" s="198"/>
      <c r="E13" s="198"/>
      <c r="F13" s="198">
        <f t="shared" si="1"/>
        <v>0</v>
      </c>
      <c r="G13" s="198"/>
      <c r="H13" s="198"/>
      <c r="I13" s="198">
        <f t="shared" si="2"/>
        <v>0</v>
      </c>
      <c r="J13" s="198"/>
      <c r="K13" s="198"/>
      <c r="L13" s="198">
        <f t="shared" si="3"/>
        <v>0</v>
      </c>
      <c r="M13" s="198"/>
      <c r="N13" s="198"/>
      <c r="O13" s="198">
        <f t="shared" si="4"/>
        <v>0</v>
      </c>
      <c r="P13" s="198"/>
      <c r="Q13" s="197"/>
    </row>
    <row r="14" spans="1:17" ht="16.149999999999999" customHeight="1" x14ac:dyDescent="0.25">
      <c r="A14" s="200" t="s">
        <v>153</v>
      </c>
      <c r="B14" s="199" t="s">
        <v>152</v>
      </c>
      <c r="C14" s="198">
        <f t="shared" si="0"/>
        <v>0</v>
      </c>
      <c r="D14" s="198"/>
      <c r="E14" s="198"/>
      <c r="F14" s="198">
        <f t="shared" si="1"/>
        <v>0</v>
      </c>
      <c r="G14" s="198"/>
      <c r="H14" s="198"/>
      <c r="I14" s="198">
        <f t="shared" si="2"/>
        <v>0</v>
      </c>
      <c r="J14" s="198"/>
      <c r="K14" s="198"/>
      <c r="L14" s="198">
        <f t="shared" si="3"/>
        <v>0</v>
      </c>
      <c r="M14" s="198"/>
      <c r="N14" s="198"/>
      <c r="O14" s="198">
        <f t="shared" si="4"/>
        <v>0</v>
      </c>
      <c r="P14" s="198"/>
      <c r="Q14" s="197"/>
    </row>
    <row r="15" spans="1:17" ht="19.899999999999999" customHeight="1" x14ac:dyDescent="0.25">
      <c r="A15" s="200" t="s">
        <v>151</v>
      </c>
      <c r="B15" s="199" t="s">
        <v>150</v>
      </c>
      <c r="C15" s="198">
        <f t="shared" si="0"/>
        <v>0</v>
      </c>
      <c r="D15" s="198"/>
      <c r="E15" s="198"/>
      <c r="F15" s="198">
        <f t="shared" si="1"/>
        <v>0</v>
      </c>
      <c r="G15" s="198"/>
      <c r="H15" s="198"/>
      <c r="I15" s="198">
        <f t="shared" si="2"/>
        <v>0</v>
      </c>
      <c r="J15" s="198"/>
      <c r="K15" s="198"/>
      <c r="L15" s="198">
        <f t="shared" si="3"/>
        <v>0</v>
      </c>
      <c r="M15" s="198"/>
      <c r="N15" s="198"/>
      <c r="O15" s="198">
        <f t="shared" si="4"/>
        <v>0</v>
      </c>
      <c r="P15" s="198"/>
      <c r="Q15" s="197"/>
    </row>
    <row r="16" spans="1:17" ht="19.899999999999999" customHeight="1" x14ac:dyDescent="0.25">
      <c r="A16" s="200" t="s">
        <v>149</v>
      </c>
      <c r="B16" s="199" t="s">
        <v>148</v>
      </c>
      <c r="C16" s="198">
        <f t="shared" si="0"/>
        <v>0</v>
      </c>
      <c r="D16" s="198"/>
      <c r="E16" s="198"/>
      <c r="F16" s="198">
        <f t="shared" si="1"/>
        <v>0</v>
      </c>
      <c r="G16" s="198"/>
      <c r="H16" s="198"/>
      <c r="I16" s="198">
        <f t="shared" si="2"/>
        <v>0</v>
      </c>
      <c r="J16" s="198"/>
      <c r="K16" s="198"/>
      <c r="L16" s="198">
        <f t="shared" si="3"/>
        <v>0</v>
      </c>
      <c r="M16" s="198"/>
      <c r="N16" s="198"/>
      <c r="O16" s="198">
        <f t="shared" si="4"/>
        <v>0</v>
      </c>
      <c r="P16" s="198"/>
      <c r="Q16" s="197"/>
    </row>
    <row r="17" spans="1:17" ht="19.899999999999999" customHeight="1" x14ac:dyDescent="0.25">
      <c r="A17" s="200" t="s">
        <v>147</v>
      </c>
      <c r="B17" s="199" t="s">
        <v>146</v>
      </c>
      <c r="C17" s="198">
        <f t="shared" si="0"/>
        <v>0</v>
      </c>
      <c r="D17" s="198"/>
      <c r="E17" s="198"/>
      <c r="F17" s="198">
        <f t="shared" si="1"/>
        <v>0</v>
      </c>
      <c r="G17" s="198"/>
      <c r="H17" s="198"/>
      <c r="I17" s="198">
        <f t="shared" si="2"/>
        <v>0</v>
      </c>
      <c r="J17" s="198"/>
      <c r="K17" s="198"/>
      <c r="L17" s="198">
        <f t="shared" si="3"/>
        <v>0</v>
      </c>
      <c r="M17" s="198"/>
      <c r="N17" s="198"/>
      <c r="O17" s="198">
        <f t="shared" si="4"/>
        <v>0</v>
      </c>
      <c r="P17" s="198"/>
      <c r="Q17" s="197"/>
    </row>
    <row r="18" spans="1:17" ht="19.899999999999999" customHeight="1" x14ac:dyDescent="0.25">
      <c r="A18" s="200" t="s">
        <v>145</v>
      </c>
      <c r="B18" s="199" t="s">
        <v>144</v>
      </c>
      <c r="C18" s="198">
        <f t="shared" si="0"/>
        <v>0</v>
      </c>
      <c r="D18" s="198"/>
      <c r="E18" s="198"/>
      <c r="F18" s="198">
        <f t="shared" si="1"/>
        <v>0</v>
      </c>
      <c r="G18" s="198"/>
      <c r="H18" s="198"/>
      <c r="I18" s="198">
        <f t="shared" si="2"/>
        <v>0</v>
      </c>
      <c r="J18" s="198"/>
      <c r="K18" s="198"/>
      <c r="L18" s="198">
        <f t="shared" si="3"/>
        <v>0</v>
      </c>
      <c r="M18" s="198"/>
      <c r="N18" s="198"/>
      <c r="O18" s="198">
        <f t="shared" si="4"/>
        <v>0</v>
      </c>
      <c r="P18" s="198"/>
      <c r="Q18" s="197"/>
    </row>
    <row r="19" spans="1:17" ht="19.899999999999999" customHeight="1" x14ac:dyDescent="0.25">
      <c r="A19" s="200" t="s">
        <v>143</v>
      </c>
      <c r="B19" s="199"/>
      <c r="C19" s="198">
        <f t="shared" si="0"/>
        <v>0</v>
      </c>
      <c r="D19" s="198">
        <f>SUM(D20:D22)</f>
        <v>0</v>
      </c>
      <c r="E19" s="198">
        <f>SUM(E20:E22)</f>
        <v>0</v>
      </c>
      <c r="F19" s="198">
        <f t="shared" si="1"/>
        <v>0</v>
      </c>
      <c r="G19" s="198">
        <f>SUM(G20:G22)</f>
        <v>0</v>
      </c>
      <c r="H19" s="198">
        <f>SUM(H20:H22)</f>
        <v>0</v>
      </c>
      <c r="I19" s="198">
        <f t="shared" si="2"/>
        <v>0</v>
      </c>
      <c r="J19" s="198">
        <f>SUM(J20:J22)</f>
        <v>0</v>
      </c>
      <c r="K19" s="198">
        <f>SUM(K20:K22)</f>
        <v>0</v>
      </c>
      <c r="L19" s="198">
        <f t="shared" si="3"/>
        <v>0</v>
      </c>
      <c r="M19" s="198">
        <f>SUM(M20:M22)</f>
        <v>0</v>
      </c>
      <c r="N19" s="198">
        <f>SUM(N20:N22)</f>
        <v>0</v>
      </c>
      <c r="O19" s="198">
        <f t="shared" si="4"/>
        <v>0</v>
      </c>
      <c r="P19" s="198">
        <f>SUM(P20:P22)</f>
        <v>0</v>
      </c>
      <c r="Q19" s="197">
        <f>SUM(Q20:Q22)</f>
        <v>0</v>
      </c>
    </row>
    <row r="20" spans="1:17" ht="31.9" customHeight="1" x14ac:dyDescent="0.25">
      <c r="A20" s="207" t="s">
        <v>142</v>
      </c>
      <c r="B20" s="206" t="s">
        <v>141</v>
      </c>
      <c r="C20" s="198">
        <f t="shared" si="0"/>
        <v>0</v>
      </c>
      <c r="D20" s="198"/>
      <c r="E20" s="198"/>
      <c r="F20" s="198">
        <f t="shared" si="1"/>
        <v>0</v>
      </c>
      <c r="G20" s="198"/>
      <c r="H20" s="198"/>
      <c r="I20" s="198">
        <f t="shared" si="2"/>
        <v>0</v>
      </c>
      <c r="J20" s="198"/>
      <c r="K20" s="198"/>
      <c r="L20" s="198">
        <f t="shared" si="3"/>
        <v>0</v>
      </c>
      <c r="M20" s="198"/>
      <c r="N20" s="198"/>
      <c r="O20" s="198">
        <f t="shared" si="4"/>
        <v>0</v>
      </c>
      <c r="P20" s="198"/>
      <c r="Q20" s="197"/>
    </row>
    <row r="21" spans="1:17" ht="52.15" customHeight="1" x14ac:dyDescent="0.25">
      <c r="A21" s="200"/>
      <c r="B21" s="204" t="s">
        <v>140</v>
      </c>
      <c r="C21" s="198">
        <f t="shared" si="0"/>
        <v>0</v>
      </c>
      <c r="D21" s="198"/>
      <c r="E21" s="198"/>
      <c r="F21" s="198">
        <f t="shared" si="1"/>
        <v>0</v>
      </c>
      <c r="G21" s="198"/>
      <c r="H21" s="198"/>
      <c r="I21" s="198">
        <f t="shared" si="2"/>
        <v>0</v>
      </c>
      <c r="J21" s="198"/>
      <c r="K21" s="198"/>
      <c r="L21" s="198">
        <f t="shared" si="3"/>
        <v>0</v>
      </c>
      <c r="M21" s="198"/>
      <c r="N21" s="198"/>
      <c r="O21" s="198">
        <f t="shared" si="4"/>
        <v>0</v>
      </c>
      <c r="P21" s="198"/>
      <c r="Q21" s="197"/>
    </row>
    <row r="22" spans="1:17" ht="42" customHeight="1" x14ac:dyDescent="0.25">
      <c r="A22" s="205"/>
      <c r="B22" s="204" t="s">
        <v>139</v>
      </c>
      <c r="C22" s="198">
        <f t="shared" si="0"/>
        <v>0</v>
      </c>
      <c r="D22" s="198"/>
      <c r="E22" s="198"/>
      <c r="F22" s="198">
        <f t="shared" si="1"/>
        <v>0</v>
      </c>
      <c r="G22" s="198"/>
      <c r="H22" s="198"/>
      <c r="I22" s="198">
        <f t="shared" si="2"/>
        <v>0</v>
      </c>
      <c r="J22" s="198"/>
      <c r="K22" s="198"/>
      <c r="L22" s="198">
        <f t="shared" si="3"/>
        <v>0</v>
      </c>
      <c r="M22" s="198"/>
      <c r="N22" s="198"/>
      <c r="O22" s="198">
        <f t="shared" si="4"/>
        <v>0</v>
      </c>
      <c r="P22" s="198"/>
      <c r="Q22" s="197"/>
    </row>
    <row r="23" spans="1:17" ht="24" customHeight="1" x14ac:dyDescent="0.25">
      <c r="A23" s="200" t="s">
        <v>138</v>
      </c>
      <c r="B23" s="204" t="s">
        <v>137</v>
      </c>
      <c r="C23" s="198">
        <f t="shared" si="0"/>
        <v>224</v>
      </c>
      <c r="D23" s="198">
        <v>224</v>
      </c>
      <c r="E23" s="198"/>
      <c r="F23" s="198">
        <f t="shared" si="1"/>
        <v>0</v>
      </c>
      <c r="G23" s="198"/>
      <c r="H23" s="198"/>
      <c r="I23" s="198">
        <f t="shared" si="2"/>
        <v>0</v>
      </c>
      <c r="J23" s="198"/>
      <c r="K23" s="198"/>
      <c r="L23" s="198">
        <f t="shared" si="3"/>
        <v>224</v>
      </c>
      <c r="M23" s="198">
        <v>224</v>
      </c>
      <c r="N23" s="198"/>
      <c r="O23" s="198">
        <f t="shared" si="4"/>
        <v>0</v>
      </c>
      <c r="P23" s="198"/>
      <c r="Q23" s="197"/>
    </row>
    <row r="24" spans="1:17" ht="19.899999999999999" customHeight="1" x14ac:dyDescent="0.25">
      <c r="A24" s="203" t="s">
        <v>136</v>
      </c>
      <c r="B24" s="199" t="s">
        <v>135</v>
      </c>
      <c r="C24" s="198">
        <f t="shared" si="0"/>
        <v>0</v>
      </c>
      <c r="D24" s="198"/>
      <c r="E24" s="198"/>
      <c r="F24" s="198">
        <f t="shared" si="1"/>
        <v>0</v>
      </c>
      <c r="G24" s="198"/>
      <c r="H24" s="198"/>
      <c r="I24" s="198">
        <f t="shared" si="2"/>
        <v>0</v>
      </c>
      <c r="J24" s="198"/>
      <c r="K24" s="198"/>
      <c r="L24" s="198">
        <f t="shared" si="3"/>
        <v>0</v>
      </c>
      <c r="M24" s="198"/>
      <c r="N24" s="198"/>
      <c r="O24" s="198">
        <f t="shared" si="4"/>
        <v>0</v>
      </c>
      <c r="P24" s="198"/>
      <c r="Q24" s="197"/>
    </row>
    <row r="25" spans="1:17" ht="19.899999999999999" customHeight="1" x14ac:dyDescent="0.25">
      <c r="A25" s="200" t="s">
        <v>134</v>
      </c>
      <c r="B25" s="199" t="s">
        <v>133</v>
      </c>
      <c r="C25" s="198">
        <f t="shared" si="0"/>
        <v>234</v>
      </c>
      <c r="D25" s="198">
        <v>234</v>
      </c>
      <c r="E25" s="198"/>
      <c r="F25" s="198">
        <f t="shared" si="1"/>
        <v>0</v>
      </c>
      <c r="G25" s="198"/>
      <c r="H25" s="198"/>
      <c r="I25" s="198">
        <f t="shared" si="2"/>
        <v>0</v>
      </c>
      <c r="J25" s="198"/>
      <c r="K25" s="198"/>
      <c r="L25" s="198">
        <f t="shared" si="3"/>
        <v>0</v>
      </c>
      <c r="M25" s="198"/>
      <c r="N25" s="198"/>
      <c r="O25" s="198">
        <f t="shared" si="4"/>
        <v>234</v>
      </c>
      <c r="P25" s="198">
        <v>234</v>
      </c>
      <c r="Q25" s="197"/>
    </row>
    <row r="26" spans="1:17" ht="19.899999999999999" customHeight="1" x14ac:dyDescent="0.25">
      <c r="A26" s="200" t="s">
        <v>132</v>
      </c>
      <c r="B26" s="199" t="s">
        <v>131</v>
      </c>
      <c r="C26" s="198">
        <f t="shared" si="0"/>
        <v>353</v>
      </c>
      <c r="D26" s="198">
        <v>353</v>
      </c>
      <c r="E26" s="198"/>
      <c r="F26" s="198">
        <f t="shared" si="1"/>
        <v>0</v>
      </c>
      <c r="G26" s="198"/>
      <c r="H26" s="198"/>
      <c r="I26" s="198">
        <f t="shared" si="2"/>
        <v>0</v>
      </c>
      <c r="J26" s="198"/>
      <c r="K26" s="198"/>
      <c r="L26" s="198">
        <f t="shared" si="3"/>
        <v>0</v>
      </c>
      <c r="M26" s="198"/>
      <c r="N26" s="198"/>
      <c r="O26" s="198">
        <f t="shared" si="4"/>
        <v>353</v>
      </c>
      <c r="P26" s="198">
        <v>353</v>
      </c>
      <c r="Q26" s="197"/>
    </row>
    <row r="27" spans="1:17" ht="19.899999999999999" customHeight="1" x14ac:dyDescent="0.25">
      <c r="A27" s="200" t="s">
        <v>130</v>
      </c>
      <c r="B27" s="199" t="s">
        <v>129</v>
      </c>
      <c r="C27" s="198">
        <f t="shared" si="0"/>
        <v>0</v>
      </c>
      <c r="D27" s="202"/>
      <c r="E27" s="198"/>
      <c r="F27" s="198">
        <f t="shared" si="1"/>
        <v>0</v>
      </c>
      <c r="G27" s="198"/>
      <c r="H27" s="198"/>
      <c r="I27" s="198">
        <f t="shared" si="2"/>
        <v>0</v>
      </c>
      <c r="J27" s="198"/>
      <c r="K27" s="198"/>
      <c r="L27" s="198">
        <f t="shared" si="3"/>
        <v>0</v>
      </c>
      <c r="M27" s="198"/>
      <c r="N27" s="198"/>
      <c r="O27" s="198">
        <f t="shared" si="4"/>
        <v>0</v>
      </c>
      <c r="P27" s="198"/>
      <c r="Q27" s="197"/>
    </row>
    <row r="28" spans="1:17" ht="19.899999999999999" customHeight="1" x14ac:dyDescent="0.25">
      <c r="A28" s="200" t="s">
        <v>128</v>
      </c>
      <c r="B28" s="199" t="s">
        <v>127</v>
      </c>
      <c r="C28" s="198">
        <f t="shared" si="0"/>
        <v>372</v>
      </c>
      <c r="D28" s="198">
        <v>372</v>
      </c>
      <c r="E28" s="198"/>
      <c r="F28" s="198">
        <f t="shared" si="1"/>
        <v>0</v>
      </c>
      <c r="G28" s="198"/>
      <c r="H28" s="198"/>
      <c r="I28" s="198">
        <f t="shared" si="2"/>
        <v>0</v>
      </c>
      <c r="J28" s="198"/>
      <c r="K28" s="198"/>
      <c r="L28" s="198">
        <f t="shared" si="3"/>
        <v>0</v>
      </c>
      <c r="M28" s="198"/>
      <c r="N28" s="198"/>
      <c r="O28" s="198">
        <f t="shared" si="4"/>
        <v>372</v>
      </c>
      <c r="P28" s="198">
        <v>372</v>
      </c>
      <c r="Q28" s="197"/>
    </row>
    <row r="29" spans="1:17" ht="19.899999999999999" customHeight="1" x14ac:dyDescent="0.25">
      <c r="A29" s="201" t="s">
        <v>126</v>
      </c>
      <c r="B29" s="199" t="s">
        <v>125</v>
      </c>
      <c r="C29" s="198">
        <f t="shared" si="0"/>
        <v>0</v>
      </c>
      <c r="D29" s="198"/>
      <c r="E29" s="198"/>
      <c r="F29" s="198">
        <f t="shared" si="1"/>
        <v>0</v>
      </c>
      <c r="G29" s="198"/>
      <c r="H29" s="198"/>
      <c r="I29" s="198">
        <f t="shared" si="2"/>
        <v>0</v>
      </c>
      <c r="J29" s="198"/>
      <c r="K29" s="198"/>
      <c r="L29" s="198">
        <f t="shared" si="3"/>
        <v>0</v>
      </c>
      <c r="M29" s="198"/>
      <c r="N29" s="198"/>
      <c r="O29" s="198">
        <f t="shared" si="4"/>
        <v>0</v>
      </c>
      <c r="P29" s="198"/>
      <c r="Q29" s="197"/>
    </row>
    <row r="30" spans="1:17" ht="19.899999999999999" customHeight="1" x14ac:dyDescent="0.25">
      <c r="A30" s="200" t="s">
        <v>124</v>
      </c>
      <c r="B30" s="199" t="s">
        <v>123</v>
      </c>
      <c r="C30" s="198">
        <f t="shared" si="0"/>
        <v>0</v>
      </c>
      <c r="D30" s="198"/>
      <c r="E30" s="198"/>
      <c r="F30" s="198">
        <f t="shared" si="1"/>
        <v>0</v>
      </c>
      <c r="G30" s="198"/>
      <c r="H30" s="198"/>
      <c r="I30" s="198">
        <f t="shared" si="2"/>
        <v>0</v>
      </c>
      <c r="J30" s="198"/>
      <c r="K30" s="198"/>
      <c r="L30" s="198">
        <f t="shared" si="3"/>
        <v>0</v>
      </c>
      <c r="M30" s="198"/>
      <c r="N30" s="198"/>
      <c r="O30" s="198">
        <f t="shared" si="4"/>
        <v>0</v>
      </c>
      <c r="P30" s="198"/>
      <c r="Q30" s="197"/>
    </row>
    <row r="31" spans="1:17" ht="19.899999999999999" customHeight="1" x14ac:dyDescent="0.25">
      <c r="A31" s="200" t="s">
        <v>122</v>
      </c>
      <c r="B31" s="199" t="s">
        <v>121</v>
      </c>
      <c r="C31" s="198">
        <f t="shared" si="0"/>
        <v>409</v>
      </c>
      <c r="D31" s="198">
        <v>409</v>
      </c>
      <c r="E31" s="198"/>
      <c r="F31" s="198">
        <f t="shared" si="1"/>
        <v>0</v>
      </c>
      <c r="G31" s="198"/>
      <c r="H31" s="198"/>
      <c r="I31" s="198">
        <f t="shared" si="2"/>
        <v>409</v>
      </c>
      <c r="J31" s="198">
        <v>409</v>
      </c>
      <c r="K31" s="198"/>
      <c r="L31" s="198">
        <f t="shared" si="3"/>
        <v>0</v>
      </c>
      <c r="M31" s="198"/>
      <c r="N31" s="198"/>
      <c r="O31" s="198">
        <f t="shared" si="4"/>
        <v>0</v>
      </c>
      <c r="P31" s="198"/>
      <c r="Q31" s="197"/>
    </row>
    <row r="32" spans="1:17" ht="19.899999999999999" customHeight="1" x14ac:dyDescent="0.25">
      <c r="A32" s="200" t="s">
        <v>120</v>
      </c>
      <c r="B32" s="199" t="s">
        <v>119</v>
      </c>
      <c r="C32" s="198">
        <f t="shared" si="0"/>
        <v>0</v>
      </c>
      <c r="D32" s="198"/>
      <c r="E32" s="198"/>
      <c r="F32" s="198">
        <f t="shared" si="1"/>
        <v>0</v>
      </c>
      <c r="G32" s="198"/>
      <c r="H32" s="198"/>
      <c r="I32" s="198">
        <f t="shared" si="2"/>
        <v>0</v>
      </c>
      <c r="J32" s="198"/>
      <c r="K32" s="198"/>
      <c r="L32" s="198">
        <f t="shared" si="3"/>
        <v>0</v>
      </c>
      <c r="M32" s="198"/>
      <c r="N32" s="198"/>
      <c r="O32" s="198">
        <f t="shared" si="4"/>
        <v>0</v>
      </c>
      <c r="P32" s="198"/>
      <c r="Q32" s="197"/>
    </row>
    <row r="33" spans="1:17" ht="19.899999999999999" customHeight="1" x14ac:dyDescent="0.25">
      <c r="A33" s="201"/>
      <c r="B33" s="199" t="s">
        <v>118</v>
      </c>
      <c r="C33" s="198">
        <f t="shared" si="0"/>
        <v>0</v>
      </c>
      <c r="D33" s="198"/>
      <c r="E33" s="198"/>
      <c r="F33" s="198">
        <f t="shared" si="1"/>
        <v>0</v>
      </c>
      <c r="G33" s="198"/>
      <c r="H33" s="198"/>
      <c r="I33" s="198">
        <f t="shared" si="2"/>
        <v>0</v>
      </c>
      <c r="J33" s="198"/>
      <c r="K33" s="198"/>
      <c r="L33" s="198">
        <f t="shared" si="3"/>
        <v>0</v>
      </c>
      <c r="M33" s="198"/>
      <c r="N33" s="198"/>
      <c r="O33" s="198">
        <f t="shared" si="4"/>
        <v>0</v>
      </c>
      <c r="P33" s="198"/>
      <c r="Q33" s="197"/>
    </row>
    <row r="34" spans="1:17" ht="19.899999999999999" customHeight="1" x14ac:dyDescent="0.25">
      <c r="A34" s="201" t="s">
        <v>117</v>
      </c>
      <c r="B34" s="199" t="s">
        <v>116</v>
      </c>
      <c r="C34" s="198">
        <f t="shared" si="0"/>
        <v>0</v>
      </c>
      <c r="D34" s="198"/>
      <c r="E34" s="198"/>
      <c r="F34" s="198">
        <f t="shared" si="1"/>
        <v>0</v>
      </c>
      <c r="G34" s="198"/>
      <c r="H34" s="198"/>
      <c r="I34" s="198">
        <f t="shared" si="2"/>
        <v>0</v>
      </c>
      <c r="J34" s="198"/>
      <c r="K34" s="198"/>
      <c r="L34" s="198">
        <f t="shared" si="3"/>
        <v>0</v>
      </c>
      <c r="M34" s="198"/>
      <c r="N34" s="198"/>
      <c r="O34" s="198">
        <f t="shared" si="4"/>
        <v>0</v>
      </c>
      <c r="P34" s="198"/>
      <c r="Q34" s="197"/>
    </row>
    <row r="35" spans="1:17" ht="19.899999999999999" customHeight="1" x14ac:dyDescent="0.25">
      <c r="A35" s="201" t="s">
        <v>115</v>
      </c>
      <c r="B35" s="199" t="s">
        <v>114</v>
      </c>
      <c r="C35" s="198">
        <f t="shared" si="0"/>
        <v>234</v>
      </c>
      <c r="D35" s="198">
        <v>234</v>
      </c>
      <c r="E35" s="198"/>
      <c r="F35" s="198">
        <f t="shared" si="1"/>
        <v>0</v>
      </c>
      <c r="G35" s="198"/>
      <c r="H35" s="198"/>
      <c r="I35" s="198">
        <f t="shared" si="2"/>
        <v>0</v>
      </c>
      <c r="J35" s="198"/>
      <c r="K35" s="198"/>
      <c r="L35" s="198">
        <f t="shared" si="3"/>
        <v>0</v>
      </c>
      <c r="M35" s="198"/>
      <c r="N35" s="198"/>
      <c r="O35" s="198">
        <f t="shared" si="4"/>
        <v>234</v>
      </c>
      <c r="P35" s="198">
        <v>234</v>
      </c>
      <c r="Q35" s="197"/>
    </row>
    <row r="36" spans="1:17" ht="19.899999999999999" customHeight="1" x14ac:dyDescent="0.25">
      <c r="A36" s="200" t="s">
        <v>113</v>
      </c>
      <c r="B36" s="199" t="s">
        <v>112</v>
      </c>
      <c r="C36" s="198">
        <f t="shared" si="0"/>
        <v>350</v>
      </c>
      <c r="D36" s="198">
        <v>350</v>
      </c>
      <c r="E36" s="198"/>
      <c r="F36" s="198">
        <f t="shared" si="1"/>
        <v>0</v>
      </c>
      <c r="G36" s="198"/>
      <c r="H36" s="198"/>
      <c r="I36" s="198">
        <f t="shared" si="2"/>
        <v>0</v>
      </c>
      <c r="J36" s="198"/>
      <c r="K36" s="198"/>
      <c r="L36" s="198">
        <f t="shared" si="3"/>
        <v>0</v>
      </c>
      <c r="M36" s="198"/>
      <c r="N36" s="198"/>
      <c r="O36" s="198">
        <f t="shared" si="4"/>
        <v>350</v>
      </c>
      <c r="P36" s="198">
        <v>350</v>
      </c>
      <c r="Q36" s="197"/>
    </row>
    <row r="37" spans="1:17" ht="19.899999999999999" customHeight="1" x14ac:dyDescent="0.25">
      <c r="A37" s="200" t="s">
        <v>111</v>
      </c>
      <c r="B37" s="199" t="s">
        <v>110</v>
      </c>
      <c r="C37" s="198">
        <f t="shared" si="0"/>
        <v>0</v>
      </c>
      <c r="D37" s="198"/>
      <c r="E37" s="198"/>
      <c r="F37" s="198">
        <f t="shared" si="1"/>
        <v>0</v>
      </c>
      <c r="G37" s="198"/>
      <c r="H37" s="198"/>
      <c r="I37" s="198">
        <f t="shared" si="2"/>
        <v>0</v>
      </c>
      <c r="J37" s="198"/>
      <c r="K37" s="198"/>
      <c r="L37" s="198">
        <f t="shared" si="3"/>
        <v>0</v>
      </c>
      <c r="M37" s="198"/>
      <c r="N37" s="198"/>
      <c r="O37" s="198">
        <f t="shared" si="4"/>
        <v>0</v>
      </c>
      <c r="P37" s="198"/>
      <c r="Q37" s="197"/>
    </row>
    <row r="38" spans="1:17" s="187" customFormat="1" ht="31.9" customHeight="1" thickBot="1" x14ac:dyDescent="0.25">
      <c r="A38" s="196" t="s">
        <v>70</v>
      </c>
      <c r="B38" s="195"/>
      <c r="C38" s="194">
        <f t="shared" si="0"/>
        <v>2535</v>
      </c>
      <c r="D38" s="194">
        <f>SUM(D7:D19)+SUM(D23:D37)</f>
        <v>2535</v>
      </c>
      <c r="E38" s="194">
        <f>SUM(E7:E19)+SUM(E23:E37)</f>
        <v>0</v>
      </c>
      <c r="F38" s="77">
        <f t="shared" si="1"/>
        <v>0</v>
      </c>
      <c r="G38" s="194">
        <f>SUM(G7:G19)+SUM(G23:G37)</f>
        <v>0</v>
      </c>
      <c r="H38" s="194">
        <f>SUM(H7:H19)+SUM(H23:H37)</f>
        <v>0</v>
      </c>
      <c r="I38" s="194">
        <f t="shared" si="2"/>
        <v>409</v>
      </c>
      <c r="J38" s="194">
        <f>SUM(J7:J19)+SUM(J23:J37)</f>
        <v>409</v>
      </c>
      <c r="K38" s="194">
        <f>SUM(K7:K19)+SUM(K23:K37)</f>
        <v>0</v>
      </c>
      <c r="L38" s="194">
        <f t="shared" si="3"/>
        <v>224</v>
      </c>
      <c r="M38" s="194">
        <f>SUM(M7:M19)+SUM(M23:M37)</f>
        <v>224</v>
      </c>
      <c r="N38" s="194">
        <f>SUM(N7:N19)+SUM(N23:N37)</f>
        <v>0</v>
      </c>
      <c r="O38" s="194">
        <f t="shared" si="4"/>
        <v>1902</v>
      </c>
      <c r="P38" s="194">
        <f>SUM(P7:P19)+SUM(P23:P37)</f>
        <v>1902</v>
      </c>
      <c r="Q38" s="193">
        <f>SUM(Q7:Q19)+SUM(Q23:Q37)</f>
        <v>0</v>
      </c>
    </row>
    <row r="39" spans="1:17" s="187" customFormat="1" ht="31.9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  <c r="O39" s="188"/>
    </row>
  </sheetData>
  <mergeCells count="10">
    <mergeCell ref="O5:Q5"/>
    <mergeCell ref="A1:K1"/>
    <mergeCell ref="A4:A5"/>
    <mergeCell ref="B4:B5"/>
    <mergeCell ref="F4:Q4"/>
    <mergeCell ref="C5:E5"/>
    <mergeCell ref="F5:H5"/>
    <mergeCell ref="I5:K5"/>
    <mergeCell ref="L5:N5"/>
    <mergeCell ref="C4:E4"/>
  </mergeCells>
  <pageMargins left="0.70866141732283472" right="0.70866141732283472" top="0.74803149606299213" bottom="0.74803149606299213" header="0.31496062992125984" footer="0.31496062992125984"/>
  <pageSetup paperSize="9" scale="56" orientation="landscape" r:id="rId1"/>
  <colBreaks count="1" manualBreakCount="1">
    <brk id="11" max="37" man="1"/>
  </colBreaks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R73"/>
  <sheetViews>
    <sheetView topLeftCell="A37" zoomScale="80" zoomScaleNormal="80" workbookViewId="0">
      <selection activeCell="G66" sqref="G66"/>
    </sheetView>
  </sheetViews>
  <sheetFormatPr defaultRowHeight="15" x14ac:dyDescent="0.25"/>
  <cols>
    <col min="1" max="1" width="48.140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1.5703125" style="3" customWidth="1"/>
    <col min="12" max="15" width="9.28515625" style="20" customWidth="1"/>
    <col min="16" max="252" width="8.85546875" style="3"/>
    <col min="253" max="253" width="34" style="3" customWidth="1"/>
    <col min="254" max="254" width="11.28515625" style="3" customWidth="1"/>
    <col min="255" max="255" width="11" style="3" customWidth="1"/>
    <col min="256" max="262" width="8.85546875" style="3"/>
    <col min="263" max="264" width="10.7109375" style="3" customWidth="1"/>
    <col min="265" max="265" width="8.85546875" style="3"/>
    <col min="266" max="266" width="11.5703125" style="3" customWidth="1"/>
    <col min="267" max="267" width="13.7109375" style="3" customWidth="1"/>
    <col min="268" max="271" width="9.28515625" style="3" customWidth="1"/>
    <col min="272" max="508" width="8.85546875" style="3"/>
    <col min="509" max="509" width="34" style="3" customWidth="1"/>
    <col min="510" max="510" width="11.28515625" style="3" customWidth="1"/>
    <col min="511" max="511" width="11" style="3" customWidth="1"/>
    <col min="512" max="518" width="8.85546875" style="3"/>
    <col min="519" max="520" width="10.7109375" style="3" customWidth="1"/>
    <col min="521" max="521" width="8.85546875" style="3"/>
    <col min="522" max="522" width="11.5703125" style="3" customWidth="1"/>
    <col min="523" max="523" width="13.7109375" style="3" customWidth="1"/>
    <col min="524" max="527" width="9.28515625" style="3" customWidth="1"/>
    <col min="528" max="764" width="8.85546875" style="3"/>
    <col min="765" max="765" width="34" style="3" customWidth="1"/>
    <col min="766" max="766" width="11.28515625" style="3" customWidth="1"/>
    <col min="767" max="767" width="11" style="3" customWidth="1"/>
    <col min="768" max="774" width="8.85546875" style="3"/>
    <col min="775" max="776" width="10.7109375" style="3" customWidth="1"/>
    <col min="777" max="777" width="8.85546875" style="3"/>
    <col min="778" max="778" width="11.5703125" style="3" customWidth="1"/>
    <col min="779" max="779" width="13.7109375" style="3" customWidth="1"/>
    <col min="780" max="783" width="9.28515625" style="3" customWidth="1"/>
    <col min="784" max="1020" width="8.85546875" style="3"/>
    <col min="1021" max="1021" width="34" style="3" customWidth="1"/>
    <col min="1022" max="1022" width="11.28515625" style="3" customWidth="1"/>
    <col min="1023" max="1023" width="11" style="3" customWidth="1"/>
    <col min="1024" max="1030" width="8.85546875" style="3"/>
    <col min="1031" max="1032" width="10.7109375" style="3" customWidth="1"/>
    <col min="1033" max="1033" width="8.85546875" style="3"/>
    <col min="1034" max="1034" width="11.5703125" style="3" customWidth="1"/>
    <col min="1035" max="1035" width="13.7109375" style="3" customWidth="1"/>
    <col min="1036" max="1039" width="9.28515625" style="3" customWidth="1"/>
    <col min="1040" max="1276" width="8.85546875" style="3"/>
    <col min="1277" max="1277" width="34" style="3" customWidth="1"/>
    <col min="1278" max="1278" width="11.28515625" style="3" customWidth="1"/>
    <col min="1279" max="1279" width="11" style="3" customWidth="1"/>
    <col min="1280" max="1286" width="8.85546875" style="3"/>
    <col min="1287" max="1288" width="10.7109375" style="3" customWidth="1"/>
    <col min="1289" max="1289" width="8.85546875" style="3"/>
    <col min="1290" max="1290" width="11.5703125" style="3" customWidth="1"/>
    <col min="1291" max="1291" width="13.7109375" style="3" customWidth="1"/>
    <col min="1292" max="1295" width="9.28515625" style="3" customWidth="1"/>
    <col min="1296" max="1532" width="8.85546875" style="3"/>
    <col min="1533" max="1533" width="34" style="3" customWidth="1"/>
    <col min="1534" max="1534" width="11.28515625" style="3" customWidth="1"/>
    <col min="1535" max="1535" width="11" style="3" customWidth="1"/>
    <col min="1536" max="1542" width="8.85546875" style="3"/>
    <col min="1543" max="1544" width="10.7109375" style="3" customWidth="1"/>
    <col min="1545" max="1545" width="8.85546875" style="3"/>
    <col min="1546" max="1546" width="11.5703125" style="3" customWidth="1"/>
    <col min="1547" max="1547" width="13.7109375" style="3" customWidth="1"/>
    <col min="1548" max="1551" width="9.28515625" style="3" customWidth="1"/>
    <col min="1552" max="1788" width="8.85546875" style="3"/>
    <col min="1789" max="1789" width="34" style="3" customWidth="1"/>
    <col min="1790" max="1790" width="11.28515625" style="3" customWidth="1"/>
    <col min="1791" max="1791" width="11" style="3" customWidth="1"/>
    <col min="1792" max="1798" width="8.85546875" style="3"/>
    <col min="1799" max="1800" width="10.7109375" style="3" customWidth="1"/>
    <col min="1801" max="1801" width="8.85546875" style="3"/>
    <col min="1802" max="1802" width="11.5703125" style="3" customWidth="1"/>
    <col min="1803" max="1803" width="13.7109375" style="3" customWidth="1"/>
    <col min="1804" max="1807" width="9.28515625" style="3" customWidth="1"/>
    <col min="1808" max="2044" width="8.85546875" style="3"/>
    <col min="2045" max="2045" width="34" style="3" customWidth="1"/>
    <col min="2046" max="2046" width="11.28515625" style="3" customWidth="1"/>
    <col min="2047" max="2047" width="11" style="3" customWidth="1"/>
    <col min="2048" max="2054" width="8.85546875" style="3"/>
    <col min="2055" max="2056" width="10.7109375" style="3" customWidth="1"/>
    <col min="2057" max="2057" width="8.85546875" style="3"/>
    <col min="2058" max="2058" width="11.5703125" style="3" customWidth="1"/>
    <col min="2059" max="2059" width="13.7109375" style="3" customWidth="1"/>
    <col min="2060" max="2063" width="9.28515625" style="3" customWidth="1"/>
    <col min="2064" max="2300" width="8.85546875" style="3"/>
    <col min="2301" max="2301" width="34" style="3" customWidth="1"/>
    <col min="2302" max="2302" width="11.28515625" style="3" customWidth="1"/>
    <col min="2303" max="2303" width="11" style="3" customWidth="1"/>
    <col min="2304" max="2310" width="8.85546875" style="3"/>
    <col min="2311" max="2312" width="10.7109375" style="3" customWidth="1"/>
    <col min="2313" max="2313" width="8.85546875" style="3"/>
    <col min="2314" max="2314" width="11.5703125" style="3" customWidth="1"/>
    <col min="2315" max="2315" width="13.7109375" style="3" customWidth="1"/>
    <col min="2316" max="2319" width="9.28515625" style="3" customWidth="1"/>
    <col min="2320" max="2556" width="8.85546875" style="3"/>
    <col min="2557" max="2557" width="34" style="3" customWidth="1"/>
    <col min="2558" max="2558" width="11.28515625" style="3" customWidth="1"/>
    <col min="2559" max="2559" width="11" style="3" customWidth="1"/>
    <col min="2560" max="2566" width="8.85546875" style="3"/>
    <col min="2567" max="2568" width="10.7109375" style="3" customWidth="1"/>
    <col min="2569" max="2569" width="8.85546875" style="3"/>
    <col min="2570" max="2570" width="11.5703125" style="3" customWidth="1"/>
    <col min="2571" max="2571" width="13.7109375" style="3" customWidth="1"/>
    <col min="2572" max="2575" width="9.28515625" style="3" customWidth="1"/>
    <col min="2576" max="2812" width="8.85546875" style="3"/>
    <col min="2813" max="2813" width="34" style="3" customWidth="1"/>
    <col min="2814" max="2814" width="11.28515625" style="3" customWidth="1"/>
    <col min="2815" max="2815" width="11" style="3" customWidth="1"/>
    <col min="2816" max="2822" width="8.85546875" style="3"/>
    <col min="2823" max="2824" width="10.7109375" style="3" customWidth="1"/>
    <col min="2825" max="2825" width="8.85546875" style="3"/>
    <col min="2826" max="2826" width="11.5703125" style="3" customWidth="1"/>
    <col min="2827" max="2827" width="13.7109375" style="3" customWidth="1"/>
    <col min="2828" max="2831" width="9.28515625" style="3" customWidth="1"/>
    <col min="2832" max="3068" width="8.85546875" style="3"/>
    <col min="3069" max="3069" width="34" style="3" customWidth="1"/>
    <col min="3070" max="3070" width="11.28515625" style="3" customWidth="1"/>
    <col min="3071" max="3071" width="11" style="3" customWidth="1"/>
    <col min="3072" max="3078" width="8.85546875" style="3"/>
    <col min="3079" max="3080" width="10.7109375" style="3" customWidth="1"/>
    <col min="3081" max="3081" width="8.85546875" style="3"/>
    <col min="3082" max="3082" width="11.5703125" style="3" customWidth="1"/>
    <col min="3083" max="3083" width="13.7109375" style="3" customWidth="1"/>
    <col min="3084" max="3087" width="9.28515625" style="3" customWidth="1"/>
    <col min="3088" max="3324" width="8.85546875" style="3"/>
    <col min="3325" max="3325" width="34" style="3" customWidth="1"/>
    <col min="3326" max="3326" width="11.28515625" style="3" customWidth="1"/>
    <col min="3327" max="3327" width="11" style="3" customWidth="1"/>
    <col min="3328" max="3334" width="8.85546875" style="3"/>
    <col min="3335" max="3336" width="10.7109375" style="3" customWidth="1"/>
    <col min="3337" max="3337" width="8.85546875" style="3"/>
    <col min="3338" max="3338" width="11.5703125" style="3" customWidth="1"/>
    <col min="3339" max="3339" width="13.7109375" style="3" customWidth="1"/>
    <col min="3340" max="3343" width="9.28515625" style="3" customWidth="1"/>
    <col min="3344" max="3580" width="8.85546875" style="3"/>
    <col min="3581" max="3581" width="34" style="3" customWidth="1"/>
    <col min="3582" max="3582" width="11.28515625" style="3" customWidth="1"/>
    <col min="3583" max="3583" width="11" style="3" customWidth="1"/>
    <col min="3584" max="3590" width="8.85546875" style="3"/>
    <col min="3591" max="3592" width="10.7109375" style="3" customWidth="1"/>
    <col min="3593" max="3593" width="8.85546875" style="3"/>
    <col min="3594" max="3594" width="11.5703125" style="3" customWidth="1"/>
    <col min="3595" max="3595" width="13.7109375" style="3" customWidth="1"/>
    <col min="3596" max="3599" width="9.28515625" style="3" customWidth="1"/>
    <col min="3600" max="3836" width="8.85546875" style="3"/>
    <col min="3837" max="3837" width="34" style="3" customWidth="1"/>
    <col min="3838" max="3838" width="11.28515625" style="3" customWidth="1"/>
    <col min="3839" max="3839" width="11" style="3" customWidth="1"/>
    <col min="3840" max="3846" width="8.85546875" style="3"/>
    <col min="3847" max="3848" width="10.7109375" style="3" customWidth="1"/>
    <col min="3849" max="3849" width="8.85546875" style="3"/>
    <col min="3850" max="3850" width="11.5703125" style="3" customWidth="1"/>
    <col min="3851" max="3851" width="13.7109375" style="3" customWidth="1"/>
    <col min="3852" max="3855" width="9.28515625" style="3" customWidth="1"/>
    <col min="3856" max="4092" width="8.85546875" style="3"/>
    <col min="4093" max="4093" width="34" style="3" customWidth="1"/>
    <col min="4094" max="4094" width="11.28515625" style="3" customWidth="1"/>
    <col min="4095" max="4095" width="11" style="3" customWidth="1"/>
    <col min="4096" max="4102" width="8.85546875" style="3"/>
    <col min="4103" max="4104" width="10.7109375" style="3" customWidth="1"/>
    <col min="4105" max="4105" width="8.85546875" style="3"/>
    <col min="4106" max="4106" width="11.5703125" style="3" customWidth="1"/>
    <col min="4107" max="4107" width="13.7109375" style="3" customWidth="1"/>
    <col min="4108" max="4111" width="9.28515625" style="3" customWidth="1"/>
    <col min="4112" max="4348" width="8.85546875" style="3"/>
    <col min="4349" max="4349" width="34" style="3" customWidth="1"/>
    <col min="4350" max="4350" width="11.28515625" style="3" customWidth="1"/>
    <col min="4351" max="4351" width="11" style="3" customWidth="1"/>
    <col min="4352" max="4358" width="8.85546875" style="3"/>
    <col min="4359" max="4360" width="10.7109375" style="3" customWidth="1"/>
    <col min="4361" max="4361" width="8.85546875" style="3"/>
    <col min="4362" max="4362" width="11.5703125" style="3" customWidth="1"/>
    <col min="4363" max="4363" width="13.7109375" style="3" customWidth="1"/>
    <col min="4364" max="4367" width="9.28515625" style="3" customWidth="1"/>
    <col min="4368" max="4604" width="8.85546875" style="3"/>
    <col min="4605" max="4605" width="34" style="3" customWidth="1"/>
    <col min="4606" max="4606" width="11.28515625" style="3" customWidth="1"/>
    <col min="4607" max="4607" width="11" style="3" customWidth="1"/>
    <col min="4608" max="4614" width="8.85546875" style="3"/>
    <col min="4615" max="4616" width="10.7109375" style="3" customWidth="1"/>
    <col min="4617" max="4617" width="8.85546875" style="3"/>
    <col min="4618" max="4618" width="11.5703125" style="3" customWidth="1"/>
    <col min="4619" max="4619" width="13.7109375" style="3" customWidth="1"/>
    <col min="4620" max="4623" width="9.28515625" style="3" customWidth="1"/>
    <col min="4624" max="4860" width="8.85546875" style="3"/>
    <col min="4861" max="4861" width="34" style="3" customWidth="1"/>
    <col min="4862" max="4862" width="11.28515625" style="3" customWidth="1"/>
    <col min="4863" max="4863" width="11" style="3" customWidth="1"/>
    <col min="4864" max="4870" width="8.85546875" style="3"/>
    <col min="4871" max="4872" width="10.7109375" style="3" customWidth="1"/>
    <col min="4873" max="4873" width="8.85546875" style="3"/>
    <col min="4874" max="4874" width="11.5703125" style="3" customWidth="1"/>
    <col min="4875" max="4875" width="13.7109375" style="3" customWidth="1"/>
    <col min="4876" max="4879" width="9.28515625" style="3" customWidth="1"/>
    <col min="4880" max="5116" width="8.85546875" style="3"/>
    <col min="5117" max="5117" width="34" style="3" customWidth="1"/>
    <col min="5118" max="5118" width="11.28515625" style="3" customWidth="1"/>
    <col min="5119" max="5119" width="11" style="3" customWidth="1"/>
    <col min="5120" max="5126" width="8.85546875" style="3"/>
    <col min="5127" max="5128" width="10.7109375" style="3" customWidth="1"/>
    <col min="5129" max="5129" width="8.85546875" style="3"/>
    <col min="5130" max="5130" width="11.5703125" style="3" customWidth="1"/>
    <col min="5131" max="5131" width="13.7109375" style="3" customWidth="1"/>
    <col min="5132" max="5135" width="9.28515625" style="3" customWidth="1"/>
    <col min="5136" max="5372" width="8.85546875" style="3"/>
    <col min="5373" max="5373" width="34" style="3" customWidth="1"/>
    <col min="5374" max="5374" width="11.28515625" style="3" customWidth="1"/>
    <col min="5375" max="5375" width="11" style="3" customWidth="1"/>
    <col min="5376" max="5382" width="8.85546875" style="3"/>
    <col min="5383" max="5384" width="10.7109375" style="3" customWidth="1"/>
    <col min="5385" max="5385" width="8.85546875" style="3"/>
    <col min="5386" max="5386" width="11.5703125" style="3" customWidth="1"/>
    <col min="5387" max="5387" width="13.7109375" style="3" customWidth="1"/>
    <col min="5388" max="5391" width="9.28515625" style="3" customWidth="1"/>
    <col min="5392" max="5628" width="8.85546875" style="3"/>
    <col min="5629" max="5629" width="34" style="3" customWidth="1"/>
    <col min="5630" max="5630" width="11.28515625" style="3" customWidth="1"/>
    <col min="5631" max="5631" width="11" style="3" customWidth="1"/>
    <col min="5632" max="5638" width="8.85546875" style="3"/>
    <col min="5639" max="5640" width="10.7109375" style="3" customWidth="1"/>
    <col min="5641" max="5641" width="8.85546875" style="3"/>
    <col min="5642" max="5642" width="11.5703125" style="3" customWidth="1"/>
    <col min="5643" max="5643" width="13.7109375" style="3" customWidth="1"/>
    <col min="5644" max="5647" width="9.28515625" style="3" customWidth="1"/>
    <col min="5648" max="5884" width="8.85546875" style="3"/>
    <col min="5885" max="5885" width="34" style="3" customWidth="1"/>
    <col min="5886" max="5886" width="11.28515625" style="3" customWidth="1"/>
    <col min="5887" max="5887" width="11" style="3" customWidth="1"/>
    <col min="5888" max="5894" width="8.85546875" style="3"/>
    <col min="5895" max="5896" width="10.7109375" style="3" customWidth="1"/>
    <col min="5897" max="5897" width="8.85546875" style="3"/>
    <col min="5898" max="5898" width="11.5703125" style="3" customWidth="1"/>
    <col min="5899" max="5899" width="13.7109375" style="3" customWidth="1"/>
    <col min="5900" max="5903" width="9.28515625" style="3" customWidth="1"/>
    <col min="5904" max="6140" width="8.85546875" style="3"/>
    <col min="6141" max="6141" width="34" style="3" customWidth="1"/>
    <col min="6142" max="6142" width="11.28515625" style="3" customWidth="1"/>
    <col min="6143" max="6143" width="11" style="3" customWidth="1"/>
    <col min="6144" max="6150" width="8.85546875" style="3"/>
    <col min="6151" max="6152" width="10.7109375" style="3" customWidth="1"/>
    <col min="6153" max="6153" width="8.85546875" style="3"/>
    <col min="6154" max="6154" width="11.5703125" style="3" customWidth="1"/>
    <col min="6155" max="6155" width="13.7109375" style="3" customWidth="1"/>
    <col min="6156" max="6159" width="9.28515625" style="3" customWidth="1"/>
    <col min="6160" max="6396" width="8.85546875" style="3"/>
    <col min="6397" max="6397" width="34" style="3" customWidth="1"/>
    <col min="6398" max="6398" width="11.28515625" style="3" customWidth="1"/>
    <col min="6399" max="6399" width="11" style="3" customWidth="1"/>
    <col min="6400" max="6406" width="8.85546875" style="3"/>
    <col min="6407" max="6408" width="10.7109375" style="3" customWidth="1"/>
    <col min="6409" max="6409" width="8.85546875" style="3"/>
    <col min="6410" max="6410" width="11.5703125" style="3" customWidth="1"/>
    <col min="6411" max="6411" width="13.7109375" style="3" customWidth="1"/>
    <col min="6412" max="6415" width="9.28515625" style="3" customWidth="1"/>
    <col min="6416" max="6652" width="8.85546875" style="3"/>
    <col min="6653" max="6653" width="34" style="3" customWidth="1"/>
    <col min="6654" max="6654" width="11.28515625" style="3" customWidth="1"/>
    <col min="6655" max="6655" width="11" style="3" customWidth="1"/>
    <col min="6656" max="6662" width="8.85546875" style="3"/>
    <col min="6663" max="6664" width="10.7109375" style="3" customWidth="1"/>
    <col min="6665" max="6665" width="8.85546875" style="3"/>
    <col min="6666" max="6666" width="11.5703125" style="3" customWidth="1"/>
    <col min="6667" max="6667" width="13.7109375" style="3" customWidth="1"/>
    <col min="6668" max="6671" width="9.28515625" style="3" customWidth="1"/>
    <col min="6672" max="6908" width="8.85546875" style="3"/>
    <col min="6909" max="6909" width="34" style="3" customWidth="1"/>
    <col min="6910" max="6910" width="11.28515625" style="3" customWidth="1"/>
    <col min="6911" max="6911" width="11" style="3" customWidth="1"/>
    <col min="6912" max="6918" width="8.85546875" style="3"/>
    <col min="6919" max="6920" width="10.7109375" style="3" customWidth="1"/>
    <col min="6921" max="6921" width="8.85546875" style="3"/>
    <col min="6922" max="6922" width="11.5703125" style="3" customWidth="1"/>
    <col min="6923" max="6923" width="13.7109375" style="3" customWidth="1"/>
    <col min="6924" max="6927" width="9.28515625" style="3" customWidth="1"/>
    <col min="6928" max="7164" width="8.85546875" style="3"/>
    <col min="7165" max="7165" width="34" style="3" customWidth="1"/>
    <col min="7166" max="7166" width="11.28515625" style="3" customWidth="1"/>
    <col min="7167" max="7167" width="11" style="3" customWidth="1"/>
    <col min="7168" max="7174" width="8.85546875" style="3"/>
    <col min="7175" max="7176" width="10.7109375" style="3" customWidth="1"/>
    <col min="7177" max="7177" width="8.85546875" style="3"/>
    <col min="7178" max="7178" width="11.5703125" style="3" customWidth="1"/>
    <col min="7179" max="7179" width="13.7109375" style="3" customWidth="1"/>
    <col min="7180" max="7183" width="9.28515625" style="3" customWidth="1"/>
    <col min="7184" max="7420" width="8.85546875" style="3"/>
    <col min="7421" max="7421" width="34" style="3" customWidth="1"/>
    <col min="7422" max="7422" width="11.28515625" style="3" customWidth="1"/>
    <col min="7423" max="7423" width="11" style="3" customWidth="1"/>
    <col min="7424" max="7430" width="8.85546875" style="3"/>
    <col min="7431" max="7432" width="10.7109375" style="3" customWidth="1"/>
    <col min="7433" max="7433" width="8.85546875" style="3"/>
    <col min="7434" max="7434" width="11.5703125" style="3" customWidth="1"/>
    <col min="7435" max="7435" width="13.7109375" style="3" customWidth="1"/>
    <col min="7436" max="7439" width="9.28515625" style="3" customWidth="1"/>
    <col min="7440" max="7676" width="8.85546875" style="3"/>
    <col min="7677" max="7677" width="34" style="3" customWidth="1"/>
    <col min="7678" max="7678" width="11.28515625" style="3" customWidth="1"/>
    <col min="7679" max="7679" width="11" style="3" customWidth="1"/>
    <col min="7680" max="7686" width="8.85546875" style="3"/>
    <col min="7687" max="7688" width="10.7109375" style="3" customWidth="1"/>
    <col min="7689" max="7689" width="8.85546875" style="3"/>
    <col min="7690" max="7690" width="11.5703125" style="3" customWidth="1"/>
    <col min="7691" max="7691" width="13.7109375" style="3" customWidth="1"/>
    <col min="7692" max="7695" width="9.28515625" style="3" customWidth="1"/>
    <col min="7696" max="7932" width="8.85546875" style="3"/>
    <col min="7933" max="7933" width="34" style="3" customWidth="1"/>
    <col min="7934" max="7934" width="11.28515625" style="3" customWidth="1"/>
    <col min="7935" max="7935" width="11" style="3" customWidth="1"/>
    <col min="7936" max="7942" width="8.85546875" style="3"/>
    <col min="7943" max="7944" width="10.7109375" style="3" customWidth="1"/>
    <col min="7945" max="7945" width="8.85546875" style="3"/>
    <col min="7946" max="7946" width="11.5703125" style="3" customWidth="1"/>
    <col min="7947" max="7947" width="13.7109375" style="3" customWidth="1"/>
    <col min="7948" max="7951" width="9.28515625" style="3" customWidth="1"/>
    <col min="7952" max="8188" width="8.85546875" style="3"/>
    <col min="8189" max="8189" width="34" style="3" customWidth="1"/>
    <col min="8190" max="8190" width="11.28515625" style="3" customWidth="1"/>
    <col min="8191" max="8191" width="11" style="3" customWidth="1"/>
    <col min="8192" max="8198" width="8.85546875" style="3"/>
    <col min="8199" max="8200" width="10.7109375" style="3" customWidth="1"/>
    <col min="8201" max="8201" width="8.85546875" style="3"/>
    <col min="8202" max="8202" width="11.5703125" style="3" customWidth="1"/>
    <col min="8203" max="8203" width="13.7109375" style="3" customWidth="1"/>
    <col min="8204" max="8207" width="9.28515625" style="3" customWidth="1"/>
    <col min="8208" max="8444" width="8.85546875" style="3"/>
    <col min="8445" max="8445" width="34" style="3" customWidth="1"/>
    <col min="8446" max="8446" width="11.28515625" style="3" customWidth="1"/>
    <col min="8447" max="8447" width="11" style="3" customWidth="1"/>
    <col min="8448" max="8454" width="8.85546875" style="3"/>
    <col min="8455" max="8456" width="10.7109375" style="3" customWidth="1"/>
    <col min="8457" max="8457" width="8.85546875" style="3"/>
    <col min="8458" max="8458" width="11.5703125" style="3" customWidth="1"/>
    <col min="8459" max="8459" width="13.7109375" style="3" customWidth="1"/>
    <col min="8460" max="8463" width="9.28515625" style="3" customWidth="1"/>
    <col min="8464" max="8700" width="8.85546875" style="3"/>
    <col min="8701" max="8701" width="34" style="3" customWidth="1"/>
    <col min="8702" max="8702" width="11.28515625" style="3" customWidth="1"/>
    <col min="8703" max="8703" width="11" style="3" customWidth="1"/>
    <col min="8704" max="8710" width="8.85546875" style="3"/>
    <col min="8711" max="8712" width="10.7109375" style="3" customWidth="1"/>
    <col min="8713" max="8713" width="8.85546875" style="3"/>
    <col min="8714" max="8714" width="11.5703125" style="3" customWidth="1"/>
    <col min="8715" max="8715" width="13.7109375" style="3" customWidth="1"/>
    <col min="8716" max="8719" width="9.28515625" style="3" customWidth="1"/>
    <col min="8720" max="8956" width="8.85546875" style="3"/>
    <col min="8957" max="8957" width="34" style="3" customWidth="1"/>
    <col min="8958" max="8958" width="11.28515625" style="3" customWidth="1"/>
    <col min="8959" max="8959" width="11" style="3" customWidth="1"/>
    <col min="8960" max="8966" width="8.85546875" style="3"/>
    <col min="8967" max="8968" width="10.7109375" style="3" customWidth="1"/>
    <col min="8969" max="8969" width="8.85546875" style="3"/>
    <col min="8970" max="8970" width="11.5703125" style="3" customWidth="1"/>
    <col min="8971" max="8971" width="13.7109375" style="3" customWidth="1"/>
    <col min="8972" max="8975" width="9.28515625" style="3" customWidth="1"/>
    <col min="8976" max="9212" width="8.85546875" style="3"/>
    <col min="9213" max="9213" width="34" style="3" customWidth="1"/>
    <col min="9214" max="9214" width="11.28515625" style="3" customWidth="1"/>
    <col min="9215" max="9215" width="11" style="3" customWidth="1"/>
    <col min="9216" max="9222" width="8.85546875" style="3"/>
    <col min="9223" max="9224" width="10.7109375" style="3" customWidth="1"/>
    <col min="9225" max="9225" width="8.85546875" style="3"/>
    <col min="9226" max="9226" width="11.5703125" style="3" customWidth="1"/>
    <col min="9227" max="9227" width="13.7109375" style="3" customWidth="1"/>
    <col min="9228" max="9231" width="9.28515625" style="3" customWidth="1"/>
    <col min="9232" max="9468" width="8.85546875" style="3"/>
    <col min="9469" max="9469" width="34" style="3" customWidth="1"/>
    <col min="9470" max="9470" width="11.28515625" style="3" customWidth="1"/>
    <col min="9471" max="9471" width="11" style="3" customWidth="1"/>
    <col min="9472" max="9478" width="8.85546875" style="3"/>
    <col min="9479" max="9480" width="10.7109375" style="3" customWidth="1"/>
    <col min="9481" max="9481" width="8.85546875" style="3"/>
    <col min="9482" max="9482" width="11.5703125" style="3" customWidth="1"/>
    <col min="9483" max="9483" width="13.7109375" style="3" customWidth="1"/>
    <col min="9484" max="9487" width="9.28515625" style="3" customWidth="1"/>
    <col min="9488" max="9724" width="8.85546875" style="3"/>
    <col min="9725" max="9725" width="34" style="3" customWidth="1"/>
    <col min="9726" max="9726" width="11.28515625" style="3" customWidth="1"/>
    <col min="9727" max="9727" width="11" style="3" customWidth="1"/>
    <col min="9728" max="9734" width="8.85546875" style="3"/>
    <col min="9735" max="9736" width="10.7109375" style="3" customWidth="1"/>
    <col min="9737" max="9737" width="8.85546875" style="3"/>
    <col min="9738" max="9738" width="11.5703125" style="3" customWidth="1"/>
    <col min="9739" max="9739" width="13.7109375" style="3" customWidth="1"/>
    <col min="9740" max="9743" width="9.28515625" style="3" customWidth="1"/>
    <col min="9744" max="9980" width="8.85546875" style="3"/>
    <col min="9981" max="9981" width="34" style="3" customWidth="1"/>
    <col min="9982" max="9982" width="11.28515625" style="3" customWidth="1"/>
    <col min="9983" max="9983" width="11" style="3" customWidth="1"/>
    <col min="9984" max="9990" width="8.85546875" style="3"/>
    <col min="9991" max="9992" width="10.7109375" style="3" customWidth="1"/>
    <col min="9993" max="9993" width="8.85546875" style="3"/>
    <col min="9994" max="9994" width="11.5703125" style="3" customWidth="1"/>
    <col min="9995" max="9995" width="13.7109375" style="3" customWidth="1"/>
    <col min="9996" max="9999" width="9.28515625" style="3" customWidth="1"/>
    <col min="10000" max="10236" width="8.85546875" style="3"/>
    <col min="10237" max="10237" width="34" style="3" customWidth="1"/>
    <col min="10238" max="10238" width="11.28515625" style="3" customWidth="1"/>
    <col min="10239" max="10239" width="11" style="3" customWidth="1"/>
    <col min="10240" max="10246" width="8.85546875" style="3"/>
    <col min="10247" max="10248" width="10.7109375" style="3" customWidth="1"/>
    <col min="10249" max="10249" width="8.85546875" style="3"/>
    <col min="10250" max="10250" width="11.5703125" style="3" customWidth="1"/>
    <col min="10251" max="10251" width="13.7109375" style="3" customWidth="1"/>
    <col min="10252" max="10255" width="9.28515625" style="3" customWidth="1"/>
    <col min="10256" max="10492" width="8.85546875" style="3"/>
    <col min="10493" max="10493" width="34" style="3" customWidth="1"/>
    <col min="10494" max="10494" width="11.28515625" style="3" customWidth="1"/>
    <col min="10495" max="10495" width="11" style="3" customWidth="1"/>
    <col min="10496" max="10502" width="8.85546875" style="3"/>
    <col min="10503" max="10504" width="10.7109375" style="3" customWidth="1"/>
    <col min="10505" max="10505" width="8.85546875" style="3"/>
    <col min="10506" max="10506" width="11.5703125" style="3" customWidth="1"/>
    <col min="10507" max="10507" width="13.7109375" style="3" customWidth="1"/>
    <col min="10508" max="10511" width="9.28515625" style="3" customWidth="1"/>
    <col min="10512" max="10748" width="8.85546875" style="3"/>
    <col min="10749" max="10749" width="34" style="3" customWidth="1"/>
    <col min="10750" max="10750" width="11.28515625" style="3" customWidth="1"/>
    <col min="10751" max="10751" width="11" style="3" customWidth="1"/>
    <col min="10752" max="10758" width="8.85546875" style="3"/>
    <col min="10759" max="10760" width="10.7109375" style="3" customWidth="1"/>
    <col min="10761" max="10761" width="8.85546875" style="3"/>
    <col min="10762" max="10762" width="11.5703125" style="3" customWidth="1"/>
    <col min="10763" max="10763" width="13.7109375" style="3" customWidth="1"/>
    <col min="10764" max="10767" width="9.28515625" style="3" customWidth="1"/>
    <col min="10768" max="11004" width="8.85546875" style="3"/>
    <col min="11005" max="11005" width="34" style="3" customWidth="1"/>
    <col min="11006" max="11006" width="11.28515625" style="3" customWidth="1"/>
    <col min="11007" max="11007" width="11" style="3" customWidth="1"/>
    <col min="11008" max="11014" width="8.85546875" style="3"/>
    <col min="11015" max="11016" width="10.7109375" style="3" customWidth="1"/>
    <col min="11017" max="11017" width="8.85546875" style="3"/>
    <col min="11018" max="11018" width="11.5703125" style="3" customWidth="1"/>
    <col min="11019" max="11019" width="13.7109375" style="3" customWidth="1"/>
    <col min="11020" max="11023" width="9.28515625" style="3" customWidth="1"/>
    <col min="11024" max="11260" width="8.85546875" style="3"/>
    <col min="11261" max="11261" width="34" style="3" customWidth="1"/>
    <col min="11262" max="11262" width="11.28515625" style="3" customWidth="1"/>
    <col min="11263" max="11263" width="11" style="3" customWidth="1"/>
    <col min="11264" max="11270" width="8.85546875" style="3"/>
    <col min="11271" max="11272" width="10.7109375" style="3" customWidth="1"/>
    <col min="11273" max="11273" width="8.85546875" style="3"/>
    <col min="11274" max="11274" width="11.5703125" style="3" customWidth="1"/>
    <col min="11275" max="11275" width="13.7109375" style="3" customWidth="1"/>
    <col min="11276" max="11279" width="9.28515625" style="3" customWidth="1"/>
    <col min="11280" max="11516" width="8.85546875" style="3"/>
    <col min="11517" max="11517" width="34" style="3" customWidth="1"/>
    <col min="11518" max="11518" width="11.28515625" style="3" customWidth="1"/>
    <col min="11519" max="11519" width="11" style="3" customWidth="1"/>
    <col min="11520" max="11526" width="8.85546875" style="3"/>
    <col min="11527" max="11528" width="10.7109375" style="3" customWidth="1"/>
    <col min="11529" max="11529" width="8.85546875" style="3"/>
    <col min="11530" max="11530" width="11.5703125" style="3" customWidth="1"/>
    <col min="11531" max="11531" width="13.7109375" style="3" customWidth="1"/>
    <col min="11532" max="11535" width="9.28515625" style="3" customWidth="1"/>
    <col min="11536" max="11772" width="8.85546875" style="3"/>
    <col min="11773" max="11773" width="34" style="3" customWidth="1"/>
    <col min="11774" max="11774" width="11.28515625" style="3" customWidth="1"/>
    <col min="11775" max="11775" width="11" style="3" customWidth="1"/>
    <col min="11776" max="11782" width="8.85546875" style="3"/>
    <col min="11783" max="11784" width="10.7109375" style="3" customWidth="1"/>
    <col min="11785" max="11785" width="8.85546875" style="3"/>
    <col min="11786" max="11786" width="11.5703125" style="3" customWidth="1"/>
    <col min="11787" max="11787" width="13.7109375" style="3" customWidth="1"/>
    <col min="11788" max="11791" width="9.28515625" style="3" customWidth="1"/>
    <col min="11792" max="12028" width="8.85546875" style="3"/>
    <col min="12029" max="12029" width="34" style="3" customWidth="1"/>
    <col min="12030" max="12030" width="11.28515625" style="3" customWidth="1"/>
    <col min="12031" max="12031" width="11" style="3" customWidth="1"/>
    <col min="12032" max="12038" width="8.85546875" style="3"/>
    <col min="12039" max="12040" width="10.7109375" style="3" customWidth="1"/>
    <col min="12041" max="12041" width="8.85546875" style="3"/>
    <col min="12042" max="12042" width="11.5703125" style="3" customWidth="1"/>
    <col min="12043" max="12043" width="13.7109375" style="3" customWidth="1"/>
    <col min="12044" max="12047" width="9.28515625" style="3" customWidth="1"/>
    <col min="12048" max="12284" width="8.85546875" style="3"/>
    <col min="12285" max="12285" width="34" style="3" customWidth="1"/>
    <col min="12286" max="12286" width="11.28515625" style="3" customWidth="1"/>
    <col min="12287" max="12287" width="11" style="3" customWidth="1"/>
    <col min="12288" max="12294" width="8.85546875" style="3"/>
    <col min="12295" max="12296" width="10.7109375" style="3" customWidth="1"/>
    <col min="12297" max="12297" width="8.85546875" style="3"/>
    <col min="12298" max="12298" width="11.5703125" style="3" customWidth="1"/>
    <col min="12299" max="12299" width="13.7109375" style="3" customWidth="1"/>
    <col min="12300" max="12303" width="9.28515625" style="3" customWidth="1"/>
    <col min="12304" max="12540" width="8.85546875" style="3"/>
    <col min="12541" max="12541" width="34" style="3" customWidth="1"/>
    <col min="12542" max="12542" width="11.28515625" style="3" customWidth="1"/>
    <col min="12543" max="12543" width="11" style="3" customWidth="1"/>
    <col min="12544" max="12550" width="8.85546875" style="3"/>
    <col min="12551" max="12552" width="10.7109375" style="3" customWidth="1"/>
    <col min="12553" max="12553" width="8.85546875" style="3"/>
    <col min="12554" max="12554" width="11.5703125" style="3" customWidth="1"/>
    <col min="12555" max="12555" width="13.7109375" style="3" customWidth="1"/>
    <col min="12556" max="12559" width="9.28515625" style="3" customWidth="1"/>
    <col min="12560" max="12796" width="8.85546875" style="3"/>
    <col min="12797" max="12797" width="34" style="3" customWidth="1"/>
    <col min="12798" max="12798" width="11.28515625" style="3" customWidth="1"/>
    <col min="12799" max="12799" width="11" style="3" customWidth="1"/>
    <col min="12800" max="12806" width="8.85546875" style="3"/>
    <col min="12807" max="12808" width="10.7109375" style="3" customWidth="1"/>
    <col min="12809" max="12809" width="8.85546875" style="3"/>
    <col min="12810" max="12810" width="11.5703125" style="3" customWidth="1"/>
    <col min="12811" max="12811" width="13.7109375" style="3" customWidth="1"/>
    <col min="12812" max="12815" width="9.28515625" style="3" customWidth="1"/>
    <col min="12816" max="13052" width="8.85546875" style="3"/>
    <col min="13053" max="13053" width="34" style="3" customWidth="1"/>
    <col min="13054" max="13054" width="11.28515625" style="3" customWidth="1"/>
    <col min="13055" max="13055" width="11" style="3" customWidth="1"/>
    <col min="13056" max="13062" width="8.85546875" style="3"/>
    <col min="13063" max="13064" width="10.7109375" style="3" customWidth="1"/>
    <col min="13065" max="13065" width="8.85546875" style="3"/>
    <col min="13066" max="13066" width="11.5703125" style="3" customWidth="1"/>
    <col min="13067" max="13067" width="13.7109375" style="3" customWidth="1"/>
    <col min="13068" max="13071" width="9.28515625" style="3" customWidth="1"/>
    <col min="13072" max="13308" width="8.85546875" style="3"/>
    <col min="13309" max="13309" width="34" style="3" customWidth="1"/>
    <col min="13310" max="13310" width="11.28515625" style="3" customWidth="1"/>
    <col min="13311" max="13311" width="11" style="3" customWidth="1"/>
    <col min="13312" max="13318" width="8.85546875" style="3"/>
    <col min="13319" max="13320" width="10.7109375" style="3" customWidth="1"/>
    <col min="13321" max="13321" width="8.85546875" style="3"/>
    <col min="13322" max="13322" width="11.5703125" style="3" customWidth="1"/>
    <col min="13323" max="13323" width="13.7109375" style="3" customWidth="1"/>
    <col min="13324" max="13327" width="9.28515625" style="3" customWidth="1"/>
    <col min="13328" max="13564" width="8.85546875" style="3"/>
    <col min="13565" max="13565" width="34" style="3" customWidth="1"/>
    <col min="13566" max="13566" width="11.28515625" style="3" customWidth="1"/>
    <col min="13567" max="13567" width="11" style="3" customWidth="1"/>
    <col min="13568" max="13574" width="8.85546875" style="3"/>
    <col min="13575" max="13576" width="10.7109375" style="3" customWidth="1"/>
    <col min="13577" max="13577" width="8.85546875" style="3"/>
    <col min="13578" max="13578" width="11.5703125" style="3" customWidth="1"/>
    <col min="13579" max="13579" width="13.7109375" style="3" customWidth="1"/>
    <col min="13580" max="13583" width="9.28515625" style="3" customWidth="1"/>
    <col min="13584" max="13820" width="8.85546875" style="3"/>
    <col min="13821" max="13821" width="34" style="3" customWidth="1"/>
    <col min="13822" max="13822" width="11.28515625" style="3" customWidth="1"/>
    <col min="13823" max="13823" width="11" style="3" customWidth="1"/>
    <col min="13824" max="13830" width="8.85546875" style="3"/>
    <col min="13831" max="13832" width="10.7109375" style="3" customWidth="1"/>
    <col min="13833" max="13833" width="8.85546875" style="3"/>
    <col min="13834" max="13834" width="11.5703125" style="3" customWidth="1"/>
    <col min="13835" max="13835" width="13.7109375" style="3" customWidth="1"/>
    <col min="13836" max="13839" width="9.28515625" style="3" customWidth="1"/>
    <col min="13840" max="14076" width="8.85546875" style="3"/>
    <col min="14077" max="14077" width="34" style="3" customWidth="1"/>
    <col min="14078" max="14078" width="11.28515625" style="3" customWidth="1"/>
    <col min="14079" max="14079" width="11" style="3" customWidth="1"/>
    <col min="14080" max="14086" width="8.85546875" style="3"/>
    <col min="14087" max="14088" width="10.7109375" style="3" customWidth="1"/>
    <col min="14089" max="14089" width="8.85546875" style="3"/>
    <col min="14090" max="14090" width="11.5703125" style="3" customWidth="1"/>
    <col min="14091" max="14091" width="13.7109375" style="3" customWidth="1"/>
    <col min="14092" max="14095" width="9.28515625" style="3" customWidth="1"/>
    <col min="14096" max="14332" width="8.85546875" style="3"/>
    <col min="14333" max="14333" width="34" style="3" customWidth="1"/>
    <col min="14334" max="14334" width="11.28515625" style="3" customWidth="1"/>
    <col min="14335" max="14335" width="11" style="3" customWidth="1"/>
    <col min="14336" max="14342" width="8.85546875" style="3"/>
    <col min="14343" max="14344" width="10.7109375" style="3" customWidth="1"/>
    <col min="14345" max="14345" width="8.85546875" style="3"/>
    <col min="14346" max="14346" width="11.5703125" style="3" customWidth="1"/>
    <col min="14347" max="14347" width="13.7109375" style="3" customWidth="1"/>
    <col min="14348" max="14351" width="9.28515625" style="3" customWidth="1"/>
    <col min="14352" max="14588" width="8.85546875" style="3"/>
    <col min="14589" max="14589" width="34" style="3" customWidth="1"/>
    <col min="14590" max="14590" width="11.28515625" style="3" customWidth="1"/>
    <col min="14591" max="14591" width="11" style="3" customWidth="1"/>
    <col min="14592" max="14598" width="8.85546875" style="3"/>
    <col min="14599" max="14600" width="10.7109375" style="3" customWidth="1"/>
    <col min="14601" max="14601" width="8.85546875" style="3"/>
    <col min="14602" max="14602" width="11.5703125" style="3" customWidth="1"/>
    <col min="14603" max="14603" width="13.7109375" style="3" customWidth="1"/>
    <col min="14604" max="14607" width="9.28515625" style="3" customWidth="1"/>
    <col min="14608" max="14844" width="8.85546875" style="3"/>
    <col min="14845" max="14845" width="34" style="3" customWidth="1"/>
    <col min="14846" max="14846" width="11.28515625" style="3" customWidth="1"/>
    <col min="14847" max="14847" width="11" style="3" customWidth="1"/>
    <col min="14848" max="14854" width="8.85546875" style="3"/>
    <col min="14855" max="14856" width="10.7109375" style="3" customWidth="1"/>
    <col min="14857" max="14857" width="8.85546875" style="3"/>
    <col min="14858" max="14858" width="11.5703125" style="3" customWidth="1"/>
    <col min="14859" max="14859" width="13.7109375" style="3" customWidth="1"/>
    <col min="14860" max="14863" width="9.28515625" style="3" customWidth="1"/>
    <col min="14864" max="15100" width="8.85546875" style="3"/>
    <col min="15101" max="15101" width="34" style="3" customWidth="1"/>
    <col min="15102" max="15102" width="11.28515625" style="3" customWidth="1"/>
    <col min="15103" max="15103" width="11" style="3" customWidth="1"/>
    <col min="15104" max="15110" width="8.85546875" style="3"/>
    <col min="15111" max="15112" width="10.7109375" style="3" customWidth="1"/>
    <col min="15113" max="15113" width="8.85546875" style="3"/>
    <col min="15114" max="15114" width="11.5703125" style="3" customWidth="1"/>
    <col min="15115" max="15115" width="13.7109375" style="3" customWidth="1"/>
    <col min="15116" max="15119" width="9.28515625" style="3" customWidth="1"/>
    <col min="15120" max="15356" width="8.85546875" style="3"/>
    <col min="15357" max="15357" width="34" style="3" customWidth="1"/>
    <col min="15358" max="15358" width="11.28515625" style="3" customWidth="1"/>
    <col min="15359" max="15359" width="11" style="3" customWidth="1"/>
    <col min="15360" max="15366" width="8.85546875" style="3"/>
    <col min="15367" max="15368" width="10.7109375" style="3" customWidth="1"/>
    <col min="15369" max="15369" width="8.85546875" style="3"/>
    <col min="15370" max="15370" width="11.5703125" style="3" customWidth="1"/>
    <col min="15371" max="15371" width="13.7109375" style="3" customWidth="1"/>
    <col min="15372" max="15375" width="9.28515625" style="3" customWidth="1"/>
    <col min="15376" max="15612" width="8.85546875" style="3"/>
    <col min="15613" max="15613" width="34" style="3" customWidth="1"/>
    <col min="15614" max="15614" width="11.28515625" style="3" customWidth="1"/>
    <col min="15615" max="15615" width="11" style="3" customWidth="1"/>
    <col min="15616" max="15622" width="8.85546875" style="3"/>
    <col min="15623" max="15624" width="10.7109375" style="3" customWidth="1"/>
    <col min="15625" max="15625" width="8.85546875" style="3"/>
    <col min="15626" max="15626" width="11.5703125" style="3" customWidth="1"/>
    <col min="15627" max="15627" width="13.7109375" style="3" customWidth="1"/>
    <col min="15628" max="15631" width="9.28515625" style="3" customWidth="1"/>
    <col min="15632" max="15868" width="8.85546875" style="3"/>
    <col min="15869" max="15869" width="34" style="3" customWidth="1"/>
    <col min="15870" max="15870" width="11.28515625" style="3" customWidth="1"/>
    <col min="15871" max="15871" width="11" style="3" customWidth="1"/>
    <col min="15872" max="15878" width="8.85546875" style="3"/>
    <col min="15879" max="15880" width="10.7109375" style="3" customWidth="1"/>
    <col min="15881" max="15881" width="8.85546875" style="3"/>
    <col min="15882" max="15882" width="11.5703125" style="3" customWidth="1"/>
    <col min="15883" max="15883" width="13.7109375" style="3" customWidth="1"/>
    <col min="15884" max="15887" width="9.28515625" style="3" customWidth="1"/>
    <col min="15888" max="16124" width="8.85546875" style="3"/>
    <col min="16125" max="16125" width="34" style="3" customWidth="1"/>
    <col min="16126" max="16126" width="11.28515625" style="3" customWidth="1"/>
    <col min="16127" max="16127" width="11" style="3" customWidth="1"/>
    <col min="16128" max="16134" width="8.85546875" style="3"/>
    <col min="16135" max="16136" width="10.7109375" style="3" customWidth="1"/>
    <col min="16137" max="16137" width="8.85546875" style="3"/>
    <col min="16138" max="16138" width="11.5703125" style="3" customWidth="1"/>
    <col min="16139" max="16139" width="13.7109375" style="3" customWidth="1"/>
    <col min="16140" max="16143" width="9.28515625" style="3" customWidth="1"/>
    <col min="16144" max="16384" width="8.85546875" style="3"/>
  </cols>
  <sheetData>
    <row r="1" spans="1:15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ht="15.75" x14ac:dyDescent="0.25">
      <c r="A3" s="35" t="s">
        <v>100</v>
      </c>
      <c r="L3" s="2"/>
      <c r="M3" s="2"/>
      <c r="N3" s="2"/>
      <c r="O3" s="2"/>
    </row>
    <row r="4" spans="1:15" ht="15.75" thickBot="1" x14ac:dyDescent="0.3">
      <c r="L4" s="2"/>
      <c r="M4" s="2"/>
      <c r="N4" s="2"/>
      <c r="O4" s="2"/>
    </row>
    <row r="5" spans="1:15" ht="32.450000000000003" customHeight="1" x14ac:dyDescent="0.25">
      <c r="A5" s="661" t="s">
        <v>0</v>
      </c>
      <c r="B5" s="663" t="s">
        <v>1</v>
      </c>
      <c r="C5" s="664"/>
      <c r="D5" s="665"/>
      <c r="E5" s="666" t="s">
        <v>2</v>
      </c>
      <c r="F5" s="664"/>
      <c r="G5" s="667"/>
      <c r="H5" s="663" t="s">
        <v>3</v>
      </c>
      <c r="I5" s="664"/>
      <c r="J5" s="665"/>
      <c r="K5" s="658" t="s">
        <v>4</v>
      </c>
      <c r="L5" s="2"/>
      <c r="M5" s="2"/>
      <c r="N5" s="2"/>
      <c r="O5" s="2"/>
    </row>
    <row r="6" spans="1:15" ht="20.45" customHeight="1" thickBot="1" x14ac:dyDescent="0.3">
      <c r="A6" s="662"/>
      <c r="B6" s="76" t="s">
        <v>5</v>
      </c>
      <c r="C6" s="77" t="s">
        <v>6</v>
      </c>
      <c r="D6" s="78" t="s">
        <v>7</v>
      </c>
      <c r="E6" s="79" t="s">
        <v>5</v>
      </c>
      <c r="F6" s="77" t="s">
        <v>6</v>
      </c>
      <c r="G6" s="80" t="s">
        <v>7</v>
      </c>
      <c r="H6" s="76" t="s">
        <v>5</v>
      </c>
      <c r="I6" s="77" t="s">
        <v>6</v>
      </c>
      <c r="J6" s="78" t="s">
        <v>7</v>
      </c>
      <c r="K6" s="659"/>
      <c r="L6" s="2"/>
      <c r="M6" s="2"/>
      <c r="N6" s="2"/>
      <c r="O6" s="2"/>
    </row>
    <row r="7" spans="1:15" ht="15.75" x14ac:dyDescent="0.25">
      <c r="A7" s="53" t="s">
        <v>8</v>
      </c>
      <c r="B7" s="84">
        <f t="shared" ref="B7:B70" si="0">C7+D7</f>
        <v>1150</v>
      </c>
      <c r="C7" s="54"/>
      <c r="D7" s="55">
        <v>1150</v>
      </c>
      <c r="E7" s="84">
        <f t="shared" ref="E7:E70" si="1">F7+G7</f>
        <v>0</v>
      </c>
      <c r="F7" s="54"/>
      <c r="G7" s="55"/>
      <c r="H7" s="84">
        <f t="shared" ref="H7:H70" si="2">I7+J7</f>
        <v>1530</v>
      </c>
      <c r="I7" s="54"/>
      <c r="J7" s="55">
        <v>1530</v>
      </c>
      <c r="K7" s="56"/>
      <c r="L7" s="2"/>
      <c r="M7" s="2"/>
      <c r="N7" s="2"/>
      <c r="O7" s="2"/>
    </row>
    <row r="8" spans="1:15" ht="15.75" x14ac:dyDescent="0.25">
      <c r="A8" s="68" t="s">
        <v>9</v>
      </c>
      <c r="B8" s="84">
        <f t="shared" si="0"/>
        <v>1440</v>
      </c>
      <c r="C8" s="88"/>
      <c r="D8" s="66">
        <v>1440</v>
      </c>
      <c r="E8" s="84">
        <f t="shared" si="1"/>
        <v>0</v>
      </c>
      <c r="F8" s="88"/>
      <c r="G8" s="66"/>
      <c r="H8" s="84">
        <f t="shared" si="2"/>
        <v>1910</v>
      </c>
      <c r="I8" s="88"/>
      <c r="J8" s="66">
        <v>1910</v>
      </c>
      <c r="K8" s="67"/>
      <c r="L8" s="2"/>
      <c r="M8" s="2"/>
      <c r="N8" s="2"/>
      <c r="O8" s="2"/>
    </row>
    <row r="9" spans="1:15" ht="15.75" x14ac:dyDescent="0.25">
      <c r="A9" s="68" t="s">
        <v>10</v>
      </c>
      <c r="B9" s="84">
        <f t="shared" si="0"/>
        <v>4890</v>
      </c>
      <c r="C9" s="88">
        <v>3530</v>
      </c>
      <c r="D9" s="66">
        <v>1360</v>
      </c>
      <c r="E9" s="84">
        <f t="shared" si="1"/>
        <v>0</v>
      </c>
      <c r="F9" s="88"/>
      <c r="G9" s="66"/>
      <c r="H9" s="84">
        <f t="shared" si="2"/>
        <v>4540</v>
      </c>
      <c r="I9" s="88">
        <v>530</v>
      </c>
      <c r="J9" s="66">
        <v>4010</v>
      </c>
      <c r="K9" s="67"/>
      <c r="L9" s="2"/>
      <c r="M9" s="2"/>
      <c r="N9" s="2"/>
      <c r="O9" s="2"/>
    </row>
    <row r="10" spans="1:15" ht="15.75" x14ac:dyDescent="0.25">
      <c r="A10" s="68" t="s">
        <v>11</v>
      </c>
      <c r="B10" s="84">
        <f t="shared" si="0"/>
        <v>0</v>
      </c>
      <c r="C10" s="88"/>
      <c r="D10" s="66"/>
      <c r="E10" s="84">
        <f t="shared" si="1"/>
        <v>0</v>
      </c>
      <c r="F10" s="88"/>
      <c r="G10" s="66"/>
      <c r="H10" s="84">
        <f t="shared" si="2"/>
        <v>0</v>
      </c>
      <c r="I10" s="88"/>
      <c r="J10" s="66"/>
      <c r="K10" s="67"/>
      <c r="L10" s="2"/>
      <c r="M10" s="2"/>
      <c r="N10" s="2"/>
      <c r="O10" s="2"/>
    </row>
    <row r="11" spans="1:15" ht="15.75" x14ac:dyDescent="0.25">
      <c r="A11" s="68" t="s">
        <v>12</v>
      </c>
      <c r="B11" s="84">
        <f t="shared" si="0"/>
        <v>0</v>
      </c>
      <c r="C11" s="88"/>
      <c r="D11" s="66"/>
      <c r="E11" s="84">
        <f t="shared" si="1"/>
        <v>0</v>
      </c>
      <c r="F11" s="88"/>
      <c r="G11" s="66"/>
      <c r="H11" s="84">
        <f t="shared" si="2"/>
        <v>0</v>
      </c>
      <c r="I11" s="88"/>
      <c r="J11" s="66"/>
      <c r="K11" s="67"/>
      <c r="L11" s="2"/>
      <c r="M11" s="2"/>
      <c r="N11" s="2"/>
      <c r="O11" s="2"/>
    </row>
    <row r="12" spans="1:15" ht="15.75" x14ac:dyDescent="0.25">
      <c r="A12" s="91" t="s">
        <v>13</v>
      </c>
      <c r="B12" s="84">
        <f t="shared" si="0"/>
        <v>0</v>
      </c>
      <c r="C12" s="88"/>
      <c r="D12" s="66"/>
      <c r="E12" s="84">
        <f t="shared" si="1"/>
        <v>0</v>
      </c>
      <c r="F12" s="88"/>
      <c r="G12" s="66"/>
      <c r="H12" s="84">
        <f t="shared" si="2"/>
        <v>0</v>
      </c>
      <c r="I12" s="88"/>
      <c r="J12" s="66"/>
      <c r="K12" s="67"/>
      <c r="L12" s="2"/>
      <c r="M12" s="2"/>
      <c r="N12" s="2"/>
      <c r="O12" s="2"/>
    </row>
    <row r="13" spans="1:15" ht="15.75" x14ac:dyDescent="0.25">
      <c r="A13" s="91" t="s">
        <v>14</v>
      </c>
      <c r="B13" s="84">
        <f t="shared" si="0"/>
        <v>1010</v>
      </c>
      <c r="C13" s="88"/>
      <c r="D13" s="66">
        <v>1010</v>
      </c>
      <c r="E13" s="84">
        <f t="shared" si="1"/>
        <v>0</v>
      </c>
      <c r="F13" s="88"/>
      <c r="G13" s="66"/>
      <c r="H13" s="84">
        <f t="shared" si="2"/>
        <v>1130</v>
      </c>
      <c r="I13" s="88"/>
      <c r="J13" s="66">
        <v>1130</v>
      </c>
      <c r="K13" s="67"/>
      <c r="L13" s="2"/>
      <c r="M13" s="2"/>
      <c r="N13" s="2"/>
      <c r="O13" s="2"/>
    </row>
    <row r="14" spans="1:15" ht="14.45" customHeight="1" x14ac:dyDescent="0.25">
      <c r="A14" s="91" t="s">
        <v>15</v>
      </c>
      <c r="B14" s="84">
        <f t="shared" si="0"/>
        <v>1452</v>
      </c>
      <c r="C14" s="88"/>
      <c r="D14" s="66">
        <v>1452</v>
      </c>
      <c r="E14" s="84">
        <f t="shared" si="1"/>
        <v>0</v>
      </c>
      <c r="F14" s="88"/>
      <c r="G14" s="66"/>
      <c r="H14" s="84">
        <f t="shared" si="2"/>
        <v>360</v>
      </c>
      <c r="I14" s="88"/>
      <c r="J14" s="66">
        <v>360</v>
      </c>
      <c r="K14" s="67"/>
      <c r="L14" s="2"/>
      <c r="M14" s="2"/>
      <c r="N14" s="2"/>
      <c r="O14" s="2"/>
    </row>
    <row r="15" spans="1:15" ht="15.75" x14ac:dyDescent="0.25">
      <c r="A15" s="91" t="s">
        <v>16</v>
      </c>
      <c r="B15" s="84">
        <f t="shared" si="0"/>
        <v>4718</v>
      </c>
      <c r="C15" s="88"/>
      <c r="D15" s="66">
        <v>4718</v>
      </c>
      <c r="E15" s="84">
        <f t="shared" si="1"/>
        <v>0</v>
      </c>
      <c r="F15" s="88"/>
      <c r="G15" s="66"/>
      <c r="H15" s="84">
        <f t="shared" si="2"/>
        <v>600</v>
      </c>
      <c r="I15" s="88"/>
      <c r="J15" s="66">
        <v>600</v>
      </c>
      <c r="K15" s="67"/>
      <c r="L15" s="2"/>
      <c r="M15" s="2"/>
      <c r="N15" s="2"/>
      <c r="O15" s="2"/>
    </row>
    <row r="16" spans="1:15" ht="15.75" x14ac:dyDescent="0.25">
      <c r="A16" s="91" t="s">
        <v>17</v>
      </c>
      <c r="B16" s="84">
        <f t="shared" si="0"/>
        <v>1400</v>
      </c>
      <c r="C16" s="88"/>
      <c r="D16" s="66">
        <v>1400</v>
      </c>
      <c r="E16" s="84">
        <f t="shared" si="1"/>
        <v>0</v>
      </c>
      <c r="F16" s="88"/>
      <c r="G16" s="66"/>
      <c r="H16" s="84">
        <f t="shared" si="2"/>
        <v>1300</v>
      </c>
      <c r="I16" s="88"/>
      <c r="J16" s="66">
        <v>1300</v>
      </c>
      <c r="K16" s="67"/>
      <c r="L16" s="2"/>
      <c r="M16" s="2"/>
      <c r="N16" s="2"/>
      <c r="O16" s="2"/>
    </row>
    <row r="17" spans="1:15" ht="15.75" x14ac:dyDescent="0.25">
      <c r="A17" s="91" t="s">
        <v>18</v>
      </c>
      <c r="B17" s="84">
        <f t="shared" si="0"/>
        <v>4700</v>
      </c>
      <c r="C17" s="88">
        <v>4700</v>
      </c>
      <c r="D17" s="66"/>
      <c r="E17" s="84">
        <f t="shared" si="1"/>
        <v>0</v>
      </c>
      <c r="F17" s="88"/>
      <c r="G17" s="66"/>
      <c r="H17" s="84">
        <f t="shared" si="2"/>
        <v>2100</v>
      </c>
      <c r="I17" s="88">
        <v>2100</v>
      </c>
      <c r="J17" s="66"/>
      <c r="K17" s="67"/>
      <c r="L17" s="2"/>
      <c r="M17" s="2"/>
      <c r="N17" s="2"/>
      <c r="O17" s="2"/>
    </row>
    <row r="18" spans="1:15" ht="15.75" x14ac:dyDescent="0.25">
      <c r="A18" s="91" t="s">
        <v>19</v>
      </c>
      <c r="B18" s="84">
        <f t="shared" si="0"/>
        <v>0</v>
      </c>
      <c r="C18" s="88"/>
      <c r="D18" s="66"/>
      <c r="E18" s="84">
        <f t="shared" si="1"/>
        <v>0</v>
      </c>
      <c r="F18" s="88"/>
      <c r="G18" s="66"/>
      <c r="H18" s="84">
        <f t="shared" si="2"/>
        <v>0</v>
      </c>
      <c r="I18" s="88"/>
      <c r="J18" s="66"/>
      <c r="K18" s="67"/>
      <c r="L18" s="2"/>
      <c r="M18" s="2"/>
      <c r="N18" s="2"/>
      <c r="O18" s="2"/>
    </row>
    <row r="19" spans="1:15" ht="15.75" x14ac:dyDescent="0.25">
      <c r="A19" s="91" t="s">
        <v>20</v>
      </c>
      <c r="B19" s="84">
        <f t="shared" si="0"/>
        <v>1200</v>
      </c>
      <c r="C19" s="88"/>
      <c r="D19" s="66">
        <v>1200</v>
      </c>
      <c r="E19" s="84">
        <f t="shared" si="1"/>
        <v>0</v>
      </c>
      <c r="F19" s="88"/>
      <c r="G19" s="66"/>
      <c r="H19" s="84">
        <f t="shared" si="2"/>
        <v>1640</v>
      </c>
      <c r="I19" s="88"/>
      <c r="J19" s="66">
        <v>1640</v>
      </c>
      <c r="K19" s="67"/>
      <c r="L19" s="2"/>
      <c r="M19" s="2"/>
      <c r="N19" s="2"/>
      <c r="O19" s="2"/>
    </row>
    <row r="20" spans="1:15" ht="15.75" x14ac:dyDescent="0.25">
      <c r="A20" s="68" t="s">
        <v>21</v>
      </c>
      <c r="B20" s="84">
        <f t="shared" si="0"/>
        <v>0</v>
      </c>
      <c r="C20" s="88"/>
      <c r="D20" s="66"/>
      <c r="E20" s="84">
        <f t="shared" si="1"/>
        <v>0</v>
      </c>
      <c r="F20" s="88"/>
      <c r="G20" s="66"/>
      <c r="H20" s="84">
        <f t="shared" si="2"/>
        <v>0</v>
      </c>
      <c r="I20" s="88"/>
      <c r="J20" s="66"/>
      <c r="K20" s="67"/>
      <c r="L20" s="2"/>
      <c r="M20" s="2"/>
      <c r="N20" s="2"/>
      <c r="O20" s="2"/>
    </row>
    <row r="21" spans="1:15" ht="15.75" x14ac:dyDescent="0.25">
      <c r="A21" s="68" t="s">
        <v>22</v>
      </c>
      <c r="B21" s="84">
        <f t="shared" si="0"/>
        <v>6737</v>
      </c>
      <c r="C21" s="88">
        <v>2400</v>
      </c>
      <c r="D21" s="66">
        <v>4337</v>
      </c>
      <c r="E21" s="84">
        <f t="shared" si="1"/>
        <v>1800</v>
      </c>
      <c r="F21" s="88">
        <v>1800</v>
      </c>
      <c r="G21" s="66"/>
      <c r="H21" s="84">
        <f t="shared" si="2"/>
        <v>11500</v>
      </c>
      <c r="I21" s="88">
        <v>9300</v>
      </c>
      <c r="J21" s="66">
        <v>2200</v>
      </c>
      <c r="K21" s="67"/>
      <c r="L21" s="2"/>
      <c r="M21" s="2"/>
      <c r="N21" s="2"/>
      <c r="O21" s="2"/>
    </row>
    <row r="22" spans="1:15" ht="15.6" customHeight="1" x14ac:dyDescent="0.25">
      <c r="A22" s="68" t="s">
        <v>23</v>
      </c>
      <c r="B22" s="84">
        <f t="shared" si="0"/>
        <v>0</v>
      </c>
      <c r="C22" s="88"/>
      <c r="D22" s="66"/>
      <c r="E22" s="84">
        <f t="shared" si="1"/>
        <v>0</v>
      </c>
      <c r="F22" s="88"/>
      <c r="G22" s="66"/>
      <c r="H22" s="84">
        <f t="shared" si="2"/>
        <v>0</v>
      </c>
      <c r="I22" s="88"/>
      <c r="J22" s="66"/>
      <c r="K22" s="67"/>
      <c r="L22" s="2"/>
      <c r="M22" s="2"/>
      <c r="N22" s="2"/>
      <c r="O22" s="2"/>
    </row>
    <row r="23" spans="1:15" ht="15.75" x14ac:dyDescent="0.25">
      <c r="A23" s="68" t="s">
        <v>24</v>
      </c>
      <c r="B23" s="84">
        <f t="shared" si="0"/>
        <v>0</v>
      </c>
      <c r="C23" s="88"/>
      <c r="D23" s="66"/>
      <c r="E23" s="84">
        <f t="shared" si="1"/>
        <v>0</v>
      </c>
      <c r="F23" s="88"/>
      <c r="G23" s="66"/>
      <c r="H23" s="84">
        <f t="shared" si="2"/>
        <v>0</v>
      </c>
      <c r="I23" s="88"/>
      <c r="J23" s="66"/>
      <c r="K23" s="67"/>
      <c r="L23" s="2"/>
      <c r="M23" s="2"/>
      <c r="N23" s="2"/>
      <c r="O23" s="2"/>
    </row>
    <row r="24" spans="1:15" ht="15.75" x14ac:dyDescent="0.25">
      <c r="A24" s="68" t="s">
        <v>25</v>
      </c>
      <c r="B24" s="84">
        <f t="shared" si="0"/>
        <v>680</v>
      </c>
      <c r="C24" s="88"/>
      <c r="D24" s="66">
        <v>680</v>
      </c>
      <c r="E24" s="84">
        <f t="shared" si="1"/>
        <v>0</v>
      </c>
      <c r="F24" s="88"/>
      <c r="G24" s="66"/>
      <c r="H24" s="84">
        <f t="shared" si="2"/>
        <v>2520</v>
      </c>
      <c r="I24" s="88"/>
      <c r="J24" s="66">
        <v>2520</v>
      </c>
      <c r="K24" s="67"/>
      <c r="L24" s="2"/>
      <c r="M24" s="2"/>
      <c r="N24" s="2"/>
      <c r="O24" s="2"/>
    </row>
    <row r="25" spans="1:15" ht="15.6" customHeight="1" x14ac:dyDescent="0.25">
      <c r="A25" s="68" t="s">
        <v>26</v>
      </c>
      <c r="B25" s="84">
        <f t="shared" si="0"/>
        <v>0</v>
      </c>
      <c r="C25" s="88"/>
      <c r="D25" s="66"/>
      <c r="E25" s="84">
        <f t="shared" si="1"/>
        <v>0</v>
      </c>
      <c r="F25" s="88"/>
      <c r="G25" s="66"/>
      <c r="H25" s="84">
        <f t="shared" si="2"/>
        <v>0</v>
      </c>
      <c r="I25" s="88"/>
      <c r="J25" s="66"/>
      <c r="K25" s="67"/>
      <c r="L25" s="2"/>
      <c r="M25" s="2"/>
      <c r="N25" s="2"/>
      <c r="O25" s="2"/>
    </row>
    <row r="26" spans="1:15" ht="15.6" customHeight="1" x14ac:dyDescent="0.25">
      <c r="A26" s="68" t="s">
        <v>27</v>
      </c>
      <c r="B26" s="84">
        <f t="shared" si="0"/>
        <v>0</v>
      </c>
      <c r="C26" s="88"/>
      <c r="D26" s="66"/>
      <c r="E26" s="84">
        <f t="shared" si="1"/>
        <v>0</v>
      </c>
      <c r="F26" s="88"/>
      <c r="G26" s="66"/>
      <c r="H26" s="84">
        <f t="shared" si="2"/>
        <v>0</v>
      </c>
      <c r="I26" s="88"/>
      <c r="J26" s="66"/>
      <c r="K26" s="67"/>
      <c r="L26" s="2"/>
      <c r="M26" s="2"/>
      <c r="N26" s="2"/>
      <c r="O26" s="2"/>
    </row>
    <row r="27" spans="1:15" ht="15.6" customHeight="1" x14ac:dyDescent="0.25">
      <c r="A27" s="68" t="s">
        <v>28</v>
      </c>
      <c r="B27" s="84">
        <f t="shared" si="0"/>
        <v>0</v>
      </c>
      <c r="C27" s="88"/>
      <c r="D27" s="66"/>
      <c r="E27" s="84">
        <f t="shared" si="1"/>
        <v>0</v>
      </c>
      <c r="F27" s="88"/>
      <c r="G27" s="66"/>
      <c r="H27" s="84">
        <f t="shared" si="2"/>
        <v>0</v>
      </c>
      <c r="I27" s="88"/>
      <c r="J27" s="66"/>
      <c r="K27" s="67"/>
      <c r="L27" s="2"/>
      <c r="M27" s="2"/>
      <c r="N27" s="2"/>
      <c r="O27" s="2"/>
    </row>
    <row r="28" spans="1:15" ht="15.6" customHeight="1" x14ac:dyDescent="0.25">
      <c r="A28" s="68" t="s">
        <v>29</v>
      </c>
      <c r="B28" s="84">
        <f t="shared" si="0"/>
        <v>0</v>
      </c>
      <c r="C28" s="88"/>
      <c r="D28" s="66"/>
      <c r="E28" s="84">
        <f t="shared" si="1"/>
        <v>0</v>
      </c>
      <c r="F28" s="88"/>
      <c r="G28" s="66"/>
      <c r="H28" s="84">
        <f t="shared" si="2"/>
        <v>0</v>
      </c>
      <c r="I28" s="88"/>
      <c r="J28" s="66"/>
      <c r="K28" s="67"/>
      <c r="L28" s="2"/>
      <c r="M28" s="2"/>
      <c r="N28" s="2"/>
      <c r="O28" s="2"/>
    </row>
    <row r="29" spans="1:15" ht="15.6" customHeight="1" x14ac:dyDescent="0.25">
      <c r="A29" s="68" t="s">
        <v>30</v>
      </c>
      <c r="B29" s="84">
        <f t="shared" si="0"/>
        <v>0</v>
      </c>
      <c r="C29" s="88"/>
      <c r="D29" s="66"/>
      <c r="E29" s="84">
        <f t="shared" si="1"/>
        <v>0</v>
      </c>
      <c r="F29" s="88"/>
      <c r="G29" s="66"/>
      <c r="H29" s="84">
        <f t="shared" si="2"/>
        <v>0</v>
      </c>
      <c r="I29" s="88"/>
      <c r="J29" s="66"/>
      <c r="K29" s="67"/>
      <c r="L29" s="2"/>
      <c r="M29" s="2"/>
      <c r="N29" s="2"/>
      <c r="O29" s="2"/>
    </row>
    <row r="30" spans="1:15" ht="15.6" customHeight="1" x14ac:dyDescent="0.25">
      <c r="A30" s="68" t="s">
        <v>31</v>
      </c>
      <c r="B30" s="84">
        <f t="shared" si="0"/>
        <v>0</v>
      </c>
      <c r="C30" s="88"/>
      <c r="D30" s="66"/>
      <c r="E30" s="84">
        <f t="shared" si="1"/>
        <v>0</v>
      </c>
      <c r="F30" s="88"/>
      <c r="G30" s="66"/>
      <c r="H30" s="84">
        <f t="shared" si="2"/>
        <v>0</v>
      </c>
      <c r="I30" s="88"/>
      <c r="J30" s="66"/>
      <c r="K30" s="67"/>
      <c r="L30" s="2"/>
      <c r="M30" s="2"/>
      <c r="N30" s="2"/>
      <c r="O30" s="2"/>
    </row>
    <row r="31" spans="1:15" ht="15.6" customHeight="1" x14ac:dyDescent="0.25">
      <c r="A31" s="68" t="s">
        <v>32</v>
      </c>
      <c r="B31" s="84">
        <f t="shared" si="0"/>
        <v>0</v>
      </c>
      <c r="C31" s="88"/>
      <c r="D31" s="66"/>
      <c r="E31" s="84">
        <f t="shared" si="1"/>
        <v>0</v>
      </c>
      <c r="F31" s="88"/>
      <c r="G31" s="66"/>
      <c r="H31" s="84">
        <f t="shared" si="2"/>
        <v>0</v>
      </c>
      <c r="I31" s="88"/>
      <c r="J31" s="66"/>
      <c r="K31" s="67"/>
      <c r="L31" s="19"/>
      <c r="M31" s="19"/>
      <c r="N31" s="19"/>
      <c r="O31" s="19"/>
    </row>
    <row r="32" spans="1:15" ht="15.6" customHeight="1" x14ac:dyDescent="0.25">
      <c r="A32" s="68" t="s">
        <v>33</v>
      </c>
      <c r="B32" s="84">
        <f t="shared" si="0"/>
        <v>0</v>
      </c>
      <c r="C32" s="88"/>
      <c r="D32" s="66"/>
      <c r="E32" s="84">
        <f t="shared" si="1"/>
        <v>0</v>
      </c>
      <c r="F32" s="88"/>
      <c r="G32" s="66"/>
      <c r="H32" s="84">
        <f t="shared" si="2"/>
        <v>0</v>
      </c>
      <c r="I32" s="88"/>
      <c r="J32" s="66"/>
      <c r="K32" s="67"/>
      <c r="L32" s="2"/>
      <c r="M32" s="2"/>
      <c r="N32" s="2"/>
      <c r="O32" s="2"/>
    </row>
    <row r="33" spans="1:18" ht="17.45" customHeight="1" x14ac:dyDescent="0.25">
      <c r="A33" s="68" t="s">
        <v>34</v>
      </c>
      <c r="B33" s="84">
        <f t="shared" si="0"/>
        <v>0</v>
      </c>
      <c r="C33" s="88"/>
      <c r="D33" s="66"/>
      <c r="E33" s="84">
        <f t="shared" si="1"/>
        <v>0</v>
      </c>
      <c r="F33" s="88"/>
      <c r="G33" s="66"/>
      <c r="H33" s="84">
        <f t="shared" si="2"/>
        <v>0</v>
      </c>
      <c r="I33" s="88"/>
      <c r="J33" s="66"/>
      <c r="K33" s="67"/>
      <c r="L33" s="2"/>
      <c r="M33" s="2"/>
      <c r="N33" s="2"/>
      <c r="O33" s="2"/>
    </row>
    <row r="34" spans="1:18" ht="15.75" x14ac:dyDescent="0.25">
      <c r="A34" s="68" t="s">
        <v>35</v>
      </c>
      <c r="B34" s="84">
        <f t="shared" si="0"/>
        <v>0</v>
      </c>
      <c r="C34" s="88"/>
      <c r="D34" s="66"/>
      <c r="E34" s="84">
        <f t="shared" si="1"/>
        <v>0</v>
      </c>
      <c r="F34" s="88"/>
      <c r="G34" s="66"/>
      <c r="H34" s="84">
        <f t="shared" si="2"/>
        <v>0</v>
      </c>
      <c r="I34" s="88"/>
      <c r="J34" s="66"/>
      <c r="K34" s="67"/>
      <c r="L34" s="2"/>
      <c r="M34" s="2"/>
      <c r="N34" s="2"/>
      <c r="O34" s="2"/>
    </row>
    <row r="35" spans="1:18" ht="16.899999999999999" customHeight="1" x14ac:dyDescent="0.25">
      <c r="A35" s="68" t="s">
        <v>36</v>
      </c>
      <c r="B35" s="84">
        <f t="shared" si="0"/>
        <v>0</v>
      </c>
      <c r="C35" s="88"/>
      <c r="D35" s="66"/>
      <c r="E35" s="84">
        <f t="shared" si="1"/>
        <v>0</v>
      </c>
      <c r="F35" s="88"/>
      <c r="G35" s="66"/>
      <c r="H35" s="84">
        <f t="shared" si="2"/>
        <v>0</v>
      </c>
      <c r="I35" s="88"/>
      <c r="J35" s="66"/>
      <c r="K35" s="67"/>
      <c r="L35" s="2"/>
      <c r="M35" s="2"/>
      <c r="N35" s="2"/>
      <c r="O35" s="2"/>
    </row>
    <row r="36" spans="1:18" ht="15.6" customHeight="1" x14ac:dyDescent="0.25">
      <c r="A36" s="68" t="s">
        <v>37</v>
      </c>
      <c r="B36" s="84">
        <f t="shared" si="0"/>
        <v>0</v>
      </c>
      <c r="C36" s="88"/>
      <c r="D36" s="66"/>
      <c r="E36" s="84">
        <f t="shared" si="1"/>
        <v>0</v>
      </c>
      <c r="F36" s="88"/>
      <c r="G36" s="66"/>
      <c r="H36" s="84">
        <f t="shared" si="2"/>
        <v>0</v>
      </c>
      <c r="I36" s="88"/>
      <c r="J36" s="66"/>
      <c r="K36" s="171">
        <f>ROUND(((B36+E36)*2.7)+H36*8.5,2)</f>
        <v>0</v>
      </c>
      <c r="L36" s="2"/>
      <c r="M36" s="2"/>
      <c r="N36" s="2"/>
      <c r="O36" s="2"/>
    </row>
    <row r="37" spans="1:18" ht="15.6" customHeight="1" x14ac:dyDescent="0.25">
      <c r="A37" s="68" t="s">
        <v>38</v>
      </c>
      <c r="B37" s="84">
        <f t="shared" si="0"/>
        <v>4500</v>
      </c>
      <c r="C37" s="88">
        <v>2700</v>
      </c>
      <c r="D37" s="66">
        <v>1800</v>
      </c>
      <c r="E37" s="84">
        <f t="shared" si="1"/>
        <v>1500</v>
      </c>
      <c r="F37" s="88">
        <v>1500</v>
      </c>
      <c r="G37" s="66"/>
      <c r="H37" s="84">
        <f t="shared" si="2"/>
        <v>8075</v>
      </c>
      <c r="I37" s="88">
        <v>6400</v>
      </c>
      <c r="J37" s="66">
        <v>1675</v>
      </c>
      <c r="K37" s="96"/>
      <c r="L37" s="2"/>
      <c r="M37" s="2"/>
      <c r="N37" s="2"/>
      <c r="O37" s="2"/>
    </row>
    <row r="38" spans="1:18" ht="15.75" x14ac:dyDescent="0.25">
      <c r="A38" s="68" t="s">
        <v>39</v>
      </c>
      <c r="B38" s="84">
        <f t="shared" si="0"/>
        <v>0</v>
      </c>
      <c r="C38" s="88"/>
      <c r="D38" s="66"/>
      <c r="E38" s="84">
        <f t="shared" si="1"/>
        <v>0</v>
      </c>
      <c r="F38" s="88"/>
      <c r="G38" s="66"/>
      <c r="H38" s="84">
        <f t="shared" si="2"/>
        <v>0</v>
      </c>
      <c r="I38" s="88"/>
      <c r="J38" s="66"/>
      <c r="K38" s="96"/>
      <c r="L38" s="2"/>
      <c r="M38" s="2"/>
      <c r="N38" s="2"/>
      <c r="O38" s="2"/>
    </row>
    <row r="39" spans="1:18" ht="15.6" customHeight="1" x14ac:dyDescent="0.25">
      <c r="A39" s="68" t="s">
        <v>40</v>
      </c>
      <c r="B39" s="84">
        <f t="shared" si="0"/>
        <v>5800</v>
      </c>
      <c r="C39" s="88">
        <v>3800</v>
      </c>
      <c r="D39" s="66">
        <v>2000</v>
      </c>
      <c r="E39" s="84">
        <f t="shared" si="1"/>
        <v>4800</v>
      </c>
      <c r="F39" s="88">
        <v>4800</v>
      </c>
      <c r="G39" s="66"/>
      <c r="H39" s="84">
        <f t="shared" si="2"/>
        <v>7963</v>
      </c>
      <c r="I39" s="88">
        <v>6200</v>
      </c>
      <c r="J39" s="66">
        <v>1763</v>
      </c>
      <c r="K39" s="96"/>
      <c r="L39" s="2"/>
      <c r="M39" s="2"/>
      <c r="N39" s="2"/>
      <c r="O39" s="2"/>
    </row>
    <row r="40" spans="1:18" ht="15.6" customHeight="1" x14ac:dyDescent="0.25">
      <c r="A40" s="68" t="s">
        <v>41</v>
      </c>
      <c r="B40" s="84">
        <f t="shared" si="0"/>
        <v>0</v>
      </c>
      <c r="C40" s="88"/>
      <c r="D40" s="66"/>
      <c r="E40" s="84">
        <f t="shared" si="1"/>
        <v>0</v>
      </c>
      <c r="F40" s="88"/>
      <c r="G40" s="66"/>
      <c r="H40" s="84">
        <f t="shared" si="2"/>
        <v>0</v>
      </c>
      <c r="I40" s="88"/>
      <c r="J40" s="66"/>
      <c r="K40" s="96"/>
      <c r="L40" s="2"/>
      <c r="M40" s="2"/>
      <c r="N40" s="2"/>
      <c r="O40" s="2"/>
    </row>
    <row r="41" spans="1:18" ht="15.6" customHeight="1" x14ac:dyDescent="0.25">
      <c r="A41" s="68" t="s">
        <v>42</v>
      </c>
      <c r="B41" s="84">
        <f t="shared" si="0"/>
        <v>66573</v>
      </c>
      <c r="C41" s="88"/>
      <c r="D41" s="66">
        <v>66573</v>
      </c>
      <c r="E41" s="84">
        <f t="shared" si="1"/>
        <v>19000</v>
      </c>
      <c r="F41" s="88"/>
      <c r="G41" s="66">
        <v>19000</v>
      </c>
      <c r="H41" s="84">
        <f t="shared" si="2"/>
        <v>33329</v>
      </c>
      <c r="I41" s="88"/>
      <c r="J41" s="66">
        <v>33329</v>
      </c>
      <c r="K41" s="96"/>
      <c r="L41" s="2"/>
      <c r="M41" s="2"/>
      <c r="N41" s="2"/>
      <c r="O41" s="2"/>
    </row>
    <row r="42" spans="1:18" ht="15.6" customHeight="1" x14ac:dyDescent="0.25">
      <c r="A42" s="68" t="s">
        <v>43</v>
      </c>
      <c r="B42" s="84">
        <f t="shared" si="0"/>
        <v>0</v>
      </c>
      <c r="C42" s="88"/>
      <c r="D42" s="66"/>
      <c r="E42" s="84">
        <f t="shared" si="1"/>
        <v>0</v>
      </c>
      <c r="F42" s="88"/>
      <c r="G42" s="66"/>
      <c r="H42" s="84">
        <f t="shared" si="2"/>
        <v>0</v>
      </c>
      <c r="I42" s="88"/>
      <c r="J42" s="66"/>
      <c r="K42" s="96"/>
      <c r="L42" s="2"/>
      <c r="M42" s="2"/>
      <c r="N42" s="2"/>
      <c r="O42" s="2"/>
    </row>
    <row r="43" spans="1:18" ht="15.6" customHeight="1" x14ac:dyDescent="0.25">
      <c r="A43" s="68" t="s">
        <v>44</v>
      </c>
      <c r="B43" s="84">
        <f t="shared" si="0"/>
        <v>0</v>
      </c>
      <c r="C43" s="88"/>
      <c r="D43" s="66"/>
      <c r="E43" s="84">
        <f t="shared" si="1"/>
        <v>0</v>
      </c>
      <c r="F43" s="88"/>
      <c r="G43" s="66"/>
      <c r="H43" s="84">
        <f t="shared" si="2"/>
        <v>0</v>
      </c>
      <c r="I43" s="88"/>
      <c r="J43" s="66"/>
      <c r="K43" s="96"/>
      <c r="L43" s="2"/>
      <c r="M43" s="2"/>
      <c r="N43" s="2"/>
      <c r="O43" s="2"/>
    </row>
    <row r="44" spans="1:18" ht="15" customHeight="1" x14ac:dyDescent="0.25">
      <c r="A44" s="68" t="s">
        <v>45</v>
      </c>
      <c r="B44" s="84">
        <f t="shared" si="0"/>
        <v>0</v>
      </c>
      <c r="C44" s="88"/>
      <c r="D44" s="66"/>
      <c r="E44" s="84">
        <f t="shared" si="1"/>
        <v>0</v>
      </c>
      <c r="F44" s="88"/>
      <c r="G44" s="66"/>
      <c r="H44" s="84">
        <f t="shared" si="2"/>
        <v>0</v>
      </c>
      <c r="I44" s="88"/>
      <c r="J44" s="66"/>
      <c r="K44" s="96"/>
      <c r="L44" s="19"/>
      <c r="M44" s="2"/>
      <c r="N44" s="19"/>
      <c r="O44" s="19"/>
    </row>
    <row r="45" spans="1:18" ht="30.6" customHeight="1" x14ac:dyDescent="0.25">
      <c r="A45" s="68" t="s">
        <v>78</v>
      </c>
      <c r="B45" s="84">
        <f t="shared" si="0"/>
        <v>27000</v>
      </c>
      <c r="C45" s="88">
        <v>27000</v>
      </c>
      <c r="D45" s="66"/>
      <c r="E45" s="84">
        <f t="shared" si="1"/>
        <v>0</v>
      </c>
      <c r="F45" s="88"/>
      <c r="G45" s="66"/>
      <c r="H45" s="84">
        <f t="shared" si="2"/>
        <v>0</v>
      </c>
      <c r="I45" s="88"/>
      <c r="J45" s="66"/>
      <c r="K45" s="96"/>
      <c r="L45" s="19"/>
      <c r="M45" s="2"/>
      <c r="N45" s="19"/>
      <c r="O45" s="19"/>
    </row>
    <row r="46" spans="1:18" ht="15.6" customHeight="1" x14ac:dyDescent="0.25">
      <c r="A46" s="68" t="s">
        <v>46</v>
      </c>
      <c r="B46" s="84">
        <f t="shared" si="0"/>
        <v>0</v>
      </c>
      <c r="C46" s="88"/>
      <c r="D46" s="66"/>
      <c r="E46" s="84">
        <f t="shared" si="1"/>
        <v>0</v>
      </c>
      <c r="F46" s="88"/>
      <c r="G46" s="66"/>
      <c r="H46" s="84">
        <f t="shared" si="2"/>
        <v>0</v>
      </c>
      <c r="I46" s="88"/>
      <c r="J46" s="66"/>
      <c r="K46" s="172"/>
    </row>
    <row r="47" spans="1:18" ht="15.6" customHeight="1" x14ac:dyDescent="0.25">
      <c r="A47" s="68" t="s">
        <v>47</v>
      </c>
      <c r="B47" s="84">
        <f t="shared" si="0"/>
        <v>0</v>
      </c>
      <c r="C47" s="93"/>
      <c r="D47" s="94"/>
      <c r="E47" s="84">
        <f t="shared" si="1"/>
        <v>0</v>
      </c>
      <c r="F47" s="93"/>
      <c r="G47" s="94"/>
      <c r="H47" s="84">
        <f t="shared" si="2"/>
        <v>0</v>
      </c>
      <c r="I47" s="93"/>
      <c r="J47" s="94"/>
      <c r="K47" s="96"/>
      <c r="P47" s="20"/>
      <c r="Q47" s="20"/>
      <c r="R47" s="20"/>
    </row>
    <row r="48" spans="1:18" s="20" customFormat="1" ht="15.75" x14ac:dyDescent="0.25">
      <c r="A48" s="68" t="s">
        <v>48</v>
      </c>
      <c r="B48" s="84">
        <f t="shared" si="0"/>
        <v>1100</v>
      </c>
      <c r="C48" s="93">
        <v>800</v>
      </c>
      <c r="D48" s="94">
        <v>300</v>
      </c>
      <c r="E48" s="84">
        <f t="shared" si="1"/>
        <v>0</v>
      </c>
      <c r="F48" s="93"/>
      <c r="G48" s="94"/>
      <c r="H48" s="84">
        <f t="shared" si="2"/>
        <v>3485</v>
      </c>
      <c r="I48" s="93">
        <v>3125</v>
      </c>
      <c r="J48" s="94">
        <v>360</v>
      </c>
      <c r="K48" s="96"/>
    </row>
    <row r="49" spans="1:11" ht="15.75" x14ac:dyDescent="0.25">
      <c r="A49" s="68" t="s">
        <v>49</v>
      </c>
      <c r="B49" s="84">
        <f t="shared" si="0"/>
        <v>0</v>
      </c>
      <c r="C49" s="88"/>
      <c r="D49" s="66"/>
      <c r="E49" s="84">
        <f t="shared" si="1"/>
        <v>0</v>
      </c>
      <c r="F49" s="88"/>
      <c r="G49" s="66"/>
      <c r="H49" s="84">
        <f t="shared" si="2"/>
        <v>0</v>
      </c>
      <c r="I49" s="88"/>
      <c r="J49" s="66"/>
      <c r="K49" s="96"/>
    </row>
    <row r="50" spans="1:11" ht="15.75" x14ac:dyDescent="0.25">
      <c r="A50" s="68" t="s">
        <v>50</v>
      </c>
      <c r="B50" s="84">
        <f t="shared" si="0"/>
        <v>3500</v>
      </c>
      <c r="C50" s="88">
        <v>3500</v>
      </c>
      <c r="D50" s="66"/>
      <c r="E50" s="84">
        <f t="shared" si="1"/>
        <v>0</v>
      </c>
      <c r="F50" s="88"/>
      <c r="G50" s="66"/>
      <c r="H50" s="84">
        <f t="shared" si="2"/>
        <v>750</v>
      </c>
      <c r="I50" s="88">
        <v>750</v>
      </c>
      <c r="J50" s="66"/>
      <c r="K50" s="96"/>
    </row>
    <row r="51" spans="1:11" ht="17.45" customHeight="1" x14ac:dyDescent="0.25">
      <c r="A51" s="68" t="s">
        <v>51</v>
      </c>
      <c r="B51" s="84">
        <f t="shared" si="0"/>
        <v>0</v>
      </c>
      <c r="C51" s="88"/>
      <c r="D51" s="66"/>
      <c r="E51" s="84">
        <f t="shared" si="1"/>
        <v>0</v>
      </c>
      <c r="F51" s="88"/>
      <c r="G51" s="66"/>
      <c r="H51" s="84">
        <f t="shared" si="2"/>
        <v>0</v>
      </c>
      <c r="I51" s="88"/>
      <c r="J51" s="66"/>
      <c r="K51" s="96"/>
    </row>
    <row r="52" spans="1:11" ht="15" customHeight="1" x14ac:dyDescent="0.25">
      <c r="A52" s="68" t="s">
        <v>52</v>
      </c>
      <c r="B52" s="84">
        <f t="shared" si="0"/>
        <v>4500</v>
      </c>
      <c r="C52" s="88">
        <v>4500</v>
      </c>
      <c r="D52" s="66"/>
      <c r="E52" s="84">
        <f t="shared" si="1"/>
        <v>3300</v>
      </c>
      <c r="F52" s="88">
        <v>3300</v>
      </c>
      <c r="G52" s="66"/>
      <c r="H52" s="84">
        <f t="shared" si="2"/>
        <v>200</v>
      </c>
      <c r="I52" s="88">
        <v>200</v>
      </c>
      <c r="J52" s="66"/>
      <c r="K52" s="171">
        <f t="shared" ref="K52:K55" si="3">ROUND(((B52+E52)*2.7)+H52*8.5,2)</f>
        <v>22760</v>
      </c>
    </row>
    <row r="53" spans="1:11" ht="15.75" x14ac:dyDescent="0.25">
      <c r="A53" s="91" t="s">
        <v>53</v>
      </c>
      <c r="B53" s="84">
        <f t="shared" si="0"/>
        <v>0</v>
      </c>
      <c r="C53" s="97"/>
      <c r="D53" s="98"/>
      <c r="E53" s="84">
        <f t="shared" si="1"/>
        <v>0</v>
      </c>
      <c r="F53" s="97"/>
      <c r="G53" s="98"/>
      <c r="H53" s="84">
        <f t="shared" si="2"/>
        <v>0</v>
      </c>
      <c r="I53" s="99"/>
      <c r="J53" s="98"/>
      <c r="K53" s="171">
        <f t="shared" si="3"/>
        <v>0</v>
      </c>
    </row>
    <row r="54" spans="1:11" ht="15.75" x14ac:dyDescent="0.25">
      <c r="A54" s="68" t="s">
        <v>54</v>
      </c>
      <c r="B54" s="84">
        <f t="shared" si="0"/>
        <v>0</v>
      </c>
      <c r="C54" s="97"/>
      <c r="D54" s="98"/>
      <c r="E54" s="84">
        <f t="shared" si="1"/>
        <v>0</v>
      </c>
      <c r="F54" s="97"/>
      <c r="G54" s="98"/>
      <c r="H54" s="84">
        <f t="shared" si="2"/>
        <v>0</v>
      </c>
      <c r="I54" s="97"/>
      <c r="J54" s="98"/>
      <c r="K54" s="171">
        <f t="shared" si="3"/>
        <v>0</v>
      </c>
    </row>
    <row r="55" spans="1:11" ht="15.75" x14ac:dyDescent="0.25">
      <c r="A55" s="68" t="s">
        <v>55</v>
      </c>
      <c r="B55" s="84">
        <f t="shared" si="0"/>
        <v>0</v>
      </c>
      <c r="C55" s="97"/>
      <c r="D55" s="98"/>
      <c r="E55" s="84">
        <f t="shared" si="1"/>
        <v>0</v>
      </c>
      <c r="F55" s="97"/>
      <c r="G55" s="98"/>
      <c r="H55" s="84">
        <f t="shared" si="2"/>
        <v>0</v>
      </c>
      <c r="I55" s="97"/>
      <c r="J55" s="98"/>
      <c r="K55" s="171">
        <f t="shared" si="3"/>
        <v>0</v>
      </c>
    </row>
    <row r="56" spans="1:11" ht="15.75" x14ac:dyDescent="0.25">
      <c r="A56" s="68" t="s">
        <v>56</v>
      </c>
      <c r="B56" s="84">
        <f t="shared" si="0"/>
        <v>0</v>
      </c>
      <c r="C56" s="97"/>
      <c r="D56" s="98"/>
      <c r="E56" s="84">
        <f t="shared" si="1"/>
        <v>0</v>
      </c>
      <c r="F56" s="97"/>
      <c r="G56" s="98"/>
      <c r="H56" s="84">
        <f t="shared" si="2"/>
        <v>0</v>
      </c>
      <c r="I56" s="97"/>
      <c r="J56" s="98"/>
      <c r="K56" s="171"/>
    </row>
    <row r="57" spans="1:11" ht="15.75" x14ac:dyDescent="0.25">
      <c r="A57" s="68" t="s">
        <v>57</v>
      </c>
      <c r="B57" s="84">
        <f t="shared" si="0"/>
        <v>0</v>
      </c>
      <c r="C57" s="97"/>
      <c r="D57" s="98"/>
      <c r="E57" s="84">
        <f t="shared" si="1"/>
        <v>0</v>
      </c>
      <c r="F57" s="97"/>
      <c r="G57" s="98"/>
      <c r="H57" s="84">
        <f t="shared" si="2"/>
        <v>0</v>
      </c>
      <c r="I57" s="97"/>
      <c r="J57" s="98"/>
      <c r="K57" s="171"/>
    </row>
    <row r="58" spans="1:11" ht="15.75" x14ac:dyDescent="0.25">
      <c r="A58" s="68" t="s">
        <v>58</v>
      </c>
      <c r="B58" s="84">
        <f t="shared" si="0"/>
        <v>35000</v>
      </c>
      <c r="C58" s="97">
        <v>35000</v>
      </c>
      <c r="D58" s="98"/>
      <c r="E58" s="84">
        <f t="shared" si="1"/>
        <v>28010</v>
      </c>
      <c r="F58" s="97">
        <v>28010</v>
      </c>
      <c r="G58" s="98"/>
      <c r="H58" s="84">
        <f t="shared" si="2"/>
        <v>42681</v>
      </c>
      <c r="I58" s="97">
        <v>42681</v>
      </c>
      <c r="J58" s="98"/>
      <c r="K58" s="171"/>
    </row>
    <row r="59" spans="1:11" ht="16.149999999999999" customHeight="1" x14ac:dyDescent="0.25">
      <c r="A59" s="68" t="s">
        <v>59</v>
      </c>
      <c r="B59" s="84">
        <f t="shared" si="0"/>
        <v>0</v>
      </c>
      <c r="C59" s="97"/>
      <c r="D59" s="98"/>
      <c r="E59" s="84">
        <f t="shared" si="1"/>
        <v>0</v>
      </c>
      <c r="F59" s="97"/>
      <c r="G59" s="98"/>
      <c r="H59" s="84">
        <f t="shared" si="2"/>
        <v>0</v>
      </c>
      <c r="I59" s="97"/>
      <c r="J59" s="98"/>
      <c r="K59" s="171"/>
    </row>
    <row r="60" spans="1:11" ht="15.75" x14ac:dyDescent="0.25">
      <c r="A60" s="68" t="s">
        <v>60</v>
      </c>
      <c r="B60" s="84">
        <f t="shared" si="0"/>
        <v>0</v>
      </c>
      <c r="C60" s="97"/>
      <c r="D60" s="98"/>
      <c r="E60" s="84">
        <f t="shared" si="1"/>
        <v>0</v>
      </c>
      <c r="F60" s="97"/>
      <c r="G60" s="98"/>
      <c r="H60" s="84">
        <f t="shared" si="2"/>
        <v>0</v>
      </c>
      <c r="I60" s="97"/>
      <c r="J60" s="98"/>
      <c r="K60" s="171"/>
    </row>
    <row r="61" spans="1:11" ht="15.6" customHeight="1" x14ac:dyDescent="0.25">
      <c r="A61" s="68" t="s">
        <v>61</v>
      </c>
      <c r="B61" s="84">
        <f t="shared" si="0"/>
        <v>1700</v>
      </c>
      <c r="C61" s="97"/>
      <c r="D61" s="98">
        <v>1700</v>
      </c>
      <c r="E61" s="84">
        <f t="shared" si="1"/>
        <v>0</v>
      </c>
      <c r="F61" s="97"/>
      <c r="G61" s="98"/>
      <c r="H61" s="84">
        <f t="shared" si="2"/>
        <v>300</v>
      </c>
      <c r="I61" s="97"/>
      <c r="J61" s="98">
        <v>300</v>
      </c>
      <c r="K61" s="171"/>
    </row>
    <row r="62" spans="1:11" ht="29.45" customHeight="1" x14ac:dyDescent="0.25">
      <c r="A62" s="68" t="s">
        <v>62</v>
      </c>
      <c r="B62" s="84">
        <f t="shared" si="0"/>
        <v>0</v>
      </c>
      <c r="C62" s="97"/>
      <c r="D62" s="98"/>
      <c r="E62" s="84">
        <f t="shared" si="1"/>
        <v>0</v>
      </c>
      <c r="F62" s="97"/>
      <c r="G62" s="98"/>
      <c r="H62" s="84">
        <f t="shared" si="2"/>
        <v>0</v>
      </c>
      <c r="I62" s="97"/>
      <c r="J62" s="98"/>
      <c r="K62" s="171"/>
    </row>
    <row r="63" spans="1:11" ht="15.75" x14ac:dyDescent="0.25">
      <c r="A63" s="68" t="s">
        <v>63</v>
      </c>
      <c r="B63" s="84">
        <f t="shared" si="0"/>
        <v>0</v>
      </c>
      <c r="C63" s="97"/>
      <c r="D63" s="98"/>
      <c r="E63" s="84">
        <f t="shared" si="1"/>
        <v>0</v>
      </c>
      <c r="F63" s="97"/>
      <c r="G63" s="98"/>
      <c r="H63" s="84">
        <f t="shared" si="2"/>
        <v>0</v>
      </c>
      <c r="I63" s="97"/>
      <c r="J63" s="98"/>
      <c r="K63" s="171"/>
    </row>
    <row r="64" spans="1:11" ht="15.6" customHeight="1" x14ac:dyDescent="0.25">
      <c r="A64" s="68" t="s">
        <v>64</v>
      </c>
      <c r="B64" s="84">
        <f t="shared" si="0"/>
        <v>4609</v>
      </c>
      <c r="C64" s="97">
        <v>4609</v>
      </c>
      <c r="D64" s="100"/>
      <c r="E64" s="84">
        <f t="shared" si="1"/>
        <v>800</v>
      </c>
      <c r="F64" s="97">
        <v>800</v>
      </c>
      <c r="G64" s="100"/>
      <c r="H64" s="84">
        <f t="shared" si="2"/>
        <v>6600</v>
      </c>
      <c r="I64" s="97">
        <v>6600</v>
      </c>
      <c r="J64" s="100"/>
      <c r="K64" s="171"/>
    </row>
    <row r="65" spans="1:12" ht="15.75" x14ac:dyDescent="0.25">
      <c r="A65" s="68" t="s">
        <v>65</v>
      </c>
      <c r="B65" s="84">
        <f t="shared" si="0"/>
        <v>0</v>
      </c>
      <c r="C65" s="97"/>
      <c r="D65" s="98"/>
      <c r="E65" s="84">
        <f t="shared" si="1"/>
        <v>0</v>
      </c>
      <c r="F65" s="97"/>
      <c r="G65" s="98"/>
      <c r="H65" s="84">
        <f t="shared" si="2"/>
        <v>0</v>
      </c>
      <c r="I65" s="97"/>
      <c r="J65" s="98"/>
      <c r="K65" s="171"/>
    </row>
    <row r="66" spans="1:12" ht="15.75" x14ac:dyDescent="0.25">
      <c r="A66" s="68" t="s">
        <v>66</v>
      </c>
      <c r="B66" s="84">
        <f t="shared" si="0"/>
        <v>15430</v>
      </c>
      <c r="C66" s="97">
        <v>15430</v>
      </c>
      <c r="D66" s="98"/>
      <c r="E66" s="84">
        <f t="shared" si="1"/>
        <v>0</v>
      </c>
      <c r="F66" s="97"/>
      <c r="G66" s="98"/>
      <c r="H66" s="84">
        <f t="shared" si="2"/>
        <v>2080</v>
      </c>
      <c r="I66" s="97">
        <v>2080</v>
      </c>
      <c r="J66" s="98"/>
      <c r="K66" s="171"/>
    </row>
    <row r="67" spans="1:12" ht="15.75" x14ac:dyDescent="0.25">
      <c r="A67" s="68" t="s">
        <v>67</v>
      </c>
      <c r="B67" s="84">
        <f t="shared" si="0"/>
        <v>0</v>
      </c>
      <c r="C67" s="97"/>
      <c r="D67" s="98"/>
      <c r="E67" s="84">
        <f t="shared" si="1"/>
        <v>0</v>
      </c>
      <c r="F67" s="97"/>
      <c r="G67" s="98"/>
      <c r="H67" s="84">
        <f t="shared" si="2"/>
        <v>0</v>
      </c>
      <c r="I67" s="97"/>
      <c r="J67" s="98"/>
      <c r="K67" s="171">
        <f>ROUND(((B67+E67)*2.7)+H67*8.5,2)</f>
        <v>0</v>
      </c>
    </row>
    <row r="68" spans="1:12" ht="15.75" x14ac:dyDescent="0.25">
      <c r="A68" s="68" t="s">
        <v>68</v>
      </c>
      <c r="B68" s="84">
        <f t="shared" si="0"/>
        <v>290</v>
      </c>
      <c r="C68" s="97">
        <v>290</v>
      </c>
      <c r="D68" s="98"/>
      <c r="E68" s="84">
        <f t="shared" si="1"/>
        <v>160</v>
      </c>
      <c r="F68" s="97">
        <v>160</v>
      </c>
      <c r="G68" s="98"/>
      <c r="H68" s="84">
        <f t="shared" si="2"/>
        <v>150</v>
      </c>
      <c r="I68" s="97">
        <v>150</v>
      </c>
      <c r="J68" s="98"/>
      <c r="K68" s="171"/>
    </row>
    <row r="69" spans="1:12" ht="16.5" thickBot="1" x14ac:dyDescent="0.3">
      <c r="A69" s="101" t="s">
        <v>69</v>
      </c>
      <c r="B69" s="84">
        <f t="shared" si="0"/>
        <v>0</v>
      </c>
      <c r="C69" s="102"/>
      <c r="D69" s="103"/>
      <c r="E69" s="84">
        <f t="shared" si="1"/>
        <v>0</v>
      </c>
      <c r="F69" s="102"/>
      <c r="G69" s="103"/>
      <c r="H69" s="84">
        <f t="shared" si="2"/>
        <v>0</v>
      </c>
      <c r="I69" s="102"/>
      <c r="J69" s="103"/>
      <c r="K69" s="173"/>
    </row>
    <row r="70" spans="1:12" ht="16.5" thickBot="1" x14ac:dyDescent="0.3">
      <c r="A70" s="60" t="s">
        <v>70</v>
      </c>
      <c r="B70" s="61">
        <f t="shared" si="0"/>
        <v>199379</v>
      </c>
      <c r="C70" s="62">
        <f>SUM(C7:C69)</f>
        <v>108259</v>
      </c>
      <c r="D70" s="62">
        <f>SUM(D7:D69)</f>
        <v>91120</v>
      </c>
      <c r="E70" s="61">
        <f t="shared" si="1"/>
        <v>59370</v>
      </c>
      <c r="F70" s="62">
        <f>SUM(F7:F69)</f>
        <v>40370</v>
      </c>
      <c r="G70" s="62">
        <f>SUM(G7:G69)</f>
        <v>19000</v>
      </c>
      <c r="H70" s="61">
        <f t="shared" si="2"/>
        <v>134743</v>
      </c>
      <c r="I70" s="62">
        <f>SUM(I7:I69)</f>
        <v>80116</v>
      </c>
      <c r="J70" s="62">
        <f>SUM(J7:J69)</f>
        <v>54627</v>
      </c>
      <c r="K70" s="174">
        <f>K36+K52+K53+K54+K55+K67</f>
        <v>22760</v>
      </c>
    </row>
    <row r="71" spans="1:12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32"/>
    </row>
    <row r="72" spans="1:12" ht="51" customHeight="1" x14ac:dyDescent="0.25">
      <c r="A72" s="656" t="s">
        <v>71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353"/>
    </row>
    <row r="73" spans="1:12" x14ac:dyDescent="0.25">
      <c r="A73" s="354"/>
      <c r="B73" s="354"/>
      <c r="C73" s="354"/>
      <c r="D73" s="354"/>
      <c r="E73" s="354"/>
      <c r="F73" s="354"/>
      <c r="G73" s="354"/>
      <c r="H73" s="354"/>
      <c r="I73" s="354"/>
      <c r="J73" s="354"/>
      <c r="K73" s="354"/>
      <c r="L73" s="353"/>
    </row>
  </sheetData>
  <mergeCells count="8">
    <mergeCell ref="A72:K72"/>
    <mergeCell ref="K5:K6"/>
    <mergeCell ref="A1:A2"/>
    <mergeCell ref="B1:J2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74"/>
  <sheetViews>
    <sheetView view="pageBreakPreview" topLeftCell="A58" zoomScale="73" zoomScaleNormal="60" zoomScaleSheetLayoutView="73" workbookViewId="0">
      <selection activeCell="G66" sqref="G66"/>
    </sheetView>
  </sheetViews>
  <sheetFormatPr defaultRowHeight="15" x14ac:dyDescent="0.25"/>
  <cols>
    <col min="1" max="1" width="30.42578125" customWidth="1"/>
    <col min="2" max="3" width="8.85546875" customWidth="1"/>
    <col min="4" max="4" width="10.7109375" customWidth="1"/>
    <col min="6" max="6" width="9.28515625" customWidth="1"/>
    <col min="7" max="7" width="9.7109375" customWidth="1"/>
    <col min="12" max="12" width="9.7109375" customWidth="1"/>
    <col min="13" max="14" width="10.28515625" customWidth="1"/>
    <col min="221" max="221" width="34" customWidth="1"/>
    <col min="222" max="222" width="11.28515625" customWidth="1"/>
    <col min="223" max="223" width="11" customWidth="1"/>
    <col min="231" max="232" width="10.7109375" customWidth="1"/>
    <col min="234" max="234" width="11.5703125" customWidth="1"/>
    <col min="235" max="235" width="13.7109375" customWidth="1"/>
    <col min="236" max="239" width="9.28515625" customWidth="1"/>
    <col min="477" max="477" width="34" customWidth="1"/>
    <col min="478" max="478" width="11.28515625" customWidth="1"/>
    <col min="479" max="479" width="11" customWidth="1"/>
    <col min="487" max="488" width="10.7109375" customWidth="1"/>
    <col min="490" max="490" width="11.5703125" customWidth="1"/>
    <col min="491" max="491" width="13.7109375" customWidth="1"/>
    <col min="492" max="495" width="9.28515625" customWidth="1"/>
    <col min="733" max="733" width="34" customWidth="1"/>
    <col min="734" max="734" width="11.28515625" customWidth="1"/>
    <col min="735" max="735" width="11" customWidth="1"/>
    <col min="743" max="744" width="10.7109375" customWidth="1"/>
    <col min="746" max="746" width="11.5703125" customWidth="1"/>
    <col min="747" max="747" width="13.7109375" customWidth="1"/>
    <col min="748" max="751" width="9.28515625" customWidth="1"/>
    <col min="989" max="989" width="34" customWidth="1"/>
    <col min="990" max="990" width="11.28515625" customWidth="1"/>
    <col min="991" max="991" width="11" customWidth="1"/>
    <col min="999" max="1000" width="10.7109375" customWidth="1"/>
    <col min="1002" max="1002" width="11.5703125" customWidth="1"/>
    <col min="1003" max="1003" width="13.7109375" customWidth="1"/>
    <col min="1004" max="1007" width="9.28515625" customWidth="1"/>
    <col min="1245" max="1245" width="34" customWidth="1"/>
    <col min="1246" max="1246" width="11.28515625" customWidth="1"/>
    <col min="1247" max="1247" width="11" customWidth="1"/>
    <col min="1255" max="1256" width="10.7109375" customWidth="1"/>
    <col min="1258" max="1258" width="11.5703125" customWidth="1"/>
    <col min="1259" max="1259" width="13.7109375" customWidth="1"/>
    <col min="1260" max="1263" width="9.28515625" customWidth="1"/>
    <col min="1501" max="1501" width="34" customWidth="1"/>
    <col min="1502" max="1502" width="11.28515625" customWidth="1"/>
    <col min="1503" max="1503" width="11" customWidth="1"/>
    <col min="1511" max="1512" width="10.7109375" customWidth="1"/>
    <col min="1514" max="1514" width="11.5703125" customWidth="1"/>
    <col min="1515" max="1515" width="13.7109375" customWidth="1"/>
    <col min="1516" max="1519" width="9.28515625" customWidth="1"/>
    <col min="1757" max="1757" width="34" customWidth="1"/>
    <col min="1758" max="1758" width="11.28515625" customWidth="1"/>
    <col min="1759" max="1759" width="11" customWidth="1"/>
    <col min="1767" max="1768" width="10.7109375" customWidth="1"/>
    <col min="1770" max="1770" width="11.5703125" customWidth="1"/>
    <col min="1771" max="1771" width="13.7109375" customWidth="1"/>
    <col min="1772" max="1775" width="9.28515625" customWidth="1"/>
    <col min="2013" max="2013" width="34" customWidth="1"/>
    <col min="2014" max="2014" width="11.28515625" customWidth="1"/>
    <col min="2015" max="2015" width="11" customWidth="1"/>
    <col min="2023" max="2024" width="10.7109375" customWidth="1"/>
    <col min="2026" max="2026" width="11.5703125" customWidth="1"/>
    <col min="2027" max="2027" width="13.7109375" customWidth="1"/>
    <col min="2028" max="2031" width="9.28515625" customWidth="1"/>
    <col min="2269" max="2269" width="34" customWidth="1"/>
    <col min="2270" max="2270" width="11.28515625" customWidth="1"/>
    <col min="2271" max="2271" width="11" customWidth="1"/>
    <col min="2279" max="2280" width="10.7109375" customWidth="1"/>
    <col min="2282" max="2282" width="11.5703125" customWidth="1"/>
    <col min="2283" max="2283" width="13.7109375" customWidth="1"/>
    <col min="2284" max="2287" width="9.28515625" customWidth="1"/>
    <col min="2525" max="2525" width="34" customWidth="1"/>
    <col min="2526" max="2526" width="11.28515625" customWidth="1"/>
    <col min="2527" max="2527" width="11" customWidth="1"/>
    <col min="2535" max="2536" width="10.7109375" customWidth="1"/>
    <col min="2538" max="2538" width="11.5703125" customWidth="1"/>
    <col min="2539" max="2539" width="13.7109375" customWidth="1"/>
    <col min="2540" max="2543" width="9.28515625" customWidth="1"/>
    <col min="2781" max="2781" width="34" customWidth="1"/>
    <col min="2782" max="2782" width="11.28515625" customWidth="1"/>
    <col min="2783" max="2783" width="11" customWidth="1"/>
    <col min="2791" max="2792" width="10.7109375" customWidth="1"/>
    <col min="2794" max="2794" width="11.5703125" customWidth="1"/>
    <col min="2795" max="2795" width="13.7109375" customWidth="1"/>
    <col min="2796" max="2799" width="9.28515625" customWidth="1"/>
    <col min="3037" max="3037" width="34" customWidth="1"/>
    <col min="3038" max="3038" width="11.28515625" customWidth="1"/>
    <col min="3039" max="3039" width="11" customWidth="1"/>
    <col min="3047" max="3048" width="10.7109375" customWidth="1"/>
    <col min="3050" max="3050" width="11.5703125" customWidth="1"/>
    <col min="3051" max="3051" width="13.7109375" customWidth="1"/>
    <col min="3052" max="3055" width="9.28515625" customWidth="1"/>
    <col min="3293" max="3293" width="34" customWidth="1"/>
    <col min="3294" max="3294" width="11.28515625" customWidth="1"/>
    <col min="3295" max="3295" width="11" customWidth="1"/>
    <col min="3303" max="3304" width="10.7109375" customWidth="1"/>
    <col min="3306" max="3306" width="11.5703125" customWidth="1"/>
    <col min="3307" max="3307" width="13.7109375" customWidth="1"/>
    <col min="3308" max="3311" width="9.28515625" customWidth="1"/>
    <col min="3549" max="3549" width="34" customWidth="1"/>
    <col min="3550" max="3550" width="11.28515625" customWidth="1"/>
    <col min="3551" max="3551" width="11" customWidth="1"/>
    <col min="3559" max="3560" width="10.7109375" customWidth="1"/>
    <col min="3562" max="3562" width="11.5703125" customWidth="1"/>
    <col min="3563" max="3563" width="13.7109375" customWidth="1"/>
    <col min="3564" max="3567" width="9.28515625" customWidth="1"/>
    <col min="3805" max="3805" width="34" customWidth="1"/>
    <col min="3806" max="3806" width="11.28515625" customWidth="1"/>
    <col min="3807" max="3807" width="11" customWidth="1"/>
    <col min="3815" max="3816" width="10.7109375" customWidth="1"/>
    <col min="3818" max="3818" width="11.5703125" customWidth="1"/>
    <col min="3819" max="3819" width="13.7109375" customWidth="1"/>
    <col min="3820" max="3823" width="9.28515625" customWidth="1"/>
    <col min="4061" max="4061" width="34" customWidth="1"/>
    <col min="4062" max="4062" width="11.28515625" customWidth="1"/>
    <col min="4063" max="4063" width="11" customWidth="1"/>
    <col min="4071" max="4072" width="10.7109375" customWidth="1"/>
    <col min="4074" max="4074" width="11.5703125" customWidth="1"/>
    <col min="4075" max="4075" width="13.7109375" customWidth="1"/>
    <col min="4076" max="4079" width="9.28515625" customWidth="1"/>
    <col min="4317" max="4317" width="34" customWidth="1"/>
    <col min="4318" max="4318" width="11.28515625" customWidth="1"/>
    <col min="4319" max="4319" width="11" customWidth="1"/>
    <col min="4327" max="4328" width="10.7109375" customWidth="1"/>
    <col min="4330" max="4330" width="11.5703125" customWidth="1"/>
    <col min="4331" max="4331" width="13.7109375" customWidth="1"/>
    <col min="4332" max="4335" width="9.28515625" customWidth="1"/>
    <col min="4573" max="4573" width="34" customWidth="1"/>
    <col min="4574" max="4574" width="11.28515625" customWidth="1"/>
    <col min="4575" max="4575" width="11" customWidth="1"/>
    <col min="4583" max="4584" width="10.7109375" customWidth="1"/>
    <col min="4586" max="4586" width="11.5703125" customWidth="1"/>
    <col min="4587" max="4587" width="13.7109375" customWidth="1"/>
    <col min="4588" max="4591" width="9.28515625" customWidth="1"/>
    <col min="4829" max="4829" width="34" customWidth="1"/>
    <col min="4830" max="4830" width="11.28515625" customWidth="1"/>
    <col min="4831" max="4831" width="11" customWidth="1"/>
    <col min="4839" max="4840" width="10.7109375" customWidth="1"/>
    <col min="4842" max="4842" width="11.5703125" customWidth="1"/>
    <col min="4843" max="4843" width="13.7109375" customWidth="1"/>
    <col min="4844" max="4847" width="9.28515625" customWidth="1"/>
    <col min="5085" max="5085" width="34" customWidth="1"/>
    <col min="5086" max="5086" width="11.28515625" customWidth="1"/>
    <col min="5087" max="5087" width="11" customWidth="1"/>
    <col min="5095" max="5096" width="10.7109375" customWidth="1"/>
    <col min="5098" max="5098" width="11.5703125" customWidth="1"/>
    <col min="5099" max="5099" width="13.7109375" customWidth="1"/>
    <col min="5100" max="5103" width="9.28515625" customWidth="1"/>
    <col min="5341" max="5341" width="34" customWidth="1"/>
    <col min="5342" max="5342" width="11.28515625" customWidth="1"/>
    <col min="5343" max="5343" width="11" customWidth="1"/>
    <col min="5351" max="5352" width="10.7109375" customWidth="1"/>
    <col min="5354" max="5354" width="11.5703125" customWidth="1"/>
    <col min="5355" max="5355" width="13.7109375" customWidth="1"/>
    <col min="5356" max="5359" width="9.28515625" customWidth="1"/>
    <col min="5597" max="5597" width="34" customWidth="1"/>
    <col min="5598" max="5598" width="11.28515625" customWidth="1"/>
    <col min="5599" max="5599" width="11" customWidth="1"/>
    <col min="5607" max="5608" width="10.7109375" customWidth="1"/>
    <col min="5610" max="5610" width="11.5703125" customWidth="1"/>
    <col min="5611" max="5611" width="13.7109375" customWidth="1"/>
    <col min="5612" max="5615" width="9.28515625" customWidth="1"/>
    <col min="5853" max="5853" width="34" customWidth="1"/>
    <col min="5854" max="5854" width="11.28515625" customWidth="1"/>
    <col min="5855" max="5855" width="11" customWidth="1"/>
    <col min="5863" max="5864" width="10.7109375" customWidth="1"/>
    <col min="5866" max="5866" width="11.5703125" customWidth="1"/>
    <col min="5867" max="5867" width="13.7109375" customWidth="1"/>
    <col min="5868" max="5871" width="9.28515625" customWidth="1"/>
    <col min="6109" max="6109" width="34" customWidth="1"/>
    <col min="6110" max="6110" width="11.28515625" customWidth="1"/>
    <col min="6111" max="6111" width="11" customWidth="1"/>
    <col min="6119" max="6120" width="10.7109375" customWidth="1"/>
    <col min="6122" max="6122" width="11.5703125" customWidth="1"/>
    <col min="6123" max="6123" width="13.7109375" customWidth="1"/>
    <col min="6124" max="6127" width="9.28515625" customWidth="1"/>
    <col min="6365" max="6365" width="34" customWidth="1"/>
    <col min="6366" max="6366" width="11.28515625" customWidth="1"/>
    <col min="6367" max="6367" width="11" customWidth="1"/>
    <col min="6375" max="6376" width="10.7109375" customWidth="1"/>
    <col min="6378" max="6378" width="11.5703125" customWidth="1"/>
    <col min="6379" max="6379" width="13.7109375" customWidth="1"/>
    <col min="6380" max="6383" width="9.28515625" customWidth="1"/>
    <col min="6621" max="6621" width="34" customWidth="1"/>
    <col min="6622" max="6622" width="11.28515625" customWidth="1"/>
    <col min="6623" max="6623" width="11" customWidth="1"/>
    <col min="6631" max="6632" width="10.7109375" customWidth="1"/>
    <col min="6634" max="6634" width="11.5703125" customWidth="1"/>
    <col min="6635" max="6635" width="13.7109375" customWidth="1"/>
    <col min="6636" max="6639" width="9.28515625" customWidth="1"/>
    <col min="6877" max="6877" width="34" customWidth="1"/>
    <col min="6878" max="6878" width="11.28515625" customWidth="1"/>
    <col min="6879" max="6879" width="11" customWidth="1"/>
    <col min="6887" max="6888" width="10.7109375" customWidth="1"/>
    <col min="6890" max="6890" width="11.5703125" customWidth="1"/>
    <col min="6891" max="6891" width="13.7109375" customWidth="1"/>
    <col min="6892" max="6895" width="9.28515625" customWidth="1"/>
    <col min="7133" max="7133" width="34" customWidth="1"/>
    <col min="7134" max="7134" width="11.28515625" customWidth="1"/>
    <col min="7135" max="7135" width="11" customWidth="1"/>
    <col min="7143" max="7144" width="10.7109375" customWidth="1"/>
    <col min="7146" max="7146" width="11.5703125" customWidth="1"/>
    <col min="7147" max="7147" width="13.7109375" customWidth="1"/>
    <col min="7148" max="7151" width="9.28515625" customWidth="1"/>
    <col min="7389" max="7389" width="34" customWidth="1"/>
    <col min="7390" max="7390" width="11.28515625" customWidth="1"/>
    <col min="7391" max="7391" width="11" customWidth="1"/>
    <col min="7399" max="7400" width="10.7109375" customWidth="1"/>
    <col min="7402" max="7402" width="11.5703125" customWidth="1"/>
    <col min="7403" max="7403" width="13.7109375" customWidth="1"/>
    <col min="7404" max="7407" width="9.28515625" customWidth="1"/>
    <col min="7645" max="7645" width="34" customWidth="1"/>
    <col min="7646" max="7646" width="11.28515625" customWidth="1"/>
    <col min="7647" max="7647" width="11" customWidth="1"/>
    <col min="7655" max="7656" width="10.7109375" customWidth="1"/>
    <col min="7658" max="7658" width="11.5703125" customWidth="1"/>
    <col min="7659" max="7659" width="13.7109375" customWidth="1"/>
    <col min="7660" max="7663" width="9.28515625" customWidth="1"/>
    <col min="7901" max="7901" width="34" customWidth="1"/>
    <col min="7902" max="7902" width="11.28515625" customWidth="1"/>
    <col min="7903" max="7903" width="11" customWidth="1"/>
    <col min="7911" max="7912" width="10.7109375" customWidth="1"/>
    <col min="7914" max="7914" width="11.5703125" customWidth="1"/>
    <col min="7915" max="7915" width="13.7109375" customWidth="1"/>
    <col min="7916" max="7919" width="9.28515625" customWidth="1"/>
    <col min="8157" max="8157" width="34" customWidth="1"/>
    <col min="8158" max="8158" width="11.28515625" customWidth="1"/>
    <col min="8159" max="8159" width="11" customWidth="1"/>
    <col min="8167" max="8168" width="10.7109375" customWidth="1"/>
    <col min="8170" max="8170" width="11.5703125" customWidth="1"/>
    <col min="8171" max="8171" width="13.7109375" customWidth="1"/>
    <col min="8172" max="8175" width="9.28515625" customWidth="1"/>
    <col min="8413" max="8413" width="34" customWidth="1"/>
    <col min="8414" max="8414" width="11.28515625" customWidth="1"/>
    <col min="8415" max="8415" width="11" customWidth="1"/>
    <col min="8423" max="8424" width="10.7109375" customWidth="1"/>
    <col min="8426" max="8426" width="11.5703125" customWidth="1"/>
    <col min="8427" max="8427" width="13.7109375" customWidth="1"/>
    <col min="8428" max="8431" width="9.28515625" customWidth="1"/>
    <col min="8669" max="8669" width="34" customWidth="1"/>
    <col min="8670" max="8670" width="11.28515625" customWidth="1"/>
    <col min="8671" max="8671" width="11" customWidth="1"/>
    <col min="8679" max="8680" width="10.7109375" customWidth="1"/>
    <col min="8682" max="8682" width="11.5703125" customWidth="1"/>
    <col min="8683" max="8683" width="13.7109375" customWidth="1"/>
    <col min="8684" max="8687" width="9.28515625" customWidth="1"/>
    <col min="8925" max="8925" width="34" customWidth="1"/>
    <col min="8926" max="8926" width="11.28515625" customWidth="1"/>
    <col min="8927" max="8927" width="11" customWidth="1"/>
    <col min="8935" max="8936" width="10.7109375" customWidth="1"/>
    <col min="8938" max="8938" width="11.5703125" customWidth="1"/>
    <col min="8939" max="8939" width="13.7109375" customWidth="1"/>
    <col min="8940" max="8943" width="9.28515625" customWidth="1"/>
    <col min="9181" max="9181" width="34" customWidth="1"/>
    <col min="9182" max="9182" width="11.28515625" customWidth="1"/>
    <col min="9183" max="9183" width="11" customWidth="1"/>
    <col min="9191" max="9192" width="10.7109375" customWidth="1"/>
    <col min="9194" max="9194" width="11.5703125" customWidth="1"/>
    <col min="9195" max="9195" width="13.7109375" customWidth="1"/>
    <col min="9196" max="9199" width="9.28515625" customWidth="1"/>
    <col min="9437" max="9437" width="34" customWidth="1"/>
    <col min="9438" max="9438" width="11.28515625" customWidth="1"/>
    <col min="9439" max="9439" width="11" customWidth="1"/>
    <col min="9447" max="9448" width="10.7109375" customWidth="1"/>
    <col min="9450" max="9450" width="11.5703125" customWidth="1"/>
    <col min="9451" max="9451" width="13.7109375" customWidth="1"/>
    <col min="9452" max="9455" width="9.28515625" customWidth="1"/>
    <col min="9693" max="9693" width="34" customWidth="1"/>
    <col min="9694" max="9694" width="11.28515625" customWidth="1"/>
    <col min="9695" max="9695" width="11" customWidth="1"/>
    <col min="9703" max="9704" width="10.7109375" customWidth="1"/>
    <col min="9706" max="9706" width="11.5703125" customWidth="1"/>
    <col min="9707" max="9707" width="13.7109375" customWidth="1"/>
    <col min="9708" max="9711" width="9.28515625" customWidth="1"/>
    <col min="9949" max="9949" width="34" customWidth="1"/>
    <col min="9950" max="9950" width="11.28515625" customWidth="1"/>
    <col min="9951" max="9951" width="11" customWidth="1"/>
    <col min="9959" max="9960" width="10.7109375" customWidth="1"/>
    <col min="9962" max="9962" width="11.5703125" customWidth="1"/>
    <col min="9963" max="9963" width="13.7109375" customWidth="1"/>
    <col min="9964" max="9967" width="9.28515625" customWidth="1"/>
    <col min="10205" max="10205" width="34" customWidth="1"/>
    <col min="10206" max="10206" width="11.28515625" customWidth="1"/>
    <col min="10207" max="10207" width="11" customWidth="1"/>
    <col min="10215" max="10216" width="10.7109375" customWidth="1"/>
    <col min="10218" max="10218" width="11.5703125" customWidth="1"/>
    <col min="10219" max="10219" width="13.7109375" customWidth="1"/>
    <col min="10220" max="10223" width="9.28515625" customWidth="1"/>
    <col min="10461" max="10461" width="34" customWidth="1"/>
    <col min="10462" max="10462" width="11.28515625" customWidth="1"/>
    <col min="10463" max="10463" width="11" customWidth="1"/>
    <col min="10471" max="10472" width="10.7109375" customWidth="1"/>
    <col min="10474" max="10474" width="11.5703125" customWidth="1"/>
    <col min="10475" max="10475" width="13.7109375" customWidth="1"/>
    <col min="10476" max="10479" width="9.28515625" customWidth="1"/>
    <col min="10717" max="10717" width="34" customWidth="1"/>
    <col min="10718" max="10718" width="11.28515625" customWidth="1"/>
    <col min="10719" max="10719" width="11" customWidth="1"/>
    <col min="10727" max="10728" width="10.7109375" customWidth="1"/>
    <col min="10730" max="10730" width="11.5703125" customWidth="1"/>
    <col min="10731" max="10731" width="13.7109375" customWidth="1"/>
    <col min="10732" max="10735" width="9.28515625" customWidth="1"/>
    <col min="10973" max="10973" width="34" customWidth="1"/>
    <col min="10974" max="10974" width="11.28515625" customWidth="1"/>
    <col min="10975" max="10975" width="11" customWidth="1"/>
    <col min="10983" max="10984" width="10.7109375" customWidth="1"/>
    <col min="10986" max="10986" width="11.5703125" customWidth="1"/>
    <col min="10987" max="10987" width="13.7109375" customWidth="1"/>
    <col min="10988" max="10991" width="9.28515625" customWidth="1"/>
    <col min="11229" max="11229" width="34" customWidth="1"/>
    <col min="11230" max="11230" width="11.28515625" customWidth="1"/>
    <col min="11231" max="11231" width="11" customWidth="1"/>
    <col min="11239" max="11240" width="10.7109375" customWidth="1"/>
    <col min="11242" max="11242" width="11.5703125" customWidth="1"/>
    <col min="11243" max="11243" width="13.7109375" customWidth="1"/>
    <col min="11244" max="11247" width="9.28515625" customWidth="1"/>
    <col min="11485" max="11485" width="34" customWidth="1"/>
    <col min="11486" max="11486" width="11.28515625" customWidth="1"/>
    <col min="11487" max="11487" width="11" customWidth="1"/>
    <col min="11495" max="11496" width="10.7109375" customWidth="1"/>
    <col min="11498" max="11498" width="11.5703125" customWidth="1"/>
    <col min="11499" max="11499" width="13.7109375" customWidth="1"/>
    <col min="11500" max="11503" width="9.28515625" customWidth="1"/>
    <col min="11741" max="11741" width="34" customWidth="1"/>
    <col min="11742" max="11742" width="11.28515625" customWidth="1"/>
    <col min="11743" max="11743" width="11" customWidth="1"/>
    <col min="11751" max="11752" width="10.7109375" customWidth="1"/>
    <col min="11754" max="11754" width="11.5703125" customWidth="1"/>
    <col min="11755" max="11755" width="13.7109375" customWidth="1"/>
    <col min="11756" max="11759" width="9.28515625" customWidth="1"/>
    <col min="11997" max="11997" width="34" customWidth="1"/>
    <col min="11998" max="11998" width="11.28515625" customWidth="1"/>
    <col min="11999" max="11999" width="11" customWidth="1"/>
    <col min="12007" max="12008" width="10.7109375" customWidth="1"/>
    <col min="12010" max="12010" width="11.5703125" customWidth="1"/>
    <col min="12011" max="12011" width="13.7109375" customWidth="1"/>
    <col min="12012" max="12015" width="9.28515625" customWidth="1"/>
    <col min="12253" max="12253" width="34" customWidth="1"/>
    <col min="12254" max="12254" width="11.28515625" customWidth="1"/>
    <col min="12255" max="12255" width="11" customWidth="1"/>
    <col min="12263" max="12264" width="10.7109375" customWidth="1"/>
    <col min="12266" max="12266" width="11.5703125" customWidth="1"/>
    <col min="12267" max="12267" width="13.7109375" customWidth="1"/>
    <col min="12268" max="12271" width="9.28515625" customWidth="1"/>
    <col min="12509" max="12509" width="34" customWidth="1"/>
    <col min="12510" max="12510" width="11.28515625" customWidth="1"/>
    <col min="12511" max="12511" width="11" customWidth="1"/>
    <col min="12519" max="12520" width="10.7109375" customWidth="1"/>
    <col min="12522" max="12522" width="11.5703125" customWidth="1"/>
    <col min="12523" max="12523" width="13.7109375" customWidth="1"/>
    <col min="12524" max="12527" width="9.28515625" customWidth="1"/>
    <col min="12765" max="12765" width="34" customWidth="1"/>
    <col min="12766" max="12766" width="11.28515625" customWidth="1"/>
    <col min="12767" max="12767" width="11" customWidth="1"/>
    <col min="12775" max="12776" width="10.7109375" customWidth="1"/>
    <col min="12778" max="12778" width="11.5703125" customWidth="1"/>
    <col min="12779" max="12779" width="13.7109375" customWidth="1"/>
    <col min="12780" max="12783" width="9.28515625" customWidth="1"/>
    <col min="13021" max="13021" width="34" customWidth="1"/>
    <col min="13022" max="13022" width="11.28515625" customWidth="1"/>
    <col min="13023" max="13023" width="11" customWidth="1"/>
    <col min="13031" max="13032" width="10.7109375" customWidth="1"/>
    <col min="13034" max="13034" width="11.5703125" customWidth="1"/>
    <col min="13035" max="13035" width="13.7109375" customWidth="1"/>
    <col min="13036" max="13039" width="9.28515625" customWidth="1"/>
    <col min="13277" max="13277" width="34" customWidth="1"/>
    <col min="13278" max="13278" width="11.28515625" customWidth="1"/>
    <col min="13279" max="13279" width="11" customWidth="1"/>
    <col min="13287" max="13288" width="10.7109375" customWidth="1"/>
    <col min="13290" max="13290" width="11.5703125" customWidth="1"/>
    <col min="13291" max="13291" width="13.7109375" customWidth="1"/>
    <col min="13292" max="13295" width="9.28515625" customWidth="1"/>
    <col min="13533" max="13533" width="34" customWidth="1"/>
    <col min="13534" max="13534" width="11.28515625" customWidth="1"/>
    <col min="13535" max="13535" width="11" customWidth="1"/>
    <col min="13543" max="13544" width="10.7109375" customWidth="1"/>
    <col min="13546" max="13546" width="11.5703125" customWidth="1"/>
    <col min="13547" max="13547" width="13.7109375" customWidth="1"/>
    <col min="13548" max="13551" width="9.28515625" customWidth="1"/>
    <col min="13789" max="13789" width="34" customWidth="1"/>
    <col min="13790" max="13790" width="11.28515625" customWidth="1"/>
    <col min="13791" max="13791" width="11" customWidth="1"/>
    <col min="13799" max="13800" width="10.7109375" customWidth="1"/>
    <col min="13802" max="13802" width="11.5703125" customWidth="1"/>
    <col min="13803" max="13803" width="13.7109375" customWidth="1"/>
    <col min="13804" max="13807" width="9.28515625" customWidth="1"/>
    <col min="14045" max="14045" width="34" customWidth="1"/>
    <col min="14046" max="14046" width="11.28515625" customWidth="1"/>
    <col min="14047" max="14047" width="11" customWidth="1"/>
    <col min="14055" max="14056" width="10.7109375" customWidth="1"/>
    <col min="14058" max="14058" width="11.5703125" customWidth="1"/>
    <col min="14059" max="14059" width="13.7109375" customWidth="1"/>
    <col min="14060" max="14063" width="9.28515625" customWidth="1"/>
    <col min="14301" max="14301" width="34" customWidth="1"/>
    <col min="14302" max="14302" width="11.28515625" customWidth="1"/>
    <col min="14303" max="14303" width="11" customWidth="1"/>
    <col min="14311" max="14312" width="10.7109375" customWidth="1"/>
    <col min="14314" max="14314" width="11.5703125" customWidth="1"/>
    <col min="14315" max="14315" width="13.7109375" customWidth="1"/>
    <col min="14316" max="14319" width="9.28515625" customWidth="1"/>
    <col min="14557" max="14557" width="34" customWidth="1"/>
    <col min="14558" max="14558" width="11.28515625" customWidth="1"/>
    <col min="14559" max="14559" width="11" customWidth="1"/>
    <col min="14567" max="14568" width="10.7109375" customWidth="1"/>
    <col min="14570" max="14570" width="11.5703125" customWidth="1"/>
    <col min="14571" max="14571" width="13.7109375" customWidth="1"/>
    <col min="14572" max="14575" width="9.28515625" customWidth="1"/>
    <col min="14813" max="14813" width="34" customWidth="1"/>
    <col min="14814" max="14814" width="11.28515625" customWidth="1"/>
    <col min="14815" max="14815" width="11" customWidth="1"/>
    <col min="14823" max="14824" width="10.7109375" customWidth="1"/>
    <col min="14826" max="14826" width="11.5703125" customWidth="1"/>
    <col min="14827" max="14827" width="13.7109375" customWidth="1"/>
    <col min="14828" max="14831" width="9.28515625" customWidth="1"/>
    <col min="15069" max="15069" width="34" customWidth="1"/>
    <col min="15070" max="15070" width="11.28515625" customWidth="1"/>
    <col min="15071" max="15071" width="11" customWidth="1"/>
    <col min="15079" max="15080" width="10.7109375" customWidth="1"/>
    <col min="15082" max="15082" width="11.5703125" customWidth="1"/>
    <col min="15083" max="15083" width="13.7109375" customWidth="1"/>
    <col min="15084" max="15087" width="9.28515625" customWidth="1"/>
    <col min="15325" max="15325" width="34" customWidth="1"/>
    <col min="15326" max="15326" width="11.28515625" customWidth="1"/>
    <col min="15327" max="15327" width="11" customWidth="1"/>
    <col min="15335" max="15336" width="10.7109375" customWidth="1"/>
    <col min="15338" max="15338" width="11.5703125" customWidth="1"/>
    <col min="15339" max="15339" width="13.7109375" customWidth="1"/>
    <col min="15340" max="15343" width="9.28515625" customWidth="1"/>
    <col min="15581" max="15581" width="34" customWidth="1"/>
    <col min="15582" max="15582" width="11.28515625" customWidth="1"/>
    <col min="15583" max="15583" width="11" customWidth="1"/>
    <col min="15591" max="15592" width="10.7109375" customWidth="1"/>
    <col min="15594" max="15594" width="11.5703125" customWidth="1"/>
    <col min="15595" max="15595" width="13.7109375" customWidth="1"/>
    <col min="15596" max="15599" width="9.28515625" customWidth="1"/>
    <col min="15837" max="15837" width="34" customWidth="1"/>
    <col min="15838" max="15838" width="11.28515625" customWidth="1"/>
    <col min="15839" max="15839" width="11" customWidth="1"/>
    <col min="15847" max="15848" width="10.7109375" customWidth="1"/>
    <col min="15850" max="15850" width="11.5703125" customWidth="1"/>
    <col min="15851" max="15851" width="13.7109375" customWidth="1"/>
    <col min="15852" max="15855" width="9.28515625" customWidth="1"/>
    <col min="16093" max="16093" width="34" customWidth="1"/>
    <col min="16094" max="16094" width="11.28515625" customWidth="1"/>
    <col min="16095" max="16095" width="11" customWidth="1"/>
    <col min="16103" max="16104" width="10.7109375" customWidth="1"/>
    <col min="16106" max="16106" width="11.5703125" customWidth="1"/>
    <col min="16107" max="16107" width="13.7109375" customWidth="1"/>
    <col min="16108" max="16111" width="9.28515625" customWidth="1"/>
  </cols>
  <sheetData>
    <row r="1" spans="1:14" ht="44.45" customHeight="1" x14ac:dyDescent="0.25"/>
    <row r="2" spans="1:14" ht="49.9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484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15.6" customHeight="1" x14ac:dyDescent="0.25">
      <c r="A5" s="730" t="s">
        <v>435</v>
      </c>
      <c r="B5" s="733" t="s">
        <v>436</v>
      </c>
      <c r="C5" s="679"/>
      <c r="D5" s="679"/>
      <c r="E5" s="680"/>
      <c r="F5" s="681"/>
      <c r="G5" s="734" t="s">
        <v>437</v>
      </c>
      <c r="H5" s="734"/>
      <c r="I5" s="734"/>
      <c r="J5" s="734"/>
      <c r="K5" s="734"/>
      <c r="L5" s="734"/>
      <c r="M5" s="685" t="s">
        <v>438</v>
      </c>
      <c r="N5" s="685" t="s">
        <v>439</v>
      </c>
    </row>
    <row r="6" spans="1:14" ht="64.900000000000006" customHeight="1" x14ac:dyDescent="0.25">
      <c r="A6" s="731"/>
      <c r="B6" s="735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6.149999999999999" customHeight="1" x14ac:dyDescent="0.25">
      <c r="A7" s="731"/>
      <c r="B7" s="735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ht="31.15" customHeight="1" x14ac:dyDescent="0.25">
      <c r="A8" s="731"/>
      <c r="B8" s="735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34.15" customHeight="1" thickBot="1" x14ac:dyDescent="0.3">
      <c r="A9" s="732"/>
      <c r="B9" s="736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460"/>
      <c r="B10" s="461" t="s">
        <v>450</v>
      </c>
      <c r="C10" s="462" t="s">
        <v>451</v>
      </c>
      <c r="D10" s="462" t="s">
        <v>452</v>
      </c>
      <c r="E10" s="463" t="s">
        <v>453</v>
      </c>
      <c r="F10" s="464" t="s">
        <v>454</v>
      </c>
      <c r="G10" s="463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510" t="s">
        <v>461</v>
      </c>
      <c r="N10" s="510" t="s">
        <v>462</v>
      </c>
    </row>
    <row r="11" spans="1:14" ht="17.45" customHeight="1" x14ac:dyDescent="0.25">
      <c r="A11" s="53" t="s">
        <v>8</v>
      </c>
      <c r="B11" s="470"/>
      <c r="C11" s="471"/>
      <c r="D11" s="471"/>
      <c r="E11" s="471"/>
      <c r="F11" s="472">
        <f>B11+C11+D11+E11</f>
        <v>0</v>
      </c>
      <c r="G11" s="473"/>
      <c r="H11" s="471"/>
      <c r="I11" s="474"/>
      <c r="J11" s="474"/>
      <c r="K11" s="475"/>
      <c r="L11" s="476">
        <f>G11+H11+I11+J11+K11</f>
        <v>0</v>
      </c>
      <c r="M11" s="476">
        <f t="shared" ref="M11:N42" si="0">E11+K11</f>
        <v>0</v>
      </c>
      <c r="N11" s="476">
        <f t="shared" si="0"/>
        <v>0</v>
      </c>
    </row>
    <row r="12" spans="1:14" ht="15.75" x14ac:dyDescent="0.25">
      <c r="A12" s="68" t="s">
        <v>9</v>
      </c>
      <c r="B12" s="477"/>
      <c r="C12" s="478"/>
      <c r="D12" s="478"/>
      <c r="E12" s="478"/>
      <c r="F12" s="479">
        <f t="shared" ref="F12:F74" si="1">B12+C12+D12+E12</f>
        <v>0</v>
      </c>
      <c r="G12" s="480"/>
      <c r="H12" s="478"/>
      <c r="I12" s="481"/>
      <c r="J12" s="481"/>
      <c r="K12" s="482"/>
      <c r="L12" s="483">
        <f t="shared" ref="L12:L74" si="2">G12+H12+I12+J12+K12</f>
        <v>0</v>
      </c>
      <c r="M12" s="483">
        <f t="shared" si="0"/>
        <v>0</v>
      </c>
      <c r="N12" s="483">
        <f t="shared" si="0"/>
        <v>0</v>
      </c>
    </row>
    <row r="13" spans="1:14" ht="15.75" x14ac:dyDescent="0.25">
      <c r="A13" s="68" t="s">
        <v>10</v>
      </c>
      <c r="B13" s="477"/>
      <c r="C13" s="478"/>
      <c r="D13" s="478"/>
      <c r="E13" s="478"/>
      <c r="F13" s="479">
        <f t="shared" si="1"/>
        <v>0</v>
      </c>
      <c r="G13" s="480"/>
      <c r="H13" s="478"/>
      <c r="I13" s="481"/>
      <c r="J13" s="481"/>
      <c r="K13" s="482"/>
      <c r="L13" s="483">
        <f t="shared" si="2"/>
        <v>0</v>
      </c>
      <c r="M13" s="483">
        <f t="shared" si="0"/>
        <v>0</v>
      </c>
      <c r="N13" s="483">
        <f t="shared" si="0"/>
        <v>0</v>
      </c>
    </row>
    <row r="14" spans="1:14" ht="15.75" x14ac:dyDescent="0.25">
      <c r="A14" s="68" t="s">
        <v>11</v>
      </c>
      <c r="B14" s="477"/>
      <c r="C14" s="478"/>
      <c r="D14" s="478"/>
      <c r="E14" s="478"/>
      <c r="F14" s="479">
        <f t="shared" si="1"/>
        <v>0</v>
      </c>
      <c r="G14" s="480"/>
      <c r="H14" s="478"/>
      <c r="I14" s="481"/>
      <c r="J14" s="481"/>
      <c r="K14" s="482"/>
      <c r="L14" s="483">
        <f t="shared" si="2"/>
        <v>0</v>
      </c>
      <c r="M14" s="483">
        <f t="shared" si="0"/>
        <v>0</v>
      </c>
      <c r="N14" s="483">
        <f t="shared" si="0"/>
        <v>0</v>
      </c>
    </row>
    <row r="15" spans="1:14" ht="15.75" x14ac:dyDescent="0.25">
      <c r="A15" s="68" t="s">
        <v>12</v>
      </c>
      <c r="B15" s="477"/>
      <c r="C15" s="478"/>
      <c r="D15" s="478"/>
      <c r="E15" s="478"/>
      <c r="F15" s="479">
        <f t="shared" si="1"/>
        <v>0</v>
      </c>
      <c r="G15" s="480"/>
      <c r="H15" s="478"/>
      <c r="I15" s="481"/>
      <c r="J15" s="481"/>
      <c r="K15" s="482"/>
      <c r="L15" s="483">
        <f t="shared" si="2"/>
        <v>0</v>
      </c>
      <c r="M15" s="483">
        <f t="shared" si="0"/>
        <v>0</v>
      </c>
      <c r="N15" s="483">
        <f t="shared" si="0"/>
        <v>0</v>
      </c>
    </row>
    <row r="16" spans="1:14" ht="15.75" x14ac:dyDescent="0.25">
      <c r="A16" s="68" t="s">
        <v>13</v>
      </c>
      <c r="B16" s="477"/>
      <c r="C16" s="478"/>
      <c r="D16" s="478"/>
      <c r="E16" s="478"/>
      <c r="F16" s="479">
        <f t="shared" si="1"/>
        <v>0</v>
      </c>
      <c r="G16" s="480"/>
      <c r="H16" s="478"/>
      <c r="I16" s="481"/>
      <c r="J16" s="481"/>
      <c r="K16" s="482"/>
      <c r="L16" s="483">
        <f t="shared" si="2"/>
        <v>0</v>
      </c>
      <c r="M16" s="483">
        <f t="shared" si="0"/>
        <v>0</v>
      </c>
      <c r="N16" s="483">
        <f t="shared" si="0"/>
        <v>0</v>
      </c>
    </row>
    <row r="17" spans="1:14" ht="19.899999999999999" customHeight="1" x14ac:dyDescent="0.25">
      <c r="A17" s="68" t="s">
        <v>14</v>
      </c>
      <c r="B17" s="477"/>
      <c r="C17" s="478"/>
      <c r="D17" s="478"/>
      <c r="E17" s="478"/>
      <c r="F17" s="479">
        <f t="shared" si="1"/>
        <v>0</v>
      </c>
      <c r="G17" s="480"/>
      <c r="H17" s="478"/>
      <c r="I17" s="481"/>
      <c r="J17" s="481"/>
      <c r="K17" s="482"/>
      <c r="L17" s="483">
        <f t="shared" si="2"/>
        <v>0</v>
      </c>
      <c r="M17" s="483">
        <f t="shared" si="0"/>
        <v>0</v>
      </c>
      <c r="N17" s="483">
        <f t="shared" si="0"/>
        <v>0</v>
      </c>
    </row>
    <row r="18" spans="1:14" ht="31.9" customHeight="1" x14ac:dyDescent="0.25">
      <c r="A18" s="68" t="s">
        <v>15</v>
      </c>
      <c r="B18" s="477"/>
      <c r="C18" s="478"/>
      <c r="D18" s="478"/>
      <c r="E18" s="478"/>
      <c r="F18" s="479">
        <f t="shared" si="1"/>
        <v>0</v>
      </c>
      <c r="G18" s="480"/>
      <c r="H18" s="478"/>
      <c r="I18" s="481"/>
      <c r="J18" s="481"/>
      <c r="K18" s="482"/>
      <c r="L18" s="483">
        <f t="shared" si="2"/>
        <v>0</v>
      </c>
      <c r="M18" s="483">
        <f t="shared" si="0"/>
        <v>0</v>
      </c>
      <c r="N18" s="483">
        <f t="shared" si="0"/>
        <v>0</v>
      </c>
    </row>
    <row r="19" spans="1:14" ht="15.75" x14ac:dyDescent="0.25">
      <c r="A19" s="68" t="s">
        <v>16</v>
      </c>
      <c r="B19" s="477"/>
      <c r="C19" s="478"/>
      <c r="D19" s="478"/>
      <c r="E19" s="478"/>
      <c r="F19" s="479">
        <f t="shared" si="1"/>
        <v>0</v>
      </c>
      <c r="G19" s="480"/>
      <c r="H19" s="478"/>
      <c r="I19" s="481"/>
      <c r="J19" s="481"/>
      <c r="K19" s="482"/>
      <c r="L19" s="483">
        <f t="shared" si="2"/>
        <v>0</v>
      </c>
      <c r="M19" s="483">
        <f t="shared" si="0"/>
        <v>0</v>
      </c>
      <c r="N19" s="483">
        <f t="shared" si="0"/>
        <v>0</v>
      </c>
    </row>
    <row r="20" spans="1:14" ht="15.75" x14ac:dyDescent="0.25">
      <c r="A20" s="68" t="s">
        <v>17</v>
      </c>
      <c r="B20" s="477"/>
      <c r="C20" s="478"/>
      <c r="D20" s="478"/>
      <c r="E20" s="478"/>
      <c r="F20" s="479">
        <f t="shared" si="1"/>
        <v>0</v>
      </c>
      <c r="G20" s="480"/>
      <c r="H20" s="478"/>
      <c r="I20" s="481"/>
      <c r="J20" s="481"/>
      <c r="K20" s="482"/>
      <c r="L20" s="483">
        <f t="shared" si="2"/>
        <v>0</v>
      </c>
      <c r="M20" s="483">
        <f t="shared" si="0"/>
        <v>0</v>
      </c>
      <c r="N20" s="483">
        <f t="shared" si="0"/>
        <v>0</v>
      </c>
    </row>
    <row r="21" spans="1:14" ht="16.149999999999999" customHeight="1" x14ac:dyDescent="0.25">
      <c r="A21" s="68" t="s">
        <v>18</v>
      </c>
      <c r="B21" s="477"/>
      <c r="C21" s="478"/>
      <c r="D21" s="478"/>
      <c r="E21" s="478"/>
      <c r="F21" s="479">
        <f t="shared" si="1"/>
        <v>0</v>
      </c>
      <c r="G21" s="480"/>
      <c r="H21" s="478"/>
      <c r="I21" s="481"/>
      <c r="J21" s="481">
        <v>150</v>
      </c>
      <c r="K21" s="482"/>
      <c r="L21" s="483">
        <f t="shared" si="2"/>
        <v>150</v>
      </c>
      <c r="M21" s="483">
        <f t="shared" si="0"/>
        <v>0</v>
      </c>
      <c r="N21" s="483">
        <f t="shared" si="0"/>
        <v>150</v>
      </c>
    </row>
    <row r="22" spans="1:14" ht="16.149999999999999" customHeight="1" x14ac:dyDescent="0.25">
      <c r="A22" s="68" t="s">
        <v>19</v>
      </c>
      <c r="B22" s="477"/>
      <c r="C22" s="478"/>
      <c r="D22" s="478"/>
      <c r="E22" s="478"/>
      <c r="F22" s="479">
        <f t="shared" si="1"/>
        <v>0</v>
      </c>
      <c r="G22" s="480"/>
      <c r="H22" s="478"/>
      <c r="I22" s="481"/>
      <c r="J22" s="481"/>
      <c r="K22" s="482"/>
      <c r="L22" s="483">
        <f t="shared" si="2"/>
        <v>0</v>
      </c>
      <c r="M22" s="483">
        <f t="shared" si="0"/>
        <v>0</v>
      </c>
      <c r="N22" s="483">
        <f t="shared" si="0"/>
        <v>0</v>
      </c>
    </row>
    <row r="23" spans="1:14" ht="19.149999999999999" customHeight="1" x14ac:dyDescent="0.25">
      <c r="A23" s="68" t="s">
        <v>20</v>
      </c>
      <c r="B23" s="477"/>
      <c r="C23" s="478"/>
      <c r="D23" s="478"/>
      <c r="E23" s="478"/>
      <c r="F23" s="479">
        <f t="shared" si="1"/>
        <v>0</v>
      </c>
      <c r="G23" s="480"/>
      <c r="H23" s="478"/>
      <c r="I23" s="481"/>
      <c r="J23" s="481"/>
      <c r="K23" s="482"/>
      <c r="L23" s="483">
        <f t="shared" si="2"/>
        <v>0</v>
      </c>
      <c r="M23" s="483">
        <f t="shared" si="0"/>
        <v>0</v>
      </c>
      <c r="N23" s="483">
        <f t="shared" si="0"/>
        <v>0</v>
      </c>
    </row>
    <row r="24" spans="1:14" ht="15.75" x14ac:dyDescent="0.25">
      <c r="A24" s="68" t="s">
        <v>21</v>
      </c>
      <c r="B24" s="477"/>
      <c r="C24" s="478"/>
      <c r="D24" s="478"/>
      <c r="E24" s="478"/>
      <c r="F24" s="479">
        <f t="shared" si="1"/>
        <v>0</v>
      </c>
      <c r="G24" s="480"/>
      <c r="H24" s="478"/>
      <c r="I24" s="481"/>
      <c r="J24" s="481"/>
      <c r="K24" s="482"/>
      <c r="L24" s="483">
        <f t="shared" si="2"/>
        <v>0</v>
      </c>
      <c r="M24" s="483">
        <f t="shared" si="0"/>
        <v>0</v>
      </c>
      <c r="N24" s="483">
        <f t="shared" si="0"/>
        <v>0</v>
      </c>
    </row>
    <row r="25" spans="1:14" ht="15.75" x14ac:dyDescent="0.25">
      <c r="A25" s="68" t="s">
        <v>22</v>
      </c>
      <c r="B25" s="477"/>
      <c r="C25" s="478"/>
      <c r="D25" s="478"/>
      <c r="E25" s="478"/>
      <c r="F25" s="479">
        <f t="shared" si="1"/>
        <v>0</v>
      </c>
      <c r="G25" s="480"/>
      <c r="H25" s="478">
        <v>70</v>
      </c>
      <c r="I25" s="481"/>
      <c r="J25" s="481">
        <v>600</v>
      </c>
      <c r="K25" s="482"/>
      <c r="L25" s="483">
        <f t="shared" si="2"/>
        <v>670</v>
      </c>
      <c r="M25" s="483">
        <f t="shared" si="0"/>
        <v>0</v>
      </c>
      <c r="N25" s="483">
        <f t="shared" si="0"/>
        <v>670</v>
      </c>
    </row>
    <row r="26" spans="1:14" ht="31.5" x14ac:dyDescent="0.25">
      <c r="A26" s="68" t="s">
        <v>23</v>
      </c>
      <c r="B26" s="477"/>
      <c r="C26" s="478"/>
      <c r="D26" s="478"/>
      <c r="E26" s="478"/>
      <c r="F26" s="479">
        <f t="shared" si="1"/>
        <v>0</v>
      </c>
      <c r="G26" s="480"/>
      <c r="H26" s="478"/>
      <c r="I26" s="481"/>
      <c r="J26" s="481"/>
      <c r="K26" s="482"/>
      <c r="L26" s="483">
        <f t="shared" si="2"/>
        <v>0</v>
      </c>
      <c r="M26" s="483">
        <f t="shared" si="0"/>
        <v>0</v>
      </c>
      <c r="N26" s="483">
        <f t="shared" si="0"/>
        <v>0</v>
      </c>
    </row>
    <row r="27" spans="1:14" ht="24" customHeight="1" x14ac:dyDescent="0.25">
      <c r="A27" s="68" t="s">
        <v>24</v>
      </c>
      <c r="B27" s="477"/>
      <c r="C27" s="478"/>
      <c r="D27" s="478"/>
      <c r="E27" s="478"/>
      <c r="F27" s="479">
        <f t="shared" si="1"/>
        <v>0</v>
      </c>
      <c r="G27" s="480"/>
      <c r="H27" s="478"/>
      <c r="I27" s="481"/>
      <c r="J27" s="481"/>
      <c r="K27" s="482"/>
      <c r="L27" s="483">
        <f t="shared" si="2"/>
        <v>0</v>
      </c>
      <c r="M27" s="483">
        <f t="shared" si="0"/>
        <v>0</v>
      </c>
      <c r="N27" s="483">
        <f t="shared" si="0"/>
        <v>0</v>
      </c>
    </row>
    <row r="28" spans="1:14" ht="15.75" x14ac:dyDescent="0.25">
      <c r="A28" s="68" t="s">
        <v>25</v>
      </c>
      <c r="B28" s="477"/>
      <c r="C28" s="478"/>
      <c r="D28" s="478"/>
      <c r="E28" s="478"/>
      <c r="F28" s="479">
        <f t="shared" si="1"/>
        <v>0</v>
      </c>
      <c r="G28" s="480"/>
      <c r="H28" s="478"/>
      <c r="I28" s="481"/>
      <c r="J28" s="481"/>
      <c r="K28" s="482"/>
      <c r="L28" s="483">
        <f t="shared" si="2"/>
        <v>0</v>
      </c>
      <c r="M28" s="483">
        <f t="shared" si="0"/>
        <v>0</v>
      </c>
      <c r="N28" s="483">
        <f t="shared" si="0"/>
        <v>0</v>
      </c>
    </row>
    <row r="29" spans="1:14" ht="31.5" x14ac:dyDescent="0.25">
      <c r="A29" s="68" t="s">
        <v>26</v>
      </c>
      <c r="B29" s="477"/>
      <c r="C29" s="478"/>
      <c r="D29" s="478"/>
      <c r="E29" s="478"/>
      <c r="F29" s="479">
        <f t="shared" si="1"/>
        <v>0</v>
      </c>
      <c r="G29" s="480"/>
      <c r="H29" s="478"/>
      <c r="I29" s="481"/>
      <c r="J29" s="481"/>
      <c r="K29" s="482"/>
      <c r="L29" s="483">
        <f t="shared" si="2"/>
        <v>0</v>
      </c>
      <c r="M29" s="483">
        <f t="shared" si="0"/>
        <v>0</v>
      </c>
      <c r="N29" s="483">
        <f t="shared" si="0"/>
        <v>0</v>
      </c>
    </row>
    <row r="30" spans="1:14" ht="15.75" x14ac:dyDescent="0.25">
      <c r="A30" s="68" t="s">
        <v>27</v>
      </c>
      <c r="B30" s="477"/>
      <c r="C30" s="478"/>
      <c r="D30" s="478"/>
      <c r="E30" s="478"/>
      <c r="F30" s="479">
        <f t="shared" si="1"/>
        <v>0</v>
      </c>
      <c r="G30" s="480"/>
      <c r="H30" s="478"/>
      <c r="I30" s="481"/>
      <c r="J30" s="481"/>
      <c r="K30" s="482"/>
      <c r="L30" s="483">
        <f t="shared" si="2"/>
        <v>0</v>
      </c>
      <c r="M30" s="483">
        <f t="shared" si="0"/>
        <v>0</v>
      </c>
      <c r="N30" s="483">
        <f t="shared" si="0"/>
        <v>0</v>
      </c>
    </row>
    <row r="31" spans="1:14" ht="19.899999999999999" customHeight="1" x14ac:dyDescent="0.25">
      <c r="A31" s="68" t="s">
        <v>28</v>
      </c>
      <c r="B31" s="477"/>
      <c r="C31" s="478"/>
      <c r="D31" s="478"/>
      <c r="E31" s="478"/>
      <c r="F31" s="479">
        <f t="shared" si="1"/>
        <v>0</v>
      </c>
      <c r="G31" s="480"/>
      <c r="H31" s="478"/>
      <c r="I31" s="481"/>
      <c r="J31" s="481"/>
      <c r="K31" s="482"/>
      <c r="L31" s="483">
        <f t="shared" si="2"/>
        <v>0</v>
      </c>
      <c r="M31" s="483">
        <f t="shared" si="0"/>
        <v>0</v>
      </c>
      <c r="N31" s="483">
        <f t="shared" si="0"/>
        <v>0</v>
      </c>
    </row>
    <row r="32" spans="1:14" ht="15.75" x14ac:dyDescent="0.25">
      <c r="A32" s="68" t="s">
        <v>29</v>
      </c>
      <c r="B32" s="477"/>
      <c r="C32" s="478"/>
      <c r="D32" s="478"/>
      <c r="E32" s="478"/>
      <c r="F32" s="479">
        <f t="shared" si="1"/>
        <v>0</v>
      </c>
      <c r="G32" s="480"/>
      <c r="H32" s="478"/>
      <c r="I32" s="481"/>
      <c r="J32" s="481"/>
      <c r="K32" s="482"/>
      <c r="L32" s="483">
        <f t="shared" si="2"/>
        <v>0</v>
      </c>
      <c r="M32" s="483">
        <f t="shared" si="0"/>
        <v>0</v>
      </c>
      <c r="N32" s="483">
        <f t="shared" si="0"/>
        <v>0</v>
      </c>
    </row>
    <row r="33" spans="1:14" ht="18.600000000000001" customHeight="1" x14ac:dyDescent="0.25">
      <c r="A33" s="68" t="s">
        <v>30</v>
      </c>
      <c r="B33" s="477"/>
      <c r="C33" s="478"/>
      <c r="D33" s="478"/>
      <c r="E33" s="478"/>
      <c r="F33" s="479">
        <f t="shared" si="1"/>
        <v>0</v>
      </c>
      <c r="G33" s="480"/>
      <c r="H33" s="478"/>
      <c r="I33" s="481"/>
      <c r="J33" s="481"/>
      <c r="K33" s="482"/>
      <c r="L33" s="483">
        <f t="shared" si="2"/>
        <v>0</v>
      </c>
      <c r="M33" s="483">
        <f t="shared" si="0"/>
        <v>0</v>
      </c>
      <c r="N33" s="483">
        <f t="shared" si="0"/>
        <v>0</v>
      </c>
    </row>
    <row r="34" spans="1:14" ht="16.149999999999999" customHeight="1" x14ac:dyDescent="0.25">
      <c r="A34" s="68" t="s">
        <v>31</v>
      </c>
      <c r="B34" s="477"/>
      <c r="C34" s="478"/>
      <c r="D34" s="478"/>
      <c r="E34" s="478"/>
      <c r="F34" s="479">
        <f t="shared" si="1"/>
        <v>0</v>
      </c>
      <c r="G34" s="480"/>
      <c r="H34" s="478"/>
      <c r="I34" s="481"/>
      <c r="J34" s="481"/>
      <c r="K34" s="482"/>
      <c r="L34" s="483">
        <f t="shared" si="2"/>
        <v>0</v>
      </c>
      <c r="M34" s="483">
        <f t="shared" si="0"/>
        <v>0</v>
      </c>
      <c r="N34" s="483">
        <f t="shared" si="0"/>
        <v>0</v>
      </c>
    </row>
    <row r="35" spans="1:14" ht="15.75" x14ac:dyDescent="0.25">
      <c r="A35" s="68" t="s">
        <v>32</v>
      </c>
      <c r="B35" s="477"/>
      <c r="C35" s="478"/>
      <c r="D35" s="478"/>
      <c r="E35" s="478"/>
      <c r="F35" s="479">
        <f t="shared" si="1"/>
        <v>0</v>
      </c>
      <c r="G35" s="480"/>
      <c r="H35" s="478"/>
      <c r="I35" s="481"/>
      <c r="J35" s="481"/>
      <c r="K35" s="482"/>
      <c r="L35" s="483">
        <f t="shared" si="2"/>
        <v>0</v>
      </c>
      <c r="M35" s="483">
        <f t="shared" si="0"/>
        <v>0</v>
      </c>
      <c r="N35" s="483">
        <f t="shared" si="0"/>
        <v>0</v>
      </c>
    </row>
    <row r="36" spans="1:14" ht="15.75" x14ac:dyDescent="0.25">
      <c r="A36" s="68" t="s">
        <v>33</v>
      </c>
      <c r="B36" s="477"/>
      <c r="C36" s="478"/>
      <c r="D36" s="478"/>
      <c r="E36" s="478"/>
      <c r="F36" s="479">
        <f t="shared" si="1"/>
        <v>0</v>
      </c>
      <c r="G36" s="480"/>
      <c r="H36" s="478"/>
      <c r="I36" s="481"/>
      <c r="J36" s="481"/>
      <c r="K36" s="482"/>
      <c r="L36" s="483">
        <f t="shared" si="2"/>
        <v>0</v>
      </c>
      <c r="M36" s="483">
        <f t="shared" si="0"/>
        <v>0</v>
      </c>
      <c r="N36" s="483">
        <f t="shared" si="0"/>
        <v>0</v>
      </c>
    </row>
    <row r="37" spans="1:14" ht="19.899999999999999" customHeight="1" x14ac:dyDescent="0.25">
      <c r="A37" s="68" t="s">
        <v>34</v>
      </c>
      <c r="B37" s="477"/>
      <c r="C37" s="478"/>
      <c r="D37" s="478"/>
      <c r="E37" s="478"/>
      <c r="F37" s="479">
        <f t="shared" si="1"/>
        <v>0</v>
      </c>
      <c r="G37" s="480"/>
      <c r="H37" s="478"/>
      <c r="I37" s="481"/>
      <c r="J37" s="481"/>
      <c r="K37" s="482"/>
      <c r="L37" s="483">
        <f t="shared" si="2"/>
        <v>0</v>
      </c>
      <c r="M37" s="483">
        <f t="shared" si="0"/>
        <v>0</v>
      </c>
      <c r="N37" s="483">
        <f t="shared" si="0"/>
        <v>0</v>
      </c>
    </row>
    <row r="38" spans="1:14" ht="15.75" x14ac:dyDescent="0.25">
      <c r="A38" s="68" t="s">
        <v>35</v>
      </c>
      <c r="B38" s="477"/>
      <c r="C38" s="478"/>
      <c r="D38" s="478"/>
      <c r="E38" s="478"/>
      <c r="F38" s="479">
        <f t="shared" si="1"/>
        <v>0</v>
      </c>
      <c r="G38" s="480"/>
      <c r="H38" s="478"/>
      <c r="I38" s="481"/>
      <c r="J38" s="481"/>
      <c r="K38" s="482"/>
      <c r="L38" s="483">
        <f t="shared" si="2"/>
        <v>0</v>
      </c>
      <c r="M38" s="483">
        <f t="shared" si="0"/>
        <v>0</v>
      </c>
      <c r="N38" s="483">
        <f t="shared" si="0"/>
        <v>0</v>
      </c>
    </row>
    <row r="39" spans="1:14" ht="31.5" x14ac:dyDescent="0.25">
      <c r="A39" s="68" t="s">
        <v>36</v>
      </c>
      <c r="B39" s="477"/>
      <c r="C39" s="478"/>
      <c r="D39" s="478"/>
      <c r="E39" s="478"/>
      <c r="F39" s="479">
        <f t="shared" si="1"/>
        <v>0</v>
      </c>
      <c r="G39" s="480"/>
      <c r="H39" s="478"/>
      <c r="I39" s="481"/>
      <c r="J39" s="481"/>
      <c r="K39" s="482"/>
      <c r="L39" s="483">
        <f t="shared" si="2"/>
        <v>0</v>
      </c>
      <c r="M39" s="483">
        <f t="shared" si="0"/>
        <v>0</v>
      </c>
      <c r="N39" s="483">
        <f t="shared" si="0"/>
        <v>0</v>
      </c>
    </row>
    <row r="40" spans="1:14" ht="15.75" x14ac:dyDescent="0.25">
      <c r="A40" s="68" t="s">
        <v>37</v>
      </c>
      <c r="B40" s="477"/>
      <c r="C40" s="478"/>
      <c r="D40" s="478"/>
      <c r="E40" s="478"/>
      <c r="F40" s="479">
        <f t="shared" si="1"/>
        <v>0</v>
      </c>
      <c r="G40" s="480"/>
      <c r="H40" s="478"/>
      <c r="I40" s="481"/>
      <c r="J40" s="481"/>
      <c r="K40" s="482"/>
      <c r="L40" s="483">
        <f t="shared" si="2"/>
        <v>0</v>
      </c>
      <c r="M40" s="483">
        <f t="shared" si="0"/>
        <v>0</v>
      </c>
      <c r="N40" s="483">
        <f t="shared" si="0"/>
        <v>0</v>
      </c>
    </row>
    <row r="41" spans="1:14" ht="15.75" x14ac:dyDescent="0.25">
      <c r="A41" s="68" t="s">
        <v>38</v>
      </c>
      <c r="B41" s="477"/>
      <c r="C41" s="478"/>
      <c r="D41" s="478"/>
      <c r="E41" s="478"/>
      <c r="F41" s="479">
        <f t="shared" si="1"/>
        <v>0</v>
      </c>
      <c r="G41" s="480"/>
      <c r="H41" s="478"/>
      <c r="I41" s="481"/>
      <c r="J41" s="481">
        <v>600</v>
      </c>
      <c r="K41" s="482"/>
      <c r="L41" s="483">
        <f t="shared" si="2"/>
        <v>600</v>
      </c>
      <c r="M41" s="483">
        <f t="shared" si="0"/>
        <v>0</v>
      </c>
      <c r="N41" s="483">
        <f t="shared" si="0"/>
        <v>600</v>
      </c>
    </row>
    <row r="42" spans="1:14" ht="15.6" customHeight="1" x14ac:dyDescent="0.25">
      <c r="A42" s="68" t="s">
        <v>39</v>
      </c>
      <c r="B42" s="477"/>
      <c r="C42" s="478"/>
      <c r="D42" s="478"/>
      <c r="E42" s="478"/>
      <c r="F42" s="479">
        <f t="shared" si="1"/>
        <v>0</v>
      </c>
      <c r="G42" s="480"/>
      <c r="H42" s="478"/>
      <c r="I42" s="481"/>
      <c r="J42" s="481"/>
      <c r="K42" s="482"/>
      <c r="L42" s="483">
        <f t="shared" si="2"/>
        <v>0</v>
      </c>
      <c r="M42" s="483">
        <f t="shared" si="0"/>
        <v>0</v>
      </c>
      <c r="N42" s="483">
        <f t="shared" si="0"/>
        <v>0</v>
      </c>
    </row>
    <row r="43" spans="1:14" ht="15.75" x14ac:dyDescent="0.25">
      <c r="A43" s="68" t="s">
        <v>40</v>
      </c>
      <c r="B43" s="477"/>
      <c r="C43" s="478"/>
      <c r="D43" s="478"/>
      <c r="E43" s="478"/>
      <c r="F43" s="479">
        <f t="shared" si="1"/>
        <v>0</v>
      </c>
      <c r="G43" s="480"/>
      <c r="H43" s="478">
        <v>210</v>
      </c>
      <c r="I43" s="481"/>
      <c r="J43" s="481">
        <v>900</v>
      </c>
      <c r="K43" s="482"/>
      <c r="L43" s="483">
        <f t="shared" si="2"/>
        <v>1110</v>
      </c>
      <c r="M43" s="483">
        <f t="shared" ref="M43:N74" si="3">E43+K43</f>
        <v>0</v>
      </c>
      <c r="N43" s="483">
        <f t="shared" si="3"/>
        <v>1110</v>
      </c>
    </row>
    <row r="44" spans="1:14" ht="15.75" x14ac:dyDescent="0.25">
      <c r="A44" s="68" t="s">
        <v>41</v>
      </c>
      <c r="B44" s="477"/>
      <c r="C44" s="478"/>
      <c r="D44" s="478"/>
      <c r="E44" s="478"/>
      <c r="F44" s="479">
        <f t="shared" si="1"/>
        <v>0</v>
      </c>
      <c r="G44" s="480"/>
      <c r="H44" s="478"/>
      <c r="I44" s="481"/>
      <c r="J44" s="481"/>
      <c r="K44" s="482"/>
      <c r="L44" s="483">
        <f t="shared" si="2"/>
        <v>0</v>
      </c>
      <c r="M44" s="483">
        <f t="shared" si="3"/>
        <v>0</v>
      </c>
      <c r="N44" s="483">
        <f t="shared" si="3"/>
        <v>0</v>
      </c>
    </row>
    <row r="45" spans="1:14" ht="15.75" x14ac:dyDescent="0.25">
      <c r="A45" s="68" t="s">
        <v>42</v>
      </c>
      <c r="B45" s="477">
        <v>24000</v>
      </c>
      <c r="C45" s="478">
        <v>131</v>
      </c>
      <c r="D45" s="478">
        <v>689</v>
      </c>
      <c r="E45" s="478"/>
      <c r="F45" s="479">
        <f t="shared" si="1"/>
        <v>24820</v>
      </c>
      <c r="G45" s="480"/>
      <c r="H45" s="478"/>
      <c r="I45" s="481"/>
      <c r="J45" s="481"/>
      <c r="K45" s="482"/>
      <c r="L45" s="483">
        <f t="shared" si="2"/>
        <v>0</v>
      </c>
      <c r="M45" s="483">
        <f t="shared" si="3"/>
        <v>0</v>
      </c>
      <c r="N45" s="483">
        <f t="shared" si="3"/>
        <v>24820</v>
      </c>
    </row>
    <row r="46" spans="1:14" ht="15" customHeight="1" x14ac:dyDescent="0.25">
      <c r="A46" s="68" t="s">
        <v>43</v>
      </c>
      <c r="B46" s="477"/>
      <c r="C46" s="478"/>
      <c r="D46" s="478"/>
      <c r="E46" s="478"/>
      <c r="F46" s="479">
        <f t="shared" si="1"/>
        <v>0</v>
      </c>
      <c r="G46" s="480"/>
      <c r="H46" s="478"/>
      <c r="I46" s="481"/>
      <c r="J46" s="481"/>
      <c r="K46" s="482"/>
      <c r="L46" s="483">
        <f t="shared" si="2"/>
        <v>0</v>
      </c>
      <c r="M46" s="483">
        <f t="shared" si="3"/>
        <v>0</v>
      </c>
      <c r="N46" s="483">
        <f t="shared" si="3"/>
        <v>0</v>
      </c>
    </row>
    <row r="47" spans="1:14" ht="18" customHeight="1" x14ac:dyDescent="0.25">
      <c r="A47" s="68" t="s">
        <v>44</v>
      </c>
      <c r="B47" s="477"/>
      <c r="C47" s="478"/>
      <c r="D47" s="478"/>
      <c r="E47" s="478"/>
      <c r="F47" s="479">
        <f t="shared" si="1"/>
        <v>0</v>
      </c>
      <c r="G47" s="480"/>
      <c r="H47" s="478"/>
      <c r="I47" s="481"/>
      <c r="J47" s="481"/>
      <c r="K47" s="482"/>
      <c r="L47" s="483">
        <f t="shared" si="2"/>
        <v>0</v>
      </c>
      <c r="M47" s="483">
        <f t="shared" si="3"/>
        <v>0</v>
      </c>
      <c r="N47" s="483">
        <f t="shared" si="3"/>
        <v>0</v>
      </c>
    </row>
    <row r="48" spans="1:14" ht="18.600000000000001" customHeight="1" x14ac:dyDescent="0.25">
      <c r="A48" s="68" t="s">
        <v>45</v>
      </c>
      <c r="B48" s="477"/>
      <c r="C48" s="478"/>
      <c r="D48" s="478"/>
      <c r="E48" s="478"/>
      <c r="F48" s="479">
        <f t="shared" si="1"/>
        <v>0</v>
      </c>
      <c r="G48" s="480"/>
      <c r="H48" s="478"/>
      <c r="I48" s="481"/>
      <c r="J48" s="481"/>
      <c r="K48" s="482"/>
      <c r="L48" s="483">
        <f t="shared" si="2"/>
        <v>0</v>
      </c>
      <c r="M48" s="483">
        <f t="shared" si="3"/>
        <v>0</v>
      </c>
      <c r="N48" s="483">
        <f t="shared" si="3"/>
        <v>0</v>
      </c>
    </row>
    <row r="49" spans="1:14" ht="39" customHeight="1" x14ac:dyDescent="0.25">
      <c r="A49" s="68" t="s">
        <v>78</v>
      </c>
      <c r="B49" s="477"/>
      <c r="C49" s="478"/>
      <c r="D49" s="478"/>
      <c r="E49" s="478"/>
      <c r="F49" s="479">
        <f t="shared" si="1"/>
        <v>0</v>
      </c>
      <c r="G49" s="480"/>
      <c r="H49" s="478"/>
      <c r="I49" s="481"/>
      <c r="J49" s="481"/>
      <c r="K49" s="482">
        <v>27000</v>
      </c>
      <c r="L49" s="483">
        <f t="shared" si="2"/>
        <v>27000</v>
      </c>
      <c r="M49" s="483">
        <f t="shared" si="3"/>
        <v>27000</v>
      </c>
      <c r="N49" s="483">
        <f t="shared" si="3"/>
        <v>27000</v>
      </c>
    </row>
    <row r="50" spans="1:14" ht="19.899999999999999" customHeight="1" x14ac:dyDescent="0.25">
      <c r="A50" s="68" t="s">
        <v>46</v>
      </c>
      <c r="B50" s="477"/>
      <c r="C50" s="478"/>
      <c r="D50" s="478"/>
      <c r="E50" s="478"/>
      <c r="F50" s="479">
        <f t="shared" si="1"/>
        <v>0</v>
      </c>
      <c r="G50" s="480"/>
      <c r="H50" s="478"/>
      <c r="I50" s="481"/>
      <c r="J50" s="481"/>
      <c r="K50" s="482"/>
      <c r="L50" s="483">
        <f t="shared" si="2"/>
        <v>0</v>
      </c>
      <c r="M50" s="483">
        <f t="shared" si="3"/>
        <v>0</v>
      </c>
      <c r="N50" s="483">
        <f t="shared" si="3"/>
        <v>0</v>
      </c>
    </row>
    <row r="51" spans="1:14" ht="19.899999999999999" customHeight="1" x14ac:dyDescent="0.25">
      <c r="A51" s="68" t="s">
        <v>47</v>
      </c>
      <c r="B51" s="477"/>
      <c r="C51" s="478"/>
      <c r="D51" s="478"/>
      <c r="E51" s="478"/>
      <c r="F51" s="479">
        <f t="shared" si="1"/>
        <v>0</v>
      </c>
      <c r="G51" s="480"/>
      <c r="H51" s="478"/>
      <c r="I51" s="481"/>
      <c r="J51" s="481"/>
      <c r="K51" s="482"/>
      <c r="L51" s="483">
        <f t="shared" si="2"/>
        <v>0</v>
      </c>
      <c r="M51" s="483">
        <f t="shared" si="3"/>
        <v>0</v>
      </c>
      <c r="N51" s="483">
        <f t="shared" si="3"/>
        <v>0</v>
      </c>
    </row>
    <row r="52" spans="1:14" ht="15.75" x14ac:dyDescent="0.25">
      <c r="A52" s="68" t="s">
        <v>48</v>
      </c>
      <c r="B52" s="477"/>
      <c r="C52" s="478"/>
      <c r="D52" s="478"/>
      <c r="E52" s="478"/>
      <c r="F52" s="479">
        <f t="shared" si="1"/>
        <v>0</v>
      </c>
      <c r="G52" s="480"/>
      <c r="H52" s="478"/>
      <c r="I52" s="481"/>
      <c r="J52" s="481"/>
      <c r="K52" s="482"/>
      <c r="L52" s="483">
        <f t="shared" si="2"/>
        <v>0</v>
      </c>
      <c r="M52" s="483">
        <f t="shared" si="3"/>
        <v>0</v>
      </c>
      <c r="N52" s="483">
        <f t="shared" si="3"/>
        <v>0</v>
      </c>
    </row>
    <row r="53" spans="1:14" ht="15.75" x14ac:dyDescent="0.25">
      <c r="A53" s="68" t="s">
        <v>49</v>
      </c>
      <c r="B53" s="477"/>
      <c r="C53" s="478"/>
      <c r="D53" s="478"/>
      <c r="E53" s="478"/>
      <c r="F53" s="479">
        <f t="shared" si="1"/>
        <v>0</v>
      </c>
      <c r="G53" s="480"/>
      <c r="H53" s="478"/>
      <c r="I53" s="481"/>
      <c r="J53" s="481"/>
      <c r="K53" s="482"/>
      <c r="L53" s="483">
        <f t="shared" si="2"/>
        <v>0</v>
      </c>
      <c r="M53" s="483">
        <f t="shared" si="3"/>
        <v>0</v>
      </c>
      <c r="N53" s="483">
        <f t="shared" si="3"/>
        <v>0</v>
      </c>
    </row>
    <row r="54" spans="1:14" ht="15.75" x14ac:dyDescent="0.25">
      <c r="A54" s="68" t="s">
        <v>50</v>
      </c>
      <c r="B54" s="477"/>
      <c r="C54" s="478"/>
      <c r="D54" s="478"/>
      <c r="E54" s="478"/>
      <c r="F54" s="479">
        <f t="shared" si="1"/>
        <v>0</v>
      </c>
      <c r="G54" s="480"/>
      <c r="H54" s="478"/>
      <c r="I54" s="481"/>
      <c r="J54" s="481"/>
      <c r="K54" s="482"/>
      <c r="L54" s="483">
        <f t="shared" si="2"/>
        <v>0</v>
      </c>
      <c r="M54" s="483">
        <f t="shared" si="3"/>
        <v>0</v>
      </c>
      <c r="N54" s="483">
        <f t="shared" si="3"/>
        <v>0</v>
      </c>
    </row>
    <row r="55" spans="1:14" ht="31.5" x14ac:dyDescent="0.25">
      <c r="A55" s="68" t="s">
        <v>51</v>
      </c>
      <c r="B55" s="477"/>
      <c r="C55" s="478"/>
      <c r="D55" s="478"/>
      <c r="E55" s="478"/>
      <c r="F55" s="479">
        <f t="shared" si="1"/>
        <v>0</v>
      </c>
      <c r="G55" s="480"/>
      <c r="H55" s="478"/>
      <c r="I55" s="481"/>
      <c r="J55" s="481"/>
      <c r="K55" s="482"/>
      <c r="L55" s="483">
        <f t="shared" si="2"/>
        <v>0</v>
      </c>
      <c r="M55" s="483">
        <f t="shared" si="3"/>
        <v>0</v>
      </c>
      <c r="N55" s="483">
        <f t="shared" si="3"/>
        <v>0</v>
      </c>
    </row>
    <row r="56" spans="1:14" ht="15.75" x14ac:dyDescent="0.25">
      <c r="A56" s="68" t="s">
        <v>52</v>
      </c>
      <c r="B56" s="477"/>
      <c r="C56" s="478"/>
      <c r="D56" s="478"/>
      <c r="E56" s="478"/>
      <c r="F56" s="479">
        <f t="shared" si="1"/>
        <v>0</v>
      </c>
      <c r="G56" s="480"/>
      <c r="H56" s="478"/>
      <c r="I56" s="481"/>
      <c r="J56" s="481"/>
      <c r="K56" s="482"/>
      <c r="L56" s="483">
        <f t="shared" si="2"/>
        <v>0</v>
      </c>
      <c r="M56" s="483">
        <f t="shared" si="3"/>
        <v>0</v>
      </c>
      <c r="N56" s="483">
        <f t="shared" si="3"/>
        <v>0</v>
      </c>
    </row>
    <row r="57" spans="1:14" ht="15.75" x14ac:dyDescent="0.25">
      <c r="A57" s="68" t="s">
        <v>53</v>
      </c>
      <c r="B57" s="477"/>
      <c r="C57" s="478"/>
      <c r="D57" s="478"/>
      <c r="E57" s="478"/>
      <c r="F57" s="479">
        <f t="shared" si="1"/>
        <v>0</v>
      </c>
      <c r="G57" s="480"/>
      <c r="H57" s="478"/>
      <c r="I57" s="481"/>
      <c r="J57" s="481"/>
      <c r="K57" s="482"/>
      <c r="L57" s="483">
        <f t="shared" si="2"/>
        <v>0</v>
      </c>
      <c r="M57" s="483">
        <f t="shared" si="3"/>
        <v>0</v>
      </c>
      <c r="N57" s="483">
        <f t="shared" si="3"/>
        <v>0</v>
      </c>
    </row>
    <row r="58" spans="1:14" ht="15.75" x14ac:dyDescent="0.25">
      <c r="A58" s="68" t="s">
        <v>54</v>
      </c>
      <c r="B58" s="477"/>
      <c r="C58" s="478"/>
      <c r="D58" s="478"/>
      <c r="E58" s="478"/>
      <c r="F58" s="479">
        <f t="shared" si="1"/>
        <v>0</v>
      </c>
      <c r="G58" s="480"/>
      <c r="H58" s="478"/>
      <c r="I58" s="481"/>
      <c r="J58" s="481"/>
      <c r="K58" s="482"/>
      <c r="L58" s="483">
        <f t="shared" si="2"/>
        <v>0</v>
      </c>
      <c r="M58" s="483">
        <f t="shared" si="3"/>
        <v>0</v>
      </c>
      <c r="N58" s="483">
        <f t="shared" si="3"/>
        <v>0</v>
      </c>
    </row>
    <row r="59" spans="1:14" ht="15.75" x14ac:dyDescent="0.25">
      <c r="A59" s="68" t="s">
        <v>55</v>
      </c>
      <c r="B59" s="477"/>
      <c r="C59" s="478"/>
      <c r="D59" s="478"/>
      <c r="E59" s="478"/>
      <c r="F59" s="479">
        <f t="shared" si="1"/>
        <v>0</v>
      </c>
      <c r="G59" s="480"/>
      <c r="H59" s="478"/>
      <c r="I59" s="481"/>
      <c r="J59" s="481"/>
      <c r="K59" s="482"/>
      <c r="L59" s="483">
        <f t="shared" si="2"/>
        <v>0</v>
      </c>
      <c r="M59" s="483">
        <f t="shared" si="3"/>
        <v>0</v>
      </c>
      <c r="N59" s="483">
        <f t="shared" si="3"/>
        <v>0</v>
      </c>
    </row>
    <row r="60" spans="1:14" ht="31.5" x14ac:dyDescent="0.25">
      <c r="A60" s="68" t="s">
        <v>56</v>
      </c>
      <c r="B60" s="477"/>
      <c r="C60" s="478"/>
      <c r="D60" s="478"/>
      <c r="E60" s="478"/>
      <c r="F60" s="479">
        <f t="shared" si="1"/>
        <v>0</v>
      </c>
      <c r="G60" s="480"/>
      <c r="H60" s="478"/>
      <c r="I60" s="481"/>
      <c r="J60" s="481"/>
      <c r="K60" s="482"/>
      <c r="L60" s="483">
        <f t="shared" si="2"/>
        <v>0</v>
      </c>
      <c r="M60" s="483">
        <f t="shared" si="3"/>
        <v>0</v>
      </c>
      <c r="N60" s="483">
        <f t="shared" si="3"/>
        <v>0</v>
      </c>
    </row>
    <row r="61" spans="1:14" ht="15.75" x14ac:dyDescent="0.25">
      <c r="A61" s="68" t="s">
        <v>57</v>
      </c>
      <c r="B61" s="477"/>
      <c r="C61" s="478"/>
      <c r="D61" s="478"/>
      <c r="E61" s="478"/>
      <c r="F61" s="479">
        <f t="shared" si="1"/>
        <v>0</v>
      </c>
      <c r="G61" s="480"/>
      <c r="H61" s="478"/>
      <c r="I61" s="481"/>
      <c r="J61" s="481"/>
      <c r="K61" s="482"/>
      <c r="L61" s="483">
        <f t="shared" si="2"/>
        <v>0</v>
      </c>
      <c r="M61" s="483">
        <f t="shared" si="3"/>
        <v>0</v>
      </c>
      <c r="N61" s="483">
        <f t="shared" si="3"/>
        <v>0</v>
      </c>
    </row>
    <row r="62" spans="1:14" ht="15.75" x14ac:dyDescent="0.25">
      <c r="A62" s="68" t="s">
        <v>58</v>
      </c>
      <c r="B62" s="477"/>
      <c r="C62" s="478"/>
      <c r="D62" s="478"/>
      <c r="E62" s="478"/>
      <c r="F62" s="479">
        <f t="shared" si="1"/>
        <v>0</v>
      </c>
      <c r="G62" s="480">
        <v>13333</v>
      </c>
      <c r="H62" s="478">
        <v>3677</v>
      </c>
      <c r="I62" s="481">
        <v>1356</v>
      </c>
      <c r="J62" s="481">
        <v>14504</v>
      </c>
      <c r="K62" s="482"/>
      <c r="L62" s="483">
        <f t="shared" si="2"/>
        <v>32870</v>
      </c>
      <c r="M62" s="483">
        <f t="shared" si="3"/>
        <v>0</v>
      </c>
      <c r="N62" s="483">
        <f t="shared" si="3"/>
        <v>32870</v>
      </c>
    </row>
    <row r="63" spans="1:14" ht="19.899999999999999" customHeight="1" x14ac:dyDescent="0.25">
      <c r="A63" s="68" t="s">
        <v>59</v>
      </c>
      <c r="B63" s="477"/>
      <c r="C63" s="478"/>
      <c r="D63" s="478"/>
      <c r="E63" s="478"/>
      <c r="F63" s="479">
        <f t="shared" si="1"/>
        <v>0</v>
      </c>
      <c r="G63" s="480"/>
      <c r="H63" s="478"/>
      <c r="I63" s="481"/>
      <c r="J63" s="481"/>
      <c r="K63" s="482"/>
      <c r="L63" s="483">
        <f t="shared" si="2"/>
        <v>0</v>
      </c>
      <c r="M63" s="483">
        <f t="shared" si="3"/>
        <v>0</v>
      </c>
      <c r="N63" s="483">
        <f t="shared" si="3"/>
        <v>0</v>
      </c>
    </row>
    <row r="64" spans="1:14" ht="15.75" x14ac:dyDescent="0.25">
      <c r="A64" s="68" t="s">
        <v>60</v>
      </c>
      <c r="B64" s="477"/>
      <c r="C64" s="478"/>
      <c r="D64" s="478"/>
      <c r="E64" s="478"/>
      <c r="F64" s="479">
        <f t="shared" si="1"/>
        <v>0</v>
      </c>
      <c r="G64" s="480"/>
      <c r="H64" s="478"/>
      <c r="I64" s="481"/>
      <c r="J64" s="481"/>
      <c r="K64" s="482"/>
      <c r="L64" s="483">
        <f t="shared" si="2"/>
        <v>0</v>
      </c>
      <c r="M64" s="483">
        <f t="shared" si="3"/>
        <v>0</v>
      </c>
      <c r="N64" s="483">
        <f t="shared" si="3"/>
        <v>0</v>
      </c>
    </row>
    <row r="65" spans="1:14" ht="15.75" x14ac:dyDescent="0.25">
      <c r="A65" s="68" t="s">
        <v>61</v>
      </c>
      <c r="B65" s="477"/>
      <c r="C65" s="478"/>
      <c r="D65" s="478"/>
      <c r="E65" s="478"/>
      <c r="F65" s="479">
        <f t="shared" si="1"/>
        <v>0</v>
      </c>
      <c r="G65" s="480"/>
      <c r="H65" s="478"/>
      <c r="I65" s="481"/>
      <c r="J65" s="481"/>
      <c r="K65" s="482"/>
      <c r="L65" s="483">
        <f t="shared" si="2"/>
        <v>0</v>
      </c>
      <c r="M65" s="483">
        <f t="shared" si="3"/>
        <v>0</v>
      </c>
      <c r="N65" s="483">
        <f t="shared" si="3"/>
        <v>0</v>
      </c>
    </row>
    <row r="66" spans="1:14" ht="31.5" x14ac:dyDescent="0.25">
      <c r="A66" s="68" t="s">
        <v>62</v>
      </c>
      <c r="B66" s="477"/>
      <c r="C66" s="478"/>
      <c r="D66" s="478"/>
      <c r="E66" s="478"/>
      <c r="F66" s="479">
        <f t="shared" si="1"/>
        <v>0</v>
      </c>
      <c r="G66" s="480"/>
      <c r="H66" s="478"/>
      <c r="I66" s="481"/>
      <c r="J66" s="481"/>
      <c r="K66" s="482"/>
      <c r="L66" s="483">
        <f t="shared" si="2"/>
        <v>0</v>
      </c>
      <c r="M66" s="483">
        <f t="shared" si="3"/>
        <v>0</v>
      </c>
      <c r="N66" s="483">
        <f t="shared" si="3"/>
        <v>0</v>
      </c>
    </row>
    <row r="67" spans="1:14" ht="15.75" x14ac:dyDescent="0.25">
      <c r="A67" s="68" t="s">
        <v>63</v>
      </c>
      <c r="B67" s="477"/>
      <c r="C67" s="478"/>
      <c r="D67" s="478"/>
      <c r="E67" s="478"/>
      <c r="F67" s="479">
        <f t="shared" si="1"/>
        <v>0</v>
      </c>
      <c r="G67" s="480"/>
      <c r="H67" s="478"/>
      <c r="I67" s="481"/>
      <c r="J67" s="481"/>
      <c r="K67" s="482"/>
      <c r="L67" s="483">
        <f t="shared" si="2"/>
        <v>0</v>
      </c>
      <c r="M67" s="483">
        <f t="shared" si="3"/>
        <v>0</v>
      </c>
      <c r="N67" s="483">
        <f t="shared" si="3"/>
        <v>0</v>
      </c>
    </row>
    <row r="68" spans="1:14" ht="15.75" x14ac:dyDescent="0.25">
      <c r="A68" s="68" t="s">
        <v>64</v>
      </c>
      <c r="B68" s="477"/>
      <c r="C68" s="478"/>
      <c r="D68" s="478"/>
      <c r="E68" s="478"/>
      <c r="F68" s="479">
        <f t="shared" si="1"/>
        <v>0</v>
      </c>
      <c r="G68" s="480"/>
      <c r="H68" s="478">
        <v>100</v>
      </c>
      <c r="I68" s="481"/>
      <c r="J68" s="481">
        <v>600</v>
      </c>
      <c r="K68" s="482"/>
      <c r="L68" s="483">
        <f t="shared" si="2"/>
        <v>700</v>
      </c>
      <c r="M68" s="483">
        <f t="shared" si="3"/>
        <v>0</v>
      </c>
      <c r="N68" s="483">
        <f t="shared" si="3"/>
        <v>700</v>
      </c>
    </row>
    <row r="69" spans="1:14" ht="21" customHeight="1" x14ac:dyDescent="0.25">
      <c r="A69" s="68" t="s">
        <v>65</v>
      </c>
      <c r="B69" s="477"/>
      <c r="C69" s="478"/>
      <c r="D69" s="478"/>
      <c r="E69" s="478"/>
      <c r="F69" s="479">
        <f t="shared" si="1"/>
        <v>0</v>
      </c>
      <c r="G69" s="480"/>
      <c r="H69" s="478"/>
      <c r="I69" s="481"/>
      <c r="J69" s="481"/>
      <c r="K69" s="482"/>
      <c r="L69" s="483">
        <f t="shared" si="2"/>
        <v>0</v>
      </c>
      <c r="M69" s="483">
        <f t="shared" si="3"/>
        <v>0</v>
      </c>
      <c r="N69" s="483">
        <f t="shared" si="3"/>
        <v>0</v>
      </c>
    </row>
    <row r="70" spans="1:14" ht="15.75" x14ac:dyDescent="0.25">
      <c r="A70" s="68" t="s">
        <v>66</v>
      </c>
      <c r="B70" s="477"/>
      <c r="C70" s="478"/>
      <c r="D70" s="478"/>
      <c r="E70" s="478"/>
      <c r="F70" s="479">
        <f t="shared" si="1"/>
        <v>0</v>
      </c>
      <c r="G70" s="480"/>
      <c r="H70" s="478"/>
      <c r="I70" s="481"/>
      <c r="J70" s="481">
        <v>2700</v>
      </c>
      <c r="K70" s="482"/>
      <c r="L70" s="483">
        <f t="shared" si="2"/>
        <v>2700</v>
      </c>
      <c r="M70" s="483">
        <f t="shared" si="3"/>
        <v>0</v>
      </c>
      <c r="N70" s="483">
        <f t="shared" si="3"/>
        <v>2700</v>
      </c>
    </row>
    <row r="71" spans="1:14" ht="15.75" x14ac:dyDescent="0.25">
      <c r="A71" s="68" t="s">
        <v>67</v>
      </c>
      <c r="B71" s="477"/>
      <c r="C71" s="478"/>
      <c r="D71" s="478"/>
      <c r="E71" s="478"/>
      <c r="F71" s="479">
        <f t="shared" si="1"/>
        <v>0</v>
      </c>
      <c r="G71" s="480"/>
      <c r="H71" s="478"/>
      <c r="I71" s="481"/>
      <c r="J71" s="481"/>
      <c r="K71" s="482"/>
      <c r="L71" s="483">
        <f t="shared" si="2"/>
        <v>0</v>
      </c>
      <c r="M71" s="483">
        <f t="shared" si="3"/>
        <v>0</v>
      </c>
      <c r="N71" s="483">
        <f t="shared" si="3"/>
        <v>0</v>
      </c>
    </row>
    <row r="72" spans="1:14" ht="31.5" x14ac:dyDescent="0.25">
      <c r="A72" s="68" t="s">
        <v>68</v>
      </c>
      <c r="B72" s="477"/>
      <c r="C72" s="478"/>
      <c r="D72" s="478"/>
      <c r="E72" s="478"/>
      <c r="F72" s="479">
        <f t="shared" si="1"/>
        <v>0</v>
      </c>
      <c r="G72" s="480"/>
      <c r="H72" s="478"/>
      <c r="I72" s="481"/>
      <c r="J72" s="481"/>
      <c r="K72" s="482"/>
      <c r="L72" s="483">
        <f t="shared" si="2"/>
        <v>0</v>
      </c>
      <c r="M72" s="483">
        <f t="shared" si="3"/>
        <v>0</v>
      </c>
      <c r="N72" s="483">
        <f t="shared" si="3"/>
        <v>0</v>
      </c>
    </row>
    <row r="73" spans="1:14" ht="32.25" thickBot="1" x14ac:dyDescent="0.3">
      <c r="A73" s="101" t="s">
        <v>69</v>
      </c>
      <c r="B73" s="484"/>
      <c r="C73" s="485"/>
      <c r="D73" s="485"/>
      <c r="E73" s="485"/>
      <c r="F73" s="486">
        <f t="shared" si="1"/>
        <v>0</v>
      </c>
      <c r="G73" s="487"/>
      <c r="H73" s="488"/>
      <c r="I73" s="489"/>
      <c r="J73" s="489"/>
      <c r="K73" s="490"/>
      <c r="L73" s="491">
        <f t="shared" si="2"/>
        <v>0</v>
      </c>
      <c r="M73" s="491">
        <f t="shared" si="3"/>
        <v>0</v>
      </c>
      <c r="N73" s="491">
        <f t="shared" si="3"/>
        <v>0</v>
      </c>
    </row>
    <row r="74" spans="1:14" ht="35.450000000000003" customHeight="1" thickBot="1" x14ac:dyDescent="0.3">
      <c r="A74" s="492" t="s">
        <v>70</v>
      </c>
      <c r="B74" s="503">
        <f>SUM(B11:B73)</f>
        <v>24000</v>
      </c>
      <c r="C74" s="503">
        <f>SUM(C11:C73)</f>
        <v>131</v>
      </c>
      <c r="D74" s="503">
        <f>SUM(D11:D73)</f>
        <v>689</v>
      </c>
      <c r="E74" s="504">
        <f>SUM(E11:E73)</f>
        <v>0</v>
      </c>
      <c r="F74" s="505">
        <f t="shared" si="1"/>
        <v>24820</v>
      </c>
      <c r="G74" s="503">
        <f>SUM(G11:G73)</f>
        <v>13333</v>
      </c>
      <c r="H74" s="503">
        <f>SUM(H11:H73)</f>
        <v>4057</v>
      </c>
      <c r="I74" s="503">
        <f>SUM(I11:I73)</f>
        <v>1356</v>
      </c>
      <c r="J74" s="503">
        <f>SUM(J11:J73)</f>
        <v>20054</v>
      </c>
      <c r="K74" s="503">
        <f>SUM(K11:K73)</f>
        <v>27000</v>
      </c>
      <c r="L74" s="506">
        <f t="shared" si="2"/>
        <v>65800</v>
      </c>
      <c r="M74" s="507">
        <f t="shared" si="3"/>
        <v>27000</v>
      </c>
      <c r="N74" s="507">
        <f t="shared" si="3"/>
        <v>90620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2:B27"/>
  <sheetViews>
    <sheetView topLeftCell="A7" workbookViewId="0">
      <selection activeCell="G66" sqref="G66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789" t="s">
        <v>343</v>
      </c>
      <c r="B4" s="789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6">
        <f>B9+B10</f>
        <v>0</v>
      </c>
    </row>
    <row r="9" spans="1:2" ht="15.6" customHeight="1" x14ac:dyDescent="0.25">
      <c r="A9" s="365" t="s">
        <v>321</v>
      </c>
      <c r="B9" s="366"/>
    </row>
    <row r="10" spans="1:2" ht="15.6" customHeight="1" x14ac:dyDescent="0.25">
      <c r="A10" s="365" t="s">
        <v>320</v>
      </c>
      <c r="B10" s="366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>
        <v>1400</v>
      </c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>
        <v>1000</v>
      </c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7">
    <mergeCell ref="A26:B26"/>
    <mergeCell ref="A2:B3"/>
    <mergeCell ref="A4:B4"/>
    <mergeCell ref="A6:B6"/>
    <mergeCell ref="A7:B7"/>
    <mergeCell ref="A22:B22"/>
    <mergeCell ref="A25:B25"/>
  </mergeCells>
  <pageMargins left="0.7" right="0.7" top="0.75" bottom="0.75" header="0.3" footer="0.3"/>
  <pageSetup paperSize="9" orientation="portrait" r:id="rId1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H14"/>
  <sheetViews>
    <sheetView view="pageBreakPreview" zoomScale="60" zoomScaleNormal="100" workbookViewId="0">
      <selection activeCell="G66" sqref="G66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48" t="s">
        <v>382</v>
      </c>
      <c r="B4" s="748"/>
      <c r="C4" s="748"/>
      <c r="D4" s="748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0</v>
      </c>
      <c r="C7" s="438"/>
      <c r="D7" s="382"/>
      <c r="F7" s="421">
        <f>G7+H7</f>
        <v>0</v>
      </c>
      <c r="G7" s="438"/>
      <c r="H7" s="382"/>
    </row>
    <row r="8" spans="1:8" ht="24.6" customHeight="1" thickBot="1" x14ac:dyDescent="0.3">
      <c r="A8" s="386" t="s">
        <v>358</v>
      </c>
      <c r="B8" s="422">
        <f>C8+D8</f>
        <v>0</v>
      </c>
      <c r="C8" s="423"/>
      <c r="D8" s="424"/>
      <c r="F8" s="422">
        <f>G8+H8</f>
        <v>0</v>
      </c>
      <c r="G8" s="423"/>
      <c r="H8" s="424"/>
    </row>
    <row r="9" spans="1:8" ht="24" customHeight="1" thickBot="1" x14ac:dyDescent="0.3">
      <c r="A9" s="391" t="s">
        <v>359</v>
      </c>
      <c r="B9" s="425">
        <f>B7+B8</f>
        <v>0</v>
      </c>
      <c r="C9" s="426">
        <f>C7+C8</f>
        <v>0</v>
      </c>
      <c r="D9" s="427">
        <f>D7+D8</f>
        <v>0</v>
      </c>
      <c r="F9" s="425">
        <f>F7+F8</f>
        <v>0</v>
      </c>
      <c r="G9" s="426">
        <f>G7+G8</f>
        <v>0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E6"/>
  <sheetViews>
    <sheetView workbookViewId="0">
      <selection activeCell="G66" sqref="G66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18.42578125" customWidth="1"/>
    <col min="259" max="259" width="19.28515625" customWidth="1"/>
    <col min="513" max="513" width="32.7109375" customWidth="1"/>
    <col min="514" max="514" width="18.42578125" customWidth="1"/>
    <col min="515" max="515" width="19.28515625" customWidth="1"/>
    <col min="769" max="769" width="32.7109375" customWidth="1"/>
    <col min="770" max="770" width="18.42578125" customWidth="1"/>
    <col min="771" max="771" width="19.28515625" customWidth="1"/>
    <col min="1025" max="1025" width="32.7109375" customWidth="1"/>
    <col min="1026" max="1026" width="18.42578125" customWidth="1"/>
    <col min="1027" max="1027" width="19.28515625" customWidth="1"/>
    <col min="1281" max="1281" width="32.7109375" customWidth="1"/>
    <col min="1282" max="1282" width="18.42578125" customWidth="1"/>
    <col min="1283" max="1283" width="19.28515625" customWidth="1"/>
    <col min="1537" max="1537" width="32.7109375" customWidth="1"/>
    <col min="1538" max="1538" width="18.42578125" customWidth="1"/>
    <col min="1539" max="1539" width="19.28515625" customWidth="1"/>
    <col min="1793" max="1793" width="32.7109375" customWidth="1"/>
    <col min="1794" max="1794" width="18.42578125" customWidth="1"/>
    <col min="1795" max="1795" width="19.28515625" customWidth="1"/>
    <col min="2049" max="2049" width="32.7109375" customWidth="1"/>
    <col min="2050" max="2050" width="18.42578125" customWidth="1"/>
    <col min="2051" max="2051" width="19.28515625" customWidth="1"/>
    <col min="2305" max="2305" width="32.7109375" customWidth="1"/>
    <col min="2306" max="2306" width="18.42578125" customWidth="1"/>
    <col min="2307" max="2307" width="19.28515625" customWidth="1"/>
    <col min="2561" max="2561" width="32.7109375" customWidth="1"/>
    <col min="2562" max="2562" width="18.42578125" customWidth="1"/>
    <col min="2563" max="2563" width="19.28515625" customWidth="1"/>
    <col min="2817" max="2817" width="32.7109375" customWidth="1"/>
    <col min="2818" max="2818" width="18.42578125" customWidth="1"/>
    <col min="2819" max="2819" width="19.28515625" customWidth="1"/>
    <col min="3073" max="3073" width="32.7109375" customWidth="1"/>
    <col min="3074" max="3074" width="18.42578125" customWidth="1"/>
    <col min="3075" max="3075" width="19.28515625" customWidth="1"/>
    <col min="3329" max="3329" width="32.7109375" customWidth="1"/>
    <col min="3330" max="3330" width="18.42578125" customWidth="1"/>
    <col min="3331" max="3331" width="19.28515625" customWidth="1"/>
    <col min="3585" max="3585" width="32.7109375" customWidth="1"/>
    <col min="3586" max="3586" width="18.42578125" customWidth="1"/>
    <col min="3587" max="3587" width="19.28515625" customWidth="1"/>
    <col min="3841" max="3841" width="32.7109375" customWidth="1"/>
    <col min="3842" max="3842" width="18.42578125" customWidth="1"/>
    <col min="3843" max="3843" width="19.28515625" customWidth="1"/>
    <col min="4097" max="4097" width="32.7109375" customWidth="1"/>
    <col min="4098" max="4098" width="18.42578125" customWidth="1"/>
    <col min="4099" max="4099" width="19.28515625" customWidth="1"/>
    <col min="4353" max="4353" width="32.7109375" customWidth="1"/>
    <col min="4354" max="4354" width="18.42578125" customWidth="1"/>
    <col min="4355" max="4355" width="19.28515625" customWidth="1"/>
    <col min="4609" max="4609" width="32.7109375" customWidth="1"/>
    <col min="4610" max="4610" width="18.42578125" customWidth="1"/>
    <col min="4611" max="4611" width="19.28515625" customWidth="1"/>
    <col min="4865" max="4865" width="32.7109375" customWidth="1"/>
    <col min="4866" max="4866" width="18.42578125" customWidth="1"/>
    <col min="4867" max="4867" width="19.28515625" customWidth="1"/>
    <col min="5121" max="5121" width="32.7109375" customWidth="1"/>
    <col min="5122" max="5122" width="18.42578125" customWidth="1"/>
    <col min="5123" max="5123" width="19.28515625" customWidth="1"/>
    <col min="5377" max="5377" width="32.7109375" customWidth="1"/>
    <col min="5378" max="5378" width="18.42578125" customWidth="1"/>
    <col min="5379" max="5379" width="19.28515625" customWidth="1"/>
    <col min="5633" max="5633" width="32.7109375" customWidth="1"/>
    <col min="5634" max="5634" width="18.42578125" customWidth="1"/>
    <col min="5635" max="5635" width="19.28515625" customWidth="1"/>
    <col min="5889" max="5889" width="32.7109375" customWidth="1"/>
    <col min="5890" max="5890" width="18.42578125" customWidth="1"/>
    <col min="5891" max="5891" width="19.28515625" customWidth="1"/>
    <col min="6145" max="6145" width="32.7109375" customWidth="1"/>
    <col min="6146" max="6146" width="18.42578125" customWidth="1"/>
    <col min="6147" max="6147" width="19.28515625" customWidth="1"/>
    <col min="6401" max="6401" width="32.7109375" customWidth="1"/>
    <col min="6402" max="6402" width="18.42578125" customWidth="1"/>
    <col min="6403" max="6403" width="19.28515625" customWidth="1"/>
    <col min="6657" max="6657" width="32.7109375" customWidth="1"/>
    <col min="6658" max="6658" width="18.42578125" customWidth="1"/>
    <col min="6659" max="6659" width="19.28515625" customWidth="1"/>
    <col min="6913" max="6913" width="32.7109375" customWidth="1"/>
    <col min="6914" max="6914" width="18.42578125" customWidth="1"/>
    <col min="6915" max="6915" width="19.28515625" customWidth="1"/>
    <col min="7169" max="7169" width="32.7109375" customWidth="1"/>
    <col min="7170" max="7170" width="18.42578125" customWidth="1"/>
    <col min="7171" max="7171" width="19.28515625" customWidth="1"/>
    <col min="7425" max="7425" width="32.7109375" customWidth="1"/>
    <col min="7426" max="7426" width="18.42578125" customWidth="1"/>
    <col min="7427" max="7427" width="19.28515625" customWidth="1"/>
    <col min="7681" max="7681" width="32.7109375" customWidth="1"/>
    <col min="7682" max="7682" width="18.42578125" customWidth="1"/>
    <col min="7683" max="7683" width="19.28515625" customWidth="1"/>
    <col min="7937" max="7937" width="32.7109375" customWidth="1"/>
    <col min="7938" max="7938" width="18.42578125" customWidth="1"/>
    <col min="7939" max="7939" width="19.28515625" customWidth="1"/>
    <col min="8193" max="8193" width="32.7109375" customWidth="1"/>
    <col min="8194" max="8194" width="18.42578125" customWidth="1"/>
    <col min="8195" max="8195" width="19.28515625" customWidth="1"/>
    <col min="8449" max="8449" width="32.7109375" customWidth="1"/>
    <col min="8450" max="8450" width="18.42578125" customWidth="1"/>
    <col min="8451" max="8451" width="19.28515625" customWidth="1"/>
    <col min="8705" max="8705" width="32.7109375" customWidth="1"/>
    <col min="8706" max="8706" width="18.42578125" customWidth="1"/>
    <col min="8707" max="8707" width="19.28515625" customWidth="1"/>
    <col min="8961" max="8961" width="32.7109375" customWidth="1"/>
    <col min="8962" max="8962" width="18.42578125" customWidth="1"/>
    <col min="8963" max="8963" width="19.28515625" customWidth="1"/>
    <col min="9217" max="9217" width="32.7109375" customWidth="1"/>
    <col min="9218" max="9218" width="18.42578125" customWidth="1"/>
    <col min="9219" max="9219" width="19.28515625" customWidth="1"/>
    <col min="9473" max="9473" width="32.7109375" customWidth="1"/>
    <col min="9474" max="9474" width="18.42578125" customWidth="1"/>
    <col min="9475" max="9475" width="19.28515625" customWidth="1"/>
    <col min="9729" max="9729" width="32.7109375" customWidth="1"/>
    <col min="9730" max="9730" width="18.42578125" customWidth="1"/>
    <col min="9731" max="9731" width="19.28515625" customWidth="1"/>
    <col min="9985" max="9985" width="32.7109375" customWidth="1"/>
    <col min="9986" max="9986" width="18.42578125" customWidth="1"/>
    <col min="9987" max="9987" width="19.28515625" customWidth="1"/>
    <col min="10241" max="10241" width="32.7109375" customWidth="1"/>
    <col min="10242" max="10242" width="18.42578125" customWidth="1"/>
    <col min="10243" max="10243" width="19.28515625" customWidth="1"/>
    <col min="10497" max="10497" width="32.7109375" customWidth="1"/>
    <col min="10498" max="10498" width="18.42578125" customWidth="1"/>
    <col min="10499" max="10499" width="19.28515625" customWidth="1"/>
    <col min="10753" max="10753" width="32.7109375" customWidth="1"/>
    <col min="10754" max="10754" width="18.42578125" customWidth="1"/>
    <col min="10755" max="10755" width="19.28515625" customWidth="1"/>
    <col min="11009" max="11009" width="32.7109375" customWidth="1"/>
    <col min="11010" max="11010" width="18.42578125" customWidth="1"/>
    <col min="11011" max="11011" width="19.28515625" customWidth="1"/>
    <col min="11265" max="11265" width="32.7109375" customWidth="1"/>
    <col min="11266" max="11266" width="18.42578125" customWidth="1"/>
    <col min="11267" max="11267" width="19.28515625" customWidth="1"/>
    <col min="11521" max="11521" width="32.7109375" customWidth="1"/>
    <col min="11522" max="11522" width="18.42578125" customWidth="1"/>
    <col min="11523" max="11523" width="19.28515625" customWidth="1"/>
    <col min="11777" max="11777" width="32.7109375" customWidth="1"/>
    <col min="11778" max="11778" width="18.42578125" customWidth="1"/>
    <col min="11779" max="11779" width="19.28515625" customWidth="1"/>
    <col min="12033" max="12033" width="32.7109375" customWidth="1"/>
    <col min="12034" max="12034" width="18.42578125" customWidth="1"/>
    <col min="12035" max="12035" width="19.28515625" customWidth="1"/>
    <col min="12289" max="12289" width="32.7109375" customWidth="1"/>
    <col min="12290" max="12290" width="18.42578125" customWidth="1"/>
    <col min="12291" max="12291" width="19.28515625" customWidth="1"/>
    <col min="12545" max="12545" width="32.7109375" customWidth="1"/>
    <col min="12546" max="12546" width="18.42578125" customWidth="1"/>
    <col min="12547" max="12547" width="19.28515625" customWidth="1"/>
    <col min="12801" max="12801" width="32.7109375" customWidth="1"/>
    <col min="12802" max="12802" width="18.42578125" customWidth="1"/>
    <col min="12803" max="12803" width="19.28515625" customWidth="1"/>
    <col min="13057" max="13057" width="32.7109375" customWidth="1"/>
    <col min="13058" max="13058" width="18.42578125" customWidth="1"/>
    <col min="13059" max="13059" width="19.28515625" customWidth="1"/>
    <col min="13313" max="13313" width="32.7109375" customWidth="1"/>
    <col min="13314" max="13314" width="18.42578125" customWidth="1"/>
    <col min="13315" max="13315" width="19.28515625" customWidth="1"/>
    <col min="13569" max="13569" width="32.7109375" customWidth="1"/>
    <col min="13570" max="13570" width="18.42578125" customWidth="1"/>
    <col min="13571" max="13571" width="19.28515625" customWidth="1"/>
    <col min="13825" max="13825" width="32.7109375" customWidth="1"/>
    <col min="13826" max="13826" width="18.42578125" customWidth="1"/>
    <col min="13827" max="13827" width="19.28515625" customWidth="1"/>
    <col min="14081" max="14081" width="32.7109375" customWidth="1"/>
    <col min="14082" max="14082" width="18.42578125" customWidth="1"/>
    <col min="14083" max="14083" width="19.28515625" customWidth="1"/>
    <col min="14337" max="14337" width="32.7109375" customWidth="1"/>
    <col min="14338" max="14338" width="18.42578125" customWidth="1"/>
    <col min="14339" max="14339" width="19.28515625" customWidth="1"/>
    <col min="14593" max="14593" width="32.7109375" customWidth="1"/>
    <col min="14594" max="14594" width="18.42578125" customWidth="1"/>
    <col min="14595" max="14595" width="19.28515625" customWidth="1"/>
    <col min="14849" max="14849" width="32.7109375" customWidth="1"/>
    <col min="14850" max="14850" width="18.42578125" customWidth="1"/>
    <col min="14851" max="14851" width="19.28515625" customWidth="1"/>
    <col min="15105" max="15105" width="32.7109375" customWidth="1"/>
    <col min="15106" max="15106" width="18.42578125" customWidth="1"/>
    <col min="15107" max="15107" width="19.28515625" customWidth="1"/>
    <col min="15361" max="15361" width="32.7109375" customWidth="1"/>
    <col min="15362" max="15362" width="18.42578125" customWidth="1"/>
    <col min="15363" max="15363" width="19.28515625" customWidth="1"/>
    <col min="15617" max="15617" width="32.7109375" customWidth="1"/>
    <col min="15618" max="15618" width="18.42578125" customWidth="1"/>
    <col min="15619" max="15619" width="19.28515625" customWidth="1"/>
    <col min="15873" max="15873" width="32.7109375" customWidth="1"/>
    <col min="15874" max="15874" width="18.42578125" customWidth="1"/>
    <col min="15875" max="15875" width="19.28515625" customWidth="1"/>
    <col min="16129" max="16129" width="32.7109375" customWidth="1"/>
    <col min="16130" max="16130" width="18.42578125" customWidth="1"/>
    <col min="16131" max="16131" width="19.28515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18.75" x14ac:dyDescent="0.25">
      <c r="A2" s="41" t="s">
        <v>411</v>
      </c>
      <c r="B2" s="439"/>
      <c r="C2" s="439"/>
    </row>
    <row r="3" spans="1:5" ht="18.75" x14ac:dyDescent="0.25">
      <c r="A3" s="440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/>
      <c r="C6" s="443"/>
      <c r="D6" s="346"/>
      <c r="E6" s="346"/>
    </row>
  </sheetData>
  <mergeCells count="4">
    <mergeCell ref="A1:D1"/>
    <mergeCell ref="A4:A5"/>
    <mergeCell ref="B4:B5"/>
    <mergeCell ref="C4:E4"/>
  </mergeCells>
  <pageMargins left="0.7" right="0.7" top="0.75" bottom="0.75" header="0.3" footer="0.3"/>
  <pageSetup paperSize="9" orientation="portrait" r:id="rId1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O10"/>
  <sheetViews>
    <sheetView view="pageBreakPreview" zoomScale="60" zoomScaleNormal="60" workbookViewId="0">
      <selection activeCell="G66" sqref="G66"/>
    </sheetView>
  </sheetViews>
  <sheetFormatPr defaultRowHeight="15.75" x14ac:dyDescent="0.25"/>
  <cols>
    <col min="1" max="1" width="75.42578125" style="36" customWidth="1"/>
    <col min="2" max="2" width="30.140625" style="36" customWidth="1"/>
    <col min="13" max="15" width="8.85546875" hidden="1" customWidth="1"/>
    <col min="16" max="18" width="8.85546875" customWidth="1"/>
    <col min="238" max="238" width="34" customWidth="1"/>
    <col min="239" max="239" width="11.28515625" customWidth="1"/>
    <col min="240" max="240" width="11" customWidth="1"/>
    <col min="248" max="249" width="10.7109375" customWidth="1"/>
    <col min="251" max="251" width="11.5703125" customWidth="1"/>
    <col min="252" max="252" width="13.7109375" customWidth="1"/>
    <col min="253" max="256" width="9.28515625" customWidth="1"/>
    <col min="494" max="494" width="34" customWidth="1"/>
    <col min="495" max="495" width="11.28515625" customWidth="1"/>
    <col min="496" max="496" width="11" customWidth="1"/>
    <col min="504" max="505" width="10.7109375" customWidth="1"/>
    <col min="507" max="507" width="11.5703125" customWidth="1"/>
    <col min="508" max="508" width="13.7109375" customWidth="1"/>
    <col min="509" max="512" width="9.28515625" customWidth="1"/>
    <col min="750" max="750" width="34" customWidth="1"/>
    <col min="751" max="751" width="11.28515625" customWidth="1"/>
    <col min="752" max="752" width="11" customWidth="1"/>
    <col min="760" max="761" width="10.7109375" customWidth="1"/>
    <col min="763" max="763" width="11.5703125" customWidth="1"/>
    <col min="764" max="764" width="13.7109375" customWidth="1"/>
    <col min="765" max="768" width="9.28515625" customWidth="1"/>
    <col min="1006" max="1006" width="34" customWidth="1"/>
    <col min="1007" max="1007" width="11.28515625" customWidth="1"/>
    <col min="1008" max="1008" width="11" customWidth="1"/>
    <col min="1016" max="1017" width="10.7109375" customWidth="1"/>
    <col min="1019" max="1019" width="11.5703125" customWidth="1"/>
    <col min="1020" max="1020" width="13.7109375" customWidth="1"/>
    <col min="1021" max="1024" width="9.28515625" customWidth="1"/>
    <col min="1262" max="1262" width="34" customWidth="1"/>
    <col min="1263" max="1263" width="11.28515625" customWidth="1"/>
    <col min="1264" max="1264" width="11" customWidth="1"/>
    <col min="1272" max="1273" width="10.7109375" customWidth="1"/>
    <col min="1275" max="1275" width="11.5703125" customWidth="1"/>
    <col min="1276" max="1276" width="13.7109375" customWidth="1"/>
    <col min="1277" max="1280" width="9.28515625" customWidth="1"/>
    <col min="1518" max="1518" width="34" customWidth="1"/>
    <col min="1519" max="1519" width="11.28515625" customWidth="1"/>
    <col min="1520" max="1520" width="11" customWidth="1"/>
    <col min="1528" max="1529" width="10.7109375" customWidth="1"/>
    <col min="1531" max="1531" width="11.5703125" customWidth="1"/>
    <col min="1532" max="1532" width="13.7109375" customWidth="1"/>
    <col min="1533" max="1536" width="9.28515625" customWidth="1"/>
    <col min="1774" max="1774" width="34" customWidth="1"/>
    <col min="1775" max="1775" width="11.28515625" customWidth="1"/>
    <col min="1776" max="1776" width="11" customWidth="1"/>
    <col min="1784" max="1785" width="10.7109375" customWidth="1"/>
    <col min="1787" max="1787" width="11.5703125" customWidth="1"/>
    <col min="1788" max="1788" width="13.7109375" customWidth="1"/>
    <col min="1789" max="1792" width="9.28515625" customWidth="1"/>
    <col min="2030" max="2030" width="34" customWidth="1"/>
    <col min="2031" max="2031" width="11.28515625" customWidth="1"/>
    <col min="2032" max="2032" width="11" customWidth="1"/>
    <col min="2040" max="2041" width="10.7109375" customWidth="1"/>
    <col min="2043" max="2043" width="11.5703125" customWidth="1"/>
    <col min="2044" max="2044" width="13.7109375" customWidth="1"/>
    <col min="2045" max="2048" width="9.28515625" customWidth="1"/>
    <col min="2286" max="2286" width="34" customWidth="1"/>
    <col min="2287" max="2287" width="11.28515625" customWidth="1"/>
    <col min="2288" max="2288" width="11" customWidth="1"/>
    <col min="2296" max="2297" width="10.7109375" customWidth="1"/>
    <col min="2299" max="2299" width="11.5703125" customWidth="1"/>
    <col min="2300" max="2300" width="13.7109375" customWidth="1"/>
    <col min="2301" max="2304" width="9.28515625" customWidth="1"/>
    <col min="2542" max="2542" width="34" customWidth="1"/>
    <col min="2543" max="2543" width="11.28515625" customWidth="1"/>
    <col min="2544" max="2544" width="11" customWidth="1"/>
    <col min="2552" max="2553" width="10.7109375" customWidth="1"/>
    <col min="2555" max="2555" width="11.5703125" customWidth="1"/>
    <col min="2556" max="2556" width="13.7109375" customWidth="1"/>
    <col min="2557" max="2560" width="9.28515625" customWidth="1"/>
    <col min="2798" max="2798" width="34" customWidth="1"/>
    <col min="2799" max="2799" width="11.28515625" customWidth="1"/>
    <col min="2800" max="2800" width="11" customWidth="1"/>
    <col min="2808" max="2809" width="10.7109375" customWidth="1"/>
    <col min="2811" max="2811" width="11.5703125" customWidth="1"/>
    <col min="2812" max="2812" width="13.7109375" customWidth="1"/>
    <col min="2813" max="2816" width="9.28515625" customWidth="1"/>
    <col min="3054" max="3054" width="34" customWidth="1"/>
    <col min="3055" max="3055" width="11.28515625" customWidth="1"/>
    <col min="3056" max="3056" width="11" customWidth="1"/>
    <col min="3064" max="3065" width="10.7109375" customWidth="1"/>
    <col min="3067" max="3067" width="11.5703125" customWidth="1"/>
    <col min="3068" max="3068" width="13.7109375" customWidth="1"/>
    <col min="3069" max="3072" width="9.28515625" customWidth="1"/>
    <col min="3310" max="3310" width="34" customWidth="1"/>
    <col min="3311" max="3311" width="11.28515625" customWidth="1"/>
    <col min="3312" max="3312" width="11" customWidth="1"/>
    <col min="3320" max="3321" width="10.7109375" customWidth="1"/>
    <col min="3323" max="3323" width="11.5703125" customWidth="1"/>
    <col min="3324" max="3324" width="13.7109375" customWidth="1"/>
    <col min="3325" max="3328" width="9.28515625" customWidth="1"/>
    <col min="3566" max="3566" width="34" customWidth="1"/>
    <col min="3567" max="3567" width="11.28515625" customWidth="1"/>
    <col min="3568" max="3568" width="11" customWidth="1"/>
    <col min="3576" max="3577" width="10.7109375" customWidth="1"/>
    <col min="3579" max="3579" width="11.5703125" customWidth="1"/>
    <col min="3580" max="3580" width="13.7109375" customWidth="1"/>
    <col min="3581" max="3584" width="9.28515625" customWidth="1"/>
    <col min="3822" max="3822" width="34" customWidth="1"/>
    <col min="3823" max="3823" width="11.28515625" customWidth="1"/>
    <col min="3824" max="3824" width="11" customWidth="1"/>
    <col min="3832" max="3833" width="10.7109375" customWidth="1"/>
    <col min="3835" max="3835" width="11.5703125" customWidth="1"/>
    <col min="3836" max="3836" width="13.7109375" customWidth="1"/>
    <col min="3837" max="3840" width="9.28515625" customWidth="1"/>
    <col min="4078" max="4078" width="34" customWidth="1"/>
    <col min="4079" max="4079" width="11.28515625" customWidth="1"/>
    <col min="4080" max="4080" width="11" customWidth="1"/>
    <col min="4088" max="4089" width="10.7109375" customWidth="1"/>
    <col min="4091" max="4091" width="11.5703125" customWidth="1"/>
    <col min="4092" max="4092" width="13.7109375" customWidth="1"/>
    <col min="4093" max="4096" width="9.28515625" customWidth="1"/>
    <col min="4334" max="4334" width="34" customWidth="1"/>
    <col min="4335" max="4335" width="11.28515625" customWidth="1"/>
    <col min="4336" max="4336" width="11" customWidth="1"/>
    <col min="4344" max="4345" width="10.7109375" customWidth="1"/>
    <col min="4347" max="4347" width="11.5703125" customWidth="1"/>
    <col min="4348" max="4348" width="13.7109375" customWidth="1"/>
    <col min="4349" max="4352" width="9.28515625" customWidth="1"/>
    <col min="4590" max="4590" width="34" customWidth="1"/>
    <col min="4591" max="4591" width="11.28515625" customWidth="1"/>
    <col min="4592" max="4592" width="11" customWidth="1"/>
    <col min="4600" max="4601" width="10.7109375" customWidth="1"/>
    <col min="4603" max="4603" width="11.5703125" customWidth="1"/>
    <col min="4604" max="4604" width="13.7109375" customWidth="1"/>
    <col min="4605" max="4608" width="9.28515625" customWidth="1"/>
    <col min="4846" max="4846" width="34" customWidth="1"/>
    <col min="4847" max="4847" width="11.28515625" customWidth="1"/>
    <col min="4848" max="4848" width="11" customWidth="1"/>
    <col min="4856" max="4857" width="10.7109375" customWidth="1"/>
    <col min="4859" max="4859" width="11.5703125" customWidth="1"/>
    <col min="4860" max="4860" width="13.7109375" customWidth="1"/>
    <col min="4861" max="4864" width="9.28515625" customWidth="1"/>
    <col min="5102" max="5102" width="34" customWidth="1"/>
    <col min="5103" max="5103" width="11.28515625" customWidth="1"/>
    <col min="5104" max="5104" width="11" customWidth="1"/>
    <col min="5112" max="5113" width="10.7109375" customWidth="1"/>
    <col min="5115" max="5115" width="11.5703125" customWidth="1"/>
    <col min="5116" max="5116" width="13.7109375" customWidth="1"/>
    <col min="5117" max="5120" width="9.28515625" customWidth="1"/>
    <col min="5358" max="5358" width="34" customWidth="1"/>
    <col min="5359" max="5359" width="11.28515625" customWidth="1"/>
    <col min="5360" max="5360" width="11" customWidth="1"/>
    <col min="5368" max="5369" width="10.7109375" customWidth="1"/>
    <col min="5371" max="5371" width="11.5703125" customWidth="1"/>
    <col min="5372" max="5372" width="13.7109375" customWidth="1"/>
    <col min="5373" max="5376" width="9.28515625" customWidth="1"/>
    <col min="5614" max="5614" width="34" customWidth="1"/>
    <col min="5615" max="5615" width="11.28515625" customWidth="1"/>
    <col min="5616" max="5616" width="11" customWidth="1"/>
    <col min="5624" max="5625" width="10.7109375" customWidth="1"/>
    <col min="5627" max="5627" width="11.5703125" customWidth="1"/>
    <col min="5628" max="5628" width="13.7109375" customWidth="1"/>
    <col min="5629" max="5632" width="9.28515625" customWidth="1"/>
    <col min="5870" max="5870" width="34" customWidth="1"/>
    <col min="5871" max="5871" width="11.28515625" customWidth="1"/>
    <col min="5872" max="5872" width="11" customWidth="1"/>
    <col min="5880" max="5881" width="10.7109375" customWidth="1"/>
    <col min="5883" max="5883" width="11.5703125" customWidth="1"/>
    <col min="5884" max="5884" width="13.7109375" customWidth="1"/>
    <col min="5885" max="5888" width="9.28515625" customWidth="1"/>
    <col min="6126" max="6126" width="34" customWidth="1"/>
    <col min="6127" max="6127" width="11.28515625" customWidth="1"/>
    <col min="6128" max="6128" width="11" customWidth="1"/>
    <col min="6136" max="6137" width="10.7109375" customWidth="1"/>
    <col min="6139" max="6139" width="11.5703125" customWidth="1"/>
    <col min="6140" max="6140" width="13.7109375" customWidth="1"/>
    <col min="6141" max="6144" width="9.28515625" customWidth="1"/>
    <col min="6382" max="6382" width="34" customWidth="1"/>
    <col min="6383" max="6383" width="11.28515625" customWidth="1"/>
    <col min="6384" max="6384" width="11" customWidth="1"/>
    <col min="6392" max="6393" width="10.7109375" customWidth="1"/>
    <col min="6395" max="6395" width="11.5703125" customWidth="1"/>
    <col min="6396" max="6396" width="13.7109375" customWidth="1"/>
    <col min="6397" max="6400" width="9.28515625" customWidth="1"/>
    <col min="6638" max="6638" width="34" customWidth="1"/>
    <col min="6639" max="6639" width="11.28515625" customWidth="1"/>
    <col min="6640" max="6640" width="11" customWidth="1"/>
    <col min="6648" max="6649" width="10.7109375" customWidth="1"/>
    <col min="6651" max="6651" width="11.5703125" customWidth="1"/>
    <col min="6652" max="6652" width="13.7109375" customWidth="1"/>
    <col min="6653" max="6656" width="9.28515625" customWidth="1"/>
    <col min="6894" max="6894" width="34" customWidth="1"/>
    <col min="6895" max="6895" width="11.28515625" customWidth="1"/>
    <col min="6896" max="6896" width="11" customWidth="1"/>
    <col min="6904" max="6905" width="10.7109375" customWidth="1"/>
    <col min="6907" max="6907" width="11.5703125" customWidth="1"/>
    <col min="6908" max="6908" width="13.7109375" customWidth="1"/>
    <col min="6909" max="6912" width="9.28515625" customWidth="1"/>
    <col min="7150" max="7150" width="34" customWidth="1"/>
    <col min="7151" max="7151" width="11.28515625" customWidth="1"/>
    <col min="7152" max="7152" width="11" customWidth="1"/>
    <col min="7160" max="7161" width="10.7109375" customWidth="1"/>
    <col min="7163" max="7163" width="11.5703125" customWidth="1"/>
    <col min="7164" max="7164" width="13.7109375" customWidth="1"/>
    <col min="7165" max="7168" width="9.28515625" customWidth="1"/>
    <col min="7406" max="7406" width="34" customWidth="1"/>
    <col min="7407" max="7407" width="11.28515625" customWidth="1"/>
    <col min="7408" max="7408" width="11" customWidth="1"/>
    <col min="7416" max="7417" width="10.7109375" customWidth="1"/>
    <col min="7419" max="7419" width="11.5703125" customWidth="1"/>
    <col min="7420" max="7420" width="13.7109375" customWidth="1"/>
    <col min="7421" max="7424" width="9.28515625" customWidth="1"/>
    <col min="7662" max="7662" width="34" customWidth="1"/>
    <col min="7663" max="7663" width="11.28515625" customWidth="1"/>
    <col min="7664" max="7664" width="11" customWidth="1"/>
    <col min="7672" max="7673" width="10.7109375" customWidth="1"/>
    <col min="7675" max="7675" width="11.5703125" customWidth="1"/>
    <col min="7676" max="7676" width="13.7109375" customWidth="1"/>
    <col min="7677" max="7680" width="9.28515625" customWidth="1"/>
    <col min="7918" max="7918" width="34" customWidth="1"/>
    <col min="7919" max="7919" width="11.28515625" customWidth="1"/>
    <col min="7920" max="7920" width="11" customWidth="1"/>
    <col min="7928" max="7929" width="10.7109375" customWidth="1"/>
    <col min="7931" max="7931" width="11.5703125" customWidth="1"/>
    <col min="7932" max="7932" width="13.7109375" customWidth="1"/>
    <col min="7933" max="7936" width="9.28515625" customWidth="1"/>
    <col min="8174" max="8174" width="34" customWidth="1"/>
    <col min="8175" max="8175" width="11.28515625" customWidth="1"/>
    <col min="8176" max="8176" width="11" customWidth="1"/>
    <col min="8184" max="8185" width="10.7109375" customWidth="1"/>
    <col min="8187" max="8187" width="11.5703125" customWidth="1"/>
    <col min="8188" max="8188" width="13.7109375" customWidth="1"/>
    <col min="8189" max="8192" width="9.28515625" customWidth="1"/>
    <col min="8430" max="8430" width="34" customWidth="1"/>
    <col min="8431" max="8431" width="11.28515625" customWidth="1"/>
    <col min="8432" max="8432" width="11" customWidth="1"/>
    <col min="8440" max="8441" width="10.7109375" customWidth="1"/>
    <col min="8443" max="8443" width="11.5703125" customWidth="1"/>
    <col min="8444" max="8444" width="13.7109375" customWidth="1"/>
    <col min="8445" max="8448" width="9.28515625" customWidth="1"/>
    <col min="8686" max="8686" width="34" customWidth="1"/>
    <col min="8687" max="8687" width="11.28515625" customWidth="1"/>
    <col min="8688" max="8688" width="11" customWidth="1"/>
    <col min="8696" max="8697" width="10.7109375" customWidth="1"/>
    <col min="8699" max="8699" width="11.5703125" customWidth="1"/>
    <col min="8700" max="8700" width="13.7109375" customWidth="1"/>
    <col min="8701" max="8704" width="9.28515625" customWidth="1"/>
    <col min="8942" max="8942" width="34" customWidth="1"/>
    <col min="8943" max="8943" width="11.28515625" customWidth="1"/>
    <col min="8944" max="8944" width="11" customWidth="1"/>
    <col min="8952" max="8953" width="10.7109375" customWidth="1"/>
    <col min="8955" max="8955" width="11.5703125" customWidth="1"/>
    <col min="8956" max="8956" width="13.7109375" customWidth="1"/>
    <col min="8957" max="8960" width="9.28515625" customWidth="1"/>
    <col min="9198" max="9198" width="34" customWidth="1"/>
    <col min="9199" max="9199" width="11.28515625" customWidth="1"/>
    <col min="9200" max="9200" width="11" customWidth="1"/>
    <col min="9208" max="9209" width="10.7109375" customWidth="1"/>
    <col min="9211" max="9211" width="11.5703125" customWidth="1"/>
    <col min="9212" max="9212" width="13.7109375" customWidth="1"/>
    <col min="9213" max="9216" width="9.28515625" customWidth="1"/>
    <col min="9454" max="9454" width="34" customWidth="1"/>
    <col min="9455" max="9455" width="11.28515625" customWidth="1"/>
    <col min="9456" max="9456" width="11" customWidth="1"/>
    <col min="9464" max="9465" width="10.7109375" customWidth="1"/>
    <col min="9467" max="9467" width="11.5703125" customWidth="1"/>
    <col min="9468" max="9468" width="13.7109375" customWidth="1"/>
    <col min="9469" max="9472" width="9.28515625" customWidth="1"/>
    <col min="9710" max="9710" width="34" customWidth="1"/>
    <col min="9711" max="9711" width="11.28515625" customWidth="1"/>
    <col min="9712" max="9712" width="11" customWidth="1"/>
    <col min="9720" max="9721" width="10.7109375" customWidth="1"/>
    <col min="9723" max="9723" width="11.5703125" customWidth="1"/>
    <col min="9724" max="9724" width="13.7109375" customWidth="1"/>
    <col min="9725" max="9728" width="9.28515625" customWidth="1"/>
    <col min="9966" max="9966" width="34" customWidth="1"/>
    <col min="9967" max="9967" width="11.28515625" customWidth="1"/>
    <col min="9968" max="9968" width="11" customWidth="1"/>
    <col min="9976" max="9977" width="10.7109375" customWidth="1"/>
    <col min="9979" max="9979" width="11.5703125" customWidth="1"/>
    <col min="9980" max="9980" width="13.7109375" customWidth="1"/>
    <col min="9981" max="9984" width="9.28515625" customWidth="1"/>
    <col min="10222" max="10222" width="34" customWidth="1"/>
    <col min="10223" max="10223" width="11.28515625" customWidth="1"/>
    <col min="10224" max="10224" width="11" customWidth="1"/>
    <col min="10232" max="10233" width="10.7109375" customWidth="1"/>
    <col min="10235" max="10235" width="11.5703125" customWidth="1"/>
    <col min="10236" max="10236" width="13.7109375" customWidth="1"/>
    <col min="10237" max="10240" width="9.28515625" customWidth="1"/>
    <col min="10478" max="10478" width="34" customWidth="1"/>
    <col min="10479" max="10479" width="11.28515625" customWidth="1"/>
    <col min="10480" max="10480" width="11" customWidth="1"/>
    <col min="10488" max="10489" width="10.7109375" customWidth="1"/>
    <col min="10491" max="10491" width="11.5703125" customWidth="1"/>
    <col min="10492" max="10492" width="13.7109375" customWidth="1"/>
    <col min="10493" max="10496" width="9.28515625" customWidth="1"/>
    <col min="10734" max="10734" width="34" customWidth="1"/>
    <col min="10735" max="10735" width="11.28515625" customWidth="1"/>
    <col min="10736" max="10736" width="11" customWidth="1"/>
    <col min="10744" max="10745" width="10.7109375" customWidth="1"/>
    <col min="10747" max="10747" width="11.5703125" customWidth="1"/>
    <col min="10748" max="10748" width="13.7109375" customWidth="1"/>
    <col min="10749" max="10752" width="9.28515625" customWidth="1"/>
    <col min="10990" max="10990" width="34" customWidth="1"/>
    <col min="10991" max="10991" width="11.28515625" customWidth="1"/>
    <col min="10992" max="10992" width="11" customWidth="1"/>
    <col min="11000" max="11001" width="10.7109375" customWidth="1"/>
    <col min="11003" max="11003" width="11.5703125" customWidth="1"/>
    <col min="11004" max="11004" width="13.7109375" customWidth="1"/>
    <col min="11005" max="11008" width="9.28515625" customWidth="1"/>
    <col min="11246" max="11246" width="34" customWidth="1"/>
    <col min="11247" max="11247" width="11.28515625" customWidth="1"/>
    <col min="11248" max="11248" width="11" customWidth="1"/>
    <col min="11256" max="11257" width="10.7109375" customWidth="1"/>
    <col min="11259" max="11259" width="11.5703125" customWidth="1"/>
    <col min="11260" max="11260" width="13.7109375" customWidth="1"/>
    <col min="11261" max="11264" width="9.28515625" customWidth="1"/>
    <col min="11502" max="11502" width="34" customWidth="1"/>
    <col min="11503" max="11503" width="11.28515625" customWidth="1"/>
    <col min="11504" max="11504" width="11" customWidth="1"/>
    <col min="11512" max="11513" width="10.7109375" customWidth="1"/>
    <col min="11515" max="11515" width="11.5703125" customWidth="1"/>
    <col min="11516" max="11516" width="13.7109375" customWidth="1"/>
    <col min="11517" max="11520" width="9.28515625" customWidth="1"/>
    <col min="11758" max="11758" width="34" customWidth="1"/>
    <col min="11759" max="11759" width="11.28515625" customWidth="1"/>
    <col min="11760" max="11760" width="11" customWidth="1"/>
    <col min="11768" max="11769" width="10.7109375" customWidth="1"/>
    <col min="11771" max="11771" width="11.5703125" customWidth="1"/>
    <col min="11772" max="11772" width="13.7109375" customWidth="1"/>
    <col min="11773" max="11776" width="9.28515625" customWidth="1"/>
    <col min="12014" max="12014" width="34" customWidth="1"/>
    <col min="12015" max="12015" width="11.28515625" customWidth="1"/>
    <col min="12016" max="12016" width="11" customWidth="1"/>
    <col min="12024" max="12025" width="10.7109375" customWidth="1"/>
    <col min="12027" max="12027" width="11.5703125" customWidth="1"/>
    <col min="12028" max="12028" width="13.7109375" customWidth="1"/>
    <col min="12029" max="12032" width="9.28515625" customWidth="1"/>
    <col min="12270" max="12270" width="34" customWidth="1"/>
    <col min="12271" max="12271" width="11.28515625" customWidth="1"/>
    <col min="12272" max="12272" width="11" customWidth="1"/>
    <col min="12280" max="12281" width="10.7109375" customWidth="1"/>
    <col min="12283" max="12283" width="11.5703125" customWidth="1"/>
    <col min="12284" max="12284" width="13.7109375" customWidth="1"/>
    <col min="12285" max="12288" width="9.28515625" customWidth="1"/>
    <col min="12526" max="12526" width="34" customWidth="1"/>
    <col min="12527" max="12527" width="11.28515625" customWidth="1"/>
    <col min="12528" max="12528" width="11" customWidth="1"/>
    <col min="12536" max="12537" width="10.7109375" customWidth="1"/>
    <col min="12539" max="12539" width="11.5703125" customWidth="1"/>
    <col min="12540" max="12540" width="13.7109375" customWidth="1"/>
    <col min="12541" max="12544" width="9.28515625" customWidth="1"/>
    <col min="12782" max="12782" width="34" customWidth="1"/>
    <col min="12783" max="12783" width="11.28515625" customWidth="1"/>
    <col min="12784" max="12784" width="11" customWidth="1"/>
    <col min="12792" max="12793" width="10.7109375" customWidth="1"/>
    <col min="12795" max="12795" width="11.5703125" customWidth="1"/>
    <col min="12796" max="12796" width="13.7109375" customWidth="1"/>
    <col min="12797" max="12800" width="9.28515625" customWidth="1"/>
    <col min="13038" max="13038" width="34" customWidth="1"/>
    <col min="13039" max="13039" width="11.28515625" customWidth="1"/>
    <col min="13040" max="13040" width="11" customWidth="1"/>
    <col min="13048" max="13049" width="10.7109375" customWidth="1"/>
    <col min="13051" max="13051" width="11.5703125" customWidth="1"/>
    <col min="13052" max="13052" width="13.7109375" customWidth="1"/>
    <col min="13053" max="13056" width="9.28515625" customWidth="1"/>
    <col min="13294" max="13294" width="34" customWidth="1"/>
    <col min="13295" max="13295" width="11.28515625" customWidth="1"/>
    <col min="13296" max="13296" width="11" customWidth="1"/>
    <col min="13304" max="13305" width="10.7109375" customWidth="1"/>
    <col min="13307" max="13307" width="11.5703125" customWidth="1"/>
    <col min="13308" max="13308" width="13.7109375" customWidth="1"/>
    <col min="13309" max="13312" width="9.28515625" customWidth="1"/>
    <col min="13550" max="13550" width="34" customWidth="1"/>
    <col min="13551" max="13551" width="11.28515625" customWidth="1"/>
    <col min="13552" max="13552" width="11" customWidth="1"/>
    <col min="13560" max="13561" width="10.7109375" customWidth="1"/>
    <col min="13563" max="13563" width="11.5703125" customWidth="1"/>
    <col min="13564" max="13564" width="13.7109375" customWidth="1"/>
    <col min="13565" max="13568" width="9.28515625" customWidth="1"/>
    <col min="13806" max="13806" width="34" customWidth="1"/>
    <col min="13807" max="13807" width="11.28515625" customWidth="1"/>
    <col min="13808" max="13808" width="11" customWidth="1"/>
    <col min="13816" max="13817" width="10.7109375" customWidth="1"/>
    <col min="13819" max="13819" width="11.5703125" customWidth="1"/>
    <col min="13820" max="13820" width="13.7109375" customWidth="1"/>
    <col min="13821" max="13824" width="9.28515625" customWidth="1"/>
    <col min="14062" max="14062" width="34" customWidth="1"/>
    <col min="14063" max="14063" width="11.28515625" customWidth="1"/>
    <col min="14064" max="14064" width="11" customWidth="1"/>
    <col min="14072" max="14073" width="10.7109375" customWidth="1"/>
    <col min="14075" max="14075" width="11.5703125" customWidth="1"/>
    <col min="14076" max="14076" width="13.7109375" customWidth="1"/>
    <col min="14077" max="14080" width="9.28515625" customWidth="1"/>
    <col min="14318" max="14318" width="34" customWidth="1"/>
    <col min="14319" max="14319" width="11.28515625" customWidth="1"/>
    <col min="14320" max="14320" width="11" customWidth="1"/>
    <col min="14328" max="14329" width="10.7109375" customWidth="1"/>
    <col min="14331" max="14331" width="11.5703125" customWidth="1"/>
    <col min="14332" max="14332" width="13.7109375" customWidth="1"/>
    <col min="14333" max="14336" width="9.28515625" customWidth="1"/>
    <col min="14574" max="14574" width="34" customWidth="1"/>
    <col min="14575" max="14575" width="11.28515625" customWidth="1"/>
    <col min="14576" max="14576" width="11" customWidth="1"/>
    <col min="14584" max="14585" width="10.7109375" customWidth="1"/>
    <col min="14587" max="14587" width="11.5703125" customWidth="1"/>
    <col min="14588" max="14588" width="13.7109375" customWidth="1"/>
    <col min="14589" max="14592" width="9.28515625" customWidth="1"/>
    <col min="14830" max="14830" width="34" customWidth="1"/>
    <col min="14831" max="14831" width="11.28515625" customWidth="1"/>
    <col min="14832" max="14832" width="11" customWidth="1"/>
    <col min="14840" max="14841" width="10.7109375" customWidth="1"/>
    <col min="14843" max="14843" width="11.5703125" customWidth="1"/>
    <col min="14844" max="14844" width="13.7109375" customWidth="1"/>
    <col min="14845" max="14848" width="9.28515625" customWidth="1"/>
    <col min="15086" max="15086" width="34" customWidth="1"/>
    <col min="15087" max="15087" width="11.28515625" customWidth="1"/>
    <col min="15088" max="15088" width="11" customWidth="1"/>
    <col min="15096" max="15097" width="10.7109375" customWidth="1"/>
    <col min="15099" max="15099" width="11.5703125" customWidth="1"/>
    <col min="15100" max="15100" width="13.7109375" customWidth="1"/>
    <col min="15101" max="15104" width="9.28515625" customWidth="1"/>
    <col min="15342" max="15342" width="34" customWidth="1"/>
    <col min="15343" max="15343" width="11.28515625" customWidth="1"/>
    <col min="15344" max="15344" width="11" customWidth="1"/>
    <col min="15352" max="15353" width="10.7109375" customWidth="1"/>
    <col min="15355" max="15355" width="11.5703125" customWidth="1"/>
    <col min="15356" max="15356" width="13.7109375" customWidth="1"/>
    <col min="15357" max="15360" width="9.28515625" customWidth="1"/>
    <col min="15598" max="15598" width="34" customWidth="1"/>
    <col min="15599" max="15599" width="11.28515625" customWidth="1"/>
    <col min="15600" max="15600" width="11" customWidth="1"/>
    <col min="15608" max="15609" width="10.7109375" customWidth="1"/>
    <col min="15611" max="15611" width="11.5703125" customWidth="1"/>
    <col min="15612" max="15612" width="13.7109375" customWidth="1"/>
    <col min="15613" max="15616" width="9.28515625" customWidth="1"/>
    <col min="15854" max="15854" width="34" customWidth="1"/>
    <col min="15855" max="15855" width="11.28515625" customWidth="1"/>
    <col min="15856" max="15856" width="11" customWidth="1"/>
    <col min="15864" max="15865" width="10.7109375" customWidth="1"/>
    <col min="15867" max="15867" width="11.5703125" customWidth="1"/>
    <col min="15868" max="15868" width="13.7109375" customWidth="1"/>
    <col min="15869" max="15872" width="9.28515625" customWidth="1"/>
    <col min="16110" max="16110" width="34" customWidth="1"/>
    <col min="16111" max="16111" width="11.28515625" customWidth="1"/>
    <col min="16112" max="16112" width="11" customWidth="1"/>
    <col min="16120" max="16121" width="10.7109375" customWidth="1"/>
    <col min="16123" max="16123" width="11.5703125" customWidth="1"/>
    <col min="16124" max="16124" width="13.7109375" customWidth="1"/>
    <col min="16125" max="16128" width="9.2851562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504</v>
      </c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7" right="0.7" top="0.75" bottom="0.75" header="0.3" footer="0.3"/>
  <pageSetup paperSize="9" scale="76" orientation="portrait" r:id="rId1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FF66"/>
    <pageSetUpPr fitToPage="1"/>
  </sheetPr>
  <dimension ref="A1:L58"/>
  <sheetViews>
    <sheetView view="pageBreakPreview" topLeftCell="A31" zoomScale="66" zoomScaleNormal="63" zoomScaleSheetLayoutView="66" workbookViewId="0">
      <selection activeCell="M25" sqref="M1:O1048576"/>
    </sheetView>
  </sheetViews>
  <sheetFormatPr defaultRowHeight="15.75" x14ac:dyDescent="0.25"/>
  <cols>
    <col min="1" max="1" width="30.7109375" style="36" customWidth="1"/>
    <col min="2" max="2" width="35.140625" style="36" customWidth="1"/>
    <col min="13" max="15" width="8.85546875" customWidth="1"/>
    <col min="235" max="235" width="34" customWidth="1"/>
    <col min="236" max="236" width="11.28515625" customWidth="1"/>
    <col min="237" max="237" width="11" customWidth="1"/>
    <col min="245" max="246" width="10.7109375" customWidth="1"/>
    <col min="248" max="248" width="11.5703125" customWidth="1"/>
    <col min="249" max="249" width="13.7109375" customWidth="1"/>
    <col min="250" max="253" width="9.28515625" customWidth="1"/>
    <col min="491" max="491" width="34" customWidth="1"/>
    <col min="492" max="492" width="11.28515625" customWidth="1"/>
    <col min="493" max="493" width="11" customWidth="1"/>
    <col min="501" max="502" width="10.7109375" customWidth="1"/>
    <col min="504" max="504" width="11.5703125" customWidth="1"/>
    <col min="505" max="505" width="13.7109375" customWidth="1"/>
    <col min="506" max="509" width="9.28515625" customWidth="1"/>
    <col min="747" max="747" width="34" customWidth="1"/>
    <col min="748" max="748" width="11.28515625" customWidth="1"/>
    <col min="749" max="749" width="11" customWidth="1"/>
    <col min="757" max="758" width="10.7109375" customWidth="1"/>
    <col min="760" max="760" width="11.5703125" customWidth="1"/>
    <col min="761" max="761" width="13.7109375" customWidth="1"/>
    <col min="762" max="765" width="9.28515625" customWidth="1"/>
    <col min="1003" max="1003" width="34" customWidth="1"/>
    <col min="1004" max="1004" width="11.28515625" customWidth="1"/>
    <col min="1005" max="1005" width="11" customWidth="1"/>
    <col min="1013" max="1014" width="10.7109375" customWidth="1"/>
    <col min="1016" max="1016" width="11.5703125" customWidth="1"/>
    <col min="1017" max="1017" width="13.7109375" customWidth="1"/>
    <col min="1018" max="1021" width="9.28515625" customWidth="1"/>
    <col min="1259" max="1259" width="34" customWidth="1"/>
    <col min="1260" max="1260" width="11.28515625" customWidth="1"/>
    <col min="1261" max="1261" width="11" customWidth="1"/>
    <col min="1269" max="1270" width="10.7109375" customWidth="1"/>
    <col min="1272" max="1272" width="11.5703125" customWidth="1"/>
    <col min="1273" max="1273" width="13.7109375" customWidth="1"/>
    <col min="1274" max="1277" width="9.28515625" customWidth="1"/>
    <col min="1515" max="1515" width="34" customWidth="1"/>
    <col min="1516" max="1516" width="11.28515625" customWidth="1"/>
    <col min="1517" max="1517" width="11" customWidth="1"/>
    <col min="1525" max="1526" width="10.7109375" customWidth="1"/>
    <col min="1528" max="1528" width="11.5703125" customWidth="1"/>
    <col min="1529" max="1529" width="13.7109375" customWidth="1"/>
    <col min="1530" max="1533" width="9.28515625" customWidth="1"/>
    <col min="1771" max="1771" width="34" customWidth="1"/>
    <col min="1772" max="1772" width="11.28515625" customWidth="1"/>
    <col min="1773" max="1773" width="11" customWidth="1"/>
    <col min="1781" max="1782" width="10.7109375" customWidth="1"/>
    <col min="1784" max="1784" width="11.5703125" customWidth="1"/>
    <col min="1785" max="1785" width="13.7109375" customWidth="1"/>
    <col min="1786" max="1789" width="9.28515625" customWidth="1"/>
    <col min="2027" max="2027" width="34" customWidth="1"/>
    <col min="2028" max="2028" width="11.28515625" customWidth="1"/>
    <col min="2029" max="2029" width="11" customWidth="1"/>
    <col min="2037" max="2038" width="10.7109375" customWidth="1"/>
    <col min="2040" max="2040" width="11.5703125" customWidth="1"/>
    <col min="2041" max="2041" width="13.7109375" customWidth="1"/>
    <col min="2042" max="2045" width="9.28515625" customWidth="1"/>
    <col min="2283" max="2283" width="34" customWidth="1"/>
    <col min="2284" max="2284" width="11.28515625" customWidth="1"/>
    <col min="2285" max="2285" width="11" customWidth="1"/>
    <col min="2293" max="2294" width="10.7109375" customWidth="1"/>
    <col min="2296" max="2296" width="11.5703125" customWidth="1"/>
    <col min="2297" max="2297" width="13.7109375" customWidth="1"/>
    <col min="2298" max="2301" width="9.28515625" customWidth="1"/>
    <col min="2539" max="2539" width="34" customWidth="1"/>
    <col min="2540" max="2540" width="11.28515625" customWidth="1"/>
    <col min="2541" max="2541" width="11" customWidth="1"/>
    <col min="2549" max="2550" width="10.7109375" customWidth="1"/>
    <col min="2552" max="2552" width="11.5703125" customWidth="1"/>
    <col min="2553" max="2553" width="13.7109375" customWidth="1"/>
    <col min="2554" max="2557" width="9.28515625" customWidth="1"/>
    <col min="2795" max="2795" width="34" customWidth="1"/>
    <col min="2796" max="2796" width="11.28515625" customWidth="1"/>
    <col min="2797" max="2797" width="11" customWidth="1"/>
    <col min="2805" max="2806" width="10.7109375" customWidth="1"/>
    <col min="2808" max="2808" width="11.5703125" customWidth="1"/>
    <col min="2809" max="2809" width="13.7109375" customWidth="1"/>
    <col min="2810" max="2813" width="9.28515625" customWidth="1"/>
    <col min="3051" max="3051" width="34" customWidth="1"/>
    <col min="3052" max="3052" width="11.28515625" customWidth="1"/>
    <col min="3053" max="3053" width="11" customWidth="1"/>
    <col min="3061" max="3062" width="10.7109375" customWidth="1"/>
    <col min="3064" max="3064" width="11.5703125" customWidth="1"/>
    <col min="3065" max="3065" width="13.7109375" customWidth="1"/>
    <col min="3066" max="3069" width="9.28515625" customWidth="1"/>
    <col min="3307" max="3307" width="34" customWidth="1"/>
    <col min="3308" max="3308" width="11.28515625" customWidth="1"/>
    <col min="3309" max="3309" width="11" customWidth="1"/>
    <col min="3317" max="3318" width="10.7109375" customWidth="1"/>
    <col min="3320" max="3320" width="11.5703125" customWidth="1"/>
    <col min="3321" max="3321" width="13.7109375" customWidth="1"/>
    <col min="3322" max="3325" width="9.28515625" customWidth="1"/>
    <col min="3563" max="3563" width="34" customWidth="1"/>
    <col min="3564" max="3564" width="11.28515625" customWidth="1"/>
    <col min="3565" max="3565" width="11" customWidth="1"/>
    <col min="3573" max="3574" width="10.7109375" customWidth="1"/>
    <col min="3576" max="3576" width="11.5703125" customWidth="1"/>
    <col min="3577" max="3577" width="13.7109375" customWidth="1"/>
    <col min="3578" max="3581" width="9.28515625" customWidth="1"/>
    <col min="3819" max="3819" width="34" customWidth="1"/>
    <col min="3820" max="3820" width="11.28515625" customWidth="1"/>
    <col min="3821" max="3821" width="11" customWidth="1"/>
    <col min="3829" max="3830" width="10.7109375" customWidth="1"/>
    <col min="3832" max="3832" width="11.5703125" customWidth="1"/>
    <col min="3833" max="3833" width="13.7109375" customWidth="1"/>
    <col min="3834" max="3837" width="9.28515625" customWidth="1"/>
    <col min="4075" max="4075" width="34" customWidth="1"/>
    <col min="4076" max="4076" width="11.28515625" customWidth="1"/>
    <col min="4077" max="4077" width="11" customWidth="1"/>
    <col min="4085" max="4086" width="10.7109375" customWidth="1"/>
    <col min="4088" max="4088" width="11.5703125" customWidth="1"/>
    <col min="4089" max="4089" width="13.7109375" customWidth="1"/>
    <col min="4090" max="4093" width="9.28515625" customWidth="1"/>
    <col min="4331" max="4331" width="34" customWidth="1"/>
    <col min="4332" max="4332" width="11.28515625" customWidth="1"/>
    <col min="4333" max="4333" width="11" customWidth="1"/>
    <col min="4341" max="4342" width="10.7109375" customWidth="1"/>
    <col min="4344" max="4344" width="11.5703125" customWidth="1"/>
    <col min="4345" max="4345" width="13.7109375" customWidth="1"/>
    <col min="4346" max="4349" width="9.28515625" customWidth="1"/>
    <col min="4587" max="4587" width="34" customWidth="1"/>
    <col min="4588" max="4588" width="11.28515625" customWidth="1"/>
    <col min="4589" max="4589" width="11" customWidth="1"/>
    <col min="4597" max="4598" width="10.7109375" customWidth="1"/>
    <col min="4600" max="4600" width="11.5703125" customWidth="1"/>
    <col min="4601" max="4601" width="13.7109375" customWidth="1"/>
    <col min="4602" max="4605" width="9.28515625" customWidth="1"/>
    <col min="4843" max="4843" width="34" customWidth="1"/>
    <col min="4844" max="4844" width="11.28515625" customWidth="1"/>
    <col min="4845" max="4845" width="11" customWidth="1"/>
    <col min="4853" max="4854" width="10.7109375" customWidth="1"/>
    <col min="4856" max="4856" width="11.5703125" customWidth="1"/>
    <col min="4857" max="4857" width="13.7109375" customWidth="1"/>
    <col min="4858" max="4861" width="9.28515625" customWidth="1"/>
    <col min="5099" max="5099" width="34" customWidth="1"/>
    <col min="5100" max="5100" width="11.28515625" customWidth="1"/>
    <col min="5101" max="5101" width="11" customWidth="1"/>
    <col min="5109" max="5110" width="10.7109375" customWidth="1"/>
    <col min="5112" max="5112" width="11.5703125" customWidth="1"/>
    <col min="5113" max="5113" width="13.7109375" customWidth="1"/>
    <col min="5114" max="5117" width="9.28515625" customWidth="1"/>
    <col min="5355" max="5355" width="34" customWidth="1"/>
    <col min="5356" max="5356" width="11.28515625" customWidth="1"/>
    <col min="5357" max="5357" width="11" customWidth="1"/>
    <col min="5365" max="5366" width="10.7109375" customWidth="1"/>
    <col min="5368" max="5368" width="11.5703125" customWidth="1"/>
    <col min="5369" max="5369" width="13.7109375" customWidth="1"/>
    <col min="5370" max="5373" width="9.28515625" customWidth="1"/>
    <col min="5611" max="5611" width="34" customWidth="1"/>
    <col min="5612" max="5612" width="11.28515625" customWidth="1"/>
    <col min="5613" max="5613" width="11" customWidth="1"/>
    <col min="5621" max="5622" width="10.7109375" customWidth="1"/>
    <col min="5624" max="5624" width="11.5703125" customWidth="1"/>
    <col min="5625" max="5625" width="13.7109375" customWidth="1"/>
    <col min="5626" max="5629" width="9.28515625" customWidth="1"/>
    <col min="5867" max="5867" width="34" customWidth="1"/>
    <col min="5868" max="5868" width="11.28515625" customWidth="1"/>
    <col min="5869" max="5869" width="11" customWidth="1"/>
    <col min="5877" max="5878" width="10.7109375" customWidth="1"/>
    <col min="5880" max="5880" width="11.5703125" customWidth="1"/>
    <col min="5881" max="5881" width="13.7109375" customWidth="1"/>
    <col min="5882" max="5885" width="9.28515625" customWidth="1"/>
    <col min="6123" max="6123" width="34" customWidth="1"/>
    <col min="6124" max="6124" width="11.28515625" customWidth="1"/>
    <col min="6125" max="6125" width="11" customWidth="1"/>
    <col min="6133" max="6134" width="10.7109375" customWidth="1"/>
    <col min="6136" max="6136" width="11.5703125" customWidth="1"/>
    <col min="6137" max="6137" width="13.7109375" customWidth="1"/>
    <col min="6138" max="6141" width="9.28515625" customWidth="1"/>
    <col min="6379" max="6379" width="34" customWidth="1"/>
    <col min="6380" max="6380" width="11.28515625" customWidth="1"/>
    <col min="6381" max="6381" width="11" customWidth="1"/>
    <col min="6389" max="6390" width="10.7109375" customWidth="1"/>
    <col min="6392" max="6392" width="11.5703125" customWidth="1"/>
    <col min="6393" max="6393" width="13.7109375" customWidth="1"/>
    <col min="6394" max="6397" width="9.28515625" customWidth="1"/>
    <col min="6635" max="6635" width="34" customWidth="1"/>
    <col min="6636" max="6636" width="11.28515625" customWidth="1"/>
    <col min="6637" max="6637" width="11" customWidth="1"/>
    <col min="6645" max="6646" width="10.7109375" customWidth="1"/>
    <col min="6648" max="6648" width="11.5703125" customWidth="1"/>
    <col min="6649" max="6649" width="13.7109375" customWidth="1"/>
    <col min="6650" max="6653" width="9.28515625" customWidth="1"/>
    <col min="6891" max="6891" width="34" customWidth="1"/>
    <col min="6892" max="6892" width="11.28515625" customWidth="1"/>
    <col min="6893" max="6893" width="11" customWidth="1"/>
    <col min="6901" max="6902" width="10.7109375" customWidth="1"/>
    <col min="6904" max="6904" width="11.5703125" customWidth="1"/>
    <col min="6905" max="6905" width="13.7109375" customWidth="1"/>
    <col min="6906" max="6909" width="9.28515625" customWidth="1"/>
    <col min="7147" max="7147" width="34" customWidth="1"/>
    <col min="7148" max="7148" width="11.28515625" customWidth="1"/>
    <col min="7149" max="7149" width="11" customWidth="1"/>
    <col min="7157" max="7158" width="10.7109375" customWidth="1"/>
    <col min="7160" max="7160" width="11.5703125" customWidth="1"/>
    <col min="7161" max="7161" width="13.7109375" customWidth="1"/>
    <col min="7162" max="7165" width="9.28515625" customWidth="1"/>
    <col min="7403" max="7403" width="34" customWidth="1"/>
    <col min="7404" max="7404" width="11.28515625" customWidth="1"/>
    <col min="7405" max="7405" width="11" customWidth="1"/>
    <col min="7413" max="7414" width="10.7109375" customWidth="1"/>
    <col min="7416" max="7416" width="11.5703125" customWidth="1"/>
    <col min="7417" max="7417" width="13.7109375" customWidth="1"/>
    <col min="7418" max="7421" width="9.28515625" customWidth="1"/>
    <col min="7659" max="7659" width="34" customWidth="1"/>
    <col min="7660" max="7660" width="11.28515625" customWidth="1"/>
    <col min="7661" max="7661" width="11" customWidth="1"/>
    <col min="7669" max="7670" width="10.7109375" customWidth="1"/>
    <col min="7672" max="7672" width="11.5703125" customWidth="1"/>
    <col min="7673" max="7673" width="13.7109375" customWidth="1"/>
    <col min="7674" max="7677" width="9.28515625" customWidth="1"/>
    <col min="7915" max="7915" width="34" customWidth="1"/>
    <col min="7916" max="7916" width="11.28515625" customWidth="1"/>
    <col min="7917" max="7917" width="11" customWidth="1"/>
    <col min="7925" max="7926" width="10.7109375" customWidth="1"/>
    <col min="7928" max="7928" width="11.5703125" customWidth="1"/>
    <col min="7929" max="7929" width="13.7109375" customWidth="1"/>
    <col min="7930" max="7933" width="9.28515625" customWidth="1"/>
    <col min="8171" max="8171" width="34" customWidth="1"/>
    <col min="8172" max="8172" width="11.28515625" customWidth="1"/>
    <col min="8173" max="8173" width="11" customWidth="1"/>
    <col min="8181" max="8182" width="10.7109375" customWidth="1"/>
    <col min="8184" max="8184" width="11.5703125" customWidth="1"/>
    <col min="8185" max="8185" width="13.7109375" customWidth="1"/>
    <col min="8186" max="8189" width="9.28515625" customWidth="1"/>
    <col min="8427" max="8427" width="34" customWidth="1"/>
    <col min="8428" max="8428" width="11.28515625" customWidth="1"/>
    <col min="8429" max="8429" width="11" customWidth="1"/>
    <col min="8437" max="8438" width="10.7109375" customWidth="1"/>
    <col min="8440" max="8440" width="11.5703125" customWidth="1"/>
    <col min="8441" max="8441" width="13.7109375" customWidth="1"/>
    <col min="8442" max="8445" width="9.28515625" customWidth="1"/>
    <col min="8683" max="8683" width="34" customWidth="1"/>
    <col min="8684" max="8684" width="11.28515625" customWidth="1"/>
    <col min="8685" max="8685" width="11" customWidth="1"/>
    <col min="8693" max="8694" width="10.7109375" customWidth="1"/>
    <col min="8696" max="8696" width="11.5703125" customWidth="1"/>
    <col min="8697" max="8697" width="13.7109375" customWidth="1"/>
    <col min="8698" max="8701" width="9.28515625" customWidth="1"/>
    <col min="8939" max="8939" width="34" customWidth="1"/>
    <col min="8940" max="8940" width="11.28515625" customWidth="1"/>
    <col min="8941" max="8941" width="11" customWidth="1"/>
    <col min="8949" max="8950" width="10.7109375" customWidth="1"/>
    <col min="8952" max="8952" width="11.5703125" customWidth="1"/>
    <col min="8953" max="8953" width="13.7109375" customWidth="1"/>
    <col min="8954" max="8957" width="9.28515625" customWidth="1"/>
    <col min="9195" max="9195" width="34" customWidth="1"/>
    <col min="9196" max="9196" width="11.28515625" customWidth="1"/>
    <col min="9197" max="9197" width="11" customWidth="1"/>
    <col min="9205" max="9206" width="10.7109375" customWidth="1"/>
    <col min="9208" max="9208" width="11.5703125" customWidth="1"/>
    <col min="9209" max="9209" width="13.7109375" customWidth="1"/>
    <col min="9210" max="9213" width="9.28515625" customWidth="1"/>
    <col min="9451" max="9451" width="34" customWidth="1"/>
    <col min="9452" max="9452" width="11.28515625" customWidth="1"/>
    <col min="9453" max="9453" width="11" customWidth="1"/>
    <col min="9461" max="9462" width="10.7109375" customWidth="1"/>
    <col min="9464" max="9464" width="11.5703125" customWidth="1"/>
    <col min="9465" max="9465" width="13.7109375" customWidth="1"/>
    <col min="9466" max="9469" width="9.28515625" customWidth="1"/>
    <col min="9707" max="9707" width="34" customWidth="1"/>
    <col min="9708" max="9708" width="11.28515625" customWidth="1"/>
    <col min="9709" max="9709" width="11" customWidth="1"/>
    <col min="9717" max="9718" width="10.7109375" customWidth="1"/>
    <col min="9720" max="9720" width="11.5703125" customWidth="1"/>
    <col min="9721" max="9721" width="13.7109375" customWidth="1"/>
    <col min="9722" max="9725" width="9.28515625" customWidth="1"/>
    <col min="9963" max="9963" width="34" customWidth="1"/>
    <col min="9964" max="9964" width="11.28515625" customWidth="1"/>
    <col min="9965" max="9965" width="11" customWidth="1"/>
    <col min="9973" max="9974" width="10.7109375" customWidth="1"/>
    <col min="9976" max="9976" width="11.5703125" customWidth="1"/>
    <col min="9977" max="9977" width="13.7109375" customWidth="1"/>
    <col min="9978" max="9981" width="9.28515625" customWidth="1"/>
    <col min="10219" max="10219" width="34" customWidth="1"/>
    <col min="10220" max="10220" width="11.28515625" customWidth="1"/>
    <col min="10221" max="10221" width="11" customWidth="1"/>
    <col min="10229" max="10230" width="10.7109375" customWidth="1"/>
    <col min="10232" max="10232" width="11.5703125" customWidth="1"/>
    <col min="10233" max="10233" width="13.7109375" customWidth="1"/>
    <col min="10234" max="10237" width="9.28515625" customWidth="1"/>
    <col min="10475" max="10475" width="34" customWidth="1"/>
    <col min="10476" max="10476" width="11.28515625" customWidth="1"/>
    <col min="10477" max="10477" width="11" customWidth="1"/>
    <col min="10485" max="10486" width="10.7109375" customWidth="1"/>
    <col min="10488" max="10488" width="11.5703125" customWidth="1"/>
    <col min="10489" max="10489" width="13.7109375" customWidth="1"/>
    <col min="10490" max="10493" width="9.28515625" customWidth="1"/>
    <col min="10731" max="10731" width="34" customWidth="1"/>
    <col min="10732" max="10732" width="11.28515625" customWidth="1"/>
    <col min="10733" max="10733" width="11" customWidth="1"/>
    <col min="10741" max="10742" width="10.7109375" customWidth="1"/>
    <col min="10744" max="10744" width="11.5703125" customWidth="1"/>
    <col min="10745" max="10745" width="13.7109375" customWidth="1"/>
    <col min="10746" max="10749" width="9.28515625" customWidth="1"/>
    <col min="10987" max="10987" width="34" customWidth="1"/>
    <col min="10988" max="10988" width="11.28515625" customWidth="1"/>
    <col min="10989" max="10989" width="11" customWidth="1"/>
    <col min="10997" max="10998" width="10.7109375" customWidth="1"/>
    <col min="11000" max="11000" width="11.5703125" customWidth="1"/>
    <col min="11001" max="11001" width="13.7109375" customWidth="1"/>
    <col min="11002" max="11005" width="9.28515625" customWidth="1"/>
    <col min="11243" max="11243" width="34" customWidth="1"/>
    <col min="11244" max="11244" width="11.28515625" customWidth="1"/>
    <col min="11245" max="11245" width="11" customWidth="1"/>
    <col min="11253" max="11254" width="10.7109375" customWidth="1"/>
    <col min="11256" max="11256" width="11.5703125" customWidth="1"/>
    <col min="11257" max="11257" width="13.7109375" customWidth="1"/>
    <col min="11258" max="11261" width="9.28515625" customWidth="1"/>
    <col min="11499" max="11499" width="34" customWidth="1"/>
    <col min="11500" max="11500" width="11.28515625" customWidth="1"/>
    <col min="11501" max="11501" width="11" customWidth="1"/>
    <col min="11509" max="11510" width="10.7109375" customWidth="1"/>
    <col min="11512" max="11512" width="11.5703125" customWidth="1"/>
    <col min="11513" max="11513" width="13.7109375" customWidth="1"/>
    <col min="11514" max="11517" width="9.28515625" customWidth="1"/>
    <col min="11755" max="11755" width="34" customWidth="1"/>
    <col min="11756" max="11756" width="11.28515625" customWidth="1"/>
    <col min="11757" max="11757" width="11" customWidth="1"/>
    <col min="11765" max="11766" width="10.7109375" customWidth="1"/>
    <col min="11768" max="11768" width="11.5703125" customWidth="1"/>
    <col min="11769" max="11769" width="13.7109375" customWidth="1"/>
    <col min="11770" max="11773" width="9.28515625" customWidth="1"/>
    <col min="12011" max="12011" width="34" customWidth="1"/>
    <col min="12012" max="12012" width="11.28515625" customWidth="1"/>
    <col min="12013" max="12013" width="11" customWidth="1"/>
    <col min="12021" max="12022" width="10.7109375" customWidth="1"/>
    <col min="12024" max="12024" width="11.5703125" customWidth="1"/>
    <col min="12025" max="12025" width="13.7109375" customWidth="1"/>
    <col min="12026" max="12029" width="9.28515625" customWidth="1"/>
    <col min="12267" max="12267" width="34" customWidth="1"/>
    <col min="12268" max="12268" width="11.28515625" customWidth="1"/>
    <col min="12269" max="12269" width="11" customWidth="1"/>
    <col min="12277" max="12278" width="10.7109375" customWidth="1"/>
    <col min="12280" max="12280" width="11.5703125" customWidth="1"/>
    <col min="12281" max="12281" width="13.7109375" customWidth="1"/>
    <col min="12282" max="12285" width="9.28515625" customWidth="1"/>
    <col min="12523" max="12523" width="34" customWidth="1"/>
    <col min="12524" max="12524" width="11.28515625" customWidth="1"/>
    <col min="12525" max="12525" width="11" customWidth="1"/>
    <col min="12533" max="12534" width="10.7109375" customWidth="1"/>
    <col min="12536" max="12536" width="11.5703125" customWidth="1"/>
    <col min="12537" max="12537" width="13.7109375" customWidth="1"/>
    <col min="12538" max="12541" width="9.28515625" customWidth="1"/>
    <col min="12779" max="12779" width="34" customWidth="1"/>
    <col min="12780" max="12780" width="11.28515625" customWidth="1"/>
    <col min="12781" max="12781" width="11" customWidth="1"/>
    <col min="12789" max="12790" width="10.7109375" customWidth="1"/>
    <col min="12792" max="12792" width="11.5703125" customWidth="1"/>
    <col min="12793" max="12793" width="13.7109375" customWidth="1"/>
    <col min="12794" max="12797" width="9.28515625" customWidth="1"/>
    <col min="13035" max="13035" width="34" customWidth="1"/>
    <col min="13036" max="13036" width="11.28515625" customWidth="1"/>
    <col min="13037" max="13037" width="11" customWidth="1"/>
    <col min="13045" max="13046" width="10.7109375" customWidth="1"/>
    <col min="13048" max="13048" width="11.5703125" customWidth="1"/>
    <col min="13049" max="13049" width="13.7109375" customWidth="1"/>
    <col min="13050" max="13053" width="9.28515625" customWidth="1"/>
    <col min="13291" max="13291" width="34" customWidth="1"/>
    <col min="13292" max="13292" width="11.28515625" customWidth="1"/>
    <col min="13293" max="13293" width="11" customWidth="1"/>
    <col min="13301" max="13302" width="10.7109375" customWidth="1"/>
    <col min="13304" max="13304" width="11.5703125" customWidth="1"/>
    <col min="13305" max="13305" width="13.7109375" customWidth="1"/>
    <col min="13306" max="13309" width="9.28515625" customWidth="1"/>
    <col min="13547" max="13547" width="34" customWidth="1"/>
    <col min="13548" max="13548" width="11.28515625" customWidth="1"/>
    <col min="13549" max="13549" width="11" customWidth="1"/>
    <col min="13557" max="13558" width="10.7109375" customWidth="1"/>
    <col min="13560" max="13560" width="11.5703125" customWidth="1"/>
    <col min="13561" max="13561" width="13.7109375" customWidth="1"/>
    <col min="13562" max="13565" width="9.28515625" customWidth="1"/>
    <col min="13803" max="13803" width="34" customWidth="1"/>
    <col min="13804" max="13804" width="11.28515625" customWidth="1"/>
    <col min="13805" max="13805" width="11" customWidth="1"/>
    <col min="13813" max="13814" width="10.7109375" customWidth="1"/>
    <col min="13816" max="13816" width="11.5703125" customWidth="1"/>
    <col min="13817" max="13817" width="13.7109375" customWidth="1"/>
    <col min="13818" max="13821" width="9.28515625" customWidth="1"/>
    <col min="14059" max="14059" width="34" customWidth="1"/>
    <col min="14060" max="14060" width="11.28515625" customWidth="1"/>
    <col min="14061" max="14061" width="11" customWidth="1"/>
    <col min="14069" max="14070" width="10.7109375" customWidth="1"/>
    <col min="14072" max="14072" width="11.5703125" customWidth="1"/>
    <col min="14073" max="14073" width="13.7109375" customWidth="1"/>
    <col min="14074" max="14077" width="9.28515625" customWidth="1"/>
    <col min="14315" max="14315" width="34" customWidth="1"/>
    <col min="14316" max="14316" width="11.28515625" customWidth="1"/>
    <col min="14317" max="14317" width="11" customWidth="1"/>
    <col min="14325" max="14326" width="10.7109375" customWidth="1"/>
    <col min="14328" max="14328" width="11.5703125" customWidth="1"/>
    <col min="14329" max="14329" width="13.7109375" customWidth="1"/>
    <col min="14330" max="14333" width="9.28515625" customWidth="1"/>
    <col min="14571" max="14571" width="34" customWidth="1"/>
    <col min="14572" max="14572" width="11.28515625" customWidth="1"/>
    <col min="14573" max="14573" width="11" customWidth="1"/>
    <col min="14581" max="14582" width="10.7109375" customWidth="1"/>
    <col min="14584" max="14584" width="11.5703125" customWidth="1"/>
    <col min="14585" max="14585" width="13.7109375" customWidth="1"/>
    <col min="14586" max="14589" width="9.28515625" customWidth="1"/>
    <col min="14827" max="14827" width="34" customWidth="1"/>
    <col min="14828" max="14828" width="11.28515625" customWidth="1"/>
    <col min="14829" max="14829" width="11" customWidth="1"/>
    <col min="14837" max="14838" width="10.7109375" customWidth="1"/>
    <col min="14840" max="14840" width="11.5703125" customWidth="1"/>
    <col min="14841" max="14841" width="13.7109375" customWidth="1"/>
    <col min="14842" max="14845" width="9.28515625" customWidth="1"/>
    <col min="15083" max="15083" width="34" customWidth="1"/>
    <col min="15084" max="15084" width="11.28515625" customWidth="1"/>
    <col min="15085" max="15085" width="11" customWidth="1"/>
    <col min="15093" max="15094" width="10.7109375" customWidth="1"/>
    <col min="15096" max="15096" width="11.5703125" customWidth="1"/>
    <col min="15097" max="15097" width="13.7109375" customWidth="1"/>
    <col min="15098" max="15101" width="9.28515625" customWidth="1"/>
    <col min="15339" max="15339" width="34" customWidth="1"/>
    <col min="15340" max="15340" width="11.28515625" customWidth="1"/>
    <col min="15341" max="15341" width="11" customWidth="1"/>
    <col min="15349" max="15350" width="10.7109375" customWidth="1"/>
    <col min="15352" max="15352" width="11.5703125" customWidth="1"/>
    <col min="15353" max="15353" width="13.7109375" customWidth="1"/>
    <col min="15354" max="15357" width="9.28515625" customWidth="1"/>
    <col min="15595" max="15595" width="34" customWidth="1"/>
    <col min="15596" max="15596" width="11.28515625" customWidth="1"/>
    <col min="15597" max="15597" width="11" customWidth="1"/>
    <col min="15605" max="15606" width="10.7109375" customWidth="1"/>
    <col min="15608" max="15608" width="11.5703125" customWidth="1"/>
    <col min="15609" max="15609" width="13.7109375" customWidth="1"/>
    <col min="15610" max="15613" width="9.28515625" customWidth="1"/>
    <col min="15851" max="15851" width="34" customWidth="1"/>
    <col min="15852" max="15852" width="11.28515625" customWidth="1"/>
    <col min="15853" max="15853" width="11" customWidth="1"/>
    <col min="15861" max="15862" width="10.7109375" customWidth="1"/>
    <col min="15864" max="15864" width="11.5703125" customWidth="1"/>
    <col min="15865" max="15865" width="13.7109375" customWidth="1"/>
    <col min="15866" max="15869" width="9.28515625" customWidth="1"/>
    <col min="16107" max="16107" width="34" customWidth="1"/>
    <col min="16108" max="16108" width="11.28515625" customWidth="1"/>
    <col min="16109" max="16109" width="11" customWidth="1"/>
    <col min="16117" max="16118" width="10.7109375" customWidth="1"/>
    <col min="16120" max="16120" width="11.5703125" customWidth="1"/>
    <col min="16121" max="16121" width="13.7109375" customWidth="1"/>
    <col min="16122" max="16125" width="9.28515625" customWidth="1"/>
  </cols>
  <sheetData>
    <row r="1" spans="1:11" ht="44.4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35" t="s">
        <v>298</v>
      </c>
      <c r="B2" s="36" t="s">
        <v>299</v>
      </c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637" t="s">
        <v>171</v>
      </c>
      <c r="G3" s="637"/>
      <c r="H3" s="637"/>
      <c r="I3" s="637"/>
      <c r="J3" s="637"/>
      <c r="K3" s="638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15" customHeight="1" x14ac:dyDescent="0.25">
      <c r="A6" s="297" t="s">
        <v>212</v>
      </c>
      <c r="B6" s="298" t="s">
        <v>213</v>
      </c>
      <c r="C6" s="318">
        <f>D6+E6</f>
        <v>0</v>
      </c>
      <c r="D6" s="318"/>
      <c r="E6" s="318"/>
      <c r="F6" s="318">
        <f>G6+H6</f>
        <v>0</v>
      </c>
      <c r="G6" s="318"/>
      <c r="H6" s="318"/>
      <c r="I6" s="318">
        <f>J6+K6</f>
        <v>0</v>
      </c>
      <c r="J6" s="318"/>
      <c r="K6" s="318"/>
    </row>
    <row r="7" spans="1:11" ht="34.15" customHeight="1" x14ac:dyDescent="0.25">
      <c r="A7" s="300"/>
      <c r="B7" s="301" t="s">
        <v>214</v>
      </c>
      <c r="C7" s="319">
        <f t="shared" ref="C7:C51" si="0">D7+E7</f>
        <v>0</v>
      </c>
      <c r="D7" s="319"/>
      <c r="E7" s="319"/>
      <c r="F7" s="319">
        <f t="shared" ref="F7:F51" si="1">G7+H7</f>
        <v>0</v>
      </c>
      <c r="G7" s="319"/>
      <c r="H7" s="319"/>
      <c r="I7" s="319">
        <f t="shared" ref="I7:I51" si="2">J7+K7</f>
        <v>0</v>
      </c>
      <c r="J7" s="319"/>
      <c r="K7" s="319"/>
    </row>
    <row r="8" spans="1:11" ht="26.45" customHeight="1" x14ac:dyDescent="0.25">
      <c r="A8" s="302"/>
      <c r="B8" s="301" t="s">
        <v>215</v>
      </c>
      <c r="C8" s="319">
        <f t="shared" si="0"/>
        <v>0</v>
      </c>
      <c r="D8" s="319"/>
      <c r="E8" s="319"/>
      <c r="F8" s="319">
        <f t="shared" si="1"/>
        <v>0</v>
      </c>
      <c r="G8" s="319"/>
      <c r="H8" s="319"/>
      <c r="I8" s="319">
        <f t="shared" si="2"/>
        <v>0</v>
      </c>
      <c r="J8" s="319"/>
      <c r="K8" s="319"/>
    </row>
    <row r="9" spans="1:11" ht="32.450000000000003" customHeight="1" x14ac:dyDescent="0.25">
      <c r="A9" s="301" t="s">
        <v>216</v>
      </c>
      <c r="B9" s="301" t="s">
        <v>217</v>
      </c>
      <c r="C9" s="319">
        <f t="shared" si="0"/>
        <v>0</v>
      </c>
      <c r="D9" s="319"/>
      <c r="E9" s="319"/>
      <c r="F9" s="319">
        <f t="shared" si="1"/>
        <v>0</v>
      </c>
      <c r="G9" s="319"/>
      <c r="H9" s="319"/>
      <c r="I9" s="319">
        <f t="shared" si="2"/>
        <v>0</v>
      </c>
      <c r="J9" s="319"/>
      <c r="K9" s="319"/>
    </row>
    <row r="10" spans="1:11" x14ac:dyDescent="0.25">
      <c r="A10" s="301" t="s">
        <v>218</v>
      </c>
      <c r="B10" s="301" t="s">
        <v>219</v>
      </c>
      <c r="C10" s="319">
        <f t="shared" si="0"/>
        <v>0</v>
      </c>
      <c r="D10" s="319"/>
      <c r="E10" s="319"/>
      <c r="F10" s="319">
        <f t="shared" si="1"/>
        <v>0</v>
      </c>
      <c r="G10" s="319"/>
      <c r="H10" s="319"/>
      <c r="I10" s="319">
        <f t="shared" si="2"/>
        <v>0</v>
      </c>
      <c r="J10" s="319"/>
      <c r="K10" s="319"/>
    </row>
    <row r="11" spans="1:11" x14ac:dyDescent="0.25">
      <c r="A11" s="301" t="s">
        <v>220</v>
      </c>
      <c r="B11" s="301" t="s">
        <v>221</v>
      </c>
      <c r="C11" s="319">
        <f t="shared" si="0"/>
        <v>0</v>
      </c>
      <c r="D11" s="319"/>
      <c r="E11" s="319"/>
      <c r="F11" s="319">
        <f t="shared" si="1"/>
        <v>0</v>
      </c>
      <c r="G11" s="319"/>
      <c r="H11" s="319"/>
      <c r="I11" s="319">
        <f t="shared" si="2"/>
        <v>0</v>
      </c>
      <c r="J11" s="319"/>
      <c r="K11" s="319"/>
    </row>
    <row r="12" spans="1:11" x14ac:dyDescent="0.25">
      <c r="A12" s="301" t="s">
        <v>222</v>
      </c>
      <c r="B12" s="301" t="s">
        <v>223</v>
      </c>
      <c r="C12" s="319">
        <f t="shared" si="0"/>
        <v>0</v>
      </c>
      <c r="D12" s="319"/>
      <c r="E12" s="319"/>
      <c r="F12" s="319">
        <f t="shared" si="1"/>
        <v>0</v>
      </c>
      <c r="G12" s="319"/>
      <c r="H12" s="319"/>
      <c r="I12" s="319">
        <f t="shared" si="2"/>
        <v>0</v>
      </c>
      <c r="J12" s="319"/>
      <c r="K12" s="319"/>
    </row>
    <row r="13" spans="1:11" x14ac:dyDescent="0.25">
      <c r="A13" s="302" t="s">
        <v>155</v>
      </c>
      <c r="B13" s="302" t="s">
        <v>154</v>
      </c>
      <c r="C13" s="319">
        <f t="shared" si="0"/>
        <v>0</v>
      </c>
      <c r="D13" s="319"/>
      <c r="E13" s="319"/>
      <c r="F13" s="319">
        <f t="shared" si="1"/>
        <v>0</v>
      </c>
      <c r="G13" s="319"/>
      <c r="H13" s="319"/>
      <c r="I13" s="319">
        <f t="shared" si="2"/>
        <v>0</v>
      </c>
      <c r="J13" s="319"/>
      <c r="K13" s="319"/>
    </row>
    <row r="14" spans="1:11" x14ac:dyDescent="0.25">
      <c r="A14" s="301" t="s">
        <v>224</v>
      </c>
      <c r="B14" s="301" t="s">
        <v>225</v>
      </c>
      <c r="C14" s="319">
        <f t="shared" si="0"/>
        <v>0</v>
      </c>
      <c r="D14" s="319"/>
      <c r="E14" s="319"/>
      <c r="F14" s="319">
        <f t="shared" si="1"/>
        <v>0</v>
      </c>
      <c r="G14" s="319"/>
      <c r="H14" s="319"/>
      <c r="I14" s="319">
        <f t="shared" si="2"/>
        <v>0</v>
      </c>
      <c r="J14" s="319"/>
      <c r="K14" s="319"/>
    </row>
    <row r="15" spans="1:11" x14ac:dyDescent="0.25">
      <c r="A15" s="301" t="s">
        <v>226</v>
      </c>
      <c r="B15" s="301" t="s">
        <v>227</v>
      </c>
      <c r="C15" s="319">
        <f t="shared" si="0"/>
        <v>0</v>
      </c>
      <c r="D15" s="319"/>
      <c r="E15" s="319"/>
      <c r="F15" s="319">
        <f t="shared" si="1"/>
        <v>0</v>
      </c>
      <c r="G15" s="319"/>
      <c r="H15" s="319"/>
      <c r="I15" s="319">
        <f t="shared" si="2"/>
        <v>0</v>
      </c>
      <c r="J15" s="319"/>
      <c r="K15" s="319"/>
    </row>
    <row r="16" spans="1:11" ht="31.9" customHeight="1" x14ac:dyDescent="0.25">
      <c r="A16" s="301" t="s">
        <v>228</v>
      </c>
      <c r="B16" s="301" t="s">
        <v>229</v>
      </c>
      <c r="C16" s="319">
        <f t="shared" si="0"/>
        <v>0</v>
      </c>
      <c r="D16" s="319"/>
      <c r="E16" s="319"/>
      <c r="F16" s="319">
        <f t="shared" si="1"/>
        <v>0</v>
      </c>
      <c r="G16" s="319"/>
      <c r="H16" s="319"/>
      <c r="I16" s="319">
        <f t="shared" si="2"/>
        <v>0</v>
      </c>
      <c r="J16" s="319"/>
      <c r="K16" s="319"/>
    </row>
    <row r="17" spans="1:11" x14ac:dyDescent="0.25">
      <c r="A17" s="301" t="s">
        <v>230</v>
      </c>
      <c r="B17" s="301" t="s">
        <v>231</v>
      </c>
      <c r="C17" s="319">
        <f t="shared" si="0"/>
        <v>0</v>
      </c>
      <c r="D17" s="319"/>
      <c r="E17" s="319"/>
      <c r="F17" s="319">
        <f t="shared" si="1"/>
        <v>0</v>
      </c>
      <c r="G17" s="319"/>
      <c r="H17" s="319"/>
      <c r="I17" s="319">
        <f t="shared" si="2"/>
        <v>0</v>
      </c>
      <c r="J17" s="319"/>
      <c r="K17" s="319"/>
    </row>
    <row r="18" spans="1:11" x14ac:dyDescent="0.25">
      <c r="A18" s="301" t="s">
        <v>232</v>
      </c>
      <c r="B18" s="301" t="s">
        <v>233</v>
      </c>
      <c r="C18" s="319">
        <f t="shared" si="0"/>
        <v>0</v>
      </c>
      <c r="D18" s="319"/>
      <c r="E18" s="319"/>
      <c r="F18" s="319">
        <f t="shared" si="1"/>
        <v>0</v>
      </c>
      <c r="G18" s="319"/>
      <c r="H18" s="319"/>
      <c r="I18" s="319">
        <f t="shared" si="2"/>
        <v>0</v>
      </c>
      <c r="J18" s="319"/>
      <c r="K18" s="319"/>
    </row>
    <row r="19" spans="1:11" ht="16.149999999999999" customHeight="1" x14ac:dyDescent="0.25">
      <c r="A19" s="302" t="s">
        <v>147</v>
      </c>
      <c r="B19" s="302" t="s">
        <v>146</v>
      </c>
      <c r="C19" s="319">
        <f t="shared" si="0"/>
        <v>0</v>
      </c>
      <c r="D19" s="319"/>
      <c r="E19" s="319"/>
      <c r="F19" s="319">
        <f t="shared" si="1"/>
        <v>0</v>
      </c>
      <c r="G19" s="319"/>
      <c r="H19" s="319"/>
      <c r="I19" s="319">
        <f t="shared" si="2"/>
        <v>0</v>
      </c>
      <c r="J19" s="319"/>
      <c r="K19" s="319"/>
    </row>
    <row r="20" spans="1:11" ht="16.149999999999999" customHeight="1" x14ac:dyDescent="0.25">
      <c r="A20" s="302" t="s">
        <v>234</v>
      </c>
      <c r="B20" s="301" t="s">
        <v>235</v>
      </c>
      <c r="C20" s="319">
        <f t="shared" si="0"/>
        <v>0</v>
      </c>
      <c r="D20" s="319"/>
      <c r="E20" s="319"/>
      <c r="F20" s="319">
        <f t="shared" si="1"/>
        <v>0</v>
      </c>
      <c r="G20" s="319"/>
      <c r="H20" s="319"/>
      <c r="I20" s="319">
        <f t="shared" si="2"/>
        <v>0</v>
      </c>
      <c r="J20" s="319"/>
      <c r="K20" s="319"/>
    </row>
    <row r="21" spans="1:11" ht="43.9" customHeight="1" x14ac:dyDescent="0.25">
      <c r="A21" s="302"/>
      <c r="B21" s="303" t="s">
        <v>236</v>
      </c>
      <c r="C21" s="319">
        <f t="shared" si="0"/>
        <v>0</v>
      </c>
      <c r="D21" s="319"/>
      <c r="E21" s="319"/>
      <c r="F21" s="319">
        <f t="shared" si="1"/>
        <v>0</v>
      </c>
      <c r="G21" s="319"/>
      <c r="H21" s="319"/>
      <c r="I21" s="319">
        <f t="shared" si="2"/>
        <v>0</v>
      </c>
      <c r="J21" s="319"/>
      <c r="K21" s="319"/>
    </row>
    <row r="22" spans="1:11" x14ac:dyDescent="0.25">
      <c r="A22" s="301" t="s">
        <v>237</v>
      </c>
      <c r="B22" s="301" t="s">
        <v>238</v>
      </c>
      <c r="C22" s="319">
        <f t="shared" si="0"/>
        <v>0</v>
      </c>
      <c r="D22" s="319"/>
      <c r="E22" s="319"/>
      <c r="F22" s="319">
        <f t="shared" si="1"/>
        <v>0</v>
      </c>
      <c r="G22" s="319"/>
      <c r="H22" s="319"/>
      <c r="I22" s="319">
        <f t="shared" si="2"/>
        <v>0</v>
      </c>
      <c r="J22" s="319"/>
      <c r="K22" s="319"/>
    </row>
    <row r="23" spans="1:11" x14ac:dyDescent="0.25">
      <c r="A23" s="642" t="s">
        <v>239</v>
      </c>
      <c r="B23" s="301" t="s">
        <v>240</v>
      </c>
      <c r="C23" s="319">
        <f t="shared" si="0"/>
        <v>0</v>
      </c>
      <c r="D23" s="319">
        <f t="shared" ref="D23:E23" si="3">D24+D25+D26</f>
        <v>0</v>
      </c>
      <c r="E23" s="319">
        <f t="shared" si="3"/>
        <v>0</v>
      </c>
      <c r="F23" s="319">
        <f t="shared" si="1"/>
        <v>0</v>
      </c>
      <c r="G23" s="319">
        <f t="shared" ref="G23:K23" si="4">G24+G25+G26</f>
        <v>0</v>
      </c>
      <c r="H23" s="319">
        <f t="shared" si="4"/>
        <v>0</v>
      </c>
      <c r="I23" s="319">
        <f t="shared" si="2"/>
        <v>0</v>
      </c>
      <c r="J23" s="319">
        <f t="shared" si="4"/>
        <v>0</v>
      </c>
      <c r="K23" s="319">
        <f t="shared" si="4"/>
        <v>0</v>
      </c>
    </row>
    <row r="24" spans="1:11" x14ac:dyDescent="0.25">
      <c r="A24" s="643"/>
      <c r="B24" s="304" t="s">
        <v>241</v>
      </c>
      <c r="C24" s="319">
        <f t="shared" si="0"/>
        <v>0</v>
      </c>
      <c r="D24" s="319"/>
      <c r="E24" s="319"/>
      <c r="F24" s="319">
        <f t="shared" si="1"/>
        <v>0</v>
      </c>
      <c r="G24" s="319"/>
      <c r="H24" s="319"/>
      <c r="I24" s="319">
        <f t="shared" si="2"/>
        <v>0</v>
      </c>
      <c r="J24" s="319"/>
      <c r="K24" s="319"/>
    </row>
    <row r="25" spans="1:11" ht="83.45" customHeight="1" x14ac:dyDescent="0.25">
      <c r="A25" s="643"/>
      <c r="B25" s="304" t="s">
        <v>242</v>
      </c>
      <c r="C25" s="319">
        <f t="shared" si="0"/>
        <v>0</v>
      </c>
      <c r="D25" s="319"/>
      <c r="E25" s="319"/>
      <c r="F25" s="319">
        <f t="shared" si="1"/>
        <v>0</v>
      </c>
      <c r="G25" s="319"/>
      <c r="H25" s="319"/>
      <c r="I25" s="319">
        <f t="shared" si="2"/>
        <v>0</v>
      </c>
      <c r="J25" s="319"/>
      <c r="K25" s="319"/>
    </row>
    <row r="26" spans="1:11" ht="78.75" x14ac:dyDescent="0.25">
      <c r="A26" s="644"/>
      <c r="B26" s="304" t="s">
        <v>243</v>
      </c>
      <c r="C26" s="319">
        <f t="shared" si="0"/>
        <v>0</v>
      </c>
      <c r="D26" s="319"/>
      <c r="E26" s="319"/>
      <c r="F26" s="319">
        <f t="shared" si="1"/>
        <v>0</v>
      </c>
      <c r="G26" s="319"/>
      <c r="H26" s="319"/>
      <c r="I26" s="319">
        <f t="shared" si="2"/>
        <v>0</v>
      </c>
      <c r="J26" s="319"/>
      <c r="K26" s="319"/>
    </row>
    <row r="27" spans="1:11" x14ac:dyDescent="0.25">
      <c r="A27" s="645" t="s">
        <v>244</v>
      </c>
      <c r="B27" s="301" t="s">
        <v>245</v>
      </c>
      <c r="C27" s="319">
        <f t="shared" si="0"/>
        <v>0</v>
      </c>
      <c r="D27" s="319"/>
      <c r="E27" s="319"/>
      <c r="F27" s="319">
        <f t="shared" si="1"/>
        <v>0</v>
      </c>
      <c r="G27" s="319"/>
      <c r="H27" s="319"/>
      <c r="I27" s="319">
        <f t="shared" si="2"/>
        <v>0</v>
      </c>
      <c r="J27" s="319"/>
      <c r="K27" s="319"/>
    </row>
    <row r="28" spans="1:11" ht="47.25" x14ac:dyDescent="0.25">
      <c r="A28" s="645"/>
      <c r="B28" s="301" t="s">
        <v>246</v>
      </c>
      <c r="C28" s="319">
        <f t="shared" si="0"/>
        <v>0</v>
      </c>
      <c r="D28" s="319"/>
      <c r="E28" s="319"/>
      <c r="F28" s="319">
        <f t="shared" si="1"/>
        <v>0</v>
      </c>
      <c r="G28" s="319"/>
      <c r="H28" s="319"/>
      <c r="I28" s="319">
        <f t="shared" si="2"/>
        <v>0</v>
      </c>
      <c r="J28" s="319"/>
      <c r="K28" s="319"/>
    </row>
    <row r="29" spans="1:11" x14ac:dyDescent="0.25">
      <c r="A29" s="645"/>
      <c r="B29" s="305" t="s">
        <v>247</v>
      </c>
      <c r="C29" s="319">
        <f t="shared" si="0"/>
        <v>0</v>
      </c>
      <c r="D29" s="319"/>
      <c r="E29" s="319"/>
      <c r="F29" s="319">
        <f t="shared" si="1"/>
        <v>0</v>
      </c>
      <c r="G29" s="319"/>
      <c r="H29" s="319"/>
      <c r="I29" s="319">
        <f t="shared" si="2"/>
        <v>0</v>
      </c>
      <c r="J29" s="319"/>
      <c r="K29" s="319"/>
    </row>
    <row r="30" spans="1:11" x14ac:dyDescent="0.25">
      <c r="A30" s="301" t="s">
        <v>248</v>
      </c>
      <c r="B30" s="301" t="s">
        <v>249</v>
      </c>
      <c r="C30" s="319">
        <f t="shared" si="0"/>
        <v>0</v>
      </c>
      <c r="D30" s="319"/>
      <c r="E30" s="319"/>
      <c r="F30" s="319">
        <f t="shared" si="1"/>
        <v>0</v>
      </c>
      <c r="G30" s="319"/>
      <c r="H30" s="319"/>
      <c r="I30" s="319">
        <f t="shared" si="2"/>
        <v>0</v>
      </c>
      <c r="J30" s="319"/>
      <c r="K30" s="319"/>
    </row>
    <row r="31" spans="1:11" ht="31.5" x14ac:dyDescent="0.25">
      <c r="A31" s="306" t="s">
        <v>250</v>
      </c>
      <c r="B31" s="307" t="s">
        <v>251</v>
      </c>
      <c r="C31" s="319">
        <f t="shared" si="0"/>
        <v>0</v>
      </c>
      <c r="D31" s="319"/>
      <c r="E31" s="319"/>
      <c r="F31" s="319">
        <f t="shared" si="1"/>
        <v>0</v>
      </c>
      <c r="G31" s="319"/>
      <c r="H31" s="319"/>
      <c r="I31" s="319">
        <f t="shared" si="2"/>
        <v>0</v>
      </c>
      <c r="J31" s="319"/>
      <c r="K31" s="319"/>
    </row>
    <row r="32" spans="1:11" ht="16.149999999999999" customHeight="1" x14ac:dyDescent="0.25">
      <c r="A32" s="301" t="s">
        <v>252</v>
      </c>
      <c r="B32" s="301" t="s">
        <v>253</v>
      </c>
      <c r="C32" s="319">
        <f t="shared" si="0"/>
        <v>0</v>
      </c>
      <c r="D32" s="319"/>
      <c r="E32" s="319"/>
      <c r="F32" s="319">
        <f t="shared" si="1"/>
        <v>0</v>
      </c>
      <c r="G32" s="319"/>
      <c r="H32" s="319"/>
      <c r="I32" s="319">
        <f t="shared" si="2"/>
        <v>0</v>
      </c>
      <c r="J32" s="319"/>
      <c r="K32" s="319"/>
    </row>
    <row r="33" spans="1:11" x14ac:dyDescent="0.25">
      <c r="A33" s="302" t="s">
        <v>136</v>
      </c>
      <c r="B33" s="302" t="s">
        <v>135</v>
      </c>
      <c r="C33" s="319">
        <f t="shared" si="0"/>
        <v>0</v>
      </c>
      <c r="D33" s="319"/>
      <c r="E33" s="319"/>
      <c r="F33" s="319">
        <f t="shared" si="1"/>
        <v>0</v>
      </c>
      <c r="G33" s="319"/>
      <c r="H33" s="319"/>
      <c r="I33" s="319">
        <f t="shared" si="2"/>
        <v>0</v>
      </c>
      <c r="J33" s="319"/>
      <c r="K33" s="319"/>
    </row>
    <row r="34" spans="1:11" x14ac:dyDescent="0.25">
      <c r="A34" s="302" t="s">
        <v>254</v>
      </c>
      <c r="B34" s="302" t="s">
        <v>133</v>
      </c>
      <c r="C34" s="319">
        <f t="shared" si="0"/>
        <v>0</v>
      </c>
      <c r="D34" s="319"/>
      <c r="E34" s="319"/>
      <c r="F34" s="319">
        <f t="shared" si="1"/>
        <v>0</v>
      </c>
      <c r="G34" s="319"/>
      <c r="H34" s="319"/>
      <c r="I34" s="319">
        <f t="shared" si="2"/>
        <v>0</v>
      </c>
      <c r="J34" s="319"/>
      <c r="K34" s="319"/>
    </row>
    <row r="35" spans="1:11" x14ac:dyDescent="0.25">
      <c r="A35" s="301" t="s">
        <v>255</v>
      </c>
      <c r="B35" s="301" t="s">
        <v>256</v>
      </c>
      <c r="C35" s="319">
        <f t="shared" si="0"/>
        <v>0</v>
      </c>
      <c r="D35" s="319"/>
      <c r="E35" s="319"/>
      <c r="F35" s="319">
        <f t="shared" si="1"/>
        <v>0</v>
      </c>
      <c r="G35" s="319"/>
      <c r="H35" s="319"/>
      <c r="I35" s="319">
        <f t="shared" si="2"/>
        <v>0</v>
      </c>
      <c r="J35" s="319"/>
      <c r="K35" s="319"/>
    </row>
    <row r="36" spans="1:11" x14ac:dyDescent="0.25">
      <c r="A36" s="301" t="s">
        <v>257</v>
      </c>
      <c r="B36" s="301" t="s">
        <v>258</v>
      </c>
      <c r="C36" s="319">
        <f t="shared" si="0"/>
        <v>0</v>
      </c>
      <c r="D36" s="320"/>
      <c r="E36" s="319"/>
      <c r="F36" s="319">
        <f t="shared" si="1"/>
        <v>0</v>
      </c>
      <c r="G36" s="319"/>
      <c r="H36" s="319"/>
      <c r="I36" s="319">
        <f t="shared" si="2"/>
        <v>0</v>
      </c>
      <c r="J36" s="319"/>
      <c r="K36" s="319"/>
    </row>
    <row r="37" spans="1:11" x14ac:dyDescent="0.25">
      <c r="A37" s="301" t="s">
        <v>259</v>
      </c>
      <c r="B37" s="301" t="s">
        <v>260</v>
      </c>
      <c r="C37" s="319">
        <f t="shared" si="0"/>
        <v>0</v>
      </c>
      <c r="D37" s="319"/>
      <c r="E37" s="319"/>
      <c r="F37" s="319">
        <f t="shared" si="1"/>
        <v>0</v>
      </c>
      <c r="G37" s="319"/>
      <c r="H37" s="319"/>
      <c r="I37" s="319">
        <f t="shared" si="2"/>
        <v>0</v>
      </c>
      <c r="J37" s="319"/>
      <c r="K37" s="319"/>
    </row>
    <row r="38" spans="1:11" x14ac:dyDescent="0.25">
      <c r="A38" s="301" t="s">
        <v>261</v>
      </c>
      <c r="B38" s="301" t="s">
        <v>262</v>
      </c>
      <c r="C38" s="319">
        <f t="shared" si="0"/>
        <v>0</v>
      </c>
      <c r="D38" s="319"/>
      <c r="E38" s="319"/>
      <c r="F38" s="319">
        <f t="shared" si="1"/>
        <v>0</v>
      </c>
      <c r="G38" s="319"/>
      <c r="H38" s="319"/>
      <c r="I38" s="319">
        <f t="shared" si="2"/>
        <v>0</v>
      </c>
      <c r="J38" s="319"/>
      <c r="K38" s="319"/>
    </row>
    <row r="39" spans="1:11" x14ac:dyDescent="0.25">
      <c r="A39" s="301" t="s">
        <v>263</v>
      </c>
      <c r="B39" s="301" t="s">
        <v>264</v>
      </c>
      <c r="C39" s="319">
        <f t="shared" si="0"/>
        <v>0</v>
      </c>
      <c r="D39" s="319"/>
      <c r="E39" s="319"/>
      <c r="F39" s="319">
        <f t="shared" si="1"/>
        <v>0</v>
      </c>
      <c r="G39" s="319"/>
      <c r="H39" s="319"/>
      <c r="I39" s="319">
        <f t="shared" si="2"/>
        <v>0</v>
      </c>
      <c r="J39" s="319"/>
      <c r="K39" s="319"/>
    </row>
    <row r="40" spans="1:11" x14ac:dyDescent="0.25">
      <c r="A40" s="627" t="s">
        <v>265</v>
      </c>
      <c r="B40" s="301" t="s">
        <v>266</v>
      </c>
      <c r="C40" s="319">
        <f t="shared" si="0"/>
        <v>0</v>
      </c>
      <c r="D40" s="319"/>
      <c r="E40" s="319"/>
      <c r="F40" s="319">
        <f t="shared" si="1"/>
        <v>0</v>
      </c>
      <c r="G40" s="319"/>
      <c r="H40" s="319"/>
      <c r="I40" s="319">
        <f t="shared" si="2"/>
        <v>0</v>
      </c>
      <c r="J40" s="319"/>
      <c r="K40" s="319"/>
    </row>
    <row r="41" spans="1:11" x14ac:dyDescent="0.25">
      <c r="A41" s="627"/>
      <c r="B41" s="301" t="s">
        <v>267</v>
      </c>
      <c r="C41" s="319">
        <f t="shared" si="0"/>
        <v>0</v>
      </c>
      <c r="D41" s="319"/>
      <c r="E41" s="319"/>
      <c r="F41" s="319">
        <f t="shared" si="1"/>
        <v>0</v>
      </c>
      <c r="G41" s="319"/>
      <c r="H41" s="319"/>
      <c r="I41" s="319">
        <f t="shared" si="2"/>
        <v>0</v>
      </c>
      <c r="J41" s="319"/>
      <c r="K41" s="319"/>
    </row>
    <row r="42" spans="1:11" x14ac:dyDescent="0.25">
      <c r="A42" s="301" t="s">
        <v>268</v>
      </c>
      <c r="B42" s="301" t="s">
        <v>269</v>
      </c>
      <c r="C42" s="319">
        <f t="shared" si="0"/>
        <v>1466</v>
      </c>
      <c r="D42" s="321">
        <v>1466</v>
      </c>
      <c r="E42" s="319"/>
      <c r="F42" s="319">
        <f t="shared" si="1"/>
        <v>12</v>
      </c>
      <c r="G42" s="321">
        <v>12</v>
      </c>
      <c r="H42" s="319"/>
      <c r="I42" s="319">
        <f t="shared" si="2"/>
        <v>0</v>
      </c>
      <c r="J42" s="321"/>
      <c r="K42" s="319"/>
    </row>
    <row r="43" spans="1:11" x14ac:dyDescent="0.25">
      <c r="A43" s="301" t="s">
        <v>270</v>
      </c>
      <c r="B43" s="301" t="s">
        <v>271</v>
      </c>
      <c r="C43" s="319">
        <f t="shared" si="0"/>
        <v>0</v>
      </c>
      <c r="D43" s="319"/>
      <c r="E43" s="319"/>
      <c r="F43" s="319">
        <f t="shared" si="1"/>
        <v>0</v>
      </c>
      <c r="G43" s="319"/>
      <c r="H43" s="319"/>
      <c r="I43" s="319">
        <f t="shared" si="2"/>
        <v>0</v>
      </c>
      <c r="J43" s="319"/>
      <c r="K43" s="319"/>
    </row>
    <row r="44" spans="1:11" ht="15" customHeight="1" x14ac:dyDescent="0.25">
      <c r="A44" s="627" t="s">
        <v>272</v>
      </c>
      <c r="B44" s="301" t="s">
        <v>273</v>
      </c>
      <c r="C44" s="319">
        <f t="shared" si="0"/>
        <v>1500</v>
      </c>
      <c r="D44" s="319">
        <v>1500</v>
      </c>
      <c r="E44" s="319"/>
      <c r="F44" s="319">
        <f t="shared" si="1"/>
        <v>0</v>
      </c>
      <c r="G44" s="319"/>
      <c r="H44" s="319"/>
      <c r="I44" s="319">
        <f t="shared" si="2"/>
        <v>177</v>
      </c>
      <c r="J44" s="319">
        <v>177</v>
      </c>
      <c r="K44" s="319"/>
    </row>
    <row r="45" spans="1:11" ht="18" customHeight="1" x14ac:dyDescent="0.25">
      <c r="A45" s="627"/>
      <c r="B45" s="301" t="s">
        <v>274</v>
      </c>
      <c r="C45" s="319">
        <f t="shared" si="0"/>
        <v>0</v>
      </c>
      <c r="D45" s="319"/>
      <c r="E45" s="319"/>
      <c r="F45" s="319">
        <f t="shared" si="1"/>
        <v>0</v>
      </c>
      <c r="G45" s="319"/>
      <c r="H45" s="319"/>
      <c r="I45" s="319">
        <f t="shared" si="2"/>
        <v>0</v>
      </c>
      <c r="J45" s="319"/>
      <c r="K45" s="319"/>
    </row>
    <row r="46" spans="1:11" x14ac:dyDescent="0.25">
      <c r="A46" s="301" t="s">
        <v>275</v>
      </c>
      <c r="B46" s="301" t="s">
        <v>276</v>
      </c>
      <c r="C46" s="319">
        <f t="shared" si="0"/>
        <v>2100</v>
      </c>
      <c r="D46" s="319">
        <v>2100</v>
      </c>
      <c r="E46" s="319"/>
      <c r="F46" s="319">
        <f t="shared" si="1"/>
        <v>4</v>
      </c>
      <c r="G46" s="319">
        <v>4</v>
      </c>
      <c r="H46" s="319"/>
      <c r="I46" s="319">
        <f t="shared" si="2"/>
        <v>261</v>
      </c>
      <c r="J46" s="319">
        <v>261</v>
      </c>
      <c r="K46" s="319"/>
    </row>
    <row r="47" spans="1:11" x14ac:dyDescent="0.25">
      <c r="A47" s="310" t="s">
        <v>277</v>
      </c>
      <c r="B47" s="302" t="s">
        <v>114</v>
      </c>
      <c r="C47" s="319">
        <f t="shared" si="0"/>
        <v>3169</v>
      </c>
      <c r="D47" s="319">
        <v>3169</v>
      </c>
      <c r="E47" s="319"/>
      <c r="F47" s="319">
        <f t="shared" si="1"/>
        <v>12</v>
      </c>
      <c r="G47" s="319">
        <v>12</v>
      </c>
      <c r="H47" s="319"/>
      <c r="I47" s="319">
        <f t="shared" si="2"/>
        <v>23</v>
      </c>
      <c r="J47" s="319">
        <v>23</v>
      </c>
      <c r="K47" s="319"/>
    </row>
    <row r="48" spans="1:11" ht="19.899999999999999" customHeight="1" x14ac:dyDescent="0.25">
      <c r="A48" s="301" t="s">
        <v>278</v>
      </c>
      <c r="B48" s="301" t="s">
        <v>279</v>
      </c>
      <c r="C48" s="319">
        <f t="shared" si="0"/>
        <v>0</v>
      </c>
      <c r="D48" s="319"/>
      <c r="E48" s="319"/>
      <c r="F48" s="319">
        <f t="shared" si="1"/>
        <v>0</v>
      </c>
      <c r="G48" s="319"/>
      <c r="H48" s="319"/>
      <c r="I48" s="319">
        <f t="shared" si="2"/>
        <v>0</v>
      </c>
      <c r="J48" s="319"/>
      <c r="K48" s="319"/>
    </row>
    <row r="49" spans="1:12" ht="19.899999999999999" customHeight="1" x14ac:dyDescent="0.25">
      <c r="A49" s="301" t="s">
        <v>280</v>
      </c>
      <c r="B49" s="301" t="s">
        <v>281</v>
      </c>
      <c r="C49" s="319">
        <f t="shared" si="0"/>
        <v>0</v>
      </c>
      <c r="D49" s="319"/>
      <c r="E49" s="319"/>
      <c r="F49" s="319">
        <f t="shared" si="1"/>
        <v>0</v>
      </c>
      <c r="G49" s="319"/>
      <c r="H49" s="319"/>
      <c r="I49" s="319">
        <f t="shared" si="2"/>
        <v>0</v>
      </c>
      <c r="J49" s="319"/>
      <c r="K49" s="319"/>
    </row>
    <row r="50" spans="1:12" x14ac:dyDescent="0.25">
      <c r="A50" s="301" t="s">
        <v>282</v>
      </c>
      <c r="B50" s="301" t="s">
        <v>283</v>
      </c>
      <c r="C50" s="319">
        <f t="shared" si="0"/>
        <v>0</v>
      </c>
      <c r="D50" s="319"/>
      <c r="E50" s="319"/>
      <c r="F50" s="319">
        <f t="shared" si="1"/>
        <v>0</v>
      </c>
      <c r="G50" s="319"/>
      <c r="H50" s="319"/>
      <c r="I50" s="319">
        <f t="shared" si="2"/>
        <v>0</v>
      </c>
      <c r="J50" s="319"/>
      <c r="K50" s="319"/>
    </row>
    <row r="51" spans="1:12" ht="31.5" x14ac:dyDescent="0.25">
      <c r="A51" s="311" t="s">
        <v>70</v>
      </c>
      <c r="B51" s="312"/>
      <c r="C51" s="322">
        <f t="shared" si="0"/>
        <v>8235</v>
      </c>
      <c r="D51" s="323">
        <f>SUM(D6:D23)+SUM(D27:D50)</f>
        <v>8235</v>
      </c>
      <c r="E51" s="323">
        <f>SUM(E6:E23)+SUM(E27:E50)</f>
        <v>0</v>
      </c>
      <c r="F51" s="322">
        <f t="shared" si="1"/>
        <v>28</v>
      </c>
      <c r="G51" s="323">
        <f>SUM(G6:G23)+SUM(G27:G50)</f>
        <v>28</v>
      </c>
      <c r="H51" s="323">
        <f>SUM(H6:H23)+SUM(H27:H50)</f>
        <v>0</v>
      </c>
      <c r="I51" s="322">
        <f t="shared" si="2"/>
        <v>461</v>
      </c>
      <c r="J51" s="323">
        <f>SUM(J6:J23)+SUM(J27:J50)</f>
        <v>461</v>
      </c>
      <c r="K51" s="323">
        <f>SUM(K6:K23)+SUM(K27:K50)</f>
        <v>0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1">
    <mergeCell ref="A23:A26"/>
    <mergeCell ref="A27:A29"/>
    <mergeCell ref="A40:A41"/>
    <mergeCell ref="A44:A45"/>
    <mergeCell ref="B1:K1"/>
    <mergeCell ref="A3:A5"/>
    <mergeCell ref="B3:B5"/>
    <mergeCell ref="C3:E4"/>
    <mergeCell ref="F3:K3"/>
    <mergeCell ref="F4:H4"/>
    <mergeCell ref="I4:K4"/>
  </mergeCells>
  <pageMargins left="0.7" right="0.7" top="0.75" bottom="0.75" header="0.3" footer="0.3"/>
  <pageSetup paperSize="9" scale="58" orientation="portrait" r:id="rId1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FF66"/>
    <pageSetUpPr fitToPage="1"/>
  </sheetPr>
  <dimension ref="A1:Q39"/>
  <sheetViews>
    <sheetView zoomScale="78" zoomScaleNormal="78" workbookViewId="0">
      <selection activeCell="M25" sqref="M1:O1048576"/>
    </sheetView>
  </sheetViews>
  <sheetFormatPr defaultRowHeight="15" x14ac:dyDescent="0.25"/>
  <cols>
    <col min="1" max="1" width="33.28515625" style="186" customWidth="1"/>
    <col min="2" max="2" width="35.7109375" style="186" customWidth="1"/>
    <col min="3" max="5" width="9.140625" style="3"/>
    <col min="6" max="11" width="9.28515625" style="3" customWidth="1"/>
    <col min="12" max="14" width="9.140625" style="3"/>
    <col min="15" max="15" width="13.140625" style="3" customWidth="1"/>
    <col min="16" max="17" width="8.85546875" style="3" customWidth="1"/>
    <col min="18" max="247" width="9.140625" style="186"/>
    <col min="248" max="248" width="37.28515625" style="186" customWidth="1"/>
    <col min="249" max="251" width="9.140625" style="186"/>
    <col min="252" max="257" width="9.28515625" style="186" customWidth="1"/>
    <col min="258" max="503" width="9.140625" style="186"/>
    <col min="504" max="504" width="37.28515625" style="186" customWidth="1"/>
    <col min="505" max="507" width="9.140625" style="186"/>
    <col min="508" max="513" width="9.28515625" style="186" customWidth="1"/>
    <col min="514" max="759" width="9.140625" style="186"/>
    <col min="760" max="760" width="37.28515625" style="186" customWidth="1"/>
    <col min="761" max="763" width="9.140625" style="186"/>
    <col min="764" max="769" width="9.28515625" style="186" customWidth="1"/>
    <col min="770" max="1015" width="9.140625" style="186"/>
    <col min="1016" max="1016" width="37.28515625" style="186" customWidth="1"/>
    <col min="1017" max="1019" width="9.140625" style="186"/>
    <col min="1020" max="1025" width="9.28515625" style="186" customWidth="1"/>
    <col min="1026" max="1271" width="9.140625" style="186"/>
    <col min="1272" max="1272" width="37.28515625" style="186" customWidth="1"/>
    <col min="1273" max="1275" width="9.140625" style="186"/>
    <col min="1276" max="1281" width="9.28515625" style="186" customWidth="1"/>
    <col min="1282" max="1527" width="9.140625" style="186"/>
    <col min="1528" max="1528" width="37.28515625" style="186" customWidth="1"/>
    <col min="1529" max="1531" width="9.140625" style="186"/>
    <col min="1532" max="1537" width="9.28515625" style="186" customWidth="1"/>
    <col min="1538" max="1783" width="9.140625" style="186"/>
    <col min="1784" max="1784" width="37.28515625" style="186" customWidth="1"/>
    <col min="1785" max="1787" width="9.140625" style="186"/>
    <col min="1788" max="1793" width="9.28515625" style="186" customWidth="1"/>
    <col min="1794" max="2039" width="9.140625" style="186"/>
    <col min="2040" max="2040" width="37.28515625" style="186" customWidth="1"/>
    <col min="2041" max="2043" width="9.140625" style="186"/>
    <col min="2044" max="2049" width="9.28515625" style="186" customWidth="1"/>
    <col min="2050" max="2295" width="9.140625" style="186"/>
    <col min="2296" max="2296" width="37.28515625" style="186" customWidth="1"/>
    <col min="2297" max="2299" width="9.140625" style="186"/>
    <col min="2300" max="2305" width="9.28515625" style="186" customWidth="1"/>
    <col min="2306" max="2551" width="9.140625" style="186"/>
    <col min="2552" max="2552" width="37.28515625" style="186" customWidth="1"/>
    <col min="2553" max="2555" width="9.140625" style="186"/>
    <col min="2556" max="2561" width="9.28515625" style="186" customWidth="1"/>
    <col min="2562" max="2807" width="9.140625" style="186"/>
    <col min="2808" max="2808" width="37.28515625" style="186" customWidth="1"/>
    <col min="2809" max="2811" width="9.140625" style="186"/>
    <col min="2812" max="2817" width="9.28515625" style="186" customWidth="1"/>
    <col min="2818" max="3063" width="9.140625" style="186"/>
    <col min="3064" max="3064" width="37.28515625" style="186" customWidth="1"/>
    <col min="3065" max="3067" width="9.140625" style="186"/>
    <col min="3068" max="3073" width="9.28515625" style="186" customWidth="1"/>
    <col min="3074" max="3319" width="9.140625" style="186"/>
    <col min="3320" max="3320" width="37.28515625" style="186" customWidth="1"/>
    <col min="3321" max="3323" width="9.140625" style="186"/>
    <col min="3324" max="3329" width="9.28515625" style="186" customWidth="1"/>
    <col min="3330" max="3575" width="9.140625" style="186"/>
    <col min="3576" max="3576" width="37.28515625" style="186" customWidth="1"/>
    <col min="3577" max="3579" width="9.140625" style="186"/>
    <col min="3580" max="3585" width="9.28515625" style="186" customWidth="1"/>
    <col min="3586" max="3831" width="9.140625" style="186"/>
    <col min="3832" max="3832" width="37.28515625" style="186" customWidth="1"/>
    <col min="3833" max="3835" width="9.140625" style="186"/>
    <col min="3836" max="3841" width="9.28515625" style="186" customWidth="1"/>
    <col min="3842" max="4087" width="9.140625" style="186"/>
    <col min="4088" max="4088" width="37.28515625" style="186" customWidth="1"/>
    <col min="4089" max="4091" width="9.140625" style="186"/>
    <col min="4092" max="4097" width="9.28515625" style="186" customWidth="1"/>
    <col min="4098" max="4343" width="9.140625" style="186"/>
    <col min="4344" max="4344" width="37.28515625" style="186" customWidth="1"/>
    <col min="4345" max="4347" width="9.140625" style="186"/>
    <col min="4348" max="4353" width="9.28515625" style="186" customWidth="1"/>
    <col min="4354" max="4599" width="9.140625" style="186"/>
    <col min="4600" max="4600" width="37.28515625" style="186" customWidth="1"/>
    <col min="4601" max="4603" width="9.140625" style="186"/>
    <col min="4604" max="4609" width="9.28515625" style="186" customWidth="1"/>
    <col min="4610" max="4855" width="9.140625" style="186"/>
    <col min="4856" max="4856" width="37.28515625" style="186" customWidth="1"/>
    <col min="4857" max="4859" width="9.140625" style="186"/>
    <col min="4860" max="4865" width="9.28515625" style="186" customWidth="1"/>
    <col min="4866" max="5111" width="9.140625" style="186"/>
    <col min="5112" max="5112" width="37.28515625" style="186" customWidth="1"/>
    <col min="5113" max="5115" width="9.140625" style="186"/>
    <col min="5116" max="5121" width="9.28515625" style="186" customWidth="1"/>
    <col min="5122" max="5367" width="9.140625" style="186"/>
    <col min="5368" max="5368" width="37.28515625" style="186" customWidth="1"/>
    <col min="5369" max="5371" width="9.140625" style="186"/>
    <col min="5372" max="5377" width="9.28515625" style="186" customWidth="1"/>
    <col min="5378" max="5623" width="9.140625" style="186"/>
    <col min="5624" max="5624" width="37.28515625" style="186" customWidth="1"/>
    <col min="5625" max="5627" width="9.140625" style="186"/>
    <col min="5628" max="5633" width="9.28515625" style="186" customWidth="1"/>
    <col min="5634" max="5879" width="9.140625" style="186"/>
    <col min="5880" max="5880" width="37.28515625" style="186" customWidth="1"/>
    <col min="5881" max="5883" width="9.140625" style="186"/>
    <col min="5884" max="5889" width="9.28515625" style="186" customWidth="1"/>
    <col min="5890" max="6135" width="9.140625" style="186"/>
    <col min="6136" max="6136" width="37.28515625" style="186" customWidth="1"/>
    <col min="6137" max="6139" width="9.140625" style="186"/>
    <col min="6140" max="6145" width="9.28515625" style="186" customWidth="1"/>
    <col min="6146" max="6391" width="9.140625" style="186"/>
    <col min="6392" max="6392" width="37.28515625" style="186" customWidth="1"/>
    <col min="6393" max="6395" width="9.140625" style="186"/>
    <col min="6396" max="6401" width="9.28515625" style="186" customWidth="1"/>
    <col min="6402" max="6647" width="9.140625" style="186"/>
    <col min="6648" max="6648" width="37.28515625" style="186" customWidth="1"/>
    <col min="6649" max="6651" width="9.140625" style="186"/>
    <col min="6652" max="6657" width="9.28515625" style="186" customWidth="1"/>
    <col min="6658" max="6903" width="9.140625" style="186"/>
    <col min="6904" max="6904" width="37.28515625" style="186" customWidth="1"/>
    <col min="6905" max="6907" width="9.140625" style="186"/>
    <col min="6908" max="6913" width="9.28515625" style="186" customWidth="1"/>
    <col min="6914" max="7159" width="9.140625" style="186"/>
    <col min="7160" max="7160" width="37.28515625" style="186" customWidth="1"/>
    <col min="7161" max="7163" width="9.140625" style="186"/>
    <col min="7164" max="7169" width="9.28515625" style="186" customWidth="1"/>
    <col min="7170" max="7415" width="9.140625" style="186"/>
    <col min="7416" max="7416" width="37.28515625" style="186" customWidth="1"/>
    <col min="7417" max="7419" width="9.140625" style="186"/>
    <col min="7420" max="7425" width="9.28515625" style="186" customWidth="1"/>
    <col min="7426" max="7671" width="9.140625" style="186"/>
    <col min="7672" max="7672" width="37.28515625" style="186" customWidth="1"/>
    <col min="7673" max="7675" width="9.140625" style="186"/>
    <col min="7676" max="7681" width="9.28515625" style="186" customWidth="1"/>
    <col min="7682" max="7927" width="9.140625" style="186"/>
    <col min="7928" max="7928" width="37.28515625" style="186" customWidth="1"/>
    <col min="7929" max="7931" width="9.140625" style="186"/>
    <col min="7932" max="7937" width="9.28515625" style="186" customWidth="1"/>
    <col min="7938" max="8183" width="9.140625" style="186"/>
    <col min="8184" max="8184" width="37.28515625" style="186" customWidth="1"/>
    <col min="8185" max="8187" width="9.140625" style="186"/>
    <col min="8188" max="8193" width="9.28515625" style="186" customWidth="1"/>
    <col min="8194" max="8439" width="9.140625" style="186"/>
    <col min="8440" max="8440" width="37.28515625" style="186" customWidth="1"/>
    <col min="8441" max="8443" width="9.140625" style="186"/>
    <col min="8444" max="8449" width="9.28515625" style="186" customWidth="1"/>
    <col min="8450" max="8695" width="9.140625" style="186"/>
    <col min="8696" max="8696" width="37.28515625" style="186" customWidth="1"/>
    <col min="8697" max="8699" width="9.140625" style="186"/>
    <col min="8700" max="8705" width="9.28515625" style="186" customWidth="1"/>
    <col min="8706" max="8951" width="9.140625" style="186"/>
    <col min="8952" max="8952" width="37.28515625" style="186" customWidth="1"/>
    <col min="8953" max="8955" width="9.140625" style="186"/>
    <col min="8956" max="8961" width="9.28515625" style="186" customWidth="1"/>
    <col min="8962" max="9207" width="9.140625" style="186"/>
    <col min="9208" max="9208" width="37.28515625" style="186" customWidth="1"/>
    <col min="9209" max="9211" width="9.140625" style="186"/>
    <col min="9212" max="9217" width="9.28515625" style="186" customWidth="1"/>
    <col min="9218" max="9463" width="9.140625" style="186"/>
    <col min="9464" max="9464" width="37.28515625" style="186" customWidth="1"/>
    <col min="9465" max="9467" width="9.140625" style="186"/>
    <col min="9468" max="9473" width="9.28515625" style="186" customWidth="1"/>
    <col min="9474" max="9719" width="9.140625" style="186"/>
    <col min="9720" max="9720" width="37.28515625" style="186" customWidth="1"/>
    <col min="9721" max="9723" width="9.140625" style="186"/>
    <col min="9724" max="9729" width="9.28515625" style="186" customWidth="1"/>
    <col min="9730" max="9975" width="9.140625" style="186"/>
    <col min="9976" max="9976" width="37.28515625" style="186" customWidth="1"/>
    <col min="9977" max="9979" width="9.140625" style="186"/>
    <col min="9980" max="9985" width="9.28515625" style="186" customWidth="1"/>
    <col min="9986" max="10231" width="9.140625" style="186"/>
    <col min="10232" max="10232" width="37.28515625" style="186" customWidth="1"/>
    <col min="10233" max="10235" width="9.140625" style="186"/>
    <col min="10236" max="10241" width="9.28515625" style="186" customWidth="1"/>
    <col min="10242" max="10487" width="9.140625" style="186"/>
    <col min="10488" max="10488" width="37.28515625" style="186" customWidth="1"/>
    <col min="10489" max="10491" width="9.140625" style="186"/>
    <col min="10492" max="10497" width="9.28515625" style="186" customWidth="1"/>
    <col min="10498" max="10743" width="9.140625" style="186"/>
    <col min="10744" max="10744" width="37.28515625" style="186" customWidth="1"/>
    <col min="10745" max="10747" width="9.140625" style="186"/>
    <col min="10748" max="10753" width="9.28515625" style="186" customWidth="1"/>
    <col min="10754" max="10999" width="9.140625" style="186"/>
    <col min="11000" max="11000" width="37.28515625" style="186" customWidth="1"/>
    <col min="11001" max="11003" width="9.140625" style="186"/>
    <col min="11004" max="11009" width="9.28515625" style="186" customWidth="1"/>
    <col min="11010" max="11255" width="9.140625" style="186"/>
    <col min="11256" max="11256" width="37.28515625" style="186" customWidth="1"/>
    <col min="11257" max="11259" width="9.140625" style="186"/>
    <col min="11260" max="11265" width="9.28515625" style="186" customWidth="1"/>
    <col min="11266" max="11511" width="9.140625" style="186"/>
    <col min="11512" max="11512" width="37.28515625" style="186" customWidth="1"/>
    <col min="11513" max="11515" width="9.140625" style="186"/>
    <col min="11516" max="11521" width="9.28515625" style="186" customWidth="1"/>
    <col min="11522" max="11767" width="9.140625" style="186"/>
    <col min="11768" max="11768" width="37.28515625" style="186" customWidth="1"/>
    <col min="11769" max="11771" width="9.140625" style="186"/>
    <col min="11772" max="11777" width="9.28515625" style="186" customWidth="1"/>
    <col min="11778" max="12023" width="9.140625" style="186"/>
    <col min="12024" max="12024" width="37.28515625" style="186" customWidth="1"/>
    <col min="12025" max="12027" width="9.140625" style="186"/>
    <col min="12028" max="12033" width="9.28515625" style="186" customWidth="1"/>
    <col min="12034" max="12279" width="9.140625" style="186"/>
    <col min="12280" max="12280" width="37.28515625" style="186" customWidth="1"/>
    <col min="12281" max="12283" width="9.140625" style="186"/>
    <col min="12284" max="12289" width="9.28515625" style="186" customWidth="1"/>
    <col min="12290" max="12535" width="9.140625" style="186"/>
    <col min="12536" max="12536" width="37.28515625" style="186" customWidth="1"/>
    <col min="12537" max="12539" width="9.140625" style="186"/>
    <col min="12540" max="12545" width="9.28515625" style="186" customWidth="1"/>
    <col min="12546" max="12791" width="9.140625" style="186"/>
    <col min="12792" max="12792" width="37.28515625" style="186" customWidth="1"/>
    <col min="12793" max="12795" width="9.140625" style="186"/>
    <col min="12796" max="12801" width="9.28515625" style="186" customWidth="1"/>
    <col min="12802" max="13047" width="9.140625" style="186"/>
    <col min="13048" max="13048" width="37.28515625" style="186" customWidth="1"/>
    <col min="13049" max="13051" width="9.140625" style="186"/>
    <col min="13052" max="13057" width="9.28515625" style="186" customWidth="1"/>
    <col min="13058" max="13303" width="9.140625" style="186"/>
    <col min="13304" max="13304" width="37.28515625" style="186" customWidth="1"/>
    <col min="13305" max="13307" width="9.140625" style="186"/>
    <col min="13308" max="13313" width="9.28515625" style="186" customWidth="1"/>
    <col min="13314" max="13559" width="9.140625" style="186"/>
    <col min="13560" max="13560" width="37.28515625" style="186" customWidth="1"/>
    <col min="13561" max="13563" width="9.140625" style="186"/>
    <col min="13564" max="13569" width="9.28515625" style="186" customWidth="1"/>
    <col min="13570" max="13815" width="9.140625" style="186"/>
    <col min="13816" max="13816" width="37.28515625" style="186" customWidth="1"/>
    <col min="13817" max="13819" width="9.140625" style="186"/>
    <col min="13820" max="13825" width="9.28515625" style="186" customWidth="1"/>
    <col min="13826" max="14071" width="9.140625" style="186"/>
    <col min="14072" max="14072" width="37.28515625" style="186" customWidth="1"/>
    <col min="14073" max="14075" width="9.140625" style="186"/>
    <col min="14076" max="14081" width="9.28515625" style="186" customWidth="1"/>
    <col min="14082" max="14327" width="9.140625" style="186"/>
    <col min="14328" max="14328" width="37.28515625" style="186" customWidth="1"/>
    <col min="14329" max="14331" width="9.140625" style="186"/>
    <col min="14332" max="14337" width="9.28515625" style="186" customWidth="1"/>
    <col min="14338" max="14583" width="9.140625" style="186"/>
    <col min="14584" max="14584" width="37.28515625" style="186" customWidth="1"/>
    <col min="14585" max="14587" width="9.140625" style="186"/>
    <col min="14588" max="14593" width="9.28515625" style="186" customWidth="1"/>
    <col min="14594" max="14839" width="9.140625" style="186"/>
    <col min="14840" max="14840" width="37.28515625" style="186" customWidth="1"/>
    <col min="14841" max="14843" width="9.140625" style="186"/>
    <col min="14844" max="14849" width="9.28515625" style="186" customWidth="1"/>
    <col min="14850" max="15095" width="9.140625" style="186"/>
    <col min="15096" max="15096" width="37.28515625" style="186" customWidth="1"/>
    <col min="15097" max="15099" width="9.140625" style="186"/>
    <col min="15100" max="15105" width="9.28515625" style="186" customWidth="1"/>
    <col min="15106" max="15351" width="9.140625" style="186"/>
    <col min="15352" max="15352" width="37.28515625" style="186" customWidth="1"/>
    <col min="15353" max="15355" width="9.140625" style="186"/>
    <col min="15356" max="15361" width="9.28515625" style="186" customWidth="1"/>
    <col min="15362" max="15607" width="9.140625" style="186"/>
    <col min="15608" max="15608" width="37.28515625" style="186" customWidth="1"/>
    <col min="15609" max="15611" width="9.140625" style="186"/>
    <col min="15612" max="15617" width="9.28515625" style="186" customWidth="1"/>
    <col min="15618" max="15863" width="9.140625" style="186"/>
    <col min="15864" max="15864" width="37.28515625" style="186" customWidth="1"/>
    <col min="15865" max="15867" width="9.140625" style="186"/>
    <col min="15868" max="15873" width="9.28515625" style="186" customWidth="1"/>
    <col min="15874" max="16119" width="9.140625" style="186"/>
    <col min="16120" max="16120" width="37.28515625" style="186" customWidth="1"/>
    <col min="16121" max="16123" width="9.140625" style="186"/>
    <col min="16124" max="16129" width="9.28515625" style="186" customWidth="1"/>
    <col min="16130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15.6" customHeight="1" thickBot="1" x14ac:dyDescent="0.3">
      <c r="A3" s="35" t="s">
        <v>72</v>
      </c>
      <c r="B3" s="35" t="s">
        <v>197</v>
      </c>
      <c r="M3" s="2"/>
      <c r="N3" s="2"/>
    </row>
    <row r="4" spans="1:17" ht="15.6" customHeight="1" x14ac:dyDescent="0.25">
      <c r="A4" s="629" t="s">
        <v>174</v>
      </c>
      <c r="B4" s="632" t="s">
        <v>173</v>
      </c>
      <c r="C4" s="790" t="s">
        <v>172</v>
      </c>
      <c r="D4" s="791"/>
      <c r="E4" s="793"/>
      <c r="F4" s="790" t="s">
        <v>171</v>
      </c>
      <c r="G4" s="791"/>
      <c r="H4" s="791"/>
      <c r="I4" s="791"/>
      <c r="J4" s="791"/>
      <c r="K4" s="791"/>
      <c r="L4" s="791"/>
      <c r="M4" s="791"/>
      <c r="N4" s="791"/>
      <c r="O4" s="791"/>
      <c r="P4" s="791"/>
      <c r="Q4" s="792"/>
    </row>
    <row r="5" spans="1:17" ht="57" customHeight="1" thickBot="1" x14ac:dyDescent="0.3">
      <c r="A5" s="631"/>
      <c r="B5" s="634"/>
      <c r="C5" s="729" t="s">
        <v>170</v>
      </c>
      <c r="D5" s="729"/>
      <c r="E5" s="729"/>
      <c r="F5" s="729" t="s">
        <v>169</v>
      </c>
      <c r="G5" s="729"/>
      <c r="H5" s="729"/>
      <c r="I5" s="729" t="s">
        <v>168</v>
      </c>
      <c r="J5" s="729"/>
      <c r="K5" s="729"/>
      <c r="L5" s="729" t="s">
        <v>167</v>
      </c>
      <c r="M5" s="729"/>
      <c r="N5" s="729"/>
      <c r="O5" s="646" t="s">
        <v>166</v>
      </c>
      <c r="P5" s="647"/>
      <c r="Q5" s="648"/>
    </row>
    <row r="6" spans="1:17" ht="22.9" customHeight="1" x14ac:dyDescent="0.25">
      <c r="A6" s="213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899999999999999" customHeight="1" x14ac:dyDescent="0.25">
      <c r="A7" s="209" t="s">
        <v>165</v>
      </c>
      <c r="B7" s="199" t="s">
        <v>164</v>
      </c>
      <c r="C7" s="262">
        <f t="shared" ref="C7:C38" si="0">D7+E7</f>
        <v>0</v>
      </c>
      <c r="D7" s="262"/>
      <c r="E7" s="262"/>
      <c r="F7" s="262">
        <f t="shared" ref="F7:F38" si="1">G7+H7</f>
        <v>0</v>
      </c>
      <c r="G7" s="262"/>
      <c r="H7" s="262"/>
      <c r="I7" s="262">
        <f t="shared" ref="I7:I38" si="2">J7+K7</f>
        <v>0</v>
      </c>
      <c r="J7" s="262"/>
      <c r="K7" s="262"/>
      <c r="L7" s="262">
        <f t="shared" ref="L7:L38" si="3">M7+N7</f>
        <v>0</v>
      </c>
      <c r="M7" s="262"/>
      <c r="N7" s="262"/>
      <c r="O7" s="262">
        <f t="shared" ref="O7:O38" si="4">P7+Q7</f>
        <v>0</v>
      </c>
      <c r="P7" s="262"/>
      <c r="Q7" s="261"/>
    </row>
    <row r="8" spans="1:17" ht="19.899999999999999" customHeight="1" x14ac:dyDescent="0.25">
      <c r="A8" s="209"/>
      <c r="B8" s="199" t="s">
        <v>163</v>
      </c>
      <c r="C8" s="262">
        <f t="shared" si="0"/>
        <v>0</v>
      </c>
      <c r="D8" s="262"/>
      <c r="E8" s="262"/>
      <c r="F8" s="262">
        <f t="shared" si="1"/>
        <v>0</v>
      </c>
      <c r="G8" s="262"/>
      <c r="H8" s="262"/>
      <c r="I8" s="262">
        <f t="shared" si="2"/>
        <v>0</v>
      </c>
      <c r="J8" s="262"/>
      <c r="K8" s="262"/>
      <c r="L8" s="262">
        <f t="shared" si="3"/>
        <v>0</v>
      </c>
      <c r="M8" s="262"/>
      <c r="N8" s="262"/>
      <c r="O8" s="262">
        <f t="shared" si="4"/>
        <v>0</v>
      </c>
      <c r="P8" s="262"/>
      <c r="Q8" s="261"/>
    </row>
    <row r="9" spans="1:17" ht="49.9" customHeight="1" x14ac:dyDescent="0.25">
      <c r="A9" s="208"/>
      <c r="B9" s="199" t="s">
        <v>162</v>
      </c>
      <c r="C9" s="262">
        <f t="shared" si="0"/>
        <v>0</v>
      </c>
      <c r="D9" s="262"/>
      <c r="E9" s="262"/>
      <c r="F9" s="262">
        <f t="shared" si="1"/>
        <v>0</v>
      </c>
      <c r="G9" s="262"/>
      <c r="H9" s="262"/>
      <c r="I9" s="262">
        <f t="shared" si="2"/>
        <v>0</v>
      </c>
      <c r="J9" s="262"/>
      <c r="K9" s="262"/>
      <c r="L9" s="262">
        <f t="shared" si="3"/>
        <v>0</v>
      </c>
      <c r="M9" s="262"/>
      <c r="N9" s="262"/>
      <c r="O9" s="262">
        <f t="shared" si="4"/>
        <v>0</v>
      </c>
      <c r="P9" s="262"/>
      <c r="Q9" s="261"/>
    </row>
    <row r="10" spans="1:17" ht="19.899999999999999" customHeight="1" x14ac:dyDescent="0.25">
      <c r="A10" s="200" t="s">
        <v>161</v>
      </c>
      <c r="B10" s="199" t="s">
        <v>160</v>
      </c>
      <c r="C10" s="262">
        <f t="shared" si="0"/>
        <v>0</v>
      </c>
      <c r="D10" s="262"/>
      <c r="E10" s="262"/>
      <c r="F10" s="262">
        <f t="shared" si="1"/>
        <v>0</v>
      </c>
      <c r="G10" s="262"/>
      <c r="H10" s="262"/>
      <c r="I10" s="262">
        <f t="shared" si="2"/>
        <v>0</v>
      </c>
      <c r="J10" s="262"/>
      <c r="K10" s="262"/>
      <c r="L10" s="262">
        <f t="shared" si="3"/>
        <v>0</v>
      </c>
      <c r="M10" s="262"/>
      <c r="N10" s="262"/>
      <c r="O10" s="262">
        <f t="shared" si="4"/>
        <v>0</v>
      </c>
      <c r="P10" s="262"/>
      <c r="Q10" s="261"/>
    </row>
    <row r="11" spans="1:17" ht="19.899999999999999" customHeight="1" x14ac:dyDescent="0.25">
      <c r="A11" s="200" t="s">
        <v>159</v>
      </c>
      <c r="B11" s="199" t="s">
        <v>158</v>
      </c>
      <c r="C11" s="262">
        <f t="shared" si="0"/>
        <v>0</v>
      </c>
      <c r="D11" s="262"/>
      <c r="E11" s="262"/>
      <c r="F11" s="262">
        <f t="shared" si="1"/>
        <v>0</v>
      </c>
      <c r="G11" s="262"/>
      <c r="H11" s="262"/>
      <c r="I11" s="262">
        <f t="shared" si="2"/>
        <v>0</v>
      </c>
      <c r="J11" s="262"/>
      <c r="K11" s="262"/>
      <c r="L11" s="262">
        <f t="shared" si="3"/>
        <v>0</v>
      </c>
      <c r="M11" s="262"/>
      <c r="N11" s="262"/>
      <c r="O11" s="262">
        <f t="shared" si="4"/>
        <v>0</v>
      </c>
      <c r="P11" s="262"/>
      <c r="Q11" s="261"/>
    </row>
    <row r="12" spans="1:17" ht="19.899999999999999" customHeight="1" x14ac:dyDescent="0.25">
      <c r="A12" s="200" t="s">
        <v>157</v>
      </c>
      <c r="B12" s="199" t="s">
        <v>156</v>
      </c>
      <c r="C12" s="262">
        <f t="shared" si="0"/>
        <v>0</v>
      </c>
      <c r="D12" s="262"/>
      <c r="E12" s="262"/>
      <c r="F12" s="262">
        <f t="shared" si="1"/>
        <v>0</v>
      </c>
      <c r="G12" s="262"/>
      <c r="H12" s="262"/>
      <c r="I12" s="262">
        <f t="shared" si="2"/>
        <v>0</v>
      </c>
      <c r="J12" s="262"/>
      <c r="K12" s="262"/>
      <c r="L12" s="262">
        <f t="shared" si="3"/>
        <v>0</v>
      </c>
      <c r="M12" s="262"/>
      <c r="N12" s="262"/>
      <c r="O12" s="262">
        <f t="shared" si="4"/>
        <v>0</v>
      </c>
      <c r="P12" s="262"/>
      <c r="Q12" s="261"/>
    </row>
    <row r="13" spans="1:17" ht="19.899999999999999" customHeight="1" x14ac:dyDescent="0.25">
      <c r="A13" s="203" t="s">
        <v>155</v>
      </c>
      <c r="B13" s="199" t="s">
        <v>154</v>
      </c>
      <c r="C13" s="262">
        <f t="shared" si="0"/>
        <v>0</v>
      </c>
      <c r="D13" s="262"/>
      <c r="E13" s="262"/>
      <c r="F13" s="262">
        <f t="shared" si="1"/>
        <v>0</v>
      </c>
      <c r="G13" s="262"/>
      <c r="H13" s="262"/>
      <c r="I13" s="262">
        <f t="shared" si="2"/>
        <v>0</v>
      </c>
      <c r="J13" s="262"/>
      <c r="K13" s="262"/>
      <c r="L13" s="262">
        <f t="shared" si="3"/>
        <v>0</v>
      </c>
      <c r="M13" s="262"/>
      <c r="N13" s="262"/>
      <c r="O13" s="262">
        <f t="shared" si="4"/>
        <v>0</v>
      </c>
      <c r="P13" s="262"/>
      <c r="Q13" s="261"/>
    </row>
    <row r="14" spans="1:17" ht="16.149999999999999" customHeight="1" x14ac:dyDescent="0.25">
      <c r="A14" s="200" t="s">
        <v>153</v>
      </c>
      <c r="B14" s="199" t="s">
        <v>152</v>
      </c>
      <c r="C14" s="262">
        <f t="shared" si="0"/>
        <v>0</v>
      </c>
      <c r="D14" s="262"/>
      <c r="E14" s="262"/>
      <c r="F14" s="262">
        <f t="shared" si="1"/>
        <v>0</v>
      </c>
      <c r="G14" s="262"/>
      <c r="H14" s="262"/>
      <c r="I14" s="262">
        <f t="shared" si="2"/>
        <v>0</v>
      </c>
      <c r="J14" s="262"/>
      <c r="K14" s="262"/>
      <c r="L14" s="262">
        <f t="shared" si="3"/>
        <v>0</v>
      </c>
      <c r="M14" s="262"/>
      <c r="N14" s="262"/>
      <c r="O14" s="262">
        <f t="shared" si="4"/>
        <v>0</v>
      </c>
      <c r="P14" s="262"/>
      <c r="Q14" s="261"/>
    </row>
    <row r="15" spans="1:17" ht="19.899999999999999" customHeight="1" x14ac:dyDescent="0.25">
      <c r="A15" s="200" t="s">
        <v>151</v>
      </c>
      <c r="B15" s="199" t="s">
        <v>150</v>
      </c>
      <c r="C15" s="262">
        <f t="shared" si="0"/>
        <v>0</v>
      </c>
      <c r="D15" s="262"/>
      <c r="E15" s="262"/>
      <c r="F15" s="262">
        <f t="shared" si="1"/>
        <v>0</v>
      </c>
      <c r="G15" s="262"/>
      <c r="H15" s="262"/>
      <c r="I15" s="262">
        <f t="shared" si="2"/>
        <v>0</v>
      </c>
      <c r="J15" s="262"/>
      <c r="K15" s="262"/>
      <c r="L15" s="262">
        <f t="shared" si="3"/>
        <v>0</v>
      </c>
      <c r="M15" s="262"/>
      <c r="N15" s="262"/>
      <c r="O15" s="262">
        <f t="shared" si="4"/>
        <v>0</v>
      </c>
      <c r="P15" s="262"/>
      <c r="Q15" s="261"/>
    </row>
    <row r="16" spans="1:17" ht="19.899999999999999" customHeight="1" x14ac:dyDescent="0.25">
      <c r="A16" s="200" t="s">
        <v>149</v>
      </c>
      <c r="B16" s="199" t="s">
        <v>148</v>
      </c>
      <c r="C16" s="262">
        <f t="shared" si="0"/>
        <v>0</v>
      </c>
      <c r="D16" s="262"/>
      <c r="E16" s="262"/>
      <c r="F16" s="262">
        <f t="shared" si="1"/>
        <v>0</v>
      </c>
      <c r="G16" s="262"/>
      <c r="H16" s="262"/>
      <c r="I16" s="262">
        <f t="shared" si="2"/>
        <v>0</v>
      </c>
      <c r="J16" s="262"/>
      <c r="K16" s="262"/>
      <c r="L16" s="262">
        <f t="shared" si="3"/>
        <v>0</v>
      </c>
      <c r="M16" s="262"/>
      <c r="N16" s="262"/>
      <c r="O16" s="262">
        <f t="shared" si="4"/>
        <v>0</v>
      </c>
      <c r="P16" s="262"/>
      <c r="Q16" s="261"/>
    </row>
    <row r="17" spans="1:17" ht="19.899999999999999" customHeight="1" x14ac:dyDescent="0.25">
      <c r="A17" s="200" t="s">
        <v>147</v>
      </c>
      <c r="B17" s="199" t="s">
        <v>146</v>
      </c>
      <c r="C17" s="262">
        <f t="shared" si="0"/>
        <v>0</v>
      </c>
      <c r="D17" s="262"/>
      <c r="E17" s="262"/>
      <c r="F17" s="262">
        <f t="shared" si="1"/>
        <v>0</v>
      </c>
      <c r="G17" s="262"/>
      <c r="H17" s="262"/>
      <c r="I17" s="262">
        <f t="shared" si="2"/>
        <v>0</v>
      </c>
      <c r="J17" s="262"/>
      <c r="K17" s="262"/>
      <c r="L17" s="262">
        <f t="shared" si="3"/>
        <v>0</v>
      </c>
      <c r="M17" s="262"/>
      <c r="N17" s="262"/>
      <c r="O17" s="262">
        <f t="shared" si="4"/>
        <v>0</v>
      </c>
      <c r="P17" s="262"/>
      <c r="Q17" s="261"/>
    </row>
    <row r="18" spans="1:17" ht="19.899999999999999" customHeight="1" x14ac:dyDescent="0.25">
      <c r="A18" s="200" t="s">
        <v>145</v>
      </c>
      <c r="B18" s="199" t="s">
        <v>144</v>
      </c>
      <c r="C18" s="262">
        <f t="shared" si="0"/>
        <v>0</v>
      </c>
      <c r="D18" s="262"/>
      <c r="E18" s="262"/>
      <c r="F18" s="262">
        <f t="shared" si="1"/>
        <v>0</v>
      </c>
      <c r="G18" s="262"/>
      <c r="H18" s="262"/>
      <c r="I18" s="262">
        <f t="shared" si="2"/>
        <v>0</v>
      </c>
      <c r="J18" s="262"/>
      <c r="K18" s="262"/>
      <c r="L18" s="262">
        <f t="shared" si="3"/>
        <v>0</v>
      </c>
      <c r="M18" s="262"/>
      <c r="N18" s="262"/>
      <c r="O18" s="262">
        <f t="shared" si="4"/>
        <v>0</v>
      </c>
      <c r="P18" s="262"/>
      <c r="Q18" s="261"/>
    </row>
    <row r="19" spans="1:17" ht="19.899999999999999" customHeight="1" x14ac:dyDescent="0.25">
      <c r="A19" s="200" t="s">
        <v>143</v>
      </c>
      <c r="B19" s="199"/>
      <c r="C19" s="262">
        <f t="shared" si="0"/>
        <v>0</v>
      </c>
      <c r="D19" s="262">
        <f>SUM(D20:D22)</f>
        <v>0</v>
      </c>
      <c r="E19" s="262">
        <f>SUM(E20:E22)</f>
        <v>0</v>
      </c>
      <c r="F19" s="262">
        <f t="shared" si="1"/>
        <v>0</v>
      </c>
      <c r="G19" s="262">
        <f>SUM(G20:G22)</f>
        <v>0</v>
      </c>
      <c r="H19" s="262">
        <f>SUM(H20:H22)</f>
        <v>0</v>
      </c>
      <c r="I19" s="262">
        <f t="shared" si="2"/>
        <v>0</v>
      </c>
      <c r="J19" s="262">
        <f>SUM(J20:J22)</f>
        <v>0</v>
      </c>
      <c r="K19" s="262">
        <f>SUM(K20:K22)</f>
        <v>0</v>
      </c>
      <c r="L19" s="262">
        <f t="shared" si="3"/>
        <v>0</v>
      </c>
      <c r="M19" s="262">
        <f>SUM(M20:M22)</f>
        <v>0</v>
      </c>
      <c r="N19" s="262">
        <f>SUM(N20:N22)</f>
        <v>0</v>
      </c>
      <c r="O19" s="262">
        <f t="shared" si="4"/>
        <v>0</v>
      </c>
      <c r="P19" s="262">
        <f>SUM(P20:P22)</f>
        <v>0</v>
      </c>
      <c r="Q19" s="261">
        <f>SUM(Q20:Q22)</f>
        <v>0</v>
      </c>
    </row>
    <row r="20" spans="1:17" ht="31.9" customHeight="1" x14ac:dyDescent="0.25">
      <c r="A20" s="207" t="s">
        <v>142</v>
      </c>
      <c r="B20" s="206" t="s">
        <v>141</v>
      </c>
      <c r="C20" s="262">
        <f t="shared" si="0"/>
        <v>0</v>
      </c>
      <c r="D20" s="262"/>
      <c r="E20" s="262"/>
      <c r="F20" s="262">
        <f t="shared" si="1"/>
        <v>0</v>
      </c>
      <c r="G20" s="262"/>
      <c r="H20" s="262"/>
      <c r="I20" s="262">
        <f t="shared" si="2"/>
        <v>0</v>
      </c>
      <c r="J20" s="262"/>
      <c r="K20" s="262"/>
      <c r="L20" s="262">
        <f t="shared" si="3"/>
        <v>0</v>
      </c>
      <c r="M20" s="262"/>
      <c r="N20" s="262"/>
      <c r="O20" s="262">
        <f t="shared" si="4"/>
        <v>0</v>
      </c>
      <c r="P20" s="262"/>
      <c r="Q20" s="261"/>
    </row>
    <row r="21" spans="1:17" ht="52.15" customHeight="1" x14ac:dyDescent="0.25">
      <c r="A21" s="200"/>
      <c r="B21" s="204" t="s">
        <v>140</v>
      </c>
      <c r="C21" s="262">
        <f t="shared" si="0"/>
        <v>0</v>
      </c>
      <c r="D21" s="262"/>
      <c r="E21" s="262"/>
      <c r="F21" s="262">
        <f t="shared" si="1"/>
        <v>0</v>
      </c>
      <c r="G21" s="262"/>
      <c r="H21" s="262"/>
      <c r="I21" s="262">
        <f t="shared" si="2"/>
        <v>0</v>
      </c>
      <c r="J21" s="262"/>
      <c r="K21" s="262"/>
      <c r="L21" s="262">
        <f t="shared" si="3"/>
        <v>0</v>
      </c>
      <c r="M21" s="262"/>
      <c r="N21" s="262"/>
      <c r="O21" s="262">
        <f t="shared" si="4"/>
        <v>0</v>
      </c>
      <c r="P21" s="262"/>
      <c r="Q21" s="261"/>
    </row>
    <row r="22" spans="1:17" ht="40.15" customHeight="1" x14ac:dyDescent="0.25">
      <c r="A22" s="205"/>
      <c r="B22" s="204" t="s">
        <v>139</v>
      </c>
      <c r="C22" s="262">
        <f t="shared" si="0"/>
        <v>0</v>
      </c>
      <c r="D22" s="262"/>
      <c r="E22" s="262"/>
      <c r="F22" s="262">
        <f t="shared" si="1"/>
        <v>0</v>
      </c>
      <c r="G22" s="262"/>
      <c r="H22" s="262"/>
      <c r="I22" s="262">
        <f t="shared" si="2"/>
        <v>0</v>
      </c>
      <c r="J22" s="262"/>
      <c r="K22" s="262"/>
      <c r="L22" s="262">
        <f t="shared" si="3"/>
        <v>0</v>
      </c>
      <c r="M22" s="262"/>
      <c r="N22" s="262"/>
      <c r="O22" s="262">
        <f t="shared" si="4"/>
        <v>0</v>
      </c>
      <c r="P22" s="262"/>
      <c r="Q22" s="261"/>
    </row>
    <row r="23" spans="1:17" ht="24" customHeight="1" x14ac:dyDescent="0.25">
      <c r="A23" s="200" t="s">
        <v>138</v>
      </c>
      <c r="B23" s="204" t="s">
        <v>137</v>
      </c>
      <c r="C23" s="262">
        <f t="shared" si="0"/>
        <v>584</v>
      </c>
      <c r="D23" s="262">
        <f>M23</f>
        <v>584</v>
      </c>
      <c r="E23" s="262"/>
      <c r="F23" s="262">
        <f t="shared" si="1"/>
        <v>0</v>
      </c>
      <c r="G23" s="262"/>
      <c r="H23" s="262"/>
      <c r="I23" s="262">
        <f t="shared" si="2"/>
        <v>0</v>
      </c>
      <c r="J23" s="262"/>
      <c r="K23" s="262"/>
      <c r="L23" s="262">
        <f t="shared" si="3"/>
        <v>584</v>
      </c>
      <c r="M23" s="262">
        <v>584</v>
      </c>
      <c r="N23" s="262"/>
      <c r="O23" s="262">
        <f t="shared" si="4"/>
        <v>0</v>
      </c>
      <c r="P23" s="262"/>
      <c r="Q23" s="261"/>
    </row>
    <row r="24" spans="1:17" ht="19.899999999999999" customHeight="1" x14ac:dyDescent="0.25">
      <c r="A24" s="203" t="s">
        <v>136</v>
      </c>
      <c r="B24" s="199" t="s">
        <v>135</v>
      </c>
      <c r="C24" s="262">
        <f t="shared" si="0"/>
        <v>0</v>
      </c>
      <c r="D24" s="262"/>
      <c r="E24" s="262"/>
      <c r="F24" s="262">
        <f t="shared" si="1"/>
        <v>0</v>
      </c>
      <c r="G24" s="262"/>
      <c r="H24" s="262"/>
      <c r="I24" s="262">
        <f t="shared" si="2"/>
        <v>0</v>
      </c>
      <c r="J24" s="262"/>
      <c r="K24" s="262"/>
      <c r="L24" s="262">
        <f t="shared" si="3"/>
        <v>0</v>
      </c>
      <c r="M24" s="262"/>
      <c r="N24" s="262"/>
      <c r="O24" s="262">
        <f t="shared" si="4"/>
        <v>0</v>
      </c>
      <c r="P24" s="262"/>
      <c r="Q24" s="261"/>
    </row>
    <row r="25" spans="1:17" ht="19.899999999999999" customHeight="1" x14ac:dyDescent="0.25">
      <c r="A25" s="200" t="s">
        <v>134</v>
      </c>
      <c r="B25" s="199" t="s">
        <v>133</v>
      </c>
      <c r="C25" s="262">
        <f t="shared" si="0"/>
        <v>0</v>
      </c>
      <c r="D25" s="262"/>
      <c r="E25" s="262"/>
      <c r="F25" s="262">
        <f t="shared" si="1"/>
        <v>0</v>
      </c>
      <c r="G25" s="262"/>
      <c r="H25" s="262"/>
      <c r="I25" s="262">
        <f t="shared" si="2"/>
        <v>0</v>
      </c>
      <c r="J25" s="262"/>
      <c r="K25" s="262"/>
      <c r="L25" s="262">
        <f t="shared" si="3"/>
        <v>0</v>
      </c>
      <c r="M25" s="262"/>
      <c r="N25" s="262"/>
      <c r="O25" s="262">
        <f t="shared" si="4"/>
        <v>0</v>
      </c>
      <c r="P25" s="262"/>
      <c r="Q25" s="261"/>
    </row>
    <row r="26" spans="1:17" ht="19.899999999999999" customHeight="1" x14ac:dyDescent="0.25">
      <c r="A26" s="200" t="s">
        <v>132</v>
      </c>
      <c r="B26" s="199" t="s">
        <v>131</v>
      </c>
      <c r="C26" s="262">
        <f t="shared" si="0"/>
        <v>0</v>
      </c>
      <c r="D26" s="262"/>
      <c r="E26" s="262"/>
      <c r="F26" s="262">
        <f t="shared" si="1"/>
        <v>0</v>
      </c>
      <c r="G26" s="262"/>
      <c r="H26" s="262"/>
      <c r="I26" s="262">
        <f t="shared" si="2"/>
        <v>0</v>
      </c>
      <c r="J26" s="262"/>
      <c r="K26" s="262"/>
      <c r="L26" s="262">
        <f t="shared" si="3"/>
        <v>0</v>
      </c>
      <c r="M26" s="262"/>
      <c r="N26" s="262"/>
      <c r="O26" s="262">
        <f t="shared" si="4"/>
        <v>0</v>
      </c>
      <c r="P26" s="262"/>
      <c r="Q26" s="261"/>
    </row>
    <row r="27" spans="1:17" ht="19.899999999999999" customHeight="1" x14ac:dyDescent="0.25">
      <c r="A27" s="200" t="s">
        <v>130</v>
      </c>
      <c r="B27" s="199" t="s">
        <v>129</v>
      </c>
      <c r="C27" s="262">
        <f t="shared" si="0"/>
        <v>0</v>
      </c>
      <c r="D27" s="263"/>
      <c r="E27" s="262"/>
      <c r="F27" s="262">
        <f t="shared" si="1"/>
        <v>0</v>
      </c>
      <c r="G27" s="262"/>
      <c r="H27" s="262"/>
      <c r="I27" s="262">
        <f t="shared" si="2"/>
        <v>0</v>
      </c>
      <c r="J27" s="262"/>
      <c r="K27" s="262"/>
      <c r="L27" s="262">
        <f t="shared" si="3"/>
        <v>0</v>
      </c>
      <c r="M27" s="262"/>
      <c r="N27" s="262"/>
      <c r="O27" s="262">
        <f t="shared" si="4"/>
        <v>0</v>
      </c>
      <c r="P27" s="262"/>
      <c r="Q27" s="261"/>
    </row>
    <row r="28" spans="1:17" ht="19.899999999999999" customHeight="1" x14ac:dyDescent="0.25">
      <c r="A28" s="200" t="s">
        <v>128</v>
      </c>
      <c r="B28" s="199" t="s">
        <v>127</v>
      </c>
      <c r="C28" s="262">
        <f t="shared" si="0"/>
        <v>0</v>
      </c>
      <c r="D28" s="262"/>
      <c r="E28" s="262"/>
      <c r="F28" s="262">
        <f t="shared" si="1"/>
        <v>0</v>
      </c>
      <c r="G28" s="262"/>
      <c r="H28" s="262"/>
      <c r="I28" s="262">
        <f t="shared" si="2"/>
        <v>0</v>
      </c>
      <c r="J28" s="262"/>
      <c r="K28" s="262"/>
      <c r="L28" s="262">
        <f t="shared" si="3"/>
        <v>0</v>
      </c>
      <c r="M28" s="262"/>
      <c r="N28" s="262"/>
      <c r="O28" s="262">
        <f t="shared" si="4"/>
        <v>0</v>
      </c>
      <c r="P28" s="262"/>
      <c r="Q28" s="261"/>
    </row>
    <row r="29" spans="1:17" ht="19.899999999999999" customHeight="1" x14ac:dyDescent="0.25">
      <c r="A29" s="201" t="s">
        <v>126</v>
      </c>
      <c r="B29" s="199" t="s">
        <v>125</v>
      </c>
      <c r="C29" s="262">
        <f t="shared" si="0"/>
        <v>0</v>
      </c>
      <c r="D29" s="262"/>
      <c r="E29" s="262"/>
      <c r="F29" s="262">
        <f t="shared" si="1"/>
        <v>0</v>
      </c>
      <c r="G29" s="262"/>
      <c r="H29" s="262"/>
      <c r="I29" s="262">
        <f t="shared" si="2"/>
        <v>0</v>
      </c>
      <c r="J29" s="262"/>
      <c r="K29" s="262"/>
      <c r="L29" s="262">
        <f t="shared" si="3"/>
        <v>0</v>
      </c>
      <c r="M29" s="262"/>
      <c r="N29" s="262"/>
      <c r="O29" s="262">
        <f t="shared" si="4"/>
        <v>0</v>
      </c>
      <c r="P29" s="262"/>
      <c r="Q29" s="261"/>
    </row>
    <row r="30" spans="1:17" ht="19.899999999999999" customHeight="1" x14ac:dyDescent="0.25">
      <c r="A30" s="200" t="s">
        <v>124</v>
      </c>
      <c r="B30" s="199" t="s">
        <v>123</v>
      </c>
      <c r="C30" s="262">
        <f t="shared" si="0"/>
        <v>0</v>
      </c>
      <c r="D30" s="262"/>
      <c r="E30" s="262"/>
      <c r="F30" s="262">
        <f t="shared" si="1"/>
        <v>0</v>
      </c>
      <c r="G30" s="262"/>
      <c r="H30" s="262"/>
      <c r="I30" s="262">
        <f t="shared" si="2"/>
        <v>0</v>
      </c>
      <c r="J30" s="262"/>
      <c r="K30" s="262"/>
      <c r="L30" s="262">
        <f t="shared" si="3"/>
        <v>0</v>
      </c>
      <c r="M30" s="262"/>
      <c r="N30" s="262"/>
      <c r="O30" s="262">
        <f t="shared" si="4"/>
        <v>0</v>
      </c>
      <c r="P30" s="262"/>
      <c r="Q30" s="261"/>
    </row>
    <row r="31" spans="1:17" ht="19.899999999999999" customHeight="1" x14ac:dyDescent="0.25">
      <c r="A31" s="200" t="s">
        <v>122</v>
      </c>
      <c r="B31" s="199" t="s">
        <v>121</v>
      </c>
      <c r="C31" s="262">
        <f t="shared" si="0"/>
        <v>1270</v>
      </c>
      <c r="D31" s="262">
        <f>J31+M31+P31</f>
        <v>1270</v>
      </c>
      <c r="E31" s="262"/>
      <c r="F31" s="262">
        <f t="shared" si="1"/>
        <v>0</v>
      </c>
      <c r="G31" s="262"/>
      <c r="H31" s="262"/>
      <c r="I31" s="262">
        <f t="shared" si="2"/>
        <v>1050</v>
      </c>
      <c r="J31" s="262">
        <v>1050</v>
      </c>
      <c r="K31" s="262"/>
      <c r="L31" s="262">
        <f t="shared" si="3"/>
        <v>0</v>
      </c>
      <c r="M31" s="262"/>
      <c r="N31" s="262"/>
      <c r="O31" s="262">
        <f t="shared" si="4"/>
        <v>220</v>
      </c>
      <c r="P31" s="262">
        <v>220</v>
      </c>
      <c r="Q31" s="261"/>
    </row>
    <row r="32" spans="1:17" ht="19.899999999999999" customHeight="1" x14ac:dyDescent="0.25">
      <c r="A32" s="200" t="s">
        <v>120</v>
      </c>
      <c r="B32" s="199" t="s">
        <v>119</v>
      </c>
      <c r="C32" s="262">
        <f t="shared" si="0"/>
        <v>110</v>
      </c>
      <c r="D32" s="262">
        <f>P32</f>
        <v>110</v>
      </c>
      <c r="E32" s="262"/>
      <c r="F32" s="262">
        <f t="shared" si="1"/>
        <v>0</v>
      </c>
      <c r="G32" s="262"/>
      <c r="H32" s="262"/>
      <c r="I32" s="262">
        <f t="shared" si="2"/>
        <v>0</v>
      </c>
      <c r="J32" s="262"/>
      <c r="K32" s="262"/>
      <c r="L32" s="262">
        <f t="shared" si="3"/>
        <v>0</v>
      </c>
      <c r="M32" s="262"/>
      <c r="N32" s="262"/>
      <c r="O32" s="262">
        <f t="shared" si="4"/>
        <v>110</v>
      </c>
      <c r="P32" s="262">
        <v>110</v>
      </c>
      <c r="Q32" s="261"/>
    </row>
    <row r="33" spans="1:17" ht="19.899999999999999" customHeight="1" x14ac:dyDescent="0.25">
      <c r="A33" s="201"/>
      <c r="B33" s="199" t="s">
        <v>118</v>
      </c>
      <c r="C33" s="262">
        <f t="shared" si="0"/>
        <v>0</v>
      </c>
      <c r="D33" s="262"/>
      <c r="E33" s="262"/>
      <c r="F33" s="262">
        <f t="shared" si="1"/>
        <v>0</v>
      </c>
      <c r="G33" s="262"/>
      <c r="H33" s="262"/>
      <c r="I33" s="262">
        <f t="shared" si="2"/>
        <v>0</v>
      </c>
      <c r="J33" s="262"/>
      <c r="K33" s="262"/>
      <c r="L33" s="262">
        <f t="shared" si="3"/>
        <v>0</v>
      </c>
      <c r="M33" s="262"/>
      <c r="N33" s="262"/>
      <c r="O33" s="262">
        <f t="shared" si="4"/>
        <v>0</v>
      </c>
      <c r="P33" s="262"/>
      <c r="Q33" s="261"/>
    </row>
    <row r="34" spans="1:17" ht="19.899999999999999" customHeight="1" x14ac:dyDescent="0.25">
      <c r="A34" s="201" t="s">
        <v>117</v>
      </c>
      <c r="B34" s="199" t="s">
        <v>116</v>
      </c>
      <c r="C34" s="262">
        <f t="shared" si="0"/>
        <v>562</v>
      </c>
      <c r="D34" s="262">
        <f>M34+P34</f>
        <v>562</v>
      </c>
      <c r="E34" s="262"/>
      <c r="F34" s="262">
        <f t="shared" si="1"/>
        <v>0</v>
      </c>
      <c r="G34" s="262"/>
      <c r="H34" s="262"/>
      <c r="I34" s="262">
        <f t="shared" si="2"/>
        <v>0</v>
      </c>
      <c r="J34" s="262"/>
      <c r="K34" s="262"/>
      <c r="L34" s="262">
        <f t="shared" si="3"/>
        <v>332</v>
      </c>
      <c r="M34" s="262">
        <v>332</v>
      </c>
      <c r="N34" s="262"/>
      <c r="O34" s="262">
        <f t="shared" si="4"/>
        <v>230</v>
      </c>
      <c r="P34" s="262">
        <v>230</v>
      </c>
      <c r="Q34" s="261"/>
    </row>
    <row r="35" spans="1:17" ht="19.899999999999999" customHeight="1" x14ac:dyDescent="0.25">
      <c r="A35" s="201" t="s">
        <v>115</v>
      </c>
      <c r="B35" s="199" t="s">
        <v>114</v>
      </c>
      <c r="C35" s="262">
        <f t="shared" si="0"/>
        <v>508</v>
      </c>
      <c r="D35" s="262">
        <f>P35</f>
        <v>508</v>
      </c>
      <c r="E35" s="262"/>
      <c r="F35" s="262">
        <f t="shared" si="1"/>
        <v>0</v>
      </c>
      <c r="G35" s="262"/>
      <c r="H35" s="262"/>
      <c r="I35" s="262">
        <f t="shared" si="2"/>
        <v>0</v>
      </c>
      <c r="J35" s="262"/>
      <c r="K35" s="262"/>
      <c r="L35" s="262">
        <f t="shared" si="3"/>
        <v>0</v>
      </c>
      <c r="M35" s="262"/>
      <c r="N35" s="262"/>
      <c r="O35" s="262">
        <f t="shared" si="4"/>
        <v>508</v>
      </c>
      <c r="P35" s="262">
        <v>508</v>
      </c>
      <c r="Q35" s="261"/>
    </row>
    <row r="36" spans="1:17" ht="19.899999999999999" customHeight="1" x14ac:dyDescent="0.25">
      <c r="A36" s="200" t="s">
        <v>113</v>
      </c>
      <c r="B36" s="199" t="s">
        <v>112</v>
      </c>
      <c r="C36" s="262">
        <f t="shared" si="0"/>
        <v>0</v>
      </c>
      <c r="D36" s="262"/>
      <c r="E36" s="262"/>
      <c r="F36" s="262">
        <f t="shared" si="1"/>
        <v>0</v>
      </c>
      <c r="G36" s="262"/>
      <c r="H36" s="262"/>
      <c r="I36" s="262">
        <f t="shared" si="2"/>
        <v>0</v>
      </c>
      <c r="J36" s="262"/>
      <c r="K36" s="262"/>
      <c r="L36" s="262">
        <f t="shared" si="3"/>
        <v>0</v>
      </c>
      <c r="M36" s="262"/>
      <c r="N36" s="262"/>
      <c r="O36" s="262">
        <f t="shared" si="4"/>
        <v>0</v>
      </c>
      <c r="P36" s="262"/>
      <c r="Q36" s="261"/>
    </row>
    <row r="37" spans="1:17" ht="19.899999999999999" customHeight="1" x14ac:dyDescent="0.25">
      <c r="A37" s="200" t="s">
        <v>111</v>
      </c>
      <c r="B37" s="199" t="s">
        <v>110</v>
      </c>
      <c r="C37" s="262">
        <f t="shared" si="0"/>
        <v>220</v>
      </c>
      <c r="D37" s="262">
        <f>J37</f>
        <v>220</v>
      </c>
      <c r="E37" s="262"/>
      <c r="F37" s="262">
        <f t="shared" si="1"/>
        <v>0</v>
      </c>
      <c r="G37" s="262"/>
      <c r="H37" s="262"/>
      <c r="I37" s="262">
        <f t="shared" si="2"/>
        <v>220</v>
      </c>
      <c r="J37" s="262">
        <v>220</v>
      </c>
      <c r="K37" s="262"/>
      <c r="L37" s="262">
        <f t="shared" si="3"/>
        <v>0</v>
      </c>
      <c r="M37" s="262"/>
      <c r="N37" s="262"/>
      <c r="O37" s="262">
        <f t="shared" si="4"/>
        <v>0</v>
      </c>
      <c r="P37" s="262"/>
      <c r="Q37" s="261"/>
    </row>
    <row r="38" spans="1:17" s="187" customFormat="1" ht="31.9" customHeight="1" thickBot="1" x14ac:dyDescent="0.25">
      <c r="A38" s="196" t="s">
        <v>70</v>
      </c>
      <c r="B38" s="195"/>
      <c r="C38" s="259">
        <f t="shared" si="0"/>
        <v>3254</v>
      </c>
      <c r="D38" s="259">
        <f>SUM(D7:D19)+SUM(D23:D37)</f>
        <v>3254</v>
      </c>
      <c r="E38" s="259">
        <f>SUM(E7:E19)+SUM(E23:E37)</f>
        <v>0</v>
      </c>
      <c r="F38" s="260">
        <f t="shared" si="1"/>
        <v>0</v>
      </c>
      <c r="G38" s="259">
        <f>SUM(G7:G19)+SUM(G23:G37)</f>
        <v>0</v>
      </c>
      <c r="H38" s="259">
        <f>SUM(H7:H19)+SUM(H23:H37)</f>
        <v>0</v>
      </c>
      <c r="I38" s="259">
        <f t="shared" si="2"/>
        <v>1270</v>
      </c>
      <c r="J38" s="259">
        <f>SUM(J7:J19)+SUM(J23:J37)</f>
        <v>1270</v>
      </c>
      <c r="K38" s="259">
        <f>SUM(K7:K19)+SUM(K23:K37)</f>
        <v>0</v>
      </c>
      <c r="L38" s="259">
        <f t="shared" si="3"/>
        <v>916</v>
      </c>
      <c r="M38" s="259">
        <f>SUM(M7:M19)+SUM(M23:M37)</f>
        <v>916</v>
      </c>
      <c r="N38" s="259">
        <f>SUM(N7:N19)+SUM(N23:N37)</f>
        <v>0</v>
      </c>
      <c r="O38" s="259">
        <f t="shared" si="4"/>
        <v>1068</v>
      </c>
      <c r="P38" s="259">
        <f>SUM(P7:P19)+SUM(P23:P37)</f>
        <v>1068</v>
      </c>
      <c r="Q38" s="258">
        <f>SUM(Q7:Q19)+SUM(Q23:Q37)</f>
        <v>0</v>
      </c>
    </row>
    <row r="39" spans="1:17" s="187" customFormat="1" ht="31.9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  <c r="O39" s="257"/>
      <c r="P39" s="256"/>
      <c r="Q39" s="256"/>
    </row>
  </sheetData>
  <mergeCells count="10">
    <mergeCell ref="O5:Q5"/>
    <mergeCell ref="A1:K1"/>
    <mergeCell ref="A4:A5"/>
    <mergeCell ref="B4:B5"/>
    <mergeCell ref="F4:Q4"/>
    <mergeCell ref="C5:E5"/>
    <mergeCell ref="F5:H5"/>
    <mergeCell ref="I5:K5"/>
    <mergeCell ref="L5:N5"/>
    <mergeCell ref="C4:E4"/>
  </mergeCells>
  <pageMargins left="0.70866141732283472" right="0.70866141732283472" top="0.74803149606299213" bottom="0.74803149606299213" header="0.31496062992125984" footer="0.31496062992125984"/>
  <pageSetup paperSize="9" scale="56" orientation="landscape" r:id="rId1"/>
  <colBreaks count="1" manualBreakCount="1">
    <brk id="11" max="37" man="1"/>
  </colBreaks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FF66"/>
    <pageSetUpPr fitToPage="1"/>
  </sheetPr>
  <dimension ref="A1:L75"/>
  <sheetViews>
    <sheetView zoomScale="81" zoomScaleNormal="81" workbookViewId="0">
      <pane xSplit="1" ySplit="5" topLeftCell="B49" activePane="bottomRight" state="frozen"/>
      <selection activeCell="M25" sqref="M1:O1048576"/>
      <selection pane="topRight" activeCell="M25" sqref="M1:O1048576"/>
      <selection pane="bottomLeft" activeCell="M25" sqref="M1:O1048576"/>
      <selection pane="bottomRight" activeCell="M25" sqref="M1:O1048576"/>
    </sheetView>
  </sheetViews>
  <sheetFormatPr defaultRowHeight="15" x14ac:dyDescent="0.25"/>
  <cols>
    <col min="1" max="1" width="48.140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1.5703125" style="49" customWidth="1"/>
    <col min="12" max="245" width="8.85546875" style="3"/>
    <col min="246" max="246" width="34" style="3" customWidth="1"/>
    <col min="247" max="247" width="11.28515625" style="3" customWidth="1"/>
    <col min="248" max="248" width="11" style="3" customWidth="1"/>
    <col min="249" max="255" width="8.85546875" style="3"/>
    <col min="256" max="257" width="10.7109375" style="3" customWidth="1"/>
    <col min="258" max="258" width="8.85546875" style="3"/>
    <col min="259" max="259" width="11.5703125" style="3" customWidth="1"/>
    <col min="260" max="260" width="13.7109375" style="3" customWidth="1"/>
    <col min="261" max="264" width="9.28515625" style="3" customWidth="1"/>
    <col min="265" max="501" width="8.85546875" style="3"/>
    <col min="502" max="502" width="34" style="3" customWidth="1"/>
    <col min="503" max="503" width="11.28515625" style="3" customWidth="1"/>
    <col min="504" max="504" width="11" style="3" customWidth="1"/>
    <col min="505" max="511" width="8.85546875" style="3"/>
    <col min="512" max="513" width="10.7109375" style="3" customWidth="1"/>
    <col min="514" max="514" width="8.85546875" style="3"/>
    <col min="515" max="515" width="11.5703125" style="3" customWidth="1"/>
    <col min="516" max="516" width="13.7109375" style="3" customWidth="1"/>
    <col min="517" max="520" width="9.28515625" style="3" customWidth="1"/>
    <col min="521" max="757" width="8.85546875" style="3"/>
    <col min="758" max="758" width="34" style="3" customWidth="1"/>
    <col min="759" max="759" width="11.28515625" style="3" customWidth="1"/>
    <col min="760" max="760" width="11" style="3" customWidth="1"/>
    <col min="761" max="767" width="8.85546875" style="3"/>
    <col min="768" max="769" width="10.7109375" style="3" customWidth="1"/>
    <col min="770" max="770" width="8.85546875" style="3"/>
    <col min="771" max="771" width="11.5703125" style="3" customWidth="1"/>
    <col min="772" max="772" width="13.7109375" style="3" customWidth="1"/>
    <col min="773" max="776" width="9.28515625" style="3" customWidth="1"/>
    <col min="777" max="1013" width="8.85546875" style="3"/>
    <col min="1014" max="1014" width="34" style="3" customWidth="1"/>
    <col min="1015" max="1015" width="11.28515625" style="3" customWidth="1"/>
    <col min="1016" max="1016" width="11" style="3" customWidth="1"/>
    <col min="1017" max="1023" width="8.85546875" style="3"/>
    <col min="1024" max="1025" width="10.7109375" style="3" customWidth="1"/>
    <col min="1026" max="1026" width="8.85546875" style="3"/>
    <col min="1027" max="1027" width="11.5703125" style="3" customWidth="1"/>
    <col min="1028" max="1028" width="13.7109375" style="3" customWidth="1"/>
    <col min="1029" max="1032" width="9.28515625" style="3" customWidth="1"/>
    <col min="1033" max="1269" width="8.85546875" style="3"/>
    <col min="1270" max="1270" width="34" style="3" customWidth="1"/>
    <col min="1271" max="1271" width="11.28515625" style="3" customWidth="1"/>
    <col min="1272" max="1272" width="11" style="3" customWidth="1"/>
    <col min="1273" max="1279" width="8.85546875" style="3"/>
    <col min="1280" max="1281" width="10.7109375" style="3" customWidth="1"/>
    <col min="1282" max="1282" width="8.85546875" style="3"/>
    <col min="1283" max="1283" width="11.5703125" style="3" customWidth="1"/>
    <col min="1284" max="1284" width="13.7109375" style="3" customWidth="1"/>
    <col min="1285" max="1288" width="9.28515625" style="3" customWidth="1"/>
    <col min="1289" max="1525" width="8.85546875" style="3"/>
    <col min="1526" max="1526" width="34" style="3" customWidth="1"/>
    <col min="1527" max="1527" width="11.28515625" style="3" customWidth="1"/>
    <col min="1528" max="1528" width="11" style="3" customWidth="1"/>
    <col min="1529" max="1535" width="8.85546875" style="3"/>
    <col min="1536" max="1537" width="10.7109375" style="3" customWidth="1"/>
    <col min="1538" max="1538" width="8.85546875" style="3"/>
    <col min="1539" max="1539" width="11.5703125" style="3" customWidth="1"/>
    <col min="1540" max="1540" width="13.7109375" style="3" customWidth="1"/>
    <col min="1541" max="1544" width="9.28515625" style="3" customWidth="1"/>
    <col min="1545" max="1781" width="8.85546875" style="3"/>
    <col min="1782" max="1782" width="34" style="3" customWidth="1"/>
    <col min="1783" max="1783" width="11.28515625" style="3" customWidth="1"/>
    <col min="1784" max="1784" width="11" style="3" customWidth="1"/>
    <col min="1785" max="1791" width="8.85546875" style="3"/>
    <col min="1792" max="1793" width="10.7109375" style="3" customWidth="1"/>
    <col min="1794" max="1794" width="8.85546875" style="3"/>
    <col min="1795" max="1795" width="11.5703125" style="3" customWidth="1"/>
    <col min="1796" max="1796" width="13.7109375" style="3" customWidth="1"/>
    <col min="1797" max="1800" width="9.28515625" style="3" customWidth="1"/>
    <col min="1801" max="2037" width="8.85546875" style="3"/>
    <col min="2038" max="2038" width="34" style="3" customWidth="1"/>
    <col min="2039" max="2039" width="11.28515625" style="3" customWidth="1"/>
    <col min="2040" max="2040" width="11" style="3" customWidth="1"/>
    <col min="2041" max="2047" width="8.85546875" style="3"/>
    <col min="2048" max="2049" width="10.7109375" style="3" customWidth="1"/>
    <col min="2050" max="2050" width="8.85546875" style="3"/>
    <col min="2051" max="2051" width="11.5703125" style="3" customWidth="1"/>
    <col min="2052" max="2052" width="13.7109375" style="3" customWidth="1"/>
    <col min="2053" max="2056" width="9.28515625" style="3" customWidth="1"/>
    <col min="2057" max="2293" width="8.85546875" style="3"/>
    <col min="2294" max="2294" width="34" style="3" customWidth="1"/>
    <col min="2295" max="2295" width="11.28515625" style="3" customWidth="1"/>
    <col min="2296" max="2296" width="11" style="3" customWidth="1"/>
    <col min="2297" max="2303" width="8.85546875" style="3"/>
    <col min="2304" max="2305" width="10.7109375" style="3" customWidth="1"/>
    <col min="2306" max="2306" width="8.85546875" style="3"/>
    <col min="2307" max="2307" width="11.5703125" style="3" customWidth="1"/>
    <col min="2308" max="2308" width="13.7109375" style="3" customWidth="1"/>
    <col min="2309" max="2312" width="9.28515625" style="3" customWidth="1"/>
    <col min="2313" max="2549" width="8.85546875" style="3"/>
    <col min="2550" max="2550" width="34" style="3" customWidth="1"/>
    <col min="2551" max="2551" width="11.28515625" style="3" customWidth="1"/>
    <col min="2552" max="2552" width="11" style="3" customWidth="1"/>
    <col min="2553" max="2559" width="8.85546875" style="3"/>
    <col min="2560" max="2561" width="10.7109375" style="3" customWidth="1"/>
    <col min="2562" max="2562" width="8.85546875" style="3"/>
    <col min="2563" max="2563" width="11.5703125" style="3" customWidth="1"/>
    <col min="2564" max="2564" width="13.7109375" style="3" customWidth="1"/>
    <col min="2565" max="2568" width="9.28515625" style="3" customWidth="1"/>
    <col min="2569" max="2805" width="8.85546875" style="3"/>
    <col min="2806" max="2806" width="34" style="3" customWidth="1"/>
    <col min="2807" max="2807" width="11.28515625" style="3" customWidth="1"/>
    <col min="2808" max="2808" width="11" style="3" customWidth="1"/>
    <col min="2809" max="2815" width="8.85546875" style="3"/>
    <col min="2816" max="2817" width="10.7109375" style="3" customWidth="1"/>
    <col min="2818" max="2818" width="8.85546875" style="3"/>
    <col min="2819" max="2819" width="11.5703125" style="3" customWidth="1"/>
    <col min="2820" max="2820" width="13.7109375" style="3" customWidth="1"/>
    <col min="2821" max="2824" width="9.28515625" style="3" customWidth="1"/>
    <col min="2825" max="3061" width="8.85546875" style="3"/>
    <col min="3062" max="3062" width="34" style="3" customWidth="1"/>
    <col min="3063" max="3063" width="11.28515625" style="3" customWidth="1"/>
    <col min="3064" max="3064" width="11" style="3" customWidth="1"/>
    <col min="3065" max="3071" width="8.85546875" style="3"/>
    <col min="3072" max="3073" width="10.7109375" style="3" customWidth="1"/>
    <col min="3074" max="3074" width="8.85546875" style="3"/>
    <col min="3075" max="3075" width="11.5703125" style="3" customWidth="1"/>
    <col min="3076" max="3076" width="13.7109375" style="3" customWidth="1"/>
    <col min="3077" max="3080" width="9.28515625" style="3" customWidth="1"/>
    <col min="3081" max="3317" width="8.85546875" style="3"/>
    <col min="3318" max="3318" width="34" style="3" customWidth="1"/>
    <col min="3319" max="3319" width="11.28515625" style="3" customWidth="1"/>
    <col min="3320" max="3320" width="11" style="3" customWidth="1"/>
    <col min="3321" max="3327" width="8.85546875" style="3"/>
    <col min="3328" max="3329" width="10.7109375" style="3" customWidth="1"/>
    <col min="3330" max="3330" width="8.85546875" style="3"/>
    <col min="3331" max="3331" width="11.5703125" style="3" customWidth="1"/>
    <col min="3332" max="3332" width="13.7109375" style="3" customWidth="1"/>
    <col min="3333" max="3336" width="9.28515625" style="3" customWidth="1"/>
    <col min="3337" max="3573" width="8.85546875" style="3"/>
    <col min="3574" max="3574" width="34" style="3" customWidth="1"/>
    <col min="3575" max="3575" width="11.28515625" style="3" customWidth="1"/>
    <col min="3576" max="3576" width="11" style="3" customWidth="1"/>
    <col min="3577" max="3583" width="8.85546875" style="3"/>
    <col min="3584" max="3585" width="10.7109375" style="3" customWidth="1"/>
    <col min="3586" max="3586" width="8.85546875" style="3"/>
    <col min="3587" max="3587" width="11.5703125" style="3" customWidth="1"/>
    <col min="3588" max="3588" width="13.7109375" style="3" customWidth="1"/>
    <col min="3589" max="3592" width="9.28515625" style="3" customWidth="1"/>
    <col min="3593" max="3829" width="8.85546875" style="3"/>
    <col min="3830" max="3830" width="34" style="3" customWidth="1"/>
    <col min="3831" max="3831" width="11.28515625" style="3" customWidth="1"/>
    <col min="3832" max="3832" width="11" style="3" customWidth="1"/>
    <col min="3833" max="3839" width="8.85546875" style="3"/>
    <col min="3840" max="3841" width="10.7109375" style="3" customWidth="1"/>
    <col min="3842" max="3842" width="8.85546875" style="3"/>
    <col min="3843" max="3843" width="11.5703125" style="3" customWidth="1"/>
    <col min="3844" max="3844" width="13.7109375" style="3" customWidth="1"/>
    <col min="3845" max="3848" width="9.28515625" style="3" customWidth="1"/>
    <col min="3849" max="4085" width="8.85546875" style="3"/>
    <col min="4086" max="4086" width="34" style="3" customWidth="1"/>
    <col min="4087" max="4087" width="11.28515625" style="3" customWidth="1"/>
    <col min="4088" max="4088" width="11" style="3" customWidth="1"/>
    <col min="4089" max="4095" width="8.85546875" style="3"/>
    <col min="4096" max="4097" width="10.7109375" style="3" customWidth="1"/>
    <col min="4098" max="4098" width="8.85546875" style="3"/>
    <col min="4099" max="4099" width="11.5703125" style="3" customWidth="1"/>
    <col min="4100" max="4100" width="13.7109375" style="3" customWidth="1"/>
    <col min="4101" max="4104" width="9.28515625" style="3" customWidth="1"/>
    <col min="4105" max="4341" width="8.85546875" style="3"/>
    <col min="4342" max="4342" width="34" style="3" customWidth="1"/>
    <col min="4343" max="4343" width="11.28515625" style="3" customWidth="1"/>
    <col min="4344" max="4344" width="11" style="3" customWidth="1"/>
    <col min="4345" max="4351" width="8.85546875" style="3"/>
    <col min="4352" max="4353" width="10.7109375" style="3" customWidth="1"/>
    <col min="4354" max="4354" width="8.85546875" style="3"/>
    <col min="4355" max="4355" width="11.5703125" style="3" customWidth="1"/>
    <col min="4356" max="4356" width="13.7109375" style="3" customWidth="1"/>
    <col min="4357" max="4360" width="9.28515625" style="3" customWidth="1"/>
    <col min="4361" max="4597" width="8.85546875" style="3"/>
    <col min="4598" max="4598" width="34" style="3" customWidth="1"/>
    <col min="4599" max="4599" width="11.28515625" style="3" customWidth="1"/>
    <col min="4600" max="4600" width="11" style="3" customWidth="1"/>
    <col min="4601" max="4607" width="8.85546875" style="3"/>
    <col min="4608" max="4609" width="10.7109375" style="3" customWidth="1"/>
    <col min="4610" max="4610" width="8.85546875" style="3"/>
    <col min="4611" max="4611" width="11.5703125" style="3" customWidth="1"/>
    <col min="4612" max="4612" width="13.7109375" style="3" customWidth="1"/>
    <col min="4613" max="4616" width="9.28515625" style="3" customWidth="1"/>
    <col min="4617" max="4853" width="8.85546875" style="3"/>
    <col min="4854" max="4854" width="34" style="3" customWidth="1"/>
    <col min="4855" max="4855" width="11.28515625" style="3" customWidth="1"/>
    <col min="4856" max="4856" width="11" style="3" customWidth="1"/>
    <col min="4857" max="4863" width="8.85546875" style="3"/>
    <col min="4864" max="4865" width="10.7109375" style="3" customWidth="1"/>
    <col min="4866" max="4866" width="8.85546875" style="3"/>
    <col min="4867" max="4867" width="11.5703125" style="3" customWidth="1"/>
    <col min="4868" max="4868" width="13.7109375" style="3" customWidth="1"/>
    <col min="4869" max="4872" width="9.28515625" style="3" customWidth="1"/>
    <col min="4873" max="5109" width="8.85546875" style="3"/>
    <col min="5110" max="5110" width="34" style="3" customWidth="1"/>
    <col min="5111" max="5111" width="11.28515625" style="3" customWidth="1"/>
    <col min="5112" max="5112" width="11" style="3" customWidth="1"/>
    <col min="5113" max="5119" width="8.85546875" style="3"/>
    <col min="5120" max="5121" width="10.7109375" style="3" customWidth="1"/>
    <col min="5122" max="5122" width="8.85546875" style="3"/>
    <col min="5123" max="5123" width="11.5703125" style="3" customWidth="1"/>
    <col min="5124" max="5124" width="13.7109375" style="3" customWidth="1"/>
    <col min="5125" max="5128" width="9.28515625" style="3" customWidth="1"/>
    <col min="5129" max="5365" width="8.85546875" style="3"/>
    <col min="5366" max="5366" width="34" style="3" customWidth="1"/>
    <col min="5367" max="5367" width="11.28515625" style="3" customWidth="1"/>
    <col min="5368" max="5368" width="11" style="3" customWidth="1"/>
    <col min="5369" max="5375" width="8.85546875" style="3"/>
    <col min="5376" max="5377" width="10.7109375" style="3" customWidth="1"/>
    <col min="5378" max="5378" width="8.85546875" style="3"/>
    <col min="5379" max="5379" width="11.5703125" style="3" customWidth="1"/>
    <col min="5380" max="5380" width="13.7109375" style="3" customWidth="1"/>
    <col min="5381" max="5384" width="9.28515625" style="3" customWidth="1"/>
    <col min="5385" max="5621" width="8.85546875" style="3"/>
    <col min="5622" max="5622" width="34" style="3" customWidth="1"/>
    <col min="5623" max="5623" width="11.28515625" style="3" customWidth="1"/>
    <col min="5624" max="5624" width="11" style="3" customWidth="1"/>
    <col min="5625" max="5631" width="8.85546875" style="3"/>
    <col min="5632" max="5633" width="10.7109375" style="3" customWidth="1"/>
    <col min="5634" max="5634" width="8.85546875" style="3"/>
    <col min="5635" max="5635" width="11.5703125" style="3" customWidth="1"/>
    <col min="5636" max="5636" width="13.7109375" style="3" customWidth="1"/>
    <col min="5637" max="5640" width="9.28515625" style="3" customWidth="1"/>
    <col min="5641" max="5877" width="8.85546875" style="3"/>
    <col min="5878" max="5878" width="34" style="3" customWidth="1"/>
    <col min="5879" max="5879" width="11.28515625" style="3" customWidth="1"/>
    <col min="5880" max="5880" width="11" style="3" customWidth="1"/>
    <col min="5881" max="5887" width="8.85546875" style="3"/>
    <col min="5888" max="5889" width="10.7109375" style="3" customWidth="1"/>
    <col min="5890" max="5890" width="8.85546875" style="3"/>
    <col min="5891" max="5891" width="11.5703125" style="3" customWidth="1"/>
    <col min="5892" max="5892" width="13.7109375" style="3" customWidth="1"/>
    <col min="5893" max="5896" width="9.28515625" style="3" customWidth="1"/>
    <col min="5897" max="6133" width="8.85546875" style="3"/>
    <col min="6134" max="6134" width="34" style="3" customWidth="1"/>
    <col min="6135" max="6135" width="11.28515625" style="3" customWidth="1"/>
    <col min="6136" max="6136" width="11" style="3" customWidth="1"/>
    <col min="6137" max="6143" width="8.85546875" style="3"/>
    <col min="6144" max="6145" width="10.7109375" style="3" customWidth="1"/>
    <col min="6146" max="6146" width="8.85546875" style="3"/>
    <col min="6147" max="6147" width="11.5703125" style="3" customWidth="1"/>
    <col min="6148" max="6148" width="13.7109375" style="3" customWidth="1"/>
    <col min="6149" max="6152" width="9.28515625" style="3" customWidth="1"/>
    <col min="6153" max="6389" width="8.85546875" style="3"/>
    <col min="6390" max="6390" width="34" style="3" customWidth="1"/>
    <col min="6391" max="6391" width="11.28515625" style="3" customWidth="1"/>
    <col min="6392" max="6392" width="11" style="3" customWidth="1"/>
    <col min="6393" max="6399" width="8.85546875" style="3"/>
    <col min="6400" max="6401" width="10.7109375" style="3" customWidth="1"/>
    <col min="6402" max="6402" width="8.85546875" style="3"/>
    <col min="6403" max="6403" width="11.5703125" style="3" customWidth="1"/>
    <col min="6404" max="6404" width="13.7109375" style="3" customWidth="1"/>
    <col min="6405" max="6408" width="9.28515625" style="3" customWidth="1"/>
    <col min="6409" max="6645" width="8.85546875" style="3"/>
    <col min="6646" max="6646" width="34" style="3" customWidth="1"/>
    <col min="6647" max="6647" width="11.28515625" style="3" customWidth="1"/>
    <col min="6648" max="6648" width="11" style="3" customWidth="1"/>
    <col min="6649" max="6655" width="8.85546875" style="3"/>
    <col min="6656" max="6657" width="10.7109375" style="3" customWidth="1"/>
    <col min="6658" max="6658" width="8.85546875" style="3"/>
    <col min="6659" max="6659" width="11.5703125" style="3" customWidth="1"/>
    <col min="6660" max="6660" width="13.7109375" style="3" customWidth="1"/>
    <col min="6661" max="6664" width="9.28515625" style="3" customWidth="1"/>
    <col min="6665" max="6901" width="8.85546875" style="3"/>
    <col min="6902" max="6902" width="34" style="3" customWidth="1"/>
    <col min="6903" max="6903" width="11.28515625" style="3" customWidth="1"/>
    <col min="6904" max="6904" width="11" style="3" customWidth="1"/>
    <col min="6905" max="6911" width="8.85546875" style="3"/>
    <col min="6912" max="6913" width="10.7109375" style="3" customWidth="1"/>
    <col min="6914" max="6914" width="8.85546875" style="3"/>
    <col min="6915" max="6915" width="11.5703125" style="3" customWidth="1"/>
    <col min="6916" max="6916" width="13.7109375" style="3" customWidth="1"/>
    <col min="6917" max="6920" width="9.28515625" style="3" customWidth="1"/>
    <col min="6921" max="7157" width="8.85546875" style="3"/>
    <col min="7158" max="7158" width="34" style="3" customWidth="1"/>
    <col min="7159" max="7159" width="11.28515625" style="3" customWidth="1"/>
    <col min="7160" max="7160" width="11" style="3" customWidth="1"/>
    <col min="7161" max="7167" width="8.85546875" style="3"/>
    <col min="7168" max="7169" width="10.7109375" style="3" customWidth="1"/>
    <col min="7170" max="7170" width="8.85546875" style="3"/>
    <col min="7171" max="7171" width="11.5703125" style="3" customWidth="1"/>
    <col min="7172" max="7172" width="13.7109375" style="3" customWidth="1"/>
    <col min="7173" max="7176" width="9.28515625" style="3" customWidth="1"/>
    <col min="7177" max="7413" width="8.85546875" style="3"/>
    <col min="7414" max="7414" width="34" style="3" customWidth="1"/>
    <col min="7415" max="7415" width="11.28515625" style="3" customWidth="1"/>
    <col min="7416" max="7416" width="11" style="3" customWidth="1"/>
    <col min="7417" max="7423" width="8.85546875" style="3"/>
    <col min="7424" max="7425" width="10.7109375" style="3" customWidth="1"/>
    <col min="7426" max="7426" width="8.85546875" style="3"/>
    <col min="7427" max="7427" width="11.5703125" style="3" customWidth="1"/>
    <col min="7428" max="7428" width="13.7109375" style="3" customWidth="1"/>
    <col min="7429" max="7432" width="9.28515625" style="3" customWidth="1"/>
    <col min="7433" max="7669" width="8.85546875" style="3"/>
    <col min="7670" max="7670" width="34" style="3" customWidth="1"/>
    <col min="7671" max="7671" width="11.28515625" style="3" customWidth="1"/>
    <col min="7672" max="7672" width="11" style="3" customWidth="1"/>
    <col min="7673" max="7679" width="8.85546875" style="3"/>
    <col min="7680" max="7681" width="10.7109375" style="3" customWidth="1"/>
    <col min="7682" max="7682" width="8.85546875" style="3"/>
    <col min="7683" max="7683" width="11.5703125" style="3" customWidth="1"/>
    <col min="7684" max="7684" width="13.7109375" style="3" customWidth="1"/>
    <col min="7685" max="7688" width="9.28515625" style="3" customWidth="1"/>
    <col min="7689" max="7925" width="8.85546875" style="3"/>
    <col min="7926" max="7926" width="34" style="3" customWidth="1"/>
    <col min="7927" max="7927" width="11.28515625" style="3" customWidth="1"/>
    <col min="7928" max="7928" width="11" style="3" customWidth="1"/>
    <col min="7929" max="7935" width="8.85546875" style="3"/>
    <col min="7936" max="7937" width="10.7109375" style="3" customWidth="1"/>
    <col min="7938" max="7938" width="8.85546875" style="3"/>
    <col min="7939" max="7939" width="11.5703125" style="3" customWidth="1"/>
    <col min="7940" max="7940" width="13.7109375" style="3" customWidth="1"/>
    <col min="7941" max="7944" width="9.28515625" style="3" customWidth="1"/>
    <col min="7945" max="8181" width="8.85546875" style="3"/>
    <col min="8182" max="8182" width="34" style="3" customWidth="1"/>
    <col min="8183" max="8183" width="11.28515625" style="3" customWidth="1"/>
    <col min="8184" max="8184" width="11" style="3" customWidth="1"/>
    <col min="8185" max="8191" width="8.85546875" style="3"/>
    <col min="8192" max="8193" width="10.7109375" style="3" customWidth="1"/>
    <col min="8194" max="8194" width="8.85546875" style="3"/>
    <col min="8195" max="8195" width="11.5703125" style="3" customWidth="1"/>
    <col min="8196" max="8196" width="13.7109375" style="3" customWidth="1"/>
    <col min="8197" max="8200" width="9.28515625" style="3" customWidth="1"/>
    <col min="8201" max="8437" width="8.85546875" style="3"/>
    <col min="8438" max="8438" width="34" style="3" customWidth="1"/>
    <col min="8439" max="8439" width="11.28515625" style="3" customWidth="1"/>
    <col min="8440" max="8440" width="11" style="3" customWidth="1"/>
    <col min="8441" max="8447" width="8.85546875" style="3"/>
    <col min="8448" max="8449" width="10.7109375" style="3" customWidth="1"/>
    <col min="8450" max="8450" width="8.85546875" style="3"/>
    <col min="8451" max="8451" width="11.5703125" style="3" customWidth="1"/>
    <col min="8452" max="8452" width="13.7109375" style="3" customWidth="1"/>
    <col min="8453" max="8456" width="9.28515625" style="3" customWidth="1"/>
    <col min="8457" max="8693" width="8.85546875" style="3"/>
    <col min="8694" max="8694" width="34" style="3" customWidth="1"/>
    <col min="8695" max="8695" width="11.28515625" style="3" customWidth="1"/>
    <col min="8696" max="8696" width="11" style="3" customWidth="1"/>
    <col min="8697" max="8703" width="8.85546875" style="3"/>
    <col min="8704" max="8705" width="10.7109375" style="3" customWidth="1"/>
    <col min="8706" max="8706" width="8.85546875" style="3"/>
    <col min="8707" max="8707" width="11.5703125" style="3" customWidth="1"/>
    <col min="8708" max="8708" width="13.7109375" style="3" customWidth="1"/>
    <col min="8709" max="8712" width="9.28515625" style="3" customWidth="1"/>
    <col min="8713" max="8949" width="8.85546875" style="3"/>
    <col min="8950" max="8950" width="34" style="3" customWidth="1"/>
    <col min="8951" max="8951" width="11.28515625" style="3" customWidth="1"/>
    <col min="8952" max="8952" width="11" style="3" customWidth="1"/>
    <col min="8953" max="8959" width="8.85546875" style="3"/>
    <col min="8960" max="8961" width="10.7109375" style="3" customWidth="1"/>
    <col min="8962" max="8962" width="8.85546875" style="3"/>
    <col min="8963" max="8963" width="11.5703125" style="3" customWidth="1"/>
    <col min="8964" max="8964" width="13.7109375" style="3" customWidth="1"/>
    <col min="8965" max="8968" width="9.28515625" style="3" customWidth="1"/>
    <col min="8969" max="9205" width="8.85546875" style="3"/>
    <col min="9206" max="9206" width="34" style="3" customWidth="1"/>
    <col min="9207" max="9207" width="11.28515625" style="3" customWidth="1"/>
    <col min="9208" max="9208" width="11" style="3" customWidth="1"/>
    <col min="9209" max="9215" width="8.85546875" style="3"/>
    <col min="9216" max="9217" width="10.7109375" style="3" customWidth="1"/>
    <col min="9218" max="9218" width="8.85546875" style="3"/>
    <col min="9219" max="9219" width="11.5703125" style="3" customWidth="1"/>
    <col min="9220" max="9220" width="13.7109375" style="3" customWidth="1"/>
    <col min="9221" max="9224" width="9.28515625" style="3" customWidth="1"/>
    <col min="9225" max="9461" width="8.85546875" style="3"/>
    <col min="9462" max="9462" width="34" style="3" customWidth="1"/>
    <col min="9463" max="9463" width="11.28515625" style="3" customWidth="1"/>
    <col min="9464" max="9464" width="11" style="3" customWidth="1"/>
    <col min="9465" max="9471" width="8.85546875" style="3"/>
    <col min="9472" max="9473" width="10.7109375" style="3" customWidth="1"/>
    <col min="9474" max="9474" width="8.85546875" style="3"/>
    <col min="9475" max="9475" width="11.5703125" style="3" customWidth="1"/>
    <col min="9476" max="9476" width="13.7109375" style="3" customWidth="1"/>
    <col min="9477" max="9480" width="9.28515625" style="3" customWidth="1"/>
    <col min="9481" max="9717" width="8.85546875" style="3"/>
    <col min="9718" max="9718" width="34" style="3" customWidth="1"/>
    <col min="9719" max="9719" width="11.28515625" style="3" customWidth="1"/>
    <col min="9720" max="9720" width="11" style="3" customWidth="1"/>
    <col min="9721" max="9727" width="8.85546875" style="3"/>
    <col min="9728" max="9729" width="10.7109375" style="3" customWidth="1"/>
    <col min="9730" max="9730" width="8.85546875" style="3"/>
    <col min="9731" max="9731" width="11.5703125" style="3" customWidth="1"/>
    <col min="9732" max="9732" width="13.7109375" style="3" customWidth="1"/>
    <col min="9733" max="9736" width="9.28515625" style="3" customWidth="1"/>
    <col min="9737" max="9973" width="8.85546875" style="3"/>
    <col min="9974" max="9974" width="34" style="3" customWidth="1"/>
    <col min="9975" max="9975" width="11.28515625" style="3" customWidth="1"/>
    <col min="9976" max="9976" width="11" style="3" customWidth="1"/>
    <col min="9977" max="9983" width="8.85546875" style="3"/>
    <col min="9984" max="9985" width="10.7109375" style="3" customWidth="1"/>
    <col min="9986" max="9986" width="8.85546875" style="3"/>
    <col min="9987" max="9987" width="11.5703125" style="3" customWidth="1"/>
    <col min="9988" max="9988" width="13.7109375" style="3" customWidth="1"/>
    <col min="9989" max="9992" width="9.28515625" style="3" customWidth="1"/>
    <col min="9993" max="10229" width="8.85546875" style="3"/>
    <col min="10230" max="10230" width="34" style="3" customWidth="1"/>
    <col min="10231" max="10231" width="11.28515625" style="3" customWidth="1"/>
    <col min="10232" max="10232" width="11" style="3" customWidth="1"/>
    <col min="10233" max="10239" width="8.85546875" style="3"/>
    <col min="10240" max="10241" width="10.7109375" style="3" customWidth="1"/>
    <col min="10242" max="10242" width="8.85546875" style="3"/>
    <col min="10243" max="10243" width="11.5703125" style="3" customWidth="1"/>
    <col min="10244" max="10244" width="13.7109375" style="3" customWidth="1"/>
    <col min="10245" max="10248" width="9.28515625" style="3" customWidth="1"/>
    <col min="10249" max="10485" width="8.85546875" style="3"/>
    <col min="10486" max="10486" width="34" style="3" customWidth="1"/>
    <col min="10487" max="10487" width="11.28515625" style="3" customWidth="1"/>
    <col min="10488" max="10488" width="11" style="3" customWidth="1"/>
    <col min="10489" max="10495" width="8.85546875" style="3"/>
    <col min="10496" max="10497" width="10.7109375" style="3" customWidth="1"/>
    <col min="10498" max="10498" width="8.85546875" style="3"/>
    <col min="10499" max="10499" width="11.5703125" style="3" customWidth="1"/>
    <col min="10500" max="10500" width="13.7109375" style="3" customWidth="1"/>
    <col min="10501" max="10504" width="9.28515625" style="3" customWidth="1"/>
    <col min="10505" max="10741" width="8.85546875" style="3"/>
    <col min="10742" max="10742" width="34" style="3" customWidth="1"/>
    <col min="10743" max="10743" width="11.28515625" style="3" customWidth="1"/>
    <col min="10744" max="10744" width="11" style="3" customWidth="1"/>
    <col min="10745" max="10751" width="8.85546875" style="3"/>
    <col min="10752" max="10753" width="10.7109375" style="3" customWidth="1"/>
    <col min="10754" max="10754" width="8.85546875" style="3"/>
    <col min="10755" max="10755" width="11.5703125" style="3" customWidth="1"/>
    <col min="10756" max="10756" width="13.7109375" style="3" customWidth="1"/>
    <col min="10757" max="10760" width="9.28515625" style="3" customWidth="1"/>
    <col min="10761" max="10997" width="8.85546875" style="3"/>
    <col min="10998" max="10998" width="34" style="3" customWidth="1"/>
    <col min="10999" max="10999" width="11.28515625" style="3" customWidth="1"/>
    <col min="11000" max="11000" width="11" style="3" customWidth="1"/>
    <col min="11001" max="11007" width="8.85546875" style="3"/>
    <col min="11008" max="11009" width="10.7109375" style="3" customWidth="1"/>
    <col min="11010" max="11010" width="8.85546875" style="3"/>
    <col min="11011" max="11011" width="11.5703125" style="3" customWidth="1"/>
    <col min="11012" max="11012" width="13.7109375" style="3" customWidth="1"/>
    <col min="11013" max="11016" width="9.28515625" style="3" customWidth="1"/>
    <col min="11017" max="11253" width="8.85546875" style="3"/>
    <col min="11254" max="11254" width="34" style="3" customWidth="1"/>
    <col min="11255" max="11255" width="11.28515625" style="3" customWidth="1"/>
    <col min="11256" max="11256" width="11" style="3" customWidth="1"/>
    <col min="11257" max="11263" width="8.85546875" style="3"/>
    <col min="11264" max="11265" width="10.7109375" style="3" customWidth="1"/>
    <col min="11266" max="11266" width="8.85546875" style="3"/>
    <col min="11267" max="11267" width="11.5703125" style="3" customWidth="1"/>
    <col min="11268" max="11268" width="13.7109375" style="3" customWidth="1"/>
    <col min="11269" max="11272" width="9.28515625" style="3" customWidth="1"/>
    <col min="11273" max="11509" width="8.85546875" style="3"/>
    <col min="11510" max="11510" width="34" style="3" customWidth="1"/>
    <col min="11511" max="11511" width="11.28515625" style="3" customWidth="1"/>
    <col min="11512" max="11512" width="11" style="3" customWidth="1"/>
    <col min="11513" max="11519" width="8.85546875" style="3"/>
    <col min="11520" max="11521" width="10.7109375" style="3" customWidth="1"/>
    <col min="11522" max="11522" width="8.85546875" style="3"/>
    <col min="11523" max="11523" width="11.5703125" style="3" customWidth="1"/>
    <col min="11524" max="11524" width="13.7109375" style="3" customWidth="1"/>
    <col min="11525" max="11528" width="9.28515625" style="3" customWidth="1"/>
    <col min="11529" max="11765" width="8.85546875" style="3"/>
    <col min="11766" max="11766" width="34" style="3" customWidth="1"/>
    <col min="11767" max="11767" width="11.28515625" style="3" customWidth="1"/>
    <col min="11768" max="11768" width="11" style="3" customWidth="1"/>
    <col min="11769" max="11775" width="8.85546875" style="3"/>
    <col min="11776" max="11777" width="10.7109375" style="3" customWidth="1"/>
    <col min="11778" max="11778" width="8.85546875" style="3"/>
    <col min="11779" max="11779" width="11.5703125" style="3" customWidth="1"/>
    <col min="11780" max="11780" width="13.7109375" style="3" customWidth="1"/>
    <col min="11781" max="11784" width="9.28515625" style="3" customWidth="1"/>
    <col min="11785" max="12021" width="8.85546875" style="3"/>
    <col min="12022" max="12022" width="34" style="3" customWidth="1"/>
    <col min="12023" max="12023" width="11.28515625" style="3" customWidth="1"/>
    <col min="12024" max="12024" width="11" style="3" customWidth="1"/>
    <col min="12025" max="12031" width="8.85546875" style="3"/>
    <col min="12032" max="12033" width="10.7109375" style="3" customWidth="1"/>
    <col min="12034" max="12034" width="8.85546875" style="3"/>
    <col min="12035" max="12035" width="11.5703125" style="3" customWidth="1"/>
    <col min="12036" max="12036" width="13.7109375" style="3" customWidth="1"/>
    <col min="12037" max="12040" width="9.28515625" style="3" customWidth="1"/>
    <col min="12041" max="12277" width="8.85546875" style="3"/>
    <col min="12278" max="12278" width="34" style="3" customWidth="1"/>
    <col min="12279" max="12279" width="11.28515625" style="3" customWidth="1"/>
    <col min="12280" max="12280" width="11" style="3" customWidth="1"/>
    <col min="12281" max="12287" width="8.85546875" style="3"/>
    <col min="12288" max="12289" width="10.7109375" style="3" customWidth="1"/>
    <col min="12290" max="12290" width="8.85546875" style="3"/>
    <col min="12291" max="12291" width="11.5703125" style="3" customWidth="1"/>
    <col min="12292" max="12292" width="13.7109375" style="3" customWidth="1"/>
    <col min="12293" max="12296" width="9.28515625" style="3" customWidth="1"/>
    <col min="12297" max="12533" width="8.85546875" style="3"/>
    <col min="12534" max="12534" width="34" style="3" customWidth="1"/>
    <col min="12535" max="12535" width="11.28515625" style="3" customWidth="1"/>
    <col min="12536" max="12536" width="11" style="3" customWidth="1"/>
    <col min="12537" max="12543" width="8.85546875" style="3"/>
    <col min="12544" max="12545" width="10.7109375" style="3" customWidth="1"/>
    <col min="12546" max="12546" width="8.85546875" style="3"/>
    <col min="12547" max="12547" width="11.5703125" style="3" customWidth="1"/>
    <col min="12548" max="12548" width="13.7109375" style="3" customWidth="1"/>
    <col min="12549" max="12552" width="9.28515625" style="3" customWidth="1"/>
    <col min="12553" max="12789" width="8.85546875" style="3"/>
    <col min="12790" max="12790" width="34" style="3" customWidth="1"/>
    <col min="12791" max="12791" width="11.28515625" style="3" customWidth="1"/>
    <col min="12792" max="12792" width="11" style="3" customWidth="1"/>
    <col min="12793" max="12799" width="8.85546875" style="3"/>
    <col min="12800" max="12801" width="10.7109375" style="3" customWidth="1"/>
    <col min="12802" max="12802" width="8.85546875" style="3"/>
    <col min="12803" max="12803" width="11.5703125" style="3" customWidth="1"/>
    <col min="12804" max="12804" width="13.7109375" style="3" customWidth="1"/>
    <col min="12805" max="12808" width="9.28515625" style="3" customWidth="1"/>
    <col min="12809" max="13045" width="8.85546875" style="3"/>
    <col min="13046" max="13046" width="34" style="3" customWidth="1"/>
    <col min="13047" max="13047" width="11.28515625" style="3" customWidth="1"/>
    <col min="13048" max="13048" width="11" style="3" customWidth="1"/>
    <col min="13049" max="13055" width="8.85546875" style="3"/>
    <col min="13056" max="13057" width="10.7109375" style="3" customWidth="1"/>
    <col min="13058" max="13058" width="8.85546875" style="3"/>
    <col min="13059" max="13059" width="11.5703125" style="3" customWidth="1"/>
    <col min="13060" max="13060" width="13.7109375" style="3" customWidth="1"/>
    <col min="13061" max="13064" width="9.28515625" style="3" customWidth="1"/>
    <col min="13065" max="13301" width="8.85546875" style="3"/>
    <col min="13302" max="13302" width="34" style="3" customWidth="1"/>
    <col min="13303" max="13303" width="11.28515625" style="3" customWidth="1"/>
    <col min="13304" max="13304" width="11" style="3" customWidth="1"/>
    <col min="13305" max="13311" width="8.85546875" style="3"/>
    <col min="13312" max="13313" width="10.7109375" style="3" customWidth="1"/>
    <col min="13314" max="13314" width="8.85546875" style="3"/>
    <col min="13315" max="13315" width="11.5703125" style="3" customWidth="1"/>
    <col min="13316" max="13316" width="13.7109375" style="3" customWidth="1"/>
    <col min="13317" max="13320" width="9.28515625" style="3" customWidth="1"/>
    <col min="13321" max="13557" width="8.85546875" style="3"/>
    <col min="13558" max="13558" width="34" style="3" customWidth="1"/>
    <col min="13559" max="13559" width="11.28515625" style="3" customWidth="1"/>
    <col min="13560" max="13560" width="11" style="3" customWidth="1"/>
    <col min="13561" max="13567" width="8.85546875" style="3"/>
    <col min="13568" max="13569" width="10.7109375" style="3" customWidth="1"/>
    <col min="13570" max="13570" width="8.85546875" style="3"/>
    <col min="13571" max="13571" width="11.5703125" style="3" customWidth="1"/>
    <col min="13572" max="13572" width="13.7109375" style="3" customWidth="1"/>
    <col min="13573" max="13576" width="9.28515625" style="3" customWidth="1"/>
    <col min="13577" max="13813" width="8.85546875" style="3"/>
    <col min="13814" max="13814" width="34" style="3" customWidth="1"/>
    <col min="13815" max="13815" width="11.28515625" style="3" customWidth="1"/>
    <col min="13816" max="13816" width="11" style="3" customWidth="1"/>
    <col min="13817" max="13823" width="8.85546875" style="3"/>
    <col min="13824" max="13825" width="10.7109375" style="3" customWidth="1"/>
    <col min="13826" max="13826" width="8.85546875" style="3"/>
    <col min="13827" max="13827" width="11.5703125" style="3" customWidth="1"/>
    <col min="13828" max="13828" width="13.7109375" style="3" customWidth="1"/>
    <col min="13829" max="13832" width="9.28515625" style="3" customWidth="1"/>
    <col min="13833" max="14069" width="8.85546875" style="3"/>
    <col min="14070" max="14070" width="34" style="3" customWidth="1"/>
    <col min="14071" max="14071" width="11.28515625" style="3" customWidth="1"/>
    <col min="14072" max="14072" width="11" style="3" customWidth="1"/>
    <col min="14073" max="14079" width="8.85546875" style="3"/>
    <col min="14080" max="14081" width="10.7109375" style="3" customWidth="1"/>
    <col min="14082" max="14082" width="8.85546875" style="3"/>
    <col min="14083" max="14083" width="11.5703125" style="3" customWidth="1"/>
    <col min="14084" max="14084" width="13.7109375" style="3" customWidth="1"/>
    <col min="14085" max="14088" width="9.28515625" style="3" customWidth="1"/>
    <col min="14089" max="14325" width="8.85546875" style="3"/>
    <col min="14326" max="14326" width="34" style="3" customWidth="1"/>
    <col min="14327" max="14327" width="11.28515625" style="3" customWidth="1"/>
    <col min="14328" max="14328" width="11" style="3" customWidth="1"/>
    <col min="14329" max="14335" width="8.85546875" style="3"/>
    <col min="14336" max="14337" width="10.7109375" style="3" customWidth="1"/>
    <col min="14338" max="14338" width="8.85546875" style="3"/>
    <col min="14339" max="14339" width="11.5703125" style="3" customWidth="1"/>
    <col min="14340" max="14340" width="13.7109375" style="3" customWidth="1"/>
    <col min="14341" max="14344" width="9.28515625" style="3" customWidth="1"/>
    <col min="14345" max="14581" width="8.85546875" style="3"/>
    <col min="14582" max="14582" width="34" style="3" customWidth="1"/>
    <col min="14583" max="14583" width="11.28515625" style="3" customWidth="1"/>
    <col min="14584" max="14584" width="11" style="3" customWidth="1"/>
    <col min="14585" max="14591" width="8.85546875" style="3"/>
    <col min="14592" max="14593" width="10.7109375" style="3" customWidth="1"/>
    <col min="14594" max="14594" width="8.85546875" style="3"/>
    <col min="14595" max="14595" width="11.5703125" style="3" customWidth="1"/>
    <col min="14596" max="14596" width="13.7109375" style="3" customWidth="1"/>
    <col min="14597" max="14600" width="9.28515625" style="3" customWidth="1"/>
    <col min="14601" max="14837" width="8.85546875" style="3"/>
    <col min="14838" max="14838" width="34" style="3" customWidth="1"/>
    <col min="14839" max="14839" width="11.28515625" style="3" customWidth="1"/>
    <col min="14840" max="14840" width="11" style="3" customWidth="1"/>
    <col min="14841" max="14847" width="8.85546875" style="3"/>
    <col min="14848" max="14849" width="10.7109375" style="3" customWidth="1"/>
    <col min="14850" max="14850" width="8.85546875" style="3"/>
    <col min="14851" max="14851" width="11.5703125" style="3" customWidth="1"/>
    <col min="14852" max="14852" width="13.7109375" style="3" customWidth="1"/>
    <col min="14853" max="14856" width="9.28515625" style="3" customWidth="1"/>
    <col min="14857" max="15093" width="8.85546875" style="3"/>
    <col min="15094" max="15094" width="34" style="3" customWidth="1"/>
    <col min="15095" max="15095" width="11.28515625" style="3" customWidth="1"/>
    <col min="15096" max="15096" width="11" style="3" customWidth="1"/>
    <col min="15097" max="15103" width="8.85546875" style="3"/>
    <col min="15104" max="15105" width="10.7109375" style="3" customWidth="1"/>
    <col min="15106" max="15106" width="8.85546875" style="3"/>
    <col min="15107" max="15107" width="11.5703125" style="3" customWidth="1"/>
    <col min="15108" max="15108" width="13.7109375" style="3" customWidth="1"/>
    <col min="15109" max="15112" width="9.28515625" style="3" customWidth="1"/>
    <col min="15113" max="15349" width="8.85546875" style="3"/>
    <col min="15350" max="15350" width="34" style="3" customWidth="1"/>
    <col min="15351" max="15351" width="11.28515625" style="3" customWidth="1"/>
    <col min="15352" max="15352" width="11" style="3" customWidth="1"/>
    <col min="15353" max="15359" width="8.85546875" style="3"/>
    <col min="15360" max="15361" width="10.7109375" style="3" customWidth="1"/>
    <col min="15362" max="15362" width="8.85546875" style="3"/>
    <col min="15363" max="15363" width="11.5703125" style="3" customWidth="1"/>
    <col min="15364" max="15364" width="13.7109375" style="3" customWidth="1"/>
    <col min="15365" max="15368" width="9.28515625" style="3" customWidth="1"/>
    <col min="15369" max="15605" width="8.85546875" style="3"/>
    <col min="15606" max="15606" width="34" style="3" customWidth="1"/>
    <col min="15607" max="15607" width="11.28515625" style="3" customWidth="1"/>
    <col min="15608" max="15608" width="11" style="3" customWidth="1"/>
    <col min="15609" max="15615" width="8.85546875" style="3"/>
    <col min="15616" max="15617" width="10.7109375" style="3" customWidth="1"/>
    <col min="15618" max="15618" width="8.85546875" style="3"/>
    <col min="15619" max="15619" width="11.5703125" style="3" customWidth="1"/>
    <col min="15620" max="15620" width="13.7109375" style="3" customWidth="1"/>
    <col min="15621" max="15624" width="9.28515625" style="3" customWidth="1"/>
    <col min="15625" max="15861" width="8.85546875" style="3"/>
    <col min="15862" max="15862" width="34" style="3" customWidth="1"/>
    <col min="15863" max="15863" width="11.28515625" style="3" customWidth="1"/>
    <col min="15864" max="15864" width="11" style="3" customWidth="1"/>
    <col min="15865" max="15871" width="8.85546875" style="3"/>
    <col min="15872" max="15873" width="10.7109375" style="3" customWidth="1"/>
    <col min="15874" max="15874" width="8.85546875" style="3"/>
    <col min="15875" max="15875" width="11.5703125" style="3" customWidth="1"/>
    <col min="15876" max="15876" width="13.7109375" style="3" customWidth="1"/>
    <col min="15877" max="15880" width="9.28515625" style="3" customWidth="1"/>
    <col min="15881" max="16117" width="8.85546875" style="3"/>
    <col min="16118" max="16118" width="34" style="3" customWidth="1"/>
    <col min="16119" max="16119" width="11.28515625" style="3" customWidth="1"/>
    <col min="16120" max="16120" width="11" style="3" customWidth="1"/>
    <col min="16121" max="16127" width="8.85546875" style="3"/>
    <col min="16128" max="16129" width="10.7109375" style="3" customWidth="1"/>
    <col min="16130" max="16130" width="8.85546875" style="3"/>
    <col min="16131" max="16131" width="11.5703125" style="3" customWidth="1"/>
    <col min="16132" max="16132" width="13.7109375" style="3" customWidth="1"/>
    <col min="16133" max="16136" width="9.28515625" style="3" customWidth="1"/>
    <col min="16137" max="16376" width="8.85546875" style="3"/>
    <col min="16377" max="16384" width="8.85546875" style="3" customWidth="1"/>
  </cols>
  <sheetData>
    <row r="1" spans="1:11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48"/>
    </row>
    <row r="2" spans="1:11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48"/>
    </row>
    <row r="3" spans="1:11" ht="15.75" x14ac:dyDescent="0.25">
      <c r="A3" s="4" t="s">
        <v>101</v>
      </c>
    </row>
    <row r="4" spans="1:11" ht="15.75" thickBot="1" x14ac:dyDescent="0.3"/>
    <row r="5" spans="1:11" ht="32.450000000000003" customHeight="1" x14ac:dyDescent="0.25">
      <c r="A5" s="661" t="s">
        <v>0</v>
      </c>
      <c r="B5" s="663" t="s">
        <v>1</v>
      </c>
      <c r="C5" s="664"/>
      <c r="D5" s="665"/>
      <c r="E5" s="666" t="s">
        <v>2</v>
      </c>
      <c r="F5" s="664"/>
      <c r="G5" s="667"/>
      <c r="H5" s="663" t="s">
        <v>3</v>
      </c>
      <c r="I5" s="664"/>
      <c r="J5" s="665"/>
      <c r="K5" s="794" t="s">
        <v>4</v>
      </c>
    </row>
    <row r="6" spans="1:11" ht="20.45" customHeight="1" thickBot="1" x14ac:dyDescent="0.3">
      <c r="A6" s="662"/>
      <c r="B6" s="76" t="s">
        <v>5</v>
      </c>
      <c r="C6" s="77" t="s">
        <v>6</v>
      </c>
      <c r="D6" s="78" t="s">
        <v>7</v>
      </c>
      <c r="E6" s="79" t="s">
        <v>5</v>
      </c>
      <c r="F6" s="77" t="s">
        <v>6</v>
      </c>
      <c r="G6" s="80" t="s">
        <v>7</v>
      </c>
      <c r="H6" s="76" t="s">
        <v>5</v>
      </c>
      <c r="I6" s="77" t="s">
        <v>6</v>
      </c>
      <c r="J6" s="78" t="s">
        <v>7</v>
      </c>
      <c r="K6" s="795"/>
    </row>
    <row r="7" spans="1:11" ht="15.75" x14ac:dyDescent="0.25">
      <c r="A7" s="53" t="s">
        <v>8</v>
      </c>
      <c r="B7" s="109">
        <f t="shared" ref="B7:B70" si="0">C7+D7</f>
        <v>0</v>
      </c>
      <c r="C7" s="110"/>
      <c r="D7" s="111"/>
      <c r="E7" s="109">
        <f t="shared" ref="E7:E70" si="1">F7+G7</f>
        <v>0</v>
      </c>
      <c r="F7" s="110"/>
      <c r="G7" s="111"/>
      <c r="H7" s="109">
        <f t="shared" ref="H7:H70" si="2">I7+J7</f>
        <v>0</v>
      </c>
      <c r="I7" s="110"/>
      <c r="J7" s="111"/>
      <c r="K7" s="112"/>
    </row>
    <row r="8" spans="1:11" ht="15.75" x14ac:dyDescent="0.25">
      <c r="A8" s="68" t="s">
        <v>9</v>
      </c>
      <c r="B8" s="109">
        <f t="shared" si="0"/>
        <v>100</v>
      </c>
      <c r="C8" s="93"/>
      <c r="D8" s="94">
        <v>100</v>
      </c>
      <c r="E8" s="113">
        <f t="shared" si="1"/>
        <v>0</v>
      </c>
      <c r="F8" s="95"/>
      <c r="G8" s="70"/>
      <c r="H8" s="113">
        <f t="shared" si="2"/>
        <v>100</v>
      </c>
      <c r="I8" s="95"/>
      <c r="J8" s="70">
        <v>100</v>
      </c>
      <c r="K8" s="71"/>
    </row>
    <row r="9" spans="1:11" ht="15.75" x14ac:dyDescent="0.25">
      <c r="A9" s="68" t="s">
        <v>10</v>
      </c>
      <c r="B9" s="109">
        <f t="shared" si="0"/>
        <v>0</v>
      </c>
      <c r="C9" s="93"/>
      <c r="D9" s="94"/>
      <c r="E9" s="113">
        <f t="shared" si="1"/>
        <v>0</v>
      </c>
      <c r="F9" s="95"/>
      <c r="G9" s="70"/>
      <c r="H9" s="113">
        <f t="shared" si="2"/>
        <v>0</v>
      </c>
      <c r="I9" s="95"/>
      <c r="J9" s="70"/>
      <c r="K9" s="71"/>
    </row>
    <row r="10" spans="1:11" ht="15.75" x14ac:dyDescent="0.25">
      <c r="A10" s="68" t="s">
        <v>11</v>
      </c>
      <c r="B10" s="109">
        <f t="shared" si="0"/>
        <v>0</v>
      </c>
      <c r="C10" s="93"/>
      <c r="D10" s="94"/>
      <c r="E10" s="113">
        <f t="shared" si="1"/>
        <v>0</v>
      </c>
      <c r="F10" s="95"/>
      <c r="G10" s="70"/>
      <c r="H10" s="113">
        <f t="shared" si="2"/>
        <v>0</v>
      </c>
      <c r="I10" s="95"/>
      <c r="J10" s="70"/>
      <c r="K10" s="71"/>
    </row>
    <row r="11" spans="1:11" ht="15.75" x14ac:dyDescent="0.25">
      <c r="A11" s="68" t="s">
        <v>12</v>
      </c>
      <c r="B11" s="109">
        <f t="shared" si="0"/>
        <v>0</v>
      </c>
      <c r="C11" s="93"/>
      <c r="D11" s="94"/>
      <c r="E11" s="113">
        <f t="shared" si="1"/>
        <v>0</v>
      </c>
      <c r="F11" s="95"/>
      <c r="G11" s="70"/>
      <c r="H11" s="113">
        <f t="shared" si="2"/>
        <v>0</v>
      </c>
      <c r="I11" s="95"/>
      <c r="J11" s="70"/>
      <c r="K11" s="71"/>
    </row>
    <row r="12" spans="1:11" ht="15.75" x14ac:dyDescent="0.25">
      <c r="A12" s="68" t="s">
        <v>13</v>
      </c>
      <c r="B12" s="109">
        <f t="shared" si="0"/>
        <v>0</v>
      </c>
      <c r="C12" s="93"/>
      <c r="D12" s="94"/>
      <c r="E12" s="113">
        <f t="shared" si="1"/>
        <v>0</v>
      </c>
      <c r="F12" s="95"/>
      <c r="G12" s="70"/>
      <c r="H12" s="113">
        <f t="shared" si="2"/>
        <v>0</v>
      </c>
      <c r="I12" s="95"/>
      <c r="J12" s="70"/>
      <c r="K12" s="71"/>
    </row>
    <row r="13" spans="1:11" ht="15.75" x14ac:dyDescent="0.25">
      <c r="A13" s="68" t="s">
        <v>14</v>
      </c>
      <c r="B13" s="109">
        <f t="shared" si="0"/>
        <v>500</v>
      </c>
      <c r="C13" s="93"/>
      <c r="D13" s="94">
        <v>500</v>
      </c>
      <c r="E13" s="113">
        <f t="shared" si="1"/>
        <v>0</v>
      </c>
      <c r="F13" s="95"/>
      <c r="G13" s="70"/>
      <c r="H13" s="113">
        <f t="shared" si="2"/>
        <v>1000</v>
      </c>
      <c r="I13" s="95"/>
      <c r="J13" s="70">
        <v>1000</v>
      </c>
      <c r="K13" s="71"/>
    </row>
    <row r="14" spans="1:11" ht="14.45" customHeight="1" x14ac:dyDescent="0.25">
      <c r="A14" s="68" t="s">
        <v>15</v>
      </c>
      <c r="B14" s="109">
        <f t="shared" si="0"/>
        <v>2500</v>
      </c>
      <c r="C14" s="93"/>
      <c r="D14" s="94">
        <v>2500</v>
      </c>
      <c r="E14" s="113">
        <f t="shared" si="1"/>
        <v>0</v>
      </c>
      <c r="F14" s="95"/>
      <c r="G14" s="70"/>
      <c r="H14" s="113">
        <f t="shared" si="2"/>
        <v>1000</v>
      </c>
      <c r="I14" s="95"/>
      <c r="J14" s="70">
        <v>1000</v>
      </c>
      <c r="K14" s="71"/>
    </row>
    <row r="15" spans="1:11" ht="15.75" x14ac:dyDescent="0.25">
      <c r="A15" s="68" t="s">
        <v>16</v>
      </c>
      <c r="B15" s="109">
        <f t="shared" si="0"/>
        <v>0</v>
      </c>
      <c r="C15" s="93"/>
      <c r="D15" s="94"/>
      <c r="E15" s="113">
        <f t="shared" si="1"/>
        <v>0</v>
      </c>
      <c r="F15" s="95"/>
      <c r="G15" s="70"/>
      <c r="H15" s="113">
        <f t="shared" si="2"/>
        <v>0</v>
      </c>
      <c r="I15" s="95"/>
      <c r="J15" s="70"/>
      <c r="K15" s="71"/>
    </row>
    <row r="16" spans="1:11" ht="15.75" x14ac:dyDescent="0.25">
      <c r="A16" s="68" t="s">
        <v>17</v>
      </c>
      <c r="B16" s="109">
        <f t="shared" si="0"/>
        <v>1200</v>
      </c>
      <c r="C16" s="93">
        <v>700</v>
      </c>
      <c r="D16" s="94">
        <v>500</v>
      </c>
      <c r="E16" s="113">
        <f t="shared" si="1"/>
        <v>0</v>
      </c>
      <c r="F16" s="95"/>
      <c r="G16" s="70"/>
      <c r="H16" s="113">
        <f t="shared" si="2"/>
        <v>1000</v>
      </c>
      <c r="I16" s="95">
        <v>500</v>
      </c>
      <c r="J16" s="70">
        <v>500</v>
      </c>
      <c r="K16" s="71"/>
    </row>
    <row r="17" spans="1:11" ht="15.75" x14ac:dyDescent="0.25">
      <c r="A17" s="68" t="s">
        <v>18</v>
      </c>
      <c r="B17" s="109">
        <f t="shared" si="0"/>
        <v>2500</v>
      </c>
      <c r="C17" s="93">
        <v>2500</v>
      </c>
      <c r="D17" s="94"/>
      <c r="E17" s="113">
        <f t="shared" si="1"/>
        <v>0</v>
      </c>
      <c r="F17" s="95"/>
      <c r="G17" s="70"/>
      <c r="H17" s="113">
        <f t="shared" si="2"/>
        <v>100</v>
      </c>
      <c r="I17" s="95">
        <v>100</v>
      </c>
      <c r="J17" s="70"/>
      <c r="K17" s="71"/>
    </row>
    <row r="18" spans="1:11" ht="15.75" x14ac:dyDescent="0.25">
      <c r="A18" s="68" t="s">
        <v>19</v>
      </c>
      <c r="B18" s="109">
        <f t="shared" si="0"/>
        <v>0</v>
      </c>
      <c r="C18" s="93"/>
      <c r="D18" s="94"/>
      <c r="E18" s="113">
        <f t="shared" si="1"/>
        <v>0</v>
      </c>
      <c r="F18" s="95"/>
      <c r="G18" s="70"/>
      <c r="H18" s="113">
        <f t="shared" si="2"/>
        <v>0</v>
      </c>
      <c r="I18" s="95"/>
      <c r="J18" s="70"/>
      <c r="K18" s="71"/>
    </row>
    <row r="19" spans="1:11" ht="15.75" x14ac:dyDescent="0.25">
      <c r="A19" s="68" t="s">
        <v>20</v>
      </c>
      <c r="B19" s="109">
        <f t="shared" si="0"/>
        <v>100</v>
      </c>
      <c r="C19" s="93"/>
      <c r="D19" s="94">
        <v>100</v>
      </c>
      <c r="E19" s="113">
        <f t="shared" si="1"/>
        <v>0</v>
      </c>
      <c r="F19" s="95"/>
      <c r="G19" s="70"/>
      <c r="H19" s="113">
        <f t="shared" si="2"/>
        <v>100</v>
      </c>
      <c r="I19" s="95"/>
      <c r="J19" s="70">
        <v>100</v>
      </c>
      <c r="K19" s="71"/>
    </row>
    <row r="20" spans="1:11" ht="15.75" x14ac:dyDescent="0.25">
      <c r="A20" s="68" t="s">
        <v>21</v>
      </c>
      <c r="B20" s="109">
        <f t="shared" si="0"/>
        <v>0</v>
      </c>
      <c r="C20" s="93"/>
      <c r="D20" s="94"/>
      <c r="E20" s="113">
        <f t="shared" si="1"/>
        <v>0</v>
      </c>
      <c r="F20" s="95"/>
      <c r="G20" s="70"/>
      <c r="H20" s="113">
        <f t="shared" si="2"/>
        <v>0</v>
      </c>
      <c r="I20" s="95"/>
      <c r="J20" s="70"/>
      <c r="K20" s="71"/>
    </row>
    <row r="21" spans="1:11" ht="15.75" x14ac:dyDescent="0.25">
      <c r="A21" s="68" t="s">
        <v>22</v>
      </c>
      <c r="B21" s="109">
        <f t="shared" si="0"/>
        <v>4400</v>
      </c>
      <c r="C21" s="93">
        <v>3200</v>
      </c>
      <c r="D21" s="94">
        <v>1200</v>
      </c>
      <c r="E21" s="113">
        <f t="shared" si="1"/>
        <v>1750</v>
      </c>
      <c r="F21" s="95">
        <v>1700</v>
      </c>
      <c r="G21" s="70">
        <v>50</v>
      </c>
      <c r="H21" s="113">
        <f t="shared" si="2"/>
        <v>3700</v>
      </c>
      <c r="I21" s="95">
        <v>3200</v>
      </c>
      <c r="J21" s="70">
        <v>500</v>
      </c>
      <c r="K21" s="71"/>
    </row>
    <row r="22" spans="1:11" ht="15.6" customHeight="1" x14ac:dyDescent="0.25">
      <c r="A22" s="68" t="s">
        <v>23</v>
      </c>
      <c r="B22" s="109">
        <f t="shared" si="0"/>
        <v>0</v>
      </c>
      <c r="C22" s="93"/>
      <c r="D22" s="94"/>
      <c r="E22" s="113">
        <f t="shared" si="1"/>
        <v>0</v>
      </c>
      <c r="F22" s="95"/>
      <c r="G22" s="70"/>
      <c r="H22" s="113">
        <f t="shared" si="2"/>
        <v>0</v>
      </c>
      <c r="I22" s="95"/>
      <c r="J22" s="70"/>
      <c r="K22" s="71"/>
    </row>
    <row r="23" spans="1:11" ht="15.75" x14ac:dyDescent="0.25">
      <c r="A23" s="68" t="s">
        <v>24</v>
      </c>
      <c r="B23" s="109">
        <f t="shared" si="0"/>
        <v>0</v>
      </c>
      <c r="C23" s="93"/>
      <c r="D23" s="94"/>
      <c r="E23" s="113">
        <f t="shared" si="1"/>
        <v>0</v>
      </c>
      <c r="F23" s="95"/>
      <c r="G23" s="70"/>
      <c r="H23" s="113">
        <f t="shared" si="2"/>
        <v>0</v>
      </c>
      <c r="I23" s="95"/>
      <c r="J23" s="70"/>
      <c r="K23" s="71"/>
    </row>
    <row r="24" spans="1:11" ht="15.75" x14ac:dyDescent="0.25">
      <c r="A24" s="68" t="s">
        <v>25</v>
      </c>
      <c r="B24" s="109">
        <f t="shared" si="0"/>
        <v>100</v>
      </c>
      <c r="C24" s="93"/>
      <c r="D24" s="94">
        <v>100</v>
      </c>
      <c r="E24" s="113">
        <f t="shared" si="1"/>
        <v>0</v>
      </c>
      <c r="F24" s="95"/>
      <c r="G24" s="70"/>
      <c r="H24" s="113">
        <f t="shared" si="2"/>
        <v>100</v>
      </c>
      <c r="I24" s="95"/>
      <c r="J24" s="70">
        <v>100</v>
      </c>
      <c r="K24" s="71"/>
    </row>
    <row r="25" spans="1:11" ht="15.6" customHeight="1" x14ac:dyDescent="0.25">
      <c r="A25" s="68" t="s">
        <v>26</v>
      </c>
      <c r="B25" s="109">
        <f t="shared" si="0"/>
        <v>2352</v>
      </c>
      <c r="C25" s="93">
        <v>2352</v>
      </c>
      <c r="D25" s="94"/>
      <c r="E25" s="113">
        <f t="shared" si="1"/>
        <v>670</v>
      </c>
      <c r="F25" s="95">
        <v>670</v>
      </c>
      <c r="G25" s="70"/>
      <c r="H25" s="113">
        <f t="shared" si="2"/>
        <v>600</v>
      </c>
      <c r="I25" s="95">
        <v>600</v>
      </c>
      <c r="J25" s="70"/>
      <c r="K25" s="71"/>
    </row>
    <row r="26" spans="1:11" ht="15.6" customHeight="1" x14ac:dyDescent="0.25">
      <c r="A26" s="68" t="s">
        <v>27</v>
      </c>
      <c r="B26" s="109">
        <f t="shared" si="0"/>
        <v>1500</v>
      </c>
      <c r="C26" s="93">
        <v>1500</v>
      </c>
      <c r="D26" s="94"/>
      <c r="E26" s="113">
        <f t="shared" si="1"/>
        <v>200</v>
      </c>
      <c r="F26" s="95">
        <v>200</v>
      </c>
      <c r="G26" s="70"/>
      <c r="H26" s="113">
        <f t="shared" si="2"/>
        <v>600</v>
      </c>
      <c r="I26" s="95">
        <v>600</v>
      </c>
      <c r="J26" s="70"/>
      <c r="K26" s="71"/>
    </row>
    <row r="27" spans="1:11" ht="15.6" customHeight="1" x14ac:dyDescent="0.25">
      <c r="A27" s="68" t="s">
        <v>28</v>
      </c>
      <c r="B27" s="109">
        <f t="shared" si="0"/>
        <v>0</v>
      </c>
      <c r="C27" s="93"/>
      <c r="D27" s="94"/>
      <c r="E27" s="113">
        <f t="shared" si="1"/>
        <v>0</v>
      </c>
      <c r="F27" s="95"/>
      <c r="G27" s="70"/>
      <c r="H27" s="113">
        <f t="shared" si="2"/>
        <v>0</v>
      </c>
      <c r="I27" s="95"/>
      <c r="J27" s="70"/>
      <c r="K27" s="71"/>
    </row>
    <row r="28" spans="1:11" ht="15.6" customHeight="1" x14ac:dyDescent="0.25">
      <c r="A28" s="68" t="s">
        <v>29</v>
      </c>
      <c r="B28" s="109">
        <f t="shared" si="0"/>
        <v>0</v>
      </c>
      <c r="C28" s="93"/>
      <c r="D28" s="94"/>
      <c r="E28" s="113">
        <f t="shared" si="1"/>
        <v>0</v>
      </c>
      <c r="F28" s="95"/>
      <c r="G28" s="70"/>
      <c r="H28" s="113">
        <f t="shared" si="2"/>
        <v>0</v>
      </c>
      <c r="I28" s="95"/>
      <c r="J28" s="70"/>
      <c r="K28" s="71"/>
    </row>
    <row r="29" spans="1:11" ht="15.6" customHeight="1" x14ac:dyDescent="0.25">
      <c r="A29" s="68" t="s">
        <v>30</v>
      </c>
      <c r="B29" s="109">
        <f t="shared" si="0"/>
        <v>0</v>
      </c>
      <c r="C29" s="93"/>
      <c r="D29" s="94"/>
      <c r="E29" s="113">
        <f t="shared" si="1"/>
        <v>0</v>
      </c>
      <c r="F29" s="95"/>
      <c r="G29" s="70"/>
      <c r="H29" s="113">
        <f t="shared" si="2"/>
        <v>0</v>
      </c>
      <c r="I29" s="95"/>
      <c r="J29" s="70"/>
      <c r="K29" s="71"/>
    </row>
    <row r="30" spans="1:11" ht="15.6" customHeight="1" x14ac:dyDescent="0.25">
      <c r="A30" s="68" t="s">
        <v>31</v>
      </c>
      <c r="B30" s="109">
        <f t="shared" si="0"/>
        <v>0</v>
      </c>
      <c r="C30" s="93"/>
      <c r="D30" s="94"/>
      <c r="E30" s="113">
        <f t="shared" si="1"/>
        <v>0</v>
      </c>
      <c r="F30" s="95"/>
      <c r="G30" s="70"/>
      <c r="H30" s="113">
        <f t="shared" si="2"/>
        <v>0</v>
      </c>
      <c r="I30" s="95"/>
      <c r="J30" s="70"/>
      <c r="K30" s="71"/>
    </row>
    <row r="31" spans="1:11" ht="15.6" customHeight="1" x14ac:dyDescent="0.25">
      <c r="A31" s="68" t="s">
        <v>32</v>
      </c>
      <c r="B31" s="109">
        <f t="shared" si="0"/>
        <v>0</v>
      </c>
      <c r="C31" s="93"/>
      <c r="D31" s="94"/>
      <c r="E31" s="113">
        <f t="shared" si="1"/>
        <v>0</v>
      </c>
      <c r="F31" s="95"/>
      <c r="G31" s="70"/>
      <c r="H31" s="113">
        <f t="shared" si="2"/>
        <v>0</v>
      </c>
      <c r="I31" s="95"/>
      <c r="J31" s="70"/>
      <c r="K31" s="71"/>
    </row>
    <row r="32" spans="1:11" ht="15.6" customHeight="1" x14ac:dyDescent="0.25">
      <c r="A32" s="68" t="s">
        <v>33</v>
      </c>
      <c r="B32" s="109">
        <f t="shared" si="0"/>
        <v>0</v>
      </c>
      <c r="C32" s="93"/>
      <c r="D32" s="94"/>
      <c r="E32" s="113">
        <f t="shared" si="1"/>
        <v>0</v>
      </c>
      <c r="F32" s="95"/>
      <c r="G32" s="70"/>
      <c r="H32" s="113">
        <f t="shared" si="2"/>
        <v>0</v>
      </c>
      <c r="I32" s="95"/>
      <c r="J32" s="70"/>
      <c r="K32" s="71"/>
    </row>
    <row r="33" spans="1:11" ht="17.45" customHeight="1" x14ac:dyDescent="0.25">
      <c r="A33" s="68" t="s">
        <v>34</v>
      </c>
      <c r="B33" s="109">
        <f t="shared" si="0"/>
        <v>0</v>
      </c>
      <c r="C33" s="93"/>
      <c r="D33" s="94"/>
      <c r="E33" s="113">
        <f t="shared" si="1"/>
        <v>0</v>
      </c>
      <c r="F33" s="95"/>
      <c r="G33" s="70"/>
      <c r="H33" s="113">
        <f t="shared" si="2"/>
        <v>0</v>
      </c>
      <c r="I33" s="95"/>
      <c r="J33" s="70"/>
      <c r="K33" s="71"/>
    </row>
    <row r="34" spans="1:11" ht="15.75" x14ac:dyDescent="0.25">
      <c r="A34" s="68" t="s">
        <v>35</v>
      </c>
      <c r="B34" s="109">
        <f t="shared" si="0"/>
        <v>0</v>
      </c>
      <c r="C34" s="93"/>
      <c r="D34" s="94"/>
      <c r="E34" s="113">
        <f t="shared" si="1"/>
        <v>0</v>
      </c>
      <c r="F34" s="95"/>
      <c r="G34" s="70"/>
      <c r="H34" s="113">
        <f t="shared" si="2"/>
        <v>0</v>
      </c>
      <c r="I34" s="95"/>
      <c r="J34" s="70"/>
      <c r="K34" s="71"/>
    </row>
    <row r="35" spans="1:11" ht="16.899999999999999" customHeight="1" x14ac:dyDescent="0.25">
      <c r="A35" s="68" t="s">
        <v>36</v>
      </c>
      <c r="B35" s="109">
        <f t="shared" si="0"/>
        <v>0</v>
      </c>
      <c r="C35" s="93"/>
      <c r="D35" s="94"/>
      <c r="E35" s="113">
        <f t="shared" si="1"/>
        <v>0</v>
      </c>
      <c r="F35" s="95"/>
      <c r="G35" s="70"/>
      <c r="H35" s="113">
        <f t="shared" si="2"/>
        <v>0</v>
      </c>
      <c r="I35" s="95"/>
      <c r="J35" s="70"/>
      <c r="K35" s="71"/>
    </row>
    <row r="36" spans="1:11" ht="15.6" customHeight="1" x14ac:dyDescent="0.25">
      <c r="A36" s="68" t="s">
        <v>37</v>
      </c>
      <c r="B36" s="109">
        <f t="shared" si="0"/>
        <v>0</v>
      </c>
      <c r="C36" s="93"/>
      <c r="D36" s="94"/>
      <c r="E36" s="113">
        <f t="shared" si="1"/>
        <v>0</v>
      </c>
      <c r="F36" s="95"/>
      <c r="G36" s="70"/>
      <c r="H36" s="113">
        <f t="shared" si="2"/>
        <v>0</v>
      </c>
      <c r="I36" s="95"/>
      <c r="J36" s="70"/>
      <c r="K36" s="171">
        <f>ROUND(((B36+E36)*2.7)+H36*8.5,2)</f>
        <v>0</v>
      </c>
    </row>
    <row r="37" spans="1:11" ht="15.6" customHeight="1" x14ac:dyDescent="0.25">
      <c r="A37" s="68" t="s">
        <v>38</v>
      </c>
      <c r="B37" s="109">
        <f t="shared" si="0"/>
        <v>2700</v>
      </c>
      <c r="C37" s="93">
        <v>1500</v>
      </c>
      <c r="D37" s="94">
        <v>1200</v>
      </c>
      <c r="E37" s="113">
        <f t="shared" si="1"/>
        <v>50</v>
      </c>
      <c r="F37" s="95"/>
      <c r="G37" s="70">
        <v>50</v>
      </c>
      <c r="H37" s="113">
        <f t="shared" si="2"/>
        <v>3300</v>
      </c>
      <c r="I37" s="95">
        <v>2300</v>
      </c>
      <c r="J37" s="70">
        <v>1000</v>
      </c>
      <c r="K37" s="96"/>
    </row>
    <row r="38" spans="1:11" ht="15.75" x14ac:dyDescent="0.25">
      <c r="A38" s="68" t="s">
        <v>39</v>
      </c>
      <c r="B38" s="109">
        <f t="shared" si="0"/>
        <v>0</v>
      </c>
      <c r="C38" s="93"/>
      <c r="D38" s="94"/>
      <c r="E38" s="113">
        <f t="shared" si="1"/>
        <v>0</v>
      </c>
      <c r="F38" s="95"/>
      <c r="G38" s="70"/>
      <c r="H38" s="113">
        <f t="shared" si="2"/>
        <v>0</v>
      </c>
      <c r="I38" s="95"/>
      <c r="J38" s="70"/>
      <c r="K38" s="96"/>
    </row>
    <row r="39" spans="1:11" ht="15.6" customHeight="1" x14ac:dyDescent="0.25">
      <c r="A39" s="68" t="s">
        <v>40</v>
      </c>
      <c r="B39" s="109">
        <f t="shared" si="0"/>
        <v>8200</v>
      </c>
      <c r="C39" s="93">
        <v>7000</v>
      </c>
      <c r="D39" s="94">
        <v>1200</v>
      </c>
      <c r="E39" s="113">
        <f t="shared" si="1"/>
        <v>0</v>
      </c>
      <c r="F39" s="95"/>
      <c r="G39" s="70"/>
      <c r="H39" s="113">
        <f t="shared" si="2"/>
        <v>2000</v>
      </c>
      <c r="I39" s="95">
        <v>1000</v>
      </c>
      <c r="J39" s="70">
        <v>1000</v>
      </c>
      <c r="K39" s="96"/>
    </row>
    <row r="40" spans="1:11" ht="15.6" customHeight="1" x14ac:dyDescent="0.25">
      <c r="A40" s="68" t="s">
        <v>41</v>
      </c>
      <c r="B40" s="109">
        <f t="shared" si="0"/>
        <v>1300</v>
      </c>
      <c r="C40" s="93"/>
      <c r="D40" s="94">
        <v>1300</v>
      </c>
      <c r="E40" s="113">
        <f t="shared" si="1"/>
        <v>540</v>
      </c>
      <c r="F40" s="95"/>
      <c r="G40" s="70">
        <v>540</v>
      </c>
      <c r="H40" s="113">
        <f t="shared" si="2"/>
        <v>900</v>
      </c>
      <c r="I40" s="95"/>
      <c r="J40" s="70">
        <v>900</v>
      </c>
      <c r="K40" s="96"/>
    </row>
    <row r="41" spans="1:11" ht="15.6" customHeight="1" x14ac:dyDescent="0.25">
      <c r="A41" s="68" t="s">
        <v>42</v>
      </c>
      <c r="B41" s="109">
        <f t="shared" si="0"/>
        <v>21530</v>
      </c>
      <c r="C41" s="93"/>
      <c r="D41" s="94">
        <v>21530</v>
      </c>
      <c r="E41" s="113">
        <f t="shared" si="1"/>
        <v>13720</v>
      </c>
      <c r="F41" s="95"/>
      <c r="G41" s="70">
        <v>13720</v>
      </c>
      <c r="H41" s="113">
        <f t="shared" si="2"/>
        <v>13430</v>
      </c>
      <c r="I41" s="95"/>
      <c r="J41" s="70">
        <v>13430</v>
      </c>
      <c r="K41" s="96"/>
    </row>
    <row r="42" spans="1:11" ht="15.6" customHeight="1" x14ac:dyDescent="0.25">
      <c r="A42" s="68" t="s">
        <v>43</v>
      </c>
      <c r="B42" s="109">
        <f t="shared" si="0"/>
        <v>0</v>
      </c>
      <c r="C42" s="93"/>
      <c r="D42" s="94"/>
      <c r="E42" s="113">
        <f t="shared" si="1"/>
        <v>0</v>
      </c>
      <c r="F42" s="95"/>
      <c r="G42" s="70"/>
      <c r="H42" s="113">
        <f t="shared" si="2"/>
        <v>0</v>
      </c>
      <c r="I42" s="95"/>
      <c r="J42" s="70"/>
      <c r="K42" s="96"/>
    </row>
    <row r="43" spans="1:11" ht="15.6" customHeight="1" x14ac:dyDescent="0.25">
      <c r="A43" s="68" t="s">
        <v>44</v>
      </c>
      <c r="B43" s="109">
        <f t="shared" si="0"/>
        <v>0</v>
      </c>
      <c r="C43" s="93"/>
      <c r="D43" s="94"/>
      <c r="E43" s="113">
        <f t="shared" si="1"/>
        <v>0</v>
      </c>
      <c r="F43" s="95"/>
      <c r="G43" s="70"/>
      <c r="H43" s="113">
        <f t="shared" si="2"/>
        <v>0</v>
      </c>
      <c r="I43" s="95"/>
      <c r="J43" s="70"/>
      <c r="K43" s="96"/>
    </row>
    <row r="44" spans="1:11" ht="15" customHeight="1" x14ac:dyDescent="0.25">
      <c r="A44" s="68" t="s">
        <v>45</v>
      </c>
      <c r="B44" s="109">
        <f t="shared" si="0"/>
        <v>0</v>
      </c>
      <c r="C44" s="93"/>
      <c r="D44" s="94"/>
      <c r="E44" s="113">
        <f t="shared" si="1"/>
        <v>0</v>
      </c>
      <c r="F44" s="95"/>
      <c r="G44" s="70"/>
      <c r="H44" s="113">
        <f t="shared" si="2"/>
        <v>0</v>
      </c>
      <c r="I44" s="95"/>
      <c r="J44" s="70"/>
      <c r="K44" s="96"/>
    </row>
    <row r="45" spans="1:11" ht="30.6" customHeight="1" x14ac:dyDescent="0.25">
      <c r="A45" s="68" t="s">
        <v>78</v>
      </c>
      <c r="B45" s="109">
        <f t="shared" si="0"/>
        <v>0</v>
      </c>
      <c r="C45" s="93"/>
      <c r="D45" s="94"/>
      <c r="E45" s="113">
        <f t="shared" si="1"/>
        <v>0</v>
      </c>
      <c r="F45" s="95"/>
      <c r="G45" s="70"/>
      <c r="H45" s="113">
        <f t="shared" si="2"/>
        <v>0</v>
      </c>
      <c r="I45" s="95"/>
      <c r="J45" s="70"/>
      <c r="K45" s="96"/>
    </row>
    <row r="46" spans="1:11" ht="15.6" customHeight="1" x14ac:dyDescent="0.25">
      <c r="A46" s="68" t="s">
        <v>46</v>
      </c>
      <c r="B46" s="109">
        <f t="shared" si="0"/>
        <v>0</v>
      </c>
      <c r="C46" s="93"/>
      <c r="D46" s="94"/>
      <c r="E46" s="113">
        <f t="shared" si="1"/>
        <v>0</v>
      </c>
      <c r="F46" s="95"/>
      <c r="G46" s="70"/>
      <c r="H46" s="113">
        <f t="shared" si="2"/>
        <v>0</v>
      </c>
      <c r="I46" s="95"/>
      <c r="J46" s="70"/>
      <c r="K46" s="172"/>
    </row>
    <row r="47" spans="1:11" ht="15.6" customHeight="1" x14ac:dyDescent="0.25">
      <c r="A47" s="68" t="s">
        <v>47</v>
      </c>
      <c r="B47" s="109">
        <f t="shared" si="0"/>
        <v>0</v>
      </c>
      <c r="C47" s="93"/>
      <c r="D47" s="94"/>
      <c r="E47" s="113">
        <f t="shared" si="1"/>
        <v>0</v>
      </c>
      <c r="F47" s="95"/>
      <c r="G47" s="70"/>
      <c r="H47" s="113">
        <f t="shared" si="2"/>
        <v>0</v>
      </c>
      <c r="I47" s="95"/>
      <c r="J47" s="70"/>
      <c r="K47" s="96"/>
    </row>
    <row r="48" spans="1:11" s="20" customFormat="1" ht="15.75" x14ac:dyDescent="0.25">
      <c r="A48" s="68" t="s">
        <v>48</v>
      </c>
      <c r="B48" s="109">
        <f t="shared" si="0"/>
        <v>0</v>
      </c>
      <c r="C48" s="93"/>
      <c r="D48" s="94"/>
      <c r="E48" s="113">
        <f t="shared" si="1"/>
        <v>0</v>
      </c>
      <c r="F48" s="95"/>
      <c r="G48" s="70"/>
      <c r="H48" s="113">
        <f t="shared" si="2"/>
        <v>0</v>
      </c>
      <c r="I48" s="95"/>
      <c r="J48" s="70"/>
      <c r="K48" s="96"/>
    </row>
    <row r="49" spans="1:11" ht="15.75" x14ac:dyDescent="0.25">
      <c r="A49" s="68" t="s">
        <v>49</v>
      </c>
      <c r="B49" s="109">
        <f t="shared" si="0"/>
        <v>0</v>
      </c>
      <c r="C49" s="93"/>
      <c r="D49" s="94"/>
      <c r="E49" s="113">
        <f t="shared" si="1"/>
        <v>0</v>
      </c>
      <c r="F49" s="95"/>
      <c r="G49" s="70"/>
      <c r="H49" s="113">
        <f t="shared" si="2"/>
        <v>0</v>
      </c>
      <c r="I49" s="95"/>
      <c r="J49" s="70"/>
      <c r="K49" s="96"/>
    </row>
    <row r="50" spans="1:11" ht="15.75" x14ac:dyDescent="0.25">
      <c r="A50" s="68" t="s">
        <v>50</v>
      </c>
      <c r="B50" s="109">
        <f t="shared" si="0"/>
        <v>0</v>
      </c>
      <c r="C50" s="93"/>
      <c r="D50" s="94"/>
      <c r="E50" s="113">
        <f t="shared" si="1"/>
        <v>0</v>
      </c>
      <c r="F50" s="95"/>
      <c r="G50" s="70"/>
      <c r="H50" s="113">
        <f t="shared" si="2"/>
        <v>0</v>
      </c>
      <c r="I50" s="95"/>
      <c r="J50" s="70"/>
      <c r="K50" s="96"/>
    </row>
    <row r="51" spans="1:11" ht="17.45" customHeight="1" x14ac:dyDescent="0.25">
      <c r="A51" s="68" t="s">
        <v>51</v>
      </c>
      <c r="B51" s="109">
        <f t="shared" si="0"/>
        <v>0</v>
      </c>
      <c r="C51" s="93"/>
      <c r="D51" s="94"/>
      <c r="E51" s="113">
        <f t="shared" si="1"/>
        <v>0</v>
      </c>
      <c r="F51" s="95"/>
      <c r="G51" s="70"/>
      <c r="H51" s="113">
        <f t="shared" si="2"/>
        <v>0</v>
      </c>
      <c r="I51" s="95"/>
      <c r="J51" s="70"/>
      <c r="K51" s="96"/>
    </row>
    <row r="52" spans="1:11" ht="15" customHeight="1" x14ac:dyDescent="0.25">
      <c r="A52" s="68" t="s">
        <v>52</v>
      </c>
      <c r="B52" s="109">
        <f t="shared" si="0"/>
        <v>330</v>
      </c>
      <c r="C52" s="93">
        <v>330</v>
      </c>
      <c r="D52" s="94"/>
      <c r="E52" s="113">
        <f t="shared" si="1"/>
        <v>0</v>
      </c>
      <c r="F52" s="95"/>
      <c r="G52" s="70"/>
      <c r="H52" s="113">
        <f t="shared" si="2"/>
        <v>3440</v>
      </c>
      <c r="I52" s="95">
        <v>3440</v>
      </c>
      <c r="J52" s="70"/>
      <c r="K52" s="171">
        <f t="shared" ref="K52:K55" si="3">ROUND(((B52+E52)*2.7)+H52*8.5,2)</f>
        <v>30131</v>
      </c>
    </row>
    <row r="53" spans="1:11" ht="15.75" x14ac:dyDescent="0.25">
      <c r="A53" s="68" t="s">
        <v>53</v>
      </c>
      <c r="B53" s="109">
        <f t="shared" si="0"/>
        <v>0</v>
      </c>
      <c r="C53" s="114"/>
      <c r="D53" s="115"/>
      <c r="E53" s="113">
        <f t="shared" si="1"/>
        <v>0</v>
      </c>
      <c r="F53" s="116"/>
      <c r="G53" s="117"/>
      <c r="H53" s="113">
        <f t="shared" si="2"/>
        <v>0</v>
      </c>
      <c r="I53" s="116"/>
      <c r="J53" s="117"/>
      <c r="K53" s="171">
        <f t="shared" si="3"/>
        <v>0</v>
      </c>
    </row>
    <row r="54" spans="1:11" ht="15.75" x14ac:dyDescent="0.25">
      <c r="A54" s="68" t="s">
        <v>54</v>
      </c>
      <c r="B54" s="109">
        <f t="shared" si="0"/>
        <v>0</v>
      </c>
      <c r="C54" s="114"/>
      <c r="D54" s="115"/>
      <c r="E54" s="113">
        <f t="shared" si="1"/>
        <v>0</v>
      </c>
      <c r="F54" s="116"/>
      <c r="G54" s="117"/>
      <c r="H54" s="113">
        <f t="shared" si="2"/>
        <v>0</v>
      </c>
      <c r="I54" s="116"/>
      <c r="J54" s="117"/>
      <c r="K54" s="171">
        <f t="shared" si="3"/>
        <v>0</v>
      </c>
    </row>
    <row r="55" spans="1:11" ht="15.75" x14ac:dyDescent="0.25">
      <c r="A55" s="68" t="s">
        <v>55</v>
      </c>
      <c r="B55" s="109">
        <f t="shared" si="0"/>
        <v>0</v>
      </c>
      <c r="C55" s="114"/>
      <c r="D55" s="115"/>
      <c r="E55" s="113">
        <f t="shared" si="1"/>
        <v>0</v>
      </c>
      <c r="F55" s="116"/>
      <c r="G55" s="117"/>
      <c r="H55" s="113">
        <f t="shared" si="2"/>
        <v>0</v>
      </c>
      <c r="I55" s="116"/>
      <c r="J55" s="117"/>
      <c r="K55" s="171">
        <f t="shared" si="3"/>
        <v>0</v>
      </c>
    </row>
    <row r="56" spans="1:11" ht="15.75" x14ac:dyDescent="0.25">
      <c r="A56" s="68" t="s">
        <v>56</v>
      </c>
      <c r="B56" s="109">
        <f t="shared" si="0"/>
        <v>0</v>
      </c>
      <c r="C56" s="114"/>
      <c r="D56" s="115"/>
      <c r="E56" s="113">
        <f t="shared" si="1"/>
        <v>0</v>
      </c>
      <c r="F56" s="116"/>
      <c r="G56" s="117"/>
      <c r="H56" s="113">
        <f t="shared" si="2"/>
        <v>0</v>
      </c>
      <c r="I56" s="116"/>
      <c r="J56" s="117"/>
      <c r="K56" s="171"/>
    </row>
    <row r="57" spans="1:11" ht="15.75" x14ac:dyDescent="0.25">
      <c r="A57" s="68" t="s">
        <v>57</v>
      </c>
      <c r="B57" s="109">
        <f t="shared" si="0"/>
        <v>4704</v>
      </c>
      <c r="C57" s="114">
        <v>4704</v>
      </c>
      <c r="D57" s="115"/>
      <c r="E57" s="113">
        <f t="shared" si="1"/>
        <v>2240</v>
      </c>
      <c r="F57" s="116">
        <v>2240</v>
      </c>
      <c r="G57" s="117"/>
      <c r="H57" s="113">
        <f t="shared" si="2"/>
        <v>1200</v>
      </c>
      <c r="I57" s="116">
        <v>1200</v>
      </c>
      <c r="J57" s="117"/>
      <c r="K57" s="171"/>
    </row>
    <row r="58" spans="1:11" ht="15.75" x14ac:dyDescent="0.25">
      <c r="A58" s="68" t="s">
        <v>58</v>
      </c>
      <c r="B58" s="109">
        <f t="shared" si="0"/>
        <v>62876</v>
      </c>
      <c r="C58" s="114">
        <v>62876</v>
      </c>
      <c r="D58" s="115"/>
      <c r="E58" s="113">
        <f t="shared" si="1"/>
        <v>15480</v>
      </c>
      <c r="F58" s="116">
        <v>15480</v>
      </c>
      <c r="G58" s="117"/>
      <c r="H58" s="113">
        <f t="shared" si="2"/>
        <v>15375</v>
      </c>
      <c r="I58" s="116">
        <v>15375</v>
      </c>
      <c r="J58" s="117"/>
      <c r="K58" s="171"/>
    </row>
    <row r="59" spans="1:11" ht="16.149999999999999" customHeight="1" x14ac:dyDescent="0.25">
      <c r="A59" s="68" t="s">
        <v>59</v>
      </c>
      <c r="B59" s="109">
        <f t="shared" si="0"/>
        <v>0</v>
      </c>
      <c r="C59" s="114"/>
      <c r="D59" s="115"/>
      <c r="E59" s="113">
        <f t="shared" si="1"/>
        <v>0</v>
      </c>
      <c r="F59" s="116"/>
      <c r="G59" s="117"/>
      <c r="H59" s="113">
        <f t="shared" si="2"/>
        <v>0</v>
      </c>
      <c r="I59" s="116"/>
      <c r="J59" s="117"/>
      <c r="K59" s="171"/>
    </row>
    <row r="60" spans="1:11" ht="15.75" x14ac:dyDescent="0.25">
      <c r="A60" s="68" t="s">
        <v>60</v>
      </c>
      <c r="B60" s="109">
        <f t="shared" si="0"/>
        <v>0</v>
      </c>
      <c r="C60" s="114"/>
      <c r="D60" s="115"/>
      <c r="E60" s="113">
        <f t="shared" si="1"/>
        <v>0</v>
      </c>
      <c r="F60" s="116"/>
      <c r="G60" s="117"/>
      <c r="H60" s="113">
        <f t="shared" si="2"/>
        <v>0</v>
      </c>
      <c r="I60" s="116"/>
      <c r="J60" s="117"/>
      <c r="K60" s="171"/>
    </row>
    <row r="61" spans="1:11" ht="15.6" customHeight="1" x14ac:dyDescent="0.25">
      <c r="A61" s="68" t="s">
        <v>61</v>
      </c>
      <c r="B61" s="109">
        <f t="shared" si="0"/>
        <v>500</v>
      </c>
      <c r="C61" s="114">
        <v>500</v>
      </c>
      <c r="D61" s="115"/>
      <c r="E61" s="113">
        <f t="shared" si="1"/>
        <v>14400</v>
      </c>
      <c r="F61" s="116">
        <v>14400</v>
      </c>
      <c r="G61" s="117"/>
      <c r="H61" s="113">
        <f t="shared" si="2"/>
        <v>19000</v>
      </c>
      <c r="I61" s="116">
        <v>19000</v>
      </c>
      <c r="J61" s="117"/>
      <c r="K61" s="171"/>
    </row>
    <row r="62" spans="1:11" ht="29.45" customHeight="1" x14ac:dyDescent="0.25">
      <c r="A62" s="68" t="s">
        <v>62</v>
      </c>
      <c r="B62" s="109">
        <f t="shared" si="0"/>
        <v>0</v>
      </c>
      <c r="C62" s="114"/>
      <c r="D62" s="115"/>
      <c r="E62" s="113">
        <f t="shared" si="1"/>
        <v>0</v>
      </c>
      <c r="F62" s="116"/>
      <c r="G62" s="117"/>
      <c r="H62" s="113">
        <f t="shared" si="2"/>
        <v>0</v>
      </c>
      <c r="I62" s="116"/>
      <c r="J62" s="117"/>
      <c r="K62" s="171"/>
    </row>
    <row r="63" spans="1:11" ht="15.75" x14ac:dyDescent="0.25">
      <c r="A63" s="68" t="s">
        <v>63</v>
      </c>
      <c r="B63" s="109">
        <f t="shared" si="0"/>
        <v>4900</v>
      </c>
      <c r="C63" s="114">
        <v>4900</v>
      </c>
      <c r="D63" s="115"/>
      <c r="E63" s="113">
        <f t="shared" si="1"/>
        <v>1200</v>
      </c>
      <c r="F63" s="116">
        <v>1200</v>
      </c>
      <c r="G63" s="117"/>
      <c r="H63" s="113">
        <f t="shared" si="2"/>
        <v>19700</v>
      </c>
      <c r="I63" s="116">
        <v>19700</v>
      </c>
      <c r="J63" s="117"/>
      <c r="K63" s="171"/>
    </row>
    <row r="64" spans="1:11" ht="15.6" customHeight="1" x14ac:dyDescent="0.25">
      <c r="A64" s="68" t="s">
        <v>64</v>
      </c>
      <c r="B64" s="109">
        <f t="shared" si="0"/>
        <v>3000</v>
      </c>
      <c r="C64" s="114">
        <v>3000</v>
      </c>
      <c r="D64" s="117"/>
      <c r="E64" s="113">
        <f t="shared" si="1"/>
        <v>2500</v>
      </c>
      <c r="F64" s="116">
        <v>2500</v>
      </c>
      <c r="G64" s="117"/>
      <c r="H64" s="113">
        <f t="shared" si="2"/>
        <v>4500</v>
      </c>
      <c r="I64" s="116">
        <v>4500</v>
      </c>
      <c r="J64" s="117"/>
      <c r="K64" s="171"/>
    </row>
    <row r="65" spans="1:12" ht="15.75" x14ac:dyDescent="0.25">
      <c r="A65" s="68" t="s">
        <v>65</v>
      </c>
      <c r="B65" s="109">
        <f t="shared" si="0"/>
        <v>0</v>
      </c>
      <c r="C65" s="114"/>
      <c r="D65" s="115"/>
      <c r="E65" s="113">
        <f t="shared" si="1"/>
        <v>0</v>
      </c>
      <c r="F65" s="116"/>
      <c r="G65" s="117"/>
      <c r="H65" s="113">
        <f t="shared" si="2"/>
        <v>0</v>
      </c>
      <c r="I65" s="116"/>
      <c r="J65" s="117"/>
      <c r="K65" s="171"/>
    </row>
    <row r="66" spans="1:12" ht="15.75" x14ac:dyDescent="0.25">
      <c r="A66" s="68" t="s">
        <v>66</v>
      </c>
      <c r="B66" s="109">
        <f t="shared" si="0"/>
        <v>16500</v>
      </c>
      <c r="C66" s="114">
        <v>16500</v>
      </c>
      <c r="D66" s="115"/>
      <c r="E66" s="113">
        <f t="shared" si="1"/>
        <v>0</v>
      </c>
      <c r="F66" s="116"/>
      <c r="G66" s="117"/>
      <c r="H66" s="113">
        <f t="shared" si="2"/>
        <v>600</v>
      </c>
      <c r="I66" s="116">
        <v>600</v>
      </c>
      <c r="J66" s="117"/>
      <c r="K66" s="171"/>
    </row>
    <row r="67" spans="1:12" ht="15.75" x14ac:dyDescent="0.25">
      <c r="A67" s="68" t="s">
        <v>67</v>
      </c>
      <c r="B67" s="109">
        <f t="shared" si="0"/>
        <v>670</v>
      </c>
      <c r="C67" s="114">
        <v>670</v>
      </c>
      <c r="D67" s="115"/>
      <c r="E67" s="113">
        <f t="shared" si="1"/>
        <v>0</v>
      </c>
      <c r="F67" s="116"/>
      <c r="G67" s="117"/>
      <c r="H67" s="113">
        <f t="shared" si="2"/>
        <v>6995</v>
      </c>
      <c r="I67" s="116">
        <v>6995</v>
      </c>
      <c r="J67" s="117"/>
      <c r="K67" s="171">
        <f>ROUND(((B67+E67)*2.7)+H67*8.5,2)</f>
        <v>61266.5</v>
      </c>
    </row>
    <row r="68" spans="1:12" ht="15.75" x14ac:dyDescent="0.25">
      <c r="A68" s="68" t="s">
        <v>68</v>
      </c>
      <c r="B68" s="109">
        <f t="shared" si="0"/>
        <v>180</v>
      </c>
      <c r="C68" s="114">
        <v>180</v>
      </c>
      <c r="D68" s="115"/>
      <c r="E68" s="113">
        <f t="shared" si="1"/>
        <v>120</v>
      </c>
      <c r="F68" s="116">
        <v>120</v>
      </c>
      <c r="G68" s="117"/>
      <c r="H68" s="113">
        <f t="shared" si="2"/>
        <v>150</v>
      </c>
      <c r="I68" s="116">
        <v>150</v>
      </c>
      <c r="J68" s="117"/>
      <c r="K68" s="171"/>
    </row>
    <row r="69" spans="1:12" ht="16.5" thickBot="1" x14ac:dyDescent="0.3">
      <c r="A69" s="101" t="s">
        <v>69</v>
      </c>
      <c r="B69" s="109">
        <f t="shared" si="0"/>
        <v>0</v>
      </c>
      <c r="C69" s="118"/>
      <c r="D69" s="119"/>
      <c r="E69" s="113">
        <f t="shared" si="1"/>
        <v>0</v>
      </c>
      <c r="F69" s="120"/>
      <c r="G69" s="121"/>
      <c r="H69" s="113">
        <f t="shared" si="2"/>
        <v>0</v>
      </c>
      <c r="I69" s="120"/>
      <c r="J69" s="121"/>
      <c r="K69" s="173"/>
    </row>
    <row r="70" spans="1:12" ht="16.5" thickBot="1" x14ac:dyDescent="0.3">
      <c r="A70" s="60" t="s">
        <v>70</v>
      </c>
      <c r="B70" s="122">
        <f t="shared" si="0"/>
        <v>142642</v>
      </c>
      <c r="C70" s="123">
        <f>SUM(C7:C69)</f>
        <v>112412</v>
      </c>
      <c r="D70" s="123">
        <f>SUM(D7:D69)</f>
        <v>30230</v>
      </c>
      <c r="E70" s="122">
        <f t="shared" si="1"/>
        <v>52870</v>
      </c>
      <c r="F70" s="123">
        <f>SUM(F7:F69)</f>
        <v>38510</v>
      </c>
      <c r="G70" s="123">
        <f>SUM(G7:G69)</f>
        <v>14360</v>
      </c>
      <c r="H70" s="122">
        <f t="shared" si="2"/>
        <v>98890</v>
      </c>
      <c r="I70" s="123">
        <f>SUM(I7:I69)</f>
        <v>79260</v>
      </c>
      <c r="J70" s="123">
        <f>SUM(J7:J69)</f>
        <v>19630</v>
      </c>
      <c r="K70" s="174">
        <f>K36+K52+K53+K54+K55+K67</f>
        <v>91397.5</v>
      </c>
    </row>
    <row r="71" spans="1:12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50"/>
    </row>
    <row r="72" spans="1:12" ht="51" customHeight="1" x14ac:dyDescent="0.25">
      <c r="A72" s="656" t="s">
        <v>71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354"/>
    </row>
    <row r="73" spans="1:12" x14ac:dyDescent="0.25">
      <c r="A73" s="354"/>
      <c r="B73" s="354"/>
      <c r="C73" s="354"/>
      <c r="D73" s="354"/>
      <c r="E73" s="354"/>
      <c r="F73" s="355"/>
      <c r="G73" s="354"/>
      <c r="H73" s="354"/>
      <c r="I73" s="354"/>
      <c r="J73" s="354"/>
      <c r="K73" s="356"/>
      <c r="L73" s="354"/>
    </row>
    <row r="74" spans="1:12" x14ac:dyDescent="0.25">
      <c r="F74" s="51"/>
    </row>
    <row r="75" spans="1:12" x14ac:dyDescent="0.25">
      <c r="F75" s="51"/>
    </row>
  </sheetData>
  <mergeCells count="8">
    <mergeCell ref="A72:K72"/>
    <mergeCell ref="K5:K6"/>
    <mergeCell ref="A1:A2"/>
    <mergeCell ref="B1:J2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FF66"/>
  </sheetPr>
  <dimension ref="A1:N74"/>
  <sheetViews>
    <sheetView view="pageBreakPreview" topLeftCell="A52" zoomScale="81" zoomScaleNormal="63" zoomScaleSheetLayoutView="81" workbookViewId="0">
      <selection activeCell="M25" sqref="M1:O1048576"/>
    </sheetView>
  </sheetViews>
  <sheetFormatPr defaultRowHeight="15" x14ac:dyDescent="0.25"/>
  <cols>
    <col min="1" max="1" width="30.42578125" customWidth="1"/>
    <col min="2" max="3" width="8.85546875" customWidth="1"/>
    <col min="4" max="4" width="10.7109375" customWidth="1"/>
    <col min="6" max="6" width="9.28515625" customWidth="1"/>
    <col min="7" max="7" width="9.7109375" customWidth="1"/>
    <col min="10" max="10" width="9.140625" style="587"/>
    <col min="12" max="12" width="9.7109375" customWidth="1"/>
    <col min="13" max="13" width="10.28515625" customWidth="1"/>
    <col min="14" max="14" width="10.28515625" style="588" customWidth="1"/>
    <col min="221" max="221" width="34" customWidth="1"/>
    <col min="222" max="222" width="11.28515625" customWidth="1"/>
    <col min="223" max="223" width="11" customWidth="1"/>
    <col min="231" max="232" width="10.7109375" customWidth="1"/>
    <col min="234" max="234" width="11.5703125" customWidth="1"/>
    <col min="235" max="235" width="13.7109375" customWidth="1"/>
    <col min="236" max="239" width="9.28515625" customWidth="1"/>
    <col min="477" max="477" width="34" customWidth="1"/>
    <col min="478" max="478" width="11.28515625" customWidth="1"/>
    <col min="479" max="479" width="11" customWidth="1"/>
    <col min="487" max="488" width="10.7109375" customWidth="1"/>
    <col min="490" max="490" width="11.5703125" customWidth="1"/>
    <col min="491" max="491" width="13.7109375" customWidth="1"/>
    <col min="492" max="495" width="9.28515625" customWidth="1"/>
    <col min="733" max="733" width="34" customWidth="1"/>
    <col min="734" max="734" width="11.28515625" customWidth="1"/>
    <col min="735" max="735" width="11" customWidth="1"/>
    <col min="743" max="744" width="10.7109375" customWidth="1"/>
    <col min="746" max="746" width="11.5703125" customWidth="1"/>
    <col min="747" max="747" width="13.7109375" customWidth="1"/>
    <col min="748" max="751" width="9.28515625" customWidth="1"/>
    <col min="989" max="989" width="34" customWidth="1"/>
    <col min="990" max="990" width="11.28515625" customWidth="1"/>
    <col min="991" max="991" width="11" customWidth="1"/>
    <col min="999" max="1000" width="10.7109375" customWidth="1"/>
    <col min="1002" max="1002" width="11.5703125" customWidth="1"/>
    <col min="1003" max="1003" width="13.7109375" customWidth="1"/>
    <col min="1004" max="1007" width="9.28515625" customWidth="1"/>
    <col min="1245" max="1245" width="34" customWidth="1"/>
    <col min="1246" max="1246" width="11.28515625" customWidth="1"/>
    <col min="1247" max="1247" width="11" customWidth="1"/>
    <col min="1255" max="1256" width="10.7109375" customWidth="1"/>
    <col min="1258" max="1258" width="11.5703125" customWidth="1"/>
    <col min="1259" max="1259" width="13.7109375" customWidth="1"/>
    <col min="1260" max="1263" width="9.28515625" customWidth="1"/>
    <col min="1501" max="1501" width="34" customWidth="1"/>
    <col min="1502" max="1502" width="11.28515625" customWidth="1"/>
    <col min="1503" max="1503" width="11" customWidth="1"/>
    <col min="1511" max="1512" width="10.7109375" customWidth="1"/>
    <col min="1514" max="1514" width="11.5703125" customWidth="1"/>
    <col min="1515" max="1515" width="13.7109375" customWidth="1"/>
    <col min="1516" max="1519" width="9.28515625" customWidth="1"/>
    <col min="1757" max="1757" width="34" customWidth="1"/>
    <col min="1758" max="1758" width="11.28515625" customWidth="1"/>
    <col min="1759" max="1759" width="11" customWidth="1"/>
    <col min="1767" max="1768" width="10.7109375" customWidth="1"/>
    <col min="1770" max="1770" width="11.5703125" customWidth="1"/>
    <col min="1771" max="1771" width="13.7109375" customWidth="1"/>
    <col min="1772" max="1775" width="9.28515625" customWidth="1"/>
    <col min="2013" max="2013" width="34" customWidth="1"/>
    <col min="2014" max="2014" width="11.28515625" customWidth="1"/>
    <col min="2015" max="2015" width="11" customWidth="1"/>
    <col min="2023" max="2024" width="10.7109375" customWidth="1"/>
    <col min="2026" max="2026" width="11.5703125" customWidth="1"/>
    <col min="2027" max="2027" width="13.7109375" customWidth="1"/>
    <col min="2028" max="2031" width="9.28515625" customWidth="1"/>
    <col min="2269" max="2269" width="34" customWidth="1"/>
    <col min="2270" max="2270" width="11.28515625" customWidth="1"/>
    <col min="2271" max="2271" width="11" customWidth="1"/>
    <col min="2279" max="2280" width="10.7109375" customWidth="1"/>
    <col min="2282" max="2282" width="11.5703125" customWidth="1"/>
    <col min="2283" max="2283" width="13.7109375" customWidth="1"/>
    <col min="2284" max="2287" width="9.28515625" customWidth="1"/>
    <col min="2525" max="2525" width="34" customWidth="1"/>
    <col min="2526" max="2526" width="11.28515625" customWidth="1"/>
    <col min="2527" max="2527" width="11" customWidth="1"/>
    <col min="2535" max="2536" width="10.7109375" customWidth="1"/>
    <col min="2538" max="2538" width="11.5703125" customWidth="1"/>
    <col min="2539" max="2539" width="13.7109375" customWidth="1"/>
    <col min="2540" max="2543" width="9.28515625" customWidth="1"/>
    <col min="2781" max="2781" width="34" customWidth="1"/>
    <col min="2782" max="2782" width="11.28515625" customWidth="1"/>
    <col min="2783" max="2783" width="11" customWidth="1"/>
    <col min="2791" max="2792" width="10.7109375" customWidth="1"/>
    <col min="2794" max="2794" width="11.5703125" customWidth="1"/>
    <col min="2795" max="2795" width="13.7109375" customWidth="1"/>
    <col min="2796" max="2799" width="9.28515625" customWidth="1"/>
    <col min="3037" max="3037" width="34" customWidth="1"/>
    <col min="3038" max="3038" width="11.28515625" customWidth="1"/>
    <col min="3039" max="3039" width="11" customWidth="1"/>
    <col min="3047" max="3048" width="10.7109375" customWidth="1"/>
    <col min="3050" max="3050" width="11.5703125" customWidth="1"/>
    <col min="3051" max="3051" width="13.7109375" customWidth="1"/>
    <col min="3052" max="3055" width="9.28515625" customWidth="1"/>
    <col min="3293" max="3293" width="34" customWidth="1"/>
    <col min="3294" max="3294" width="11.28515625" customWidth="1"/>
    <col min="3295" max="3295" width="11" customWidth="1"/>
    <col min="3303" max="3304" width="10.7109375" customWidth="1"/>
    <col min="3306" max="3306" width="11.5703125" customWidth="1"/>
    <col min="3307" max="3307" width="13.7109375" customWidth="1"/>
    <col min="3308" max="3311" width="9.28515625" customWidth="1"/>
    <col min="3549" max="3549" width="34" customWidth="1"/>
    <col min="3550" max="3550" width="11.28515625" customWidth="1"/>
    <col min="3551" max="3551" width="11" customWidth="1"/>
    <col min="3559" max="3560" width="10.7109375" customWidth="1"/>
    <col min="3562" max="3562" width="11.5703125" customWidth="1"/>
    <col min="3563" max="3563" width="13.7109375" customWidth="1"/>
    <col min="3564" max="3567" width="9.28515625" customWidth="1"/>
    <col min="3805" max="3805" width="34" customWidth="1"/>
    <col min="3806" max="3806" width="11.28515625" customWidth="1"/>
    <col min="3807" max="3807" width="11" customWidth="1"/>
    <col min="3815" max="3816" width="10.7109375" customWidth="1"/>
    <col min="3818" max="3818" width="11.5703125" customWidth="1"/>
    <col min="3819" max="3819" width="13.7109375" customWidth="1"/>
    <col min="3820" max="3823" width="9.28515625" customWidth="1"/>
    <col min="4061" max="4061" width="34" customWidth="1"/>
    <col min="4062" max="4062" width="11.28515625" customWidth="1"/>
    <col min="4063" max="4063" width="11" customWidth="1"/>
    <col min="4071" max="4072" width="10.7109375" customWidth="1"/>
    <col min="4074" max="4074" width="11.5703125" customWidth="1"/>
    <col min="4075" max="4075" width="13.7109375" customWidth="1"/>
    <col min="4076" max="4079" width="9.28515625" customWidth="1"/>
    <col min="4317" max="4317" width="34" customWidth="1"/>
    <col min="4318" max="4318" width="11.28515625" customWidth="1"/>
    <col min="4319" max="4319" width="11" customWidth="1"/>
    <col min="4327" max="4328" width="10.7109375" customWidth="1"/>
    <col min="4330" max="4330" width="11.5703125" customWidth="1"/>
    <col min="4331" max="4331" width="13.7109375" customWidth="1"/>
    <col min="4332" max="4335" width="9.28515625" customWidth="1"/>
    <col min="4573" max="4573" width="34" customWidth="1"/>
    <col min="4574" max="4574" width="11.28515625" customWidth="1"/>
    <col min="4575" max="4575" width="11" customWidth="1"/>
    <col min="4583" max="4584" width="10.7109375" customWidth="1"/>
    <col min="4586" max="4586" width="11.5703125" customWidth="1"/>
    <col min="4587" max="4587" width="13.7109375" customWidth="1"/>
    <col min="4588" max="4591" width="9.28515625" customWidth="1"/>
    <col min="4829" max="4829" width="34" customWidth="1"/>
    <col min="4830" max="4830" width="11.28515625" customWidth="1"/>
    <col min="4831" max="4831" width="11" customWidth="1"/>
    <col min="4839" max="4840" width="10.7109375" customWidth="1"/>
    <col min="4842" max="4842" width="11.5703125" customWidth="1"/>
    <col min="4843" max="4843" width="13.7109375" customWidth="1"/>
    <col min="4844" max="4847" width="9.28515625" customWidth="1"/>
    <col min="5085" max="5085" width="34" customWidth="1"/>
    <col min="5086" max="5086" width="11.28515625" customWidth="1"/>
    <col min="5087" max="5087" width="11" customWidth="1"/>
    <col min="5095" max="5096" width="10.7109375" customWidth="1"/>
    <col min="5098" max="5098" width="11.5703125" customWidth="1"/>
    <col min="5099" max="5099" width="13.7109375" customWidth="1"/>
    <col min="5100" max="5103" width="9.28515625" customWidth="1"/>
    <col min="5341" max="5341" width="34" customWidth="1"/>
    <col min="5342" max="5342" width="11.28515625" customWidth="1"/>
    <col min="5343" max="5343" width="11" customWidth="1"/>
    <col min="5351" max="5352" width="10.7109375" customWidth="1"/>
    <col min="5354" max="5354" width="11.5703125" customWidth="1"/>
    <col min="5355" max="5355" width="13.7109375" customWidth="1"/>
    <col min="5356" max="5359" width="9.28515625" customWidth="1"/>
    <col min="5597" max="5597" width="34" customWidth="1"/>
    <col min="5598" max="5598" width="11.28515625" customWidth="1"/>
    <col min="5599" max="5599" width="11" customWidth="1"/>
    <col min="5607" max="5608" width="10.7109375" customWidth="1"/>
    <col min="5610" max="5610" width="11.5703125" customWidth="1"/>
    <col min="5611" max="5611" width="13.7109375" customWidth="1"/>
    <col min="5612" max="5615" width="9.28515625" customWidth="1"/>
    <col min="5853" max="5853" width="34" customWidth="1"/>
    <col min="5854" max="5854" width="11.28515625" customWidth="1"/>
    <col min="5855" max="5855" width="11" customWidth="1"/>
    <col min="5863" max="5864" width="10.7109375" customWidth="1"/>
    <col min="5866" max="5866" width="11.5703125" customWidth="1"/>
    <col min="5867" max="5867" width="13.7109375" customWidth="1"/>
    <col min="5868" max="5871" width="9.28515625" customWidth="1"/>
    <col min="6109" max="6109" width="34" customWidth="1"/>
    <col min="6110" max="6110" width="11.28515625" customWidth="1"/>
    <col min="6111" max="6111" width="11" customWidth="1"/>
    <col min="6119" max="6120" width="10.7109375" customWidth="1"/>
    <col min="6122" max="6122" width="11.5703125" customWidth="1"/>
    <col min="6123" max="6123" width="13.7109375" customWidth="1"/>
    <col min="6124" max="6127" width="9.28515625" customWidth="1"/>
    <col min="6365" max="6365" width="34" customWidth="1"/>
    <col min="6366" max="6366" width="11.28515625" customWidth="1"/>
    <col min="6367" max="6367" width="11" customWidth="1"/>
    <col min="6375" max="6376" width="10.7109375" customWidth="1"/>
    <col min="6378" max="6378" width="11.5703125" customWidth="1"/>
    <col min="6379" max="6379" width="13.7109375" customWidth="1"/>
    <col min="6380" max="6383" width="9.28515625" customWidth="1"/>
    <col min="6621" max="6621" width="34" customWidth="1"/>
    <col min="6622" max="6622" width="11.28515625" customWidth="1"/>
    <col min="6623" max="6623" width="11" customWidth="1"/>
    <col min="6631" max="6632" width="10.7109375" customWidth="1"/>
    <col min="6634" max="6634" width="11.5703125" customWidth="1"/>
    <col min="6635" max="6635" width="13.7109375" customWidth="1"/>
    <col min="6636" max="6639" width="9.28515625" customWidth="1"/>
    <col min="6877" max="6877" width="34" customWidth="1"/>
    <col min="6878" max="6878" width="11.28515625" customWidth="1"/>
    <col min="6879" max="6879" width="11" customWidth="1"/>
    <col min="6887" max="6888" width="10.7109375" customWidth="1"/>
    <col min="6890" max="6890" width="11.5703125" customWidth="1"/>
    <col min="6891" max="6891" width="13.7109375" customWidth="1"/>
    <col min="6892" max="6895" width="9.28515625" customWidth="1"/>
    <col min="7133" max="7133" width="34" customWidth="1"/>
    <col min="7134" max="7134" width="11.28515625" customWidth="1"/>
    <col min="7135" max="7135" width="11" customWidth="1"/>
    <col min="7143" max="7144" width="10.7109375" customWidth="1"/>
    <col min="7146" max="7146" width="11.5703125" customWidth="1"/>
    <col min="7147" max="7147" width="13.7109375" customWidth="1"/>
    <col min="7148" max="7151" width="9.28515625" customWidth="1"/>
    <col min="7389" max="7389" width="34" customWidth="1"/>
    <col min="7390" max="7390" width="11.28515625" customWidth="1"/>
    <col min="7391" max="7391" width="11" customWidth="1"/>
    <col min="7399" max="7400" width="10.7109375" customWidth="1"/>
    <col min="7402" max="7402" width="11.5703125" customWidth="1"/>
    <col min="7403" max="7403" width="13.7109375" customWidth="1"/>
    <col min="7404" max="7407" width="9.28515625" customWidth="1"/>
    <col min="7645" max="7645" width="34" customWidth="1"/>
    <col min="7646" max="7646" width="11.28515625" customWidth="1"/>
    <col min="7647" max="7647" width="11" customWidth="1"/>
    <col min="7655" max="7656" width="10.7109375" customWidth="1"/>
    <col min="7658" max="7658" width="11.5703125" customWidth="1"/>
    <col min="7659" max="7659" width="13.7109375" customWidth="1"/>
    <col min="7660" max="7663" width="9.28515625" customWidth="1"/>
    <col min="7901" max="7901" width="34" customWidth="1"/>
    <col min="7902" max="7902" width="11.28515625" customWidth="1"/>
    <col min="7903" max="7903" width="11" customWidth="1"/>
    <col min="7911" max="7912" width="10.7109375" customWidth="1"/>
    <col min="7914" max="7914" width="11.5703125" customWidth="1"/>
    <col min="7915" max="7915" width="13.7109375" customWidth="1"/>
    <col min="7916" max="7919" width="9.28515625" customWidth="1"/>
    <col min="8157" max="8157" width="34" customWidth="1"/>
    <col min="8158" max="8158" width="11.28515625" customWidth="1"/>
    <col min="8159" max="8159" width="11" customWidth="1"/>
    <col min="8167" max="8168" width="10.7109375" customWidth="1"/>
    <col min="8170" max="8170" width="11.5703125" customWidth="1"/>
    <col min="8171" max="8171" width="13.7109375" customWidth="1"/>
    <col min="8172" max="8175" width="9.28515625" customWidth="1"/>
    <col min="8413" max="8413" width="34" customWidth="1"/>
    <col min="8414" max="8414" width="11.28515625" customWidth="1"/>
    <col min="8415" max="8415" width="11" customWidth="1"/>
    <col min="8423" max="8424" width="10.7109375" customWidth="1"/>
    <col min="8426" max="8426" width="11.5703125" customWidth="1"/>
    <col min="8427" max="8427" width="13.7109375" customWidth="1"/>
    <col min="8428" max="8431" width="9.28515625" customWidth="1"/>
    <col min="8669" max="8669" width="34" customWidth="1"/>
    <col min="8670" max="8670" width="11.28515625" customWidth="1"/>
    <col min="8671" max="8671" width="11" customWidth="1"/>
    <col min="8679" max="8680" width="10.7109375" customWidth="1"/>
    <col min="8682" max="8682" width="11.5703125" customWidth="1"/>
    <col min="8683" max="8683" width="13.7109375" customWidth="1"/>
    <col min="8684" max="8687" width="9.28515625" customWidth="1"/>
    <col min="8925" max="8925" width="34" customWidth="1"/>
    <col min="8926" max="8926" width="11.28515625" customWidth="1"/>
    <col min="8927" max="8927" width="11" customWidth="1"/>
    <col min="8935" max="8936" width="10.7109375" customWidth="1"/>
    <col min="8938" max="8938" width="11.5703125" customWidth="1"/>
    <col min="8939" max="8939" width="13.7109375" customWidth="1"/>
    <col min="8940" max="8943" width="9.28515625" customWidth="1"/>
    <col min="9181" max="9181" width="34" customWidth="1"/>
    <col min="9182" max="9182" width="11.28515625" customWidth="1"/>
    <col min="9183" max="9183" width="11" customWidth="1"/>
    <col min="9191" max="9192" width="10.7109375" customWidth="1"/>
    <col min="9194" max="9194" width="11.5703125" customWidth="1"/>
    <col min="9195" max="9195" width="13.7109375" customWidth="1"/>
    <col min="9196" max="9199" width="9.28515625" customWidth="1"/>
    <col min="9437" max="9437" width="34" customWidth="1"/>
    <col min="9438" max="9438" width="11.28515625" customWidth="1"/>
    <col min="9439" max="9439" width="11" customWidth="1"/>
    <col min="9447" max="9448" width="10.7109375" customWidth="1"/>
    <col min="9450" max="9450" width="11.5703125" customWidth="1"/>
    <col min="9451" max="9451" width="13.7109375" customWidth="1"/>
    <col min="9452" max="9455" width="9.28515625" customWidth="1"/>
    <col min="9693" max="9693" width="34" customWidth="1"/>
    <col min="9694" max="9694" width="11.28515625" customWidth="1"/>
    <col min="9695" max="9695" width="11" customWidth="1"/>
    <col min="9703" max="9704" width="10.7109375" customWidth="1"/>
    <col min="9706" max="9706" width="11.5703125" customWidth="1"/>
    <col min="9707" max="9707" width="13.7109375" customWidth="1"/>
    <col min="9708" max="9711" width="9.28515625" customWidth="1"/>
    <col min="9949" max="9949" width="34" customWidth="1"/>
    <col min="9950" max="9950" width="11.28515625" customWidth="1"/>
    <col min="9951" max="9951" width="11" customWidth="1"/>
    <col min="9959" max="9960" width="10.7109375" customWidth="1"/>
    <col min="9962" max="9962" width="11.5703125" customWidth="1"/>
    <col min="9963" max="9963" width="13.7109375" customWidth="1"/>
    <col min="9964" max="9967" width="9.28515625" customWidth="1"/>
    <col min="10205" max="10205" width="34" customWidth="1"/>
    <col min="10206" max="10206" width="11.28515625" customWidth="1"/>
    <col min="10207" max="10207" width="11" customWidth="1"/>
    <col min="10215" max="10216" width="10.7109375" customWidth="1"/>
    <col min="10218" max="10218" width="11.5703125" customWidth="1"/>
    <col min="10219" max="10219" width="13.7109375" customWidth="1"/>
    <col min="10220" max="10223" width="9.28515625" customWidth="1"/>
    <col min="10461" max="10461" width="34" customWidth="1"/>
    <col min="10462" max="10462" width="11.28515625" customWidth="1"/>
    <col min="10463" max="10463" width="11" customWidth="1"/>
    <col min="10471" max="10472" width="10.7109375" customWidth="1"/>
    <col min="10474" max="10474" width="11.5703125" customWidth="1"/>
    <col min="10475" max="10475" width="13.7109375" customWidth="1"/>
    <col min="10476" max="10479" width="9.28515625" customWidth="1"/>
    <col min="10717" max="10717" width="34" customWidth="1"/>
    <col min="10718" max="10718" width="11.28515625" customWidth="1"/>
    <col min="10719" max="10719" width="11" customWidth="1"/>
    <col min="10727" max="10728" width="10.7109375" customWidth="1"/>
    <col min="10730" max="10730" width="11.5703125" customWidth="1"/>
    <col min="10731" max="10731" width="13.7109375" customWidth="1"/>
    <col min="10732" max="10735" width="9.28515625" customWidth="1"/>
    <col min="10973" max="10973" width="34" customWidth="1"/>
    <col min="10974" max="10974" width="11.28515625" customWidth="1"/>
    <col min="10975" max="10975" width="11" customWidth="1"/>
    <col min="10983" max="10984" width="10.7109375" customWidth="1"/>
    <col min="10986" max="10986" width="11.5703125" customWidth="1"/>
    <col min="10987" max="10987" width="13.7109375" customWidth="1"/>
    <col min="10988" max="10991" width="9.28515625" customWidth="1"/>
    <col min="11229" max="11229" width="34" customWidth="1"/>
    <col min="11230" max="11230" width="11.28515625" customWidth="1"/>
    <col min="11231" max="11231" width="11" customWidth="1"/>
    <col min="11239" max="11240" width="10.7109375" customWidth="1"/>
    <col min="11242" max="11242" width="11.5703125" customWidth="1"/>
    <col min="11243" max="11243" width="13.7109375" customWidth="1"/>
    <col min="11244" max="11247" width="9.28515625" customWidth="1"/>
    <col min="11485" max="11485" width="34" customWidth="1"/>
    <col min="11486" max="11486" width="11.28515625" customWidth="1"/>
    <col min="11487" max="11487" width="11" customWidth="1"/>
    <col min="11495" max="11496" width="10.7109375" customWidth="1"/>
    <col min="11498" max="11498" width="11.5703125" customWidth="1"/>
    <col min="11499" max="11499" width="13.7109375" customWidth="1"/>
    <col min="11500" max="11503" width="9.28515625" customWidth="1"/>
    <col min="11741" max="11741" width="34" customWidth="1"/>
    <col min="11742" max="11742" width="11.28515625" customWidth="1"/>
    <col min="11743" max="11743" width="11" customWidth="1"/>
    <col min="11751" max="11752" width="10.7109375" customWidth="1"/>
    <col min="11754" max="11754" width="11.5703125" customWidth="1"/>
    <col min="11755" max="11755" width="13.7109375" customWidth="1"/>
    <col min="11756" max="11759" width="9.28515625" customWidth="1"/>
    <col min="11997" max="11997" width="34" customWidth="1"/>
    <col min="11998" max="11998" width="11.28515625" customWidth="1"/>
    <col min="11999" max="11999" width="11" customWidth="1"/>
    <col min="12007" max="12008" width="10.7109375" customWidth="1"/>
    <col min="12010" max="12010" width="11.5703125" customWidth="1"/>
    <col min="12011" max="12011" width="13.7109375" customWidth="1"/>
    <col min="12012" max="12015" width="9.28515625" customWidth="1"/>
    <col min="12253" max="12253" width="34" customWidth="1"/>
    <col min="12254" max="12254" width="11.28515625" customWidth="1"/>
    <col min="12255" max="12255" width="11" customWidth="1"/>
    <col min="12263" max="12264" width="10.7109375" customWidth="1"/>
    <col min="12266" max="12266" width="11.5703125" customWidth="1"/>
    <col min="12267" max="12267" width="13.7109375" customWidth="1"/>
    <col min="12268" max="12271" width="9.28515625" customWidth="1"/>
    <col min="12509" max="12509" width="34" customWidth="1"/>
    <col min="12510" max="12510" width="11.28515625" customWidth="1"/>
    <col min="12511" max="12511" width="11" customWidth="1"/>
    <col min="12519" max="12520" width="10.7109375" customWidth="1"/>
    <col min="12522" max="12522" width="11.5703125" customWidth="1"/>
    <col min="12523" max="12523" width="13.7109375" customWidth="1"/>
    <col min="12524" max="12527" width="9.28515625" customWidth="1"/>
    <col min="12765" max="12765" width="34" customWidth="1"/>
    <col min="12766" max="12766" width="11.28515625" customWidth="1"/>
    <col min="12767" max="12767" width="11" customWidth="1"/>
    <col min="12775" max="12776" width="10.7109375" customWidth="1"/>
    <col min="12778" max="12778" width="11.5703125" customWidth="1"/>
    <col min="12779" max="12779" width="13.7109375" customWidth="1"/>
    <col min="12780" max="12783" width="9.28515625" customWidth="1"/>
    <col min="13021" max="13021" width="34" customWidth="1"/>
    <col min="13022" max="13022" width="11.28515625" customWidth="1"/>
    <col min="13023" max="13023" width="11" customWidth="1"/>
    <col min="13031" max="13032" width="10.7109375" customWidth="1"/>
    <col min="13034" max="13034" width="11.5703125" customWidth="1"/>
    <col min="13035" max="13035" width="13.7109375" customWidth="1"/>
    <col min="13036" max="13039" width="9.28515625" customWidth="1"/>
    <col min="13277" max="13277" width="34" customWidth="1"/>
    <col min="13278" max="13278" width="11.28515625" customWidth="1"/>
    <col min="13279" max="13279" width="11" customWidth="1"/>
    <col min="13287" max="13288" width="10.7109375" customWidth="1"/>
    <col min="13290" max="13290" width="11.5703125" customWidth="1"/>
    <col min="13291" max="13291" width="13.7109375" customWidth="1"/>
    <col min="13292" max="13295" width="9.28515625" customWidth="1"/>
    <col min="13533" max="13533" width="34" customWidth="1"/>
    <col min="13534" max="13534" width="11.28515625" customWidth="1"/>
    <col min="13535" max="13535" width="11" customWidth="1"/>
    <col min="13543" max="13544" width="10.7109375" customWidth="1"/>
    <col min="13546" max="13546" width="11.5703125" customWidth="1"/>
    <col min="13547" max="13547" width="13.7109375" customWidth="1"/>
    <col min="13548" max="13551" width="9.28515625" customWidth="1"/>
    <col min="13789" max="13789" width="34" customWidth="1"/>
    <col min="13790" max="13790" width="11.28515625" customWidth="1"/>
    <col min="13791" max="13791" width="11" customWidth="1"/>
    <col min="13799" max="13800" width="10.7109375" customWidth="1"/>
    <col min="13802" max="13802" width="11.5703125" customWidth="1"/>
    <col min="13803" max="13803" width="13.7109375" customWidth="1"/>
    <col min="13804" max="13807" width="9.28515625" customWidth="1"/>
    <col min="14045" max="14045" width="34" customWidth="1"/>
    <col min="14046" max="14046" width="11.28515625" customWidth="1"/>
    <col min="14047" max="14047" width="11" customWidth="1"/>
    <col min="14055" max="14056" width="10.7109375" customWidth="1"/>
    <col min="14058" max="14058" width="11.5703125" customWidth="1"/>
    <col min="14059" max="14059" width="13.7109375" customWidth="1"/>
    <col min="14060" max="14063" width="9.28515625" customWidth="1"/>
    <col min="14301" max="14301" width="34" customWidth="1"/>
    <col min="14302" max="14302" width="11.28515625" customWidth="1"/>
    <col min="14303" max="14303" width="11" customWidth="1"/>
    <col min="14311" max="14312" width="10.7109375" customWidth="1"/>
    <col min="14314" max="14314" width="11.5703125" customWidth="1"/>
    <col min="14315" max="14315" width="13.7109375" customWidth="1"/>
    <col min="14316" max="14319" width="9.28515625" customWidth="1"/>
    <col min="14557" max="14557" width="34" customWidth="1"/>
    <col min="14558" max="14558" width="11.28515625" customWidth="1"/>
    <col min="14559" max="14559" width="11" customWidth="1"/>
    <col min="14567" max="14568" width="10.7109375" customWidth="1"/>
    <col min="14570" max="14570" width="11.5703125" customWidth="1"/>
    <col min="14571" max="14571" width="13.7109375" customWidth="1"/>
    <col min="14572" max="14575" width="9.28515625" customWidth="1"/>
    <col min="14813" max="14813" width="34" customWidth="1"/>
    <col min="14814" max="14814" width="11.28515625" customWidth="1"/>
    <col min="14815" max="14815" width="11" customWidth="1"/>
    <col min="14823" max="14824" width="10.7109375" customWidth="1"/>
    <col min="14826" max="14826" width="11.5703125" customWidth="1"/>
    <col min="14827" max="14827" width="13.7109375" customWidth="1"/>
    <col min="14828" max="14831" width="9.28515625" customWidth="1"/>
    <col min="15069" max="15069" width="34" customWidth="1"/>
    <col min="15070" max="15070" width="11.28515625" customWidth="1"/>
    <col min="15071" max="15071" width="11" customWidth="1"/>
    <col min="15079" max="15080" width="10.7109375" customWidth="1"/>
    <col min="15082" max="15082" width="11.5703125" customWidth="1"/>
    <col min="15083" max="15083" width="13.7109375" customWidth="1"/>
    <col min="15084" max="15087" width="9.28515625" customWidth="1"/>
    <col min="15325" max="15325" width="34" customWidth="1"/>
    <col min="15326" max="15326" width="11.28515625" customWidth="1"/>
    <col min="15327" max="15327" width="11" customWidth="1"/>
    <col min="15335" max="15336" width="10.7109375" customWidth="1"/>
    <col min="15338" max="15338" width="11.5703125" customWidth="1"/>
    <col min="15339" max="15339" width="13.7109375" customWidth="1"/>
    <col min="15340" max="15343" width="9.28515625" customWidth="1"/>
    <col min="15581" max="15581" width="34" customWidth="1"/>
    <col min="15582" max="15582" width="11.28515625" customWidth="1"/>
    <col min="15583" max="15583" width="11" customWidth="1"/>
    <col min="15591" max="15592" width="10.7109375" customWidth="1"/>
    <col min="15594" max="15594" width="11.5703125" customWidth="1"/>
    <col min="15595" max="15595" width="13.7109375" customWidth="1"/>
    <col min="15596" max="15599" width="9.28515625" customWidth="1"/>
    <col min="15837" max="15837" width="34" customWidth="1"/>
    <col min="15838" max="15838" width="11.28515625" customWidth="1"/>
    <col min="15839" max="15839" width="11" customWidth="1"/>
    <col min="15847" max="15848" width="10.7109375" customWidth="1"/>
    <col min="15850" max="15850" width="11.5703125" customWidth="1"/>
    <col min="15851" max="15851" width="13.7109375" customWidth="1"/>
    <col min="15852" max="15855" width="9.28515625" customWidth="1"/>
    <col min="16093" max="16093" width="34" customWidth="1"/>
    <col min="16094" max="16094" width="11.28515625" customWidth="1"/>
    <col min="16095" max="16095" width="11" customWidth="1"/>
    <col min="16103" max="16104" width="10.7109375" customWidth="1"/>
    <col min="16106" max="16106" width="11.5703125" customWidth="1"/>
    <col min="16107" max="16107" width="13.7109375" customWidth="1"/>
    <col min="16108" max="16111" width="9.28515625" customWidth="1"/>
  </cols>
  <sheetData>
    <row r="1" spans="1:14" ht="44.45" customHeight="1" x14ac:dyDescent="0.25"/>
    <row r="2" spans="1:14" ht="49.9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485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589"/>
      <c r="K4" s="459"/>
      <c r="L4" s="459"/>
      <c r="M4" s="459"/>
      <c r="N4" s="590"/>
    </row>
    <row r="5" spans="1:14" ht="15.6" customHeight="1" x14ac:dyDescent="0.25">
      <c r="A5" s="675" t="s">
        <v>435</v>
      </c>
      <c r="B5" s="678" t="s">
        <v>436</v>
      </c>
      <c r="C5" s="679"/>
      <c r="D5" s="679"/>
      <c r="E5" s="680"/>
      <c r="F5" s="681"/>
      <c r="G5" s="734" t="s">
        <v>437</v>
      </c>
      <c r="H5" s="734"/>
      <c r="I5" s="734"/>
      <c r="J5" s="734"/>
      <c r="K5" s="734"/>
      <c r="L5" s="734"/>
      <c r="M5" s="685" t="s">
        <v>438</v>
      </c>
      <c r="N5" s="799" t="s">
        <v>439</v>
      </c>
    </row>
    <row r="6" spans="1:14" ht="64.900000000000006" customHeight="1" x14ac:dyDescent="0.25">
      <c r="A6" s="676"/>
      <c r="B6" s="690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796" t="s">
        <v>448</v>
      </c>
      <c r="K6" s="670" t="s">
        <v>443</v>
      </c>
      <c r="L6" s="694" t="s">
        <v>449</v>
      </c>
      <c r="M6" s="686"/>
      <c r="N6" s="688"/>
    </row>
    <row r="7" spans="1:14" ht="16.149999999999999" customHeight="1" x14ac:dyDescent="0.25">
      <c r="A7" s="676"/>
      <c r="B7" s="690"/>
      <c r="C7" s="692"/>
      <c r="D7" s="671"/>
      <c r="E7" s="671"/>
      <c r="F7" s="698"/>
      <c r="G7" s="671"/>
      <c r="H7" s="671"/>
      <c r="I7" s="668"/>
      <c r="J7" s="797"/>
      <c r="K7" s="671"/>
      <c r="L7" s="695"/>
      <c r="M7" s="686"/>
      <c r="N7" s="688"/>
    </row>
    <row r="8" spans="1:14" ht="31.15" customHeight="1" x14ac:dyDescent="0.25">
      <c r="A8" s="676"/>
      <c r="B8" s="690"/>
      <c r="C8" s="692"/>
      <c r="D8" s="671"/>
      <c r="E8" s="671"/>
      <c r="F8" s="698"/>
      <c r="G8" s="671"/>
      <c r="H8" s="671"/>
      <c r="I8" s="668"/>
      <c r="J8" s="797"/>
      <c r="K8" s="671"/>
      <c r="L8" s="695"/>
      <c r="M8" s="686"/>
      <c r="N8" s="688"/>
    </row>
    <row r="9" spans="1:14" ht="45.75" customHeight="1" thickBot="1" x14ac:dyDescent="0.3">
      <c r="A9" s="677"/>
      <c r="B9" s="691"/>
      <c r="C9" s="693"/>
      <c r="D9" s="672"/>
      <c r="E9" s="672"/>
      <c r="F9" s="699"/>
      <c r="G9" s="672"/>
      <c r="H9" s="672"/>
      <c r="I9" s="669"/>
      <c r="J9" s="798"/>
      <c r="K9" s="672"/>
      <c r="L9" s="696"/>
      <c r="M9" s="687"/>
      <c r="N9" s="689"/>
    </row>
    <row r="10" spans="1:14" ht="48.75" customHeight="1" thickBot="1" x14ac:dyDescent="0.3">
      <c r="A10" s="460"/>
      <c r="B10" s="461" t="s">
        <v>450</v>
      </c>
      <c r="C10" s="462" t="s">
        <v>451</v>
      </c>
      <c r="D10" s="462" t="s">
        <v>452</v>
      </c>
      <c r="E10" s="463" t="s">
        <v>453</v>
      </c>
      <c r="F10" s="464" t="s">
        <v>454</v>
      </c>
      <c r="G10" s="463" t="s">
        <v>455</v>
      </c>
      <c r="H10" s="466" t="s">
        <v>456</v>
      </c>
      <c r="I10" s="467" t="s">
        <v>457</v>
      </c>
      <c r="J10" s="591" t="s">
        <v>458</v>
      </c>
      <c r="K10" s="465" t="s">
        <v>459</v>
      </c>
      <c r="L10" s="468" t="s">
        <v>460</v>
      </c>
      <c r="M10" s="510" t="s">
        <v>461</v>
      </c>
      <c r="N10" s="592" t="s">
        <v>462</v>
      </c>
    </row>
    <row r="11" spans="1:14" ht="17.45" customHeight="1" x14ac:dyDescent="0.25">
      <c r="A11" s="53" t="s">
        <v>8</v>
      </c>
      <c r="B11" s="470"/>
      <c r="C11" s="471"/>
      <c r="D11" s="471"/>
      <c r="E11" s="471"/>
      <c r="F11" s="472">
        <f>B11+C11+D11+E11</f>
        <v>0</v>
      </c>
      <c r="G11" s="473"/>
      <c r="H11" s="471"/>
      <c r="I11" s="474"/>
      <c r="J11" s="577"/>
      <c r="K11" s="475"/>
      <c r="L11" s="476">
        <f>G11+H11+I11+J11+K11</f>
        <v>0</v>
      </c>
      <c r="M11" s="476">
        <f t="shared" ref="M11:N48" si="0">E11+K11</f>
        <v>0</v>
      </c>
      <c r="N11" s="593">
        <f t="shared" si="0"/>
        <v>0</v>
      </c>
    </row>
    <row r="12" spans="1:14" ht="15.75" x14ac:dyDescent="0.25">
      <c r="A12" s="68" t="s">
        <v>9</v>
      </c>
      <c r="B12" s="477"/>
      <c r="C12" s="478"/>
      <c r="D12" s="478"/>
      <c r="E12" s="478"/>
      <c r="F12" s="479">
        <f t="shared" ref="F12:F74" si="1">B12+C12+D12+E12</f>
        <v>0</v>
      </c>
      <c r="G12" s="480"/>
      <c r="H12" s="478"/>
      <c r="I12" s="481"/>
      <c r="J12" s="578"/>
      <c r="K12" s="482"/>
      <c r="L12" s="483">
        <f t="shared" ref="L12:L74" si="2">G12+H12+I12+J12+K12</f>
        <v>0</v>
      </c>
      <c r="M12" s="483">
        <f t="shared" si="0"/>
        <v>0</v>
      </c>
      <c r="N12" s="594">
        <f t="shared" si="0"/>
        <v>0</v>
      </c>
    </row>
    <row r="13" spans="1:14" ht="15.75" x14ac:dyDescent="0.25">
      <c r="A13" s="68" t="s">
        <v>10</v>
      </c>
      <c r="B13" s="477"/>
      <c r="C13" s="478"/>
      <c r="D13" s="478"/>
      <c r="E13" s="478"/>
      <c r="F13" s="479">
        <f t="shared" si="1"/>
        <v>0</v>
      </c>
      <c r="G13" s="480"/>
      <c r="H13" s="478"/>
      <c r="I13" s="481"/>
      <c r="J13" s="578"/>
      <c r="K13" s="482"/>
      <c r="L13" s="483">
        <f t="shared" si="2"/>
        <v>0</v>
      </c>
      <c r="M13" s="483">
        <f t="shared" si="0"/>
        <v>0</v>
      </c>
      <c r="N13" s="594">
        <f t="shared" si="0"/>
        <v>0</v>
      </c>
    </row>
    <row r="14" spans="1:14" ht="15.75" x14ac:dyDescent="0.25">
      <c r="A14" s="68" t="s">
        <v>11</v>
      </c>
      <c r="B14" s="477"/>
      <c r="C14" s="478"/>
      <c r="D14" s="478"/>
      <c r="E14" s="478"/>
      <c r="F14" s="479">
        <f t="shared" si="1"/>
        <v>0</v>
      </c>
      <c r="G14" s="480"/>
      <c r="H14" s="478"/>
      <c r="I14" s="481"/>
      <c r="J14" s="578"/>
      <c r="K14" s="482"/>
      <c r="L14" s="483">
        <f t="shared" si="2"/>
        <v>0</v>
      </c>
      <c r="M14" s="483">
        <f t="shared" si="0"/>
        <v>0</v>
      </c>
      <c r="N14" s="594">
        <f t="shared" si="0"/>
        <v>0</v>
      </c>
    </row>
    <row r="15" spans="1:14" ht="15.75" x14ac:dyDescent="0.25">
      <c r="A15" s="68" t="s">
        <v>12</v>
      </c>
      <c r="B15" s="477"/>
      <c r="C15" s="478"/>
      <c r="D15" s="478"/>
      <c r="E15" s="478"/>
      <c r="F15" s="479">
        <f t="shared" si="1"/>
        <v>0</v>
      </c>
      <c r="G15" s="480"/>
      <c r="H15" s="478"/>
      <c r="I15" s="481"/>
      <c r="J15" s="578"/>
      <c r="K15" s="482"/>
      <c r="L15" s="483">
        <f t="shared" si="2"/>
        <v>0</v>
      </c>
      <c r="M15" s="483">
        <f t="shared" si="0"/>
        <v>0</v>
      </c>
      <c r="N15" s="594">
        <f t="shared" si="0"/>
        <v>0</v>
      </c>
    </row>
    <row r="16" spans="1:14" ht="15.75" x14ac:dyDescent="0.25">
      <c r="A16" s="68" t="s">
        <v>13</v>
      </c>
      <c r="B16" s="477"/>
      <c r="C16" s="478"/>
      <c r="D16" s="478"/>
      <c r="E16" s="478"/>
      <c r="F16" s="479">
        <f t="shared" si="1"/>
        <v>0</v>
      </c>
      <c r="G16" s="480"/>
      <c r="H16" s="478"/>
      <c r="I16" s="481"/>
      <c r="J16" s="578"/>
      <c r="K16" s="482"/>
      <c r="L16" s="483">
        <f t="shared" si="2"/>
        <v>0</v>
      </c>
      <c r="M16" s="483">
        <f t="shared" si="0"/>
        <v>0</v>
      </c>
      <c r="N16" s="594">
        <f t="shared" si="0"/>
        <v>0</v>
      </c>
    </row>
    <row r="17" spans="1:14" ht="19.899999999999999" customHeight="1" x14ac:dyDescent="0.25">
      <c r="A17" s="68" t="s">
        <v>14</v>
      </c>
      <c r="B17" s="477"/>
      <c r="C17" s="478"/>
      <c r="D17" s="478"/>
      <c r="E17" s="478"/>
      <c r="F17" s="479">
        <f t="shared" si="1"/>
        <v>0</v>
      </c>
      <c r="G17" s="480"/>
      <c r="H17" s="478"/>
      <c r="I17" s="481"/>
      <c r="J17" s="578"/>
      <c r="K17" s="482"/>
      <c r="L17" s="483">
        <f t="shared" si="2"/>
        <v>0</v>
      </c>
      <c r="M17" s="483">
        <f t="shared" si="0"/>
        <v>0</v>
      </c>
      <c r="N17" s="594">
        <f t="shared" si="0"/>
        <v>0</v>
      </c>
    </row>
    <row r="18" spans="1:14" ht="31.9" customHeight="1" x14ac:dyDescent="0.25">
      <c r="A18" s="68" t="s">
        <v>15</v>
      </c>
      <c r="B18" s="477"/>
      <c r="C18" s="478"/>
      <c r="D18" s="478"/>
      <c r="E18" s="478"/>
      <c r="F18" s="479">
        <f t="shared" si="1"/>
        <v>0</v>
      </c>
      <c r="G18" s="480"/>
      <c r="H18" s="478"/>
      <c r="I18" s="481"/>
      <c r="J18" s="578"/>
      <c r="K18" s="482"/>
      <c r="L18" s="483">
        <f t="shared" si="2"/>
        <v>0</v>
      </c>
      <c r="M18" s="483">
        <f t="shared" si="0"/>
        <v>0</v>
      </c>
      <c r="N18" s="594">
        <f t="shared" si="0"/>
        <v>0</v>
      </c>
    </row>
    <row r="19" spans="1:14" ht="15.75" x14ac:dyDescent="0.25">
      <c r="A19" s="68" t="s">
        <v>16</v>
      </c>
      <c r="B19" s="477"/>
      <c r="C19" s="478"/>
      <c r="D19" s="478"/>
      <c r="E19" s="478"/>
      <c r="F19" s="479">
        <f t="shared" si="1"/>
        <v>0</v>
      </c>
      <c r="G19" s="480"/>
      <c r="H19" s="478"/>
      <c r="I19" s="481"/>
      <c r="J19" s="578"/>
      <c r="K19" s="482"/>
      <c r="L19" s="483">
        <f t="shared" si="2"/>
        <v>0</v>
      </c>
      <c r="M19" s="483">
        <f t="shared" si="0"/>
        <v>0</v>
      </c>
      <c r="N19" s="594">
        <f t="shared" si="0"/>
        <v>0</v>
      </c>
    </row>
    <row r="20" spans="1:14" ht="15.75" x14ac:dyDescent="0.25">
      <c r="A20" s="68" t="s">
        <v>17</v>
      </c>
      <c r="B20" s="477"/>
      <c r="C20" s="478"/>
      <c r="D20" s="478"/>
      <c r="E20" s="478"/>
      <c r="F20" s="479">
        <f t="shared" si="1"/>
        <v>0</v>
      </c>
      <c r="G20" s="480"/>
      <c r="H20" s="478"/>
      <c r="I20" s="481"/>
      <c r="J20" s="578"/>
      <c r="K20" s="482"/>
      <c r="L20" s="483">
        <f t="shared" si="2"/>
        <v>0</v>
      </c>
      <c r="M20" s="483">
        <f t="shared" si="0"/>
        <v>0</v>
      </c>
      <c r="N20" s="594">
        <f t="shared" si="0"/>
        <v>0</v>
      </c>
    </row>
    <row r="21" spans="1:14" ht="16.149999999999999" customHeight="1" x14ac:dyDescent="0.25">
      <c r="A21" s="68" t="s">
        <v>18</v>
      </c>
      <c r="B21" s="477"/>
      <c r="C21" s="478"/>
      <c r="D21" s="478"/>
      <c r="E21" s="478"/>
      <c r="F21" s="479">
        <f t="shared" si="1"/>
        <v>0</v>
      </c>
      <c r="G21" s="480"/>
      <c r="H21" s="478"/>
      <c r="I21" s="481"/>
      <c r="J21" s="578"/>
      <c r="K21" s="482"/>
      <c r="L21" s="483">
        <f t="shared" si="2"/>
        <v>0</v>
      </c>
      <c r="M21" s="483">
        <f t="shared" si="0"/>
        <v>0</v>
      </c>
      <c r="N21" s="594">
        <f t="shared" si="0"/>
        <v>0</v>
      </c>
    </row>
    <row r="22" spans="1:14" ht="16.149999999999999" customHeight="1" x14ac:dyDescent="0.25">
      <c r="A22" s="68" t="s">
        <v>19</v>
      </c>
      <c r="B22" s="477"/>
      <c r="C22" s="478"/>
      <c r="D22" s="478"/>
      <c r="E22" s="478"/>
      <c r="F22" s="479">
        <f t="shared" si="1"/>
        <v>0</v>
      </c>
      <c r="G22" s="480"/>
      <c r="H22" s="478"/>
      <c r="I22" s="481"/>
      <c r="J22" s="578"/>
      <c r="K22" s="482"/>
      <c r="L22" s="483">
        <f t="shared" si="2"/>
        <v>0</v>
      </c>
      <c r="M22" s="483">
        <f t="shared" si="0"/>
        <v>0</v>
      </c>
      <c r="N22" s="594">
        <f t="shared" si="0"/>
        <v>0</v>
      </c>
    </row>
    <row r="23" spans="1:14" ht="19.149999999999999" customHeight="1" x14ac:dyDescent="0.25">
      <c r="A23" s="68" t="s">
        <v>20</v>
      </c>
      <c r="B23" s="477"/>
      <c r="C23" s="478"/>
      <c r="D23" s="478"/>
      <c r="E23" s="478"/>
      <c r="F23" s="479">
        <f t="shared" si="1"/>
        <v>0</v>
      </c>
      <c r="G23" s="480"/>
      <c r="H23" s="478"/>
      <c r="I23" s="481"/>
      <c r="J23" s="578"/>
      <c r="K23" s="482"/>
      <c r="L23" s="483">
        <f t="shared" si="2"/>
        <v>0</v>
      </c>
      <c r="M23" s="483">
        <f t="shared" si="0"/>
        <v>0</v>
      </c>
      <c r="N23" s="594">
        <f t="shared" si="0"/>
        <v>0</v>
      </c>
    </row>
    <row r="24" spans="1:14" ht="15.75" x14ac:dyDescent="0.25">
      <c r="A24" s="68" t="s">
        <v>21</v>
      </c>
      <c r="B24" s="477"/>
      <c r="C24" s="478"/>
      <c r="D24" s="478"/>
      <c r="E24" s="478"/>
      <c r="F24" s="479">
        <f t="shared" si="1"/>
        <v>0</v>
      </c>
      <c r="G24" s="480"/>
      <c r="H24" s="478"/>
      <c r="I24" s="481"/>
      <c r="J24" s="578"/>
      <c r="K24" s="482"/>
      <c r="L24" s="483">
        <f t="shared" si="2"/>
        <v>0</v>
      </c>
      <c r="M24" s="483">
        <f t="shared" si="0"/>
        <v>0</v>
      </c>
      <c r="N24" s="594">
        <f t="shared" si="0"/>
        <v>0</v>
      </c>
    </row>
    <row r="25" spans="1:14" ht="15.75" x14ac:dyDescent="0.25">
      <c r="A25" s="68" t="s">
        <v>22</v>
      </c>
      <c r="B25" s="477"/>
      <c r="C25" s="478"/>
      <c r="D25" s="478"/>
      <c r="E25" s="478"/>
      <c r="F25" s="479">
        <f t="shared" si="1"/>
        <v>0</v>
      </c>
      <c r="G25" s="480"/>
      <c r="H25" s="478"/>
      <c r="I25" s="481"/>
      <c r="J25" s="578"/>
      <c r="K25" s="482"/>
      <c r="L25" s="483">
        <f t="shared" si="2"/>
        <v>0</v>
      </c>
      <c r="M25" s="483">
        <f t="shared" si="0"/>
        <v>0</v>
      </c>
      <c r="N25" s="594">
        <f t="shared" si="0"/>
        <v>0</v>
      </c>
    </row>
    <row r="26" spans="1:14" ht="31.5" x14ac:dyDescent="0.25">
      <c r="A26" s="68" t="s">
        <v>23</v>
      </c>
      <c r="B26" s="477"/>
      <c r="C26" s="478"/>
      <c r="D26" s="478"/>
      <c r="E26" s="478"/>
      <c r="F26" s="479">
        <f t="shared" si="1"/>
        <v>0</v>
      </c>
      <c r="G26" s="480"/>
      <c r="H26" s="478"/>
      <c r="I26" s="481"/>
      <c r="J26" s="578"/>
      <c r="K26" s="482"/>
      <c r="L26" s="483">
        <f t="shared" si="2"/>
        <v>0</v>
      </c>
      <c r="M26" s="483">
        <f t="shared" si="0"/>
        <v>0</v>
      </c>
      <c r="N26" s="594">
        <f t="shared" si="0"/>
        <v>0</v>
      </c>
    </row>
    <row r="27" spans="1:14" ht="24" customHeight="1" x14ac:dyDescent="0.25">
      <c r="A27" s="68" t="s">
        <v>24</v>
      </c>
      <c r="B27" s="477"/>
      <c r="C27" s="478"/>
      <c r="D27" s="478"/>
      <c r="E27" s="478"/>
      <c r="F27" s="479">
        <f t="shared" si="1"/>
        <v>0</v>
      </c>
      <c r="G27" s="480"/>
      <c r="H27" s="478"/>
      <c r="I27" s="481"/>
      <c r="J27" s="578"/>
      <c r="K27" s="482"/>
      <c r="L27" s="483">
        <f t="shared" si="2"/>
        <v>0</v>
      </c>
      <c r="M27" s="483">
        <f t="shared" si="0"/>
        <v>0</v>
      </c>
      <c r="N27" s="594">
        <f t="shared" si="0"/>
        <v>0</v>
      </c>
    </row>
    <row r="28" spans="1:14" ht="15.75" x14ac:dyDescent="0.25">
      <c r="A28" s="68" t="s">
        <v>25</v>
      </c>
      <c r="B28" s="477"/>
      <c r="C28" s="478"/>
      <c r="D28" s="478"/>
      <c r="E28" s="478"/>
      <c r="F28" s="479">
        <f t="shared" si="1"/>
        <v>0</v>
      </c>
      <c r="G28" s="480"/>
      <c r="H28" s="478"/>
      <c r="I28" s="481"/>
      <c r="J28" s="578"/>
      <c r="K28" s="482"/>
      <c r="L28" s="483">
        <f t="shared" si="2"/>
        <v>0</v>
      </c>
      <c r="M28" s="483">
        <f t="shared" si="0"/>
        <v>0</v>
      </c>
      <c r="N28" s="594">
        <f t="shared" si="0"/>
        <v>0</v>
      </c>
    </row>
    <row r="29" spans="1:14" ht="31.5" x14ac:dyDescent="0.25">
      <c r="A29" s="68" t="s">
        <v>26</v>
      </c>
      <c r="B29" s="477"/>
      <c r="C29" s="478"/>
      <c r="D29" s="478"/>
      <c r="E29" s="478"/>
      <c r="F29" s="479">
        <f t="shared" si="1"/>
        <v>0</v>
      </c>
      <c r="G29" s="480">
        <v>373</v>
      </c>
      <c r="H29" s="478">
        <v>115</v>
      </c>
      <c r="I29" s="481">
        <v>140</v>
      </c>
      <c r="J29" s="578">
        <v>200</v>
      </c>
      <c r="K29" s="482"/>
      <c r="L29" s="483">
        <f t="shared" si="2"/>
        <v>828</v>
      </c>
      <c r="M29" s="483">
        <f t="shared" si="0"/>
        <v>0</v>
      </c>
      <c r="N29" s="594">
        <f t="shared" si="0"/>
        <v>828</v>
      </c>
    </row>
    <row r="30" spans="1:14" ht="15.75" x14ac:dyDescent="0.25">
      <c r="A30" s="68" t="s">
        <v>27</v>
      </c>
      <c r="B30" s="477"/>
      <c r="C30" s="478"/>
      <c r="D30" s="478"/>
      <c r="E30" s="478"/>
      <c r="F30" s="479">
        <f t="shared" si="1"/>
        <v>0</v>
      </c>
      <c r="G30" s="480"/>
      <c r="H30" s="478"/>
      <c r="I30" s="481"/>
      <c r="J30" s="578"/>
      <c r="K30" s="482"/>
      <c r="L30" s="483">
        <f t="shared" si="2"/>
        <v>0</v>
      </c>
      <c r="M30" s="483">
        <f t="shared" si="0"/>
        <v>0</v>
      </c>
      <c r="N30" s="594">
        <f t="shared" si="0"/>
        <v>0</v>
      </c>
    </row>
    <row r="31" spans="1:14" ht="19.899999999999999" customHeight="1" x14ac:dyDescent="0.25">
      <c r="A31" s="68" t="s">
        <v>28</v>
      </c>
      <c r="B31" s="477"/>
      <c r="C31" s="478"/>
      <c r="D31" s="478"/>
      <c r="E31" s="478"/>
      <c r="F31" s="479">
        <f t="shared" si="1"/>
        <v>0</v>
      </c>
      <c r="G31" s="480"/>
      <c r="H31" s="478"/>
      <c r="I31" s="481"/>
      <c r="J31" s="578"/>
      <c r="K31" s="482"/>
      <c r="L31" s="483">
        <f t="shared" si="2"/>
        <v>0</v>
      </c>
      <c r="M31" s="483">
        <f t="shared" si="0"/>
        <v>0</v>
      </c>
      <c r="N31" s="594">
        <f t="shared" si="0"/>
        <v>0</v>
      </c>
    </row>
    <row r="32" spans="1:14" ht="15.75" x14ac:dyDescent="0.25">
      <c r="A32" s="68" t="s">
        <v>29</v>
      </c>
      <c r="B32" s="477"/>
      <c r="C32" s="478"/>
      <c r="D32" s="478"/>
      <c r="E32" s="478"/>
      <c r="F32" s="479">
        <f t="shared" si="1"/>
        <v>0</v>
      </c>
      <c r="G32" s="480"/>
      <c r="H32" s="478"/>
      <c r="I32" s="481"/>
      <c r="J32" s="578"/>
      <c r="K32" s="482"/>
      <c r="L32" s="483">
        <f t="shared" si="2"/>
        <v>0</v>
      </c>
      <c r="M32" s="483">
        <f t="shared" si="0"/>
        <v>0</v>
      </c>
      <c r="N32" s="594">
        <f t="shared" si="0"/>
        <v>0</v>
      </c>
    </row>
    <row r="33" spans="1:14" ht="18.600000000000001" customHeight="1" x14ac:dyDescent="0.25">
      <c r="A33" s="68" t="s">
        <v>30</v>
      </c>
      <c r="B33" s="477"/>
      <c r="C33" s="478"/>
      <c r="D33" s="478"/>
      <c r="E33" s="478"/>
      <c r="F33" s="479">
        <f t="shared" si="1"/>
        <v>0</v>
      </c>
      <c r="G33" s="480"/>
      <c r="H33" s="478"/>
      <c r="I33" s="481"/>
      <c r="J33" s="578"/>
      <c r="K33" s="482"/>
      <c r="L33" s="483">
        <f t="shared" si="2"/>
        <v>0</v>
      </c>
      <c r="M33" s="483">
        <f t="shared" si="0"/>
        <v>0</v>
      </c>
      <c r="N33" s="594">
        <f t="shared" si="0"/>
        <v>0</v>
      </c>
    </row>
    <row r="34" spans="1:14" ht="16.149999999999999" customHeight="1" x14ac:dyDescent="0.25">
      <c r="A34" s="68" t="s">
        <v>31</v>
      </c>
      <c r="B34" s="477"/>
      <c r="C34" s="478"/>
      <c r="D34" s="478"/>
      <c r="E34" s="478"/>
      <c r="F34" s="479">
        <f t="shared" si="1"/>
        <v>0</v>
      </c>
      <c r="G34" s="480"/>
      <c r="H34" s="478"/>
      <c r="I34" s="481"/>
      <c r="J34" s="578"/>
      <c r="K34" s="482"/>
      <c r="L34" s="483">
        <f t="shared" si="2"/>
        <v>0</v>
      </c>
      <c r="M34" s="483">
        <f t="shared" si="0"/>
        <v>0</v>
      </c>
      <c r="N34" s="594">
        <f t="shared" si="0"/>
        <v>0</v>
      </c>
    </row>
    <row r="35" spans="1:14" ht="15.75" x14ac:dyDescent="0.25">
      <c r="A35" s="68" t="s">
        <v>32</v>
      </c>
      <c r="B35" s="477"/>
      <c r="C35" s="478"/>
      <c r="D35" s="478"/>
      <c r="E35" s="478"/>
      <c r="F35" s="479">
        <f t="shared" si="1"/>
        <v>0</v>
      </c>
      <c r="G35" s="480"/>
      <c r="H35" s="478"/>
      <c r="I35" s="481"/>
      <c r="J35" s="578"/>
      <c r="K35" s="482"/>
      <c r="L35" s="483">
        <f t="shared" si="2"/>
        <v>0</v>
      </c>
      <c r="M35" s="483">
        <f t="shared" si="0"/>
        <v>0</v>
      </c>
      <c r="N35" s="594">
        <f t="shared" si="0"/>
        <v>0</v>
      </c>
    </row>
    <row r="36" spans="1:14" ht="15.75" x14ac:dyDescent="0.25">
      <c r="A36" s="68" t="s">
        <v>33</v>
      </c>
      <c r="B36" s="477"/>
      <c r="C36" s="478"/>
      <c r="D36" s="478"/>
      <c r="E36" s="478"/>
      <c r="F36" s="479">
        <f t="shared" si="1"/>
        <v>0</v>
      </c>
      <c r="G36" s="480"/>
      <c r="H36" s="478"/>
      <c r="I36" s="481"/>
      <c r="J36" s="578"/>
      <c r="K36" s="482"/>
      <c r="L36" s="483">
        <f t="shared" si="2"/>
        <v>0</v>
      </c>
      <c r="M36" s="483">
        <f t="shared" si="0"/>
        <v>0</v>
      </c>
      <c r="N36" s="594">
        <f t="shared" si="0"/>
        <v>0</v>
      </c>
    </row>
    <row r="37" spans="1:14" ht="19.899999999999999" customHeight="1" x14ac:dyDescent="0.25">
      <c r="A37" s="68" t="s">
        <v>34</v>
      </c>
      <c r="B37" s="477"/>
      <c r="C37" s="478"/>
      <c r="D37" s="478"/>
      <c r="E37" s="478"/>
      <c r="F37" s="479">
        <f t="shared" si="1"/>
        <v>0</v>
      </c>
      <c r="G37" s="480"/>
      <c r="H37" s="478"/>
      <c r="I37" s="481"/>
      <c r="J37" s="578"/>
      <c r="K37" s="482"/>
      <c r="L37" s="483">
        <f t="shared" si="2"/>
        <v>0</v>
      </c>
      <c r="M37" s="483">
        <f t="shared" si="0"/>
        <v>0</v>
      </c>
      <c r="N37" s="594">
        <f t="shared" si="0"/>
        <v>0</v>
      </c>
    </row>
    <row r="38" spans="1:14" ht="15.75" x14ac:dyDescent="0.25">
      <c r="A38" s="68" t="s">
        <v>35</v>
      </c>
      <c r="B38" s="477"/>
      <c r="C38" s="478"/>
      <c r="D38" s="478"/>
      <c r="E38" s="478"/>
      <c r="F38" s="479">
        <f t="shared" si="1"/>
        <v>0</v>
      </c>
      <c r="G38" s="480"/>
      <c r="H38" s="478"/>
      <c r="I38" s="481"/>
      <c r="J38" s="578"/>
      <c r="K38" s="482"/>
      <c r="L38" s="483">
        <f t="shared" si="2"/>
        <v>0</v>
      </c>
      <c r="M38" s="483">
        <f t="shared" si="0"/>
        <v>0</v>
      </c>
      <c r="N38" s="594">
        <f t="shared" si="0"/>
        <v>0</v>
      </c>
    </row>
    <row r="39" spans="1:14" ht="31.5" x14ac:dyDescent="0.25">
      <c r="A39" s="68" t="s">
        <v>36</v>
      </c>
      <c r="B39" s="477"/>
      <c r="C39" s="478"/>
      <c r="D39" s="478"/>
      <c r="E39" s="478"/>
      <c r="F39" s="479">
        <f t="shared" si="1"/>
        <v>0</v>
      </c>
      <c r="G39" s="480"/>
      <c r="H39" s="478"/>
      <c r="I39" s="481"/>
      <c r="J39" s="578"/>
      <c r="K39" s="482"/>
      <c r="L39" s="483">
        <f t="shared" si="2"/>
        <v>0</v>
      </c>
      <c r="M39" s="483">
        <f t="shared" si="0"/>
        <v>0</v>
      </c>
      <c r="N39" s="594">
        <f t="shared" si="0"/>
        <v>0</v>
      </c>
    </row>
    <row r="40" spans="1:14" ht="15.75" x14ac:dyDescent="0.25">
      <c r="A40" s="68" t="s">
        <v>37</v>
      </c>
      <c r="B40" s="477"/>
      <c r="C40" s="478"/>
      <c r="D40" s="478"/>
      <c r="E40" s="478"/>
      <c r="F40" s="479">
        <f t="shared" si="1"/>
        <v>0</v>
      </c>
      <c r="G40" s="480"/>
      <c r="H40" s="478"/>
      <c r="I40" s="481"/>
      <c r="J40" s="578"/>
      <c r="K40" s="482"/>
      <c r="L40" s="483">
        <f t="shared" si="2"/>
        <v>0</v>
      </c>
      <c r="M40" s="483">
        <f t="shared" si="0"/>
        <v>0</v>
      </c>
      <c r="N40" s="594">
        <f t="shared" si="0"/>
        <v>0</v>
      </c>
    </row>
    <row r="41" spans="1:14" ht="15.75" x14ac:dyDescent="0.25">
      <c r="A41" s="68" t="s">
        <v>38</v>
      </c>
      <c r="B41" s="477"/>
      <c r="C41" s="478"/>
      <c r="D41" s="478"/>
      <c r="E41" s="478"/>
      <c r="F41" s="479">
        <f t="shared" si="1"/>
        <v>0</v>
      </c>
      <c r="G41" s="480"/>
      <c r="H41" s="478"/>
      <c r="I41" s="481"/>
      <c r="J41" s="578"/>
      <c r="K41" s="482"/>
      <c r="L41" s="483">
        <f t="shared" si="2"/>
        <v>0</v>
      </c>
      <c r="M41" s="483">
        <f t="shared" si="0"/>
        <v>0</v>
      </c>
      <c r="N41" s="594">
        <f t="shared" si="0"/>
        <v>0</v>
      </c>
    </row>
    <row r="42" spans="1:14" ht="15.6" customHeight="1" x14ac:dyDescent="0.25">
      <c r="A42" s="68" t="s">
        <v>39</v>
      </c>
      <c r="B42" s="477"/>
      <c r="C42" s="478"/>
      <c r="D42" s="478"/>
      <c r="E42" s="478"/>
      <c r="F42" s="479">
        <f t="shared" si="1"/>
        <v>0</v>
      </c>
      <c r="G42" s="480"/>
      <c r="H42" s="478"/>
      <c r="I42" s="481"/>
      <c r="J42" s="578"/>
      <c r="K42" s="482"/>
      <c r="L42" s="483">
        <f t="shared" si="2"/>
        <v>0</v>
      </c>
      <c r="M42" s="483">
        <f t="shared" si="0"/>
        <v>0</v>
      </c>
      <c r="N42" s="594">
        <f t="shared" si="0"/>
        <v>0</v>
      </c>
    </row>
    <row r="43" spans="1:14" ht="15.75" x14ac:dyDescent="0.25">
      <c r="A43" s="68" t="s">
        <v>40</v>
      </c>
      <c r="B43" s="477"/>
      <c r="C43" s="478"/>
      <c r="D43" s="478"/>
      <c r="E43" s="478"/>
      <c r="F43" s="479">
        <f t="shared" si="1"/>
        <v>0</v>
      </c>
      <c r="G43" s="480"/>
      <c r="H43" s="478"/>
      <c r="I43" s="481"/>
      <c r="J43" s="578"/>
      <c r="K43" s="482"/>
      <c r="L43" s="483">
        <f t="shared" si="2"/>
        <v>0</v>
      </c>
      <c r="M43" s="483">
        <f t="shared" si="0"/>
        <v>0</v>
      </c>
      <c r="N43" s="594">
        <f t="shared" si="0"/>
        <v>0</v>
      </c>
    </row>
    <row r="44" spans="1:14" ht="15.75" x14ac:dyDescent="0.25">
      <c r="A44" s="68" t="s">
        <v>41</v>
      </c>
      <c r="B44" s="477">
        <v>220</v>
      </c>
      <c r="C44" s="478"/>
      <c r="D44" s="478"/>
      <c r="E44" s="478"/>
      <c r="F44" s="479">
        <f t="shared" si="1"/>
        <v>220</v>
      </c>
      <c r="G44" s="480"/>
      <c r="H44" s="478"/>
      <c r="I44" s="481"/>
      <c r="J44" s="578"/>
      <c r="K44" s="482"/>
      <c r="L44" s="483">
        <f t="shared" si="2"/>
        <v>0</v>
      </c>
      <c r="M44" s="483">
        <f t="shared" si="0"/>
        <v>0</v>
      </c>
      <c r="N44" s="594">
        <f t="shared" si="0"/>
        <v>220</v>
      </c>
    </row>
    <row r="45" spans="1:14" ht="15.75" x14ac:dyDescent="0.25">
      <c r="A45" s="68" t="s">
        <v>42</v>
      </c>
      <c r="B45" s="477">
        <v>15780</v>
      </c>
      <c r="C45" s="478">
        <v>68</v>
      </c>
      <c r="D45" s="478">
        <v>52</v>
      </c>
      <c r="E45" s="478"/>
      <c r="F45" s="479">
        <f t="shared" si="1"/>
        <v>15900</v>
      </c>
      <c r="G45" s="480"/>
      <c r="H45" s="478"/>
      <c r="I45" s="481"/>
      <c r="J45" s="578"/>
      <c r="K45" s="482"/>
      <c r="L45" s="483">
        <f t="shared" si="2"/>
        <v>0</v>
      </c>
      <c r="M45" s="483">
        <f t="shared" si="0"/>
        <v>0</v>
      </c>
      <c r="N45" s="594">
        <f t="shared" si="0"/>
        <v>15900</v>
      </c>
    </row>
    <row r="46" spans="1:14" ht="15" customHeight="1" x14ac:dyDescent="0.25">
      <c r="A46" s="68" t="s">
        <v>43</v>
      </c>
      <c r="B46" s="477"/>
      <c r="C46" s="478"/>
      <c r="D46" s="478"/>
      <c r="E46" s="478"/>
      <c r="F46" s="479">
        <f t="shared" si="1"/>
        <v>0</v>
      </c>
      <c r="G46" s="480"/>
      <c r="H46" s="478"/>
      <c r="I46" s="481"/>
      <c r="J46" s="578"/>
      <c r="K46" s="482"/>
      <c r="L46" s="483">
        <f t="shared" si="2"/>
        <v>0</v>
      </c>
      <c r="M46" s="483">
        <f t="shared" si="0"/>
        <v>0</v>
      </c>
      <c r="N46" s="594">
        <f t="shared" si="0"/>
        <v>0</v>
      </c>
    </row>
    <row r="47" spans="1:14" ht="18" customHeight="1" x14ac:dyDescent="0.25">
      <c r="A47" s="68" t="s">
        <v>44</v>
      </c>
      <c r="B47" s="477"/>
      <c r="C47" s="478"/>
      <c r="D47" s="478"/>
      <c r="E47" s="478"/>
      <c r="F47" s="479">
        <f t="shared" si="1"/>
        <v>0</v>
      </c>
      <c r="G47" s="480"/>
      <c r="H47" s="478"/>
      <c r="I47" s="481"/>
      <c r="J47" s="578"/>
      <c r="K47" s="482"/>
      <c r="L47" s="483">
        <f t="shared" si="2"/>
        <v>0</v>
      </c>
      <c r="M47" s="483">
        <f t="shared" si="0"/>
        <v>0</v>
      </c>
      <c r="N47" s="594">
        <f t="shared" si="0"/>
        <v>0</v>
      </c>
    </row>
    <row r="48" spans="1:14" ht="31.5" x14ac:dyDescent="0.25">
      <c r="A48" s="68" t="s">
        <v>45</v>
      </c>
      <c r="B48" s="477"/>
      <c r="C48" s="478"/>
      <c r="D48" s="478"/>
      <c r="E48" s="478"/>
      <c r="F48" s="479">
        <f t="shared" si="1"/>
        <v>0</v>
      </c>
      <c r="G48" s="480"/>
      <c r="H48" s="478"/>
      <c r="I48" s="481"/>
      <c r="J48" s="578"/>
      <c r="K48" s="482"/>
      <c r="L48" s="483">
        <f t="shared" si="2"/>
        <v>0</v>
      </c>
      <c r="M48" s="483">
        <f t="shared" si="0"/>
        <v>0</v>
      </c>
      <c r="N48" s="594">
        <f t="shared" si="0"/>
        <v>0</v>
      </c>
    </row>
    <row r="49" spans="1:14" ht="33.6" customHeight="1" x14ac:dyDescent="0.25">
      <c r="A49" s="68" t="s">
        <v>78</v>
      </c>
      <c r="B49" s="477"/>
      <c r="C49" s="478"/>
      <c r="D49" s="478"/>
      <c r="E49" s="478"/>
      <c r="F49" s="479">
        <f t="shared" si="1"/>
        <v>0</v>
      </c>
      <c r="G49" s="480"/>
      <c r="H49" s="478"/>
      <c r="I49" s="481"/>
      <c r="J49" s="578"/>
      <c r="K49" s="482"/>
      <c r="L49" s="483"/>
      <c r="M49" s="483"/>
      <c r="N49" s="594"/>
    </row>
    <row r="50" spans="1:14" ht="15.75" x14ac:dyDescent="0.25">
      <c r="A50" s="68" t="s">
        <v>46</v>
      </c>
      <c r="B50" s="477"/>
      <c r="C50" s="478"/>
      <c r="D50" s="478"/>
      <c r="E50" s="478"/>
      <c r="F50" s="479">
        <f t="shared" si="1"/>
        <v>0</v>
      </c>
      <c r="G50" s="480"/>
      <c r="H50" s="478"/>
      <c r="I50" s="481"/>
      <c r="J50" s="578"/>
      <c r="K50" s="482"/>
      <c r="L50" s="483">
        <f t="shared" si="2"/>
        <v>0</v>
      </c>
      <c r="M50" s="483">
        <f t="shared" ref="M50:N74" si="3">E50+K50</f>
        <v>0</v>
      </c>
      <c r="N50" s="594">
        <f t="shared" si="3"/>
        <v>0</v>
      </c>
    </row>
    <row r="51" spans="1:14" ht="19.899999999999999" customHeight="1" x14ac:dyDescent="0.25">
      <c r="A51" s="68" t="s">
        <v>47</v>
      </c>
      <c r="B51" s="477"/>
      <c r="C51" s="478"/>
      <c r="D51" s="478"/>
      <c r="E51" s="478"/>
      <c r="F51" s="479">
        <f t="shared" si="1"/>
        <v>0</v>
      </c>
      <c r="G51" s="480"/>
      <c r="H51" s="478"/>
      <c r="I51" s="481"/>
      <c r="J51" s="578"/>
      <c r="K51" s="482"/>
      <c r="L51" s="483">
        <f t="shared" si="2"/>
        <v>0</v>
      </c>
      <c r="M51" s="483">
        <f t="shared" si="3"/>
        <v>0</v>
      </c>
      <c r="N51" s="594">
        <f t="shared" si="3"/>
        <v>0</v>
      </c>
    </row>
    <row r="52" spans="1:14" ht="19.899999999999999" customHeight="1" x14ac:dyDescent="0.25">
      <c r="A52" s="68" t="s">
        <v>48</v>
      </c>
      <c r="B52" s="477"/>
      <c r="C52" s="478"/>
      <c r="D52" s="478"/>
      <c r="E52" s="478"/>
      <c r="F52" s="479">
        <f t="shared" si="1"/>
        <v>0</v>
      </c>
      <c r="G52" s="480"/>
      <c r="H52" s="478"/>
      <c r="I52" s="481"/>
      <c r="J52" s="578"/>
      <c r="K52" s="482"/>
      <c r="L52" s="483">
        <f t="shared" si="2"/>
        <v>0</v>
      </c>
      <c r="M52" s="483">
        <f t="shared" si="3"/>
        <v>0</v>
      </c>
      <c r="N52" s="594">
        <f t="shared" si="3"/>
        <v>0</v>
      </c>
    </row>
    <row r="53" spans="1:14" ht="15.75" x14ac:dyDescent="0.25">
      <c r="A53" s="68" t="s">
        <v>49</v>
      </c>
      <c r="B53" s="477"/>
      <c r="C53" s="478"/>
      <c r="D53" s="478"/>
      <c r="E53" s="478"/>
      <c r="F53" s="479">
        <f t="shared" si="1"/>
        <v>0</v>
      </c>
      <c r="G53" s="480"/>
      <c r="H53" s="478"/>
      <c r="I53" s="481"/>
      <c r="J53" s="578"/>
      <c r="K53" s="482"/>
      <c r="L53" s="483">
        <f t="shared" si="2"/>
        <v>0</v>
      </c>
      <c r="M53" s="483">
        <f t="shared" si="3"/>
        <v>0</v>
      </c>
      <c r="N53" s="594">
        <f t="shared" si="3"/>
        <v>0</v>
      </c>
    </row>
    <row r="54" spans="1:14" ht="15.75" x14ac:dyDescent="0.25">
      <c r="A54" s="68" t="s">
        <v>50</v>
      </c>
      <c r="B54" s="477"/>
      <c r="C54" s="478"/>
      <c r="D54" s="478"/>
      <c r="E54" s="478"/>
      <c r="F54" s="479">
        <f t="shared" si="1"/>
        <v>0</v>
      </c>
      <c r="G54" s="480"/>
      <c r="H54" s="478"/>
      <c r="I54" s="481"/>
      <c r="J54" s="578"/>
      <c r="K54" s="482"/>
      <c r="L54" s="483">
        <f t="shared" si="2"/>
        <v>0</v>
      </c>
      <c r="M54" s="483">
        <f t="shared" si="3"/>
        <v>0</v>
      </c>
      <c r="N54" s="594">
        <f t="shared" si="3"/>
        <v>0</v>
      </c>
    </row>
    <row r="55" spans="1:14" ht="31.5" x14ac:dyDescent="0.25">
      <c r="A55" s="68" t="s">
        <v>51</v>
      </c>
      <c r="B55" s="477"/>
      <c r="C55" s="478"/>
      <c r="D55" s="478"/>
      <c r="E55" s="478"/>
      <c r="F55" s="479">
        <f t="shared" si="1"/>
        <v>0</v>
      </c>
      <c r="G55" s="480"/>
      <c r="H55" s="478"/>
      <c r="I55" s="481"/>
      <c r="J55" s="578"/>
      <c r="K55" s="482"/>
      <c r="L55" s="483">
        <f t="shared" si="2"/>
        <v>0</v>
      </c>
      <c r="M55" s="483">
        <f t="shared" si="3"/>
        <v>0</v>
      </c>
      <c r="N55" s="594">
        <f t="shared" si="3"/>
        <v>0</v>
      </c>
    </row>
    <row r="56" spans="1:14" ht="15.75" x14ac:dyDescent="0.25">
      <c r="A56" s="68" t="s">
        <v>52</v>
      </c>
      <c r="B56" s="477"/>
      <c r="C56" s="478"/>
      <c r="D56" s="478"/>
      <c r="E56" s="478"/>
      <c r="F56" s="479">
        <f t="shared" si="1"/>
        <v>0</v>
      </c>
      <c r="G56" s="480"/>
      <c r="H56" s="478"/>
      <c r="I56" s="481"/>
      <c r="J56" s="578"/>
      <c r="K56" s="482"/>
      <c r="L56" s="483">
        <f t="shared" si="2"/>
        <v>0</v>
      </c>
      <c r="M56" s="483">
        <f t="shared" si="3"/>
        <v>0</v>
      </c>
      <c r="N56" s="594">
        <f t="shared" si="3"/>
        <v>0</v>
      </c>
    </row>
    <row r="57" spans="1:14" ht="15.75" x14ac:dyDescent="0.25">
      <c r="A57" s="68" t="s">
        <v>53</v>
      </c>
      <c r="B57" s="477"/>
      <c r="C57" s="478"/>
      <c r="D57" s="478"/>
      <c r="E57" s="478"/>
      <c r="F57" s="479">
        <f t="shared" si="1"/>
        <v>0</v>
      </c>
      <c r="G57" s="480"/>
      <c r="H57" s="478"/>
      <c r="I57" s="481"/>
      <c r="J57" s="578"/>
      <c r="K57" s="482"/>
      <c r="L57" s="483">
        <f t="shared" si="2"/>
        <v>0</v>
      </c>
      <c r="M57" s="483">
        <f t="shared" si="3"/>
        <v>0</v>
      </c>
      <c r="N57" s="594">
        <f t="shared" si="3"/>
        <v>0</v>
      </c>
    </row>
    <row r="58" spans="1:14" ht="15.75" x14ac:dyDescent="0.25">
      <c r="A58" s="68" t="s">
        <v>54</v>
      </c>
      <c r="B58" s="477"/>
      <c r="C58" s="478"/>
      <c r="D58" s="478"/>
      <c r="E58" s="478"/>
      <c r="F58" s="479">
        <f t="shared" si="1"/>
        <v>0</v>
      </c>
      <c r="G58" s="480"/>
      <c r="H58" s="478"/>
      <c r="I58" s="481"/>
      <c r="J58" s="578"/>
      <c r="K58" s="482"/>
      <c r="L58" s="483">
        <f t="shared" si="2"/>
        <v>0</v>
      </c>
      <c r="M58" s="483">
        <f t="shared" si="3"/>
        <v>0</v>
      </c>
      <c r="N58" s="594">
        <f t="shared" si="3"/>
        <v>0</v>
      </c>
    </row>
    <row r="59" spans="1:14" ht="15.75" x14ac:dyDescent="0.25">
      <c r="A59" s="68" t="s">
        <v>55</v>
      </c>
      <c r="B59" s="477"/>
      <c r="C59" s="478"/>
      <c r="D59" s="478"/>
      <c r="E59" s="478"/>
      <c r="F59" s="479">
        <f t="shared" si="1"/>
        <v>0</v>
      </c>
      <c r="G59" s="480"/>
      <c r="H59" s="478"/>
      <c r="I59" s="481"/>
      <c r="J59" s="578"/>
      <c r="K59" s="482"/>
      <c r="L59" s="483">
        <v>0</v>
      </c>
      <c r="M59" s="483">
        <f t="shared" si="3"/>
        <v>0</v>
      </c>
      <c r="N59" s="594">
        <f t="shared" si="3"/>
        <v>0</v>
      </c>
    </row>
    <row r="60" spans="1:14" ht="31.5" x14ac:dyDescent="0.25">
      <c r="A60" s="68" t="s">
        <v>56</v>
      </c>
      <c r="B60" s="477"/>
      <c r="C60" s="478"/>
      <c r="D60" s="478"/>
      <c r="E60" s="478"/>
      <c r="F60" s="479">
        <f t="shared" si="1"/>
        <v>0</v>
      </c>
      <c r="G60" s="480"/>
      <c r="H60" s="478"/>
      <c r="I60" s="481"/>
      <c r="J60" s="578"/>
      <c r="K60" s="482"/>
      <c r="L60" s="483">
        <f t="shared" si="2"/>
        <v>0</v>
      </c>
      <c r="M60" s="483">
        <f t="shared" si="3"/>
        <v>0</v>
      </c>
      <c r="N60" s="594">
        <f t="shared" si="3"/>
        <v>0</v>
      </c>
    </row>
    <row r="61" spans="1:14" ht="15.75" x14ac:dyDescent="0.25">
      <c r="A61" s="68" t="s">
        <v>57</v>
      </c>
      <c r="B61" s="477"/>
      <c r="C61" s="478"/>
      <c r="D61" s="478"/>
      <c r="E61" s="478"/>
      <c r="F61" s="479">
        <f t="shared" si="1"/>
        <v>0</v>
      </c>
      <c r="G61" s="480">
        <v>880</v>
      </c>
      <c r="H61" s="478">
        <v>272</v>
      </c>
      <c r="I61" s="481">
        <v>280</v>
      </c>
      <c r="J61" s="578">
        <v>400</v>
      </c>
      <c r="K61" s="482"/>
      <c r="L61" s="483">
        <f t="shared" si="2"/>
        <v>1832</v>
      </c>
      <c r="M61" s="483">
        <f t="shared" si="3"/>
        <v>0</v>
      </c>
      <c r="N61" s="594">
        <f t="shared" si="3"/>
        <v>1832</v>
      </c>
    </row>
    <row r="62" spans="1:14" ht="15.75" x14ac:dyDescent="0.25">
      <c r="A62" s="68" t="s">
        <v>58</v>
      </c>
      <c r="B62" s="477"/>
      <c r="C62" s="478"/>
      <c r="D62" s="478"/>
      <c r="E62" s="478"/>
      <c r="F62" s="479">
        <f t="shared" si="1"/>
        <v>0</v>
      </c>
      <c r="G62" s="480">
        <v>9445</v>
      </c>
      <c r="H62" s="478">
        <v>2924</v>
      </c>
      <c r="I62" s="478">
        <v>3353</v>
      </c>
      <c r="J62" s="595">
        <v>13805</v>
      </c>
      <c r="K62" s="596"/>
      <c r="L62" s="594">
        <f t="shared" si="2"/>
        <v>29527</v>
      </c>
      <c r="M62" s="594">
        <f t="shared" si="3"/>
        <v>0</v>
      </c>
      <c r="N62" s="594">
        <f t="shared" si="3"/>
        <v>29527</v>
      </c>
    </row>
    <row r="63" spans="1:14" ht="31.5" x14ac:dyDescent="0.25">
      <c r="A63" s="68" t="s">
        <v>59</v>
      </c>
      <c r="B63" s="477"/>
      <c r="C63" s="478"/>
      <c r="D63" s="478"/>
      <c r="E63" s="478"/>
      <c r="F63" s="479">
        <f t="shared" si="1"/>
        <v>0</v>
      </c>
      <c r="G63" s="480"/>
      <c r="H63" s="478"/>
      <c r="I63" s="481"/>
      <c r="J63" s="578"/>
      <c r="K63" s="482"/>
      <c r="L63" s="483">
        <f t="shared" si="2"/>
        <v>0</v>
      </c>
      <c r="M63" s="483">
        <f t="shared" si="3"/>
        <v>0</v>
      </c>
      <c r="N63" s="594">
        <f t="shared" si="3"/>
        <v>0</v>
      </c>
    </row>
    <row r="64" spans="1:14" ht="15.75" x14ac:dyDescent="0.25">
      <c r="A64" s="68" t="s">
        <v>60</v>
      </c>
      <c r="B64" s="477"/>
      <c r="C64" s="478"/>
      <c r="D64" s="478"/>
      <c r="E64" s="478"/>
      <c r="F64" s="479">
        <f t="shared" si="1"/>
        <v>0</v>
      </c>
      <c r="G64" s="480"/>
      <c r="H64" s="478"/>
      <c r="I64" s="481"/>
      <c r="J64" s="578"/>
      <c r="K64" s="482"/>
      <c r="L64" s="483">
        <f t="shared" si="2"/>
        <v>0</v>
      </c>
      <c r="M64" s="483">
        <f t="shared" si="3"/>
        <v>0</v>
      </c>
      <c r="N64" s="594">
        <f t="shared" si="3"/>
        <v>0</v>
      </c>
    </row>
    <row r="65" spans="1:14" ht="15.75" x14ac:dyDescent="0.25">
      <c r="A65" s="68" t="s">
        <v>61</v>
      </c>
      <c r="B65" s="477"/>
      <c r="C65" s="478"/>
      <c r="D65" s="478"/>
      <c r="E65" s="478"/>
      <c r="F65" s="479">
        <f t="shared" si="1"/>
        <v>0</v>
      </c>
      <c r="G65" s="480"/>
      <c r="H65" s="478"/>
      <c r="I65" s="481"/>
      <c r="J65" s="578"/>
      <c r="K65" s="482"/>
      <c r="L65" s="483">
        <f t="shared" si="2"/>
        <v>0</v>
      </c>
      <c r="M65" s="483">
        <f t="shared" si="3"/>
        <v>0</v>
      </c>
      <c r="N65" s="594">
        <f t="shared" si="3"/>
        <v>0</v>
      </c>
    </row>
    <row r="66" spans="1:14" ht="31.5" x14ac:dyDescent="0.25">
      <c r="A66" s="68" t="s">
        <v>62</v>
      </c>
      <c r="B66" s="477"/>
      <c r="C66" s="478"/>
      <c r="D66" s="478"/>
      <c r="E66" s="478"/>
      <c r="F66" s="479">
        <f t="shared" si="1"/>
        <v>0</v>
      </c>
      <c r="G66" s="480"/>
      <c r="H66" s="478"/>
      <c r="I66" s="481"/>
      <c r="J66" s="578"/>
      <c r="K66" s="482"/>
      <c r="L66" s="483">
        <f t="shared" si="2"/>
        <v>0</v>
      </c>
      <c r="M66" s="483">
        <f t="shared" si="3"/>
        <v>0</v>
      </c>
      <c r="N66" s="594">
        <f t="shared" si="3"/>
        <v>0</v>
      </c>
    </row>
    <row r="67" spans="1:14" ht="15.75" x14ac:dyDescent="0.25">
      <c r="A67" s="68" t="s">
        <v>63</v>
      </c>
      <c r="B67" s="477"/>
      <c r="C67" s="478"/>
      <c r="D67" s="478"/>
      <c r="E67" s="478"/>
      <c r="F67" s="479">
        <f t="shared" si="1"/>
        <v>0</v>
      </c>
      <c r="G67" s="480"/>
      <c r="H67" s="478"/>
      <c r="I67" s="481"/>
      <c r="J67" s="578"/>
      <c r="K67" s="482"/>
      <c r="L67" s="483">
        <f t="shared" si="2"/>
        <v>0</v>
      </c>
      <c r="M67" s="483">
        <f t="shared" si="3"/>
        <v>0</v>
      </c>
      <c r="N67" s="594">
        <f t="shared" si="3"/>
        <v>0</v>
      </c>
    </row>
    <row r="68" spans="1:14" ht="15.75" x14ac:dyDescent="0.25">
      <c r="A68" s="68" t="s">
        <v>64</v>
      </c>
      <c r="B68" s="477"/>
      <c r="C68" s="478"/>
      <c r="D68" s="478"/>
      <c r="E68" s="478"/>
      <c r="F68" s="479">
        <f t="shared" si="1"/>
        <v>0</v>
      </c>
      <c r="G68" s="480"/>
      <c r="H68" s="478"/>
      <c r="I68" s="481"/>
      <c r="J68" s="578"/>
      <c r="K68" s="482"/>
      <c r="L68" s="483">
        <f t="shared" si="2"/>
        <v>0</v>
      </c>
      <c r="M68" s="483">
        <f t="shared" si="3"/>
        <v>0</v>
      </c>
      <c r="N68" s="594">
        <f t="shared" si="3"/>
        <v>0</v>
      </c>
    </row>
    <row r="69" spans="1:14" ht="21" customHeight="1" x14ac:dyDescent="0.25">
      <c r="A69" s="68" t="s">
        <v>65</v>
      </c>
      <c r="B69" s="477"/>
      <c r="C69" s="478"/>
      <c r="D69" s="478"/>
      <c r="E69" s="478"/>
      <c r="F69" s="479">
        <f t="shared" si="1"/>
        <v>0</v>
      </c>
      <c r="G69" s="480"/>
      <c r="H69" s="478"/>
      <c r="I69" s="481"/>
      <c r="J69" s="578"/>
      <c r="K69" s="482"/>
      <c r="L69" s="483">
        <f t="shared" si="2"/>
        <v>0</v>
      </c>
      <c r="M69" s="483">
        <f t="shared" si="3"/>
        <v>0</v>
      </c>
      <c r="N69" s="594">
        <f t="shared" si="3"/>
        <v>0</v>
      </c>
    </row>
    <row r="70" spans="1:14" ht="15.75" x14ac:dyDescent="0.25">
      <c r="A70" s="68" t="s">
        <v>66</v>
      </c>
      <c r="B70" s="477"/>
      <c r="C70" s="478"/>
      <c r="D70" s="478"/>
      <c r="E70" s="478"/>
      <c r="F70" s="479">
        <f t="shared" si="1"/>
        <v>0</v>
      </c>
      <c r="G70" s="480"/>
      <c r="H70" s="478"/>
      <c r="I70" s="481"/>
      <c r="J70" s="578"/>
      <c r="K70" s="482"/>
      <c r="L70" s="483">
        <f t="shared" si="2"/>
        <v>0</v>
      </c>
      <c r="M70" s="483">
        <f t="shared" si="3"/>
        <v>0</v>
      </c>
      <c r="N70" s="594">
        <f t="shared" si="3"/>
        <v>0</v>
      </c>
    </row>
    <row r="71" spans="1:14" ht="15.75" x14ac:dyDescent="0.25">
      <c r="A71" s="68" t="s">
        <v>67</v>
      </c>
      <c r="B71" s="477"/>
      <c r="C71" s="478"/>
      <c r="D71" s="478"/>
      <c r="E71" s="478"/>
      <c r="F71" s="479">
        <f t="shared" si="1"/>
        <v>0</v>
      </c>
      <c r="G71" s="480"/>
      <c r="H71" s="478"/>
      <c r="I71" s="481"/>
      <c r="J71" s="578"/>
      <c r="K71" s="482"/>
      <c r="L71" s="483">
        <f t="shared" si="2"/>
        <v>0</v>
      </c>
      <c r="M71" s="483">
        <f t="shared" si="3"/>
        <v>0</v>
      </c>
      <c r="N71" s="594">
        <f t="shared" si="3"/>
        <v>0</v>
      </c>
    </row>
    <row r="72" spans="1:14" ht="31.5" x14ac:dyDescent="0.25">
      <c r="A72" s="68" t="s">
        <v>68</v>
      </c>
      <c r="B72" s="477"/>
      <c r="C72" s="478"/>
      <c r="D72" s="478"/>
      <c r="E72" s="478"/>
      <c r="F72" s="479">
        <f t="shared" si="1"/>
        <v>0</v>
      </c>
      <c r="G72" s="480"/>
      <c r="H72" s="478"/>
      <c r="I72" s="481"/>
      <c r="J72" s="578"/>
      <c r="K72" s="482"/>
      <c r="L72" s="483">
        <f t="shared" si="2"/>
        <v>0</v>
      </c>
      <c r="M72" s="483">
        <f t="shared" si="3"/>
        <v>0</v>
      </c>
      <c r="N72" s="594">
        <f t="shared" si="3"/>
        <v>0</v>
      </c>
    </row>
    <row r="73" spans="1:14" ht="32.25" thickBot="1" x14ac:dyDescent="0.3">
      <c r="A73" s="101" t="s">
        <v>69</v>
      </c>
      <c r="B73" s="484"/>
      <c r="C73" s="485"/>
      <c r="D73" s="485"/>
      <c r="E73" s="485"/>
      <c r="F73" s="486">
        <f t="shared" si="1"/>
        <v>0</v>
      </c>
      <c r="G73" s="487"/>
      <c r="H73" s="488"/>
      <c r="I73" s="489"/>
      <c r="J73" s="579"/>
      <c r="K73" s="490"/>
      <c r="L73" s="491">
        <f t="shared" si="2"/>
        <v>0</v>
      </c>
      <c r="M73" s="491">
        <f t="shared" si="3"/>
        <v>0</v>
      </c>
      <c r="N73" s="597">
        <f t="shared" si="3"/>
        <v>0</v>
      </c>
    </row>
    <row r="74" spans="1:14" ht="35.450000000000003" customHeight="1" thickBot="1" x14ac:dyDescent="0.3">
      <c r="A74" s="492" t="s">
        <v>70</v>
      </c>
      <c r="B74" s="503">
        <f>SUM(B11:B73)</f>
        <v>16000</v>
      </c>
      <c r="C74" s="503">
        <f>SUM(C11:C73)</f>
        <v>68</v>
      </c>
      <c r="D74" s="503">
        <f>SUM(D11:D73)</f>
        <v>52</v>
      </c>
      <c r="E74" s="504">
        <f>SUM(E11:E73)</f>
        <v>0</v>
      </c>
      <c r="F74" s="505">
        <f t="shared" si="1"/>
        <v>16120</v>
      </c>
      <c r="G74" s="503">
        <f>SUM(G11:G73)</f>
        <v>10698</v>
      </c>
      <c r="H74" s="503">
        <f>SUM(H11:H73)</f>
        <v>3311</v>
      </c>
      <c r="I74" s="503">
        <f>SUM(I11:I73)</f>
        <v>3773</v>
      </c>
      <c r="J74" s="503">
        <f>SUM(J11:J73)</f>
        <v>14405</v>
      </c>
      <c r="K74" s="503">
        <f>SUM(K11:K73)</f>
        <v>0</v>
      </c>
      <c r="L74" s="506">
        <f t="shared" si="2"/>
        <v>32187</v>
      </c>
      <c r="M74" s="507">
        <f t="shared" si="3"/>
        <v>0</v>
      </c>
      <c r="N74" s="507">
        <f t="shared" si="3"/>
        <v>48307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49" orientation="portrait" r:id="rId1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FF66"/>
  </sheetPr>
  <dimension ref="A2:B27"/>
  <sheetViews>
    <sheetView topLeftCell="A7" workbookViewId="0">
      <selection activeCell="M25" sqref="M1:O1048576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705" t="s">
        <v>344</v>
      </c>
      <c r="B4" s="705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6">
        <f>B9+B10</f>
        <v>0</v>
      </c>
    </row>
    <row r="9" spans="1:2" ht="15.6" customHeight="1" x14ac:dyDescent="0.25">
      <c r="A9" s="365" t="s">
        <v>321</v>
      </c>
      <c r="B9" s="366"/>
    </row>
    <row r="10" spans="1:2" ht="15.6" customHeight="1" x14ac:dyDescent="0.25">
      <c r="A10" s="365" t="s">
        <v>320</v>
      </c>
      <c r="B10" s="366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/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>
        <v>1440</v>
      </c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7">
    <mergeCell ref="A26:B26"/>
    <mergeCell ref="A2:B3"/>
    <mergeCell ref="A4:B4"/>
    <mergeCell ref="A6:B6"/>
    <mergeCell ref="A7:B7"/>
    <mergeCell ref="A22:B22"/>
    <mergeCell ref="A25:B25"/>
  </mergeCells>
  <pageMargins left="0.7" right="0.7" top="0.75" bottom="0.75" header="0.3" footer="0.3"/>
  <pageSetup paperSize="9" orientation="portrait" r:id="rId1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FF66"/>
  </sheetPr>
  <dimension ref="A1:H14"/>
  <sheetViews>
    <sheetView view="pageBreakPreview" zoomScale="60" zoomScaleNormal="100" workbookViewId="0">
      <selection activeCell="M25" sqref="M1:O1048576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48" t="s">
        <v>383</v>
      </c>
      <c r="B4" s="748"/>
      <c r="C4" s="748"/>
      <c r="D4" s="748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0</v>
      </c>
      <c r="C7" s="438"/>
      <c r="D7" s="382"/>
      <c r="F7" s="421">
        <f>G7+H7</f>
        <v>0</v>
      </c>
      <c r="G7" s="438"/>
      <c r="H7" s="382"/>
    </row>
    <row r="8" spans="1:8" ht="19.899999999999999" customHeight="1" thickBot="1" x14ac:dyDescent="0.3">
      <c r="A8" s="386" t="s">
        <v>358</v>
      </c>
      <c r="B8" s="422">
        <f>C8+D8</f>
        <v>0</v>
      </c>
      <c r="C8" s="423"/>
      <c r="D8" s="424"/>
      <c r="F8" s="422">
        <f>G8+H8</f>
        <v>0</v>
      </c>
      <c r="G8" s="423"/>
      <c r="H8" s="424"/>
    </row>
    <row r="9" spans="1:8" ht="15.75" thickBot="1" x14ac:dyDescent="0.3">
      <c r="A9" s="391" t="s">
        <v>359</v>
      </c>
      <c r="B9" s="425">
        <f>B7+B8</f>
        <v>0</v>
      </c>
      <c r="C9" s="426">
        <f>C7+C8</f>
        <v>0</v>
      </c>
      <c r="D9" s="427">
        <f>D7+D8</f>
        <v>0</v>
      </c>
      <c r="F9" s="425">
        <f>F7+F8</f>
        <v>0</v>
      </c>
      <c r="G9" s="426">
        <f>G7+G8</f>
        <v>0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FF66"/>
  </sheetPr>
  <dimension ref="A1:E6"/>
  <sheetViews>
    <sheetView workbookViewId="0">
      <selection activeCell="M25" sqref="M1:O1048576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18.42578125" customWidth="1"/>
    <col min="259" max="259" width="19.28515625" customWidth="1"/>
    <col min="513" max="513" width="32.7109375" customWidth="1"/>
    <col min="514" max="514" width="18.42578125" customWidth="1"/>
    <col min="515" max="515" width="19.28515625" customWidth="1"/>
    <col min="769" max="769" width="32.7109375" customWidth="1"/>
    <col min="770" max="770" width="18.42578125" customWidth="1"/>
    <col min="771" max="771" width="19.28515625" customWidth="1"/>
    <col min="1025" max="1025" width="32.7109375" customWidth="1"/>
    <col min="1026" max="1026" width="18.42578125" customWidth="1"/>
    <col min="1027" max="1027" width="19.28515625" customWidth="1"/>
    <col min="1281" max="1281" width="32.7109375" customWidth="1"/>
    <col min="1282" max="1282" width="18.42578125" customWidth="1"/>
    <col min="1283" max="1283" width="19.28515625" customWidth="1"/>
    <col min="1537" max="1537" width="32.7109375" customWidth="1"/>
    <col min="1538" max="1538" width="18.42578125" customWidth="1"/>
    <col min="1539" max="1539" width="19.28515625" customWidth="1"/>
    <col min="1793" max="1793" width="32.7109375" customWidth="1"/>
    <col min="1794" max="1794" width="18.42578125" customWidth="1"/>
    <col min="1795" max="1795" width="19.28515625" customWidth="1"/>
    <col min="2049" max="2049" width="32.7109375" customWidth="1"/>
    <col min="2050" max="2050" width="18.42578125" customWidth="1"/>
    <col min="2051" max="2051" width="19.28515625" customWidth="1"/>
    <col min="2305" max="2305" width="32.7109375" customWidth="1"/>
    <col min="2306" max="2306" width="18.42578125" customWidth="1"/>
    <col min="2307" max="2307" width="19.28515625" customWidth="1"/>
    <col min="2561" max="2561" width="32.7109375" customWidth="1"/>
    <col min="2562" max="2562" width="18.42578125" customWidth="1"/>
    <col min="2563" max="2563" width="19.28515625" customWidth="1"/>
    <col min="2817" max="2817" width="32.7109375" customWidth="1"/>
    <col min="2818" max="2818" width="18.42578125" customWidth="1"/>
    <col min="2819" max="2819" width="19.28515625" customWidth="1"/>
    <col min="3073" max="3073" width="32.7109375" customWidth="1"/>
    <col min="3074" max="3074" width="18.42578125" customWidth="1"/>
    <col min="3075" max="3075" width="19.28515625" customWidth="1"/>
    <col min="3329" max="3329" width="32.7109375" customWidth="1"/>
    <col min="3330" max="3330" width="18.42578125" customWidth="1"/>
    <col min="3331" max="3331" width="19.28515625" customWidth="1"/>
    <col min="3585" max="3585" width="32.7109375" customWidth="1"/>
    <col min="3586" max="3586" width="18.42578125" customWidth="1"/>
    <col min="3587" max="3587" width="19.28515625" customWidth="1"/>
    <col min="3841" max="3841" width="32.7109375" customWidth="1"/>
    <col min="3842" max="3842" width="18.42578125" customWidth="1"/>
    <col min="3843" max="3843" width="19.28515625" customWidth="1"/>
    <col min="4097" max="4097" width="32.7109375" customWidth="1"/>
    <col min="4098" max="4098" width="18.42578125" customWidth="1"/>
    <col min="4099" max="4099" width="19.28515625" customWidth="1"/>
    <col min="4353" max="4353" width="32.7109375" customWidth="1"/>
    <col min="4354" max="4354" width="18.42578125" customWidth="1"/>
    <col min="4355" max="4355" width="19.28515625" customWidth="1"/>
    <col min="4609" max="4609" width="32.7109375" customWidth="1"/>
    <col min="4610" max="4610" width="18.42578125" customWidth="1"/>
    <col min="4611" max="4611" width="19.28515625" customWidth="1"/>
    <col min="4865" max="4865" width="32.7109375" customWidth="1"/>
    <col min="4866" max="4866" width="18.42578125" customWidth="1"/>
    <col min="4867" max="4867" width="19.28515625" customWidth="1"/>
    <col min="5121" max="5121" width="32.7109375" customWidth="1"/>
    <col min="5122" max="5122" width="18.42578125" customWidth="1"/>
    <col min="5123" max="5123" width="19.28515625" customWidth="1"/>
    <col min="5377" max="5377" width="32.7109375" customWidth="1"/>
    <col min="5378" max="5378" width="18.42578125" customWidth="1"/>
    <col min="5379" max="5379" width="19.28515625" customWidth="1"/>
    <col min="5633" max="5633" width="32.7109375" customWidth="1"/>
    <col min="5634" max="5634" width="18.42578125" customWidth="1"/>
    <col min="5635" max="5635" width="19.28515625" customWidth="1"/>
    <col min="5889" max="5889" width="32.7109375" customWidth="1"/>
    <col min="5890" max="5890" width="18.42578125" customWidth="1"/>
    <col min="5891" max="5891" width="19.28515625" customWidth="1"/>
    <col min="6145" max="6145" width="32.7109375" customWidth="1"/>
    <col min="6146" max="6146" width="18.42578125" customWidth="1"/>
    <col min="6147" max="6147" width="19.28515625" customWidth="1"/>
    <col min="6401" max="6401" width="32.7109375" customWidth="1"/>
    <col min="6402" max="6402" width="18.42578125" customWidth="1"/>
    <col min="6403" max="6403" width="19.28515625" customWidth="1"/>
    <col min="6657" max="6657" width="32.7109375" customWidth="1"/>
    <col min="6658" max="6658" width="18.42578125" customWidth="1"/>
    <col min="6659" max="6659" width="19.28515625" customWidth="1"/>
    <col min="6913" max="6913" width="32.7109375" customWidth="1"/>
    <col min="6914" max="6914" width="18.42578125" customWidth="1"/>
    <col min="6915" max="6915" width="19.28515625" customWidth="1"/>
    <col min="7169" max="7169" width="32.7109375" customWidth="1"/>
    <col min="7170" max="7170" width="18.42578125" customWidth="1"/>
    <col min="7171" max="7171" width="19.28515625" customWidth="1"/>
    <col min="7425" max="7425" width="32.7109375" customWidth="1"/>
    <col min="7426" max="7426" width="18.42578125" customWidth="1"/>
    <col min="7427" max="7427" width="19.28515625" customWidth="1"/>
    <col min="7681" max="7681" width="32.7109375" customWidth="1"/>
    <col min="7682" max="7682" width="18.42578125" customWidth="1"/>
    <col min="7683" max="7683" width="19.28515625" customWidth="1"/>
    <col min="7937" max="7937" width="32.7109375" customWidth="1"/>
    <col min="7938" max="7938" width="18.42578125" customWidth="1"/>
    <col min="7939" max="7939" width="19.28515625" customWidth="1"/>
    <col min="8193" max="8193" width="32.7109375" customWidth="1"/>
    <col min="8194" max="8194" width="18.42578125" customWidth="1"/>
    <col min="8195" max="8195" width="19.28515625" customWidth="1"/>
    <col min="8449" max="8449" width="32.7109375" customWidth="1"/>
    <col min="8450" max="8450" width="18.42578125" customWidth="1"/>
    <col min="8451" max="8451" width="19.28515625" customWidth="1"/>
    <col min="8705" max="8705" width="32.7109375" customWidth="1"/>
    <col min="8706" max="8706" width="18.42578125" customWidth="1"/>
    <col min="8707" max="8707" width="19.28515625" customWidth="1"/>
    <col min="8961" max="8961" width="32.7109375" customWidth="1"/>
    <col min="8962" max="8962" width="18.42578125" customWidth="1"/>
    <col min="8963" max="8963" width="19.28515625" customWidth="1"/>
    <col min="9217" max="9217" width="32.7109375" customWidth="1"/>
    <col min="9218" max="9218" width="18.42578125" customWidth="1"/>
    <col min="9219" max="9219" width="19.28515625" customWidth="1"/>
    <col min="9473" max="9473" width="32.7109375" customWidth="1"/>
    <col min="9474" max="9474" width="18.42578125" customWidth="1"/>
    <col min="9475" max="9475" width="19.28515625" customWidth="1"/>
    <col min="9729" max="9729" width="32.7109375" customWidth="1"/>
    <col min="9730" max="9730" width="18.42578125" customWidth="1"/>
    <col min="9731" max="9731" width="19.28515625" customWidth="1"/>
    <col min="9985" max="9985" width="32.7109375" customWidth="1"/>
    <col min="9986" max="9986" width="18.42578125" customWidth="1"/>
    <col min="9987" max="9987" width="19.28515625" customWidth="1"/>
    <col min="10241" max="10241" width="32.7109375" customWidth="1"/>
    <col min="10242" max="10242" width="18.42578125" customWidth="1"/>
    <col min="10243" max="10243" width="19.28515625" customWidth="1"/>
    <col min="10497" max="10497" width="32.7109375" customWidth="1"/>
    <col min="10498" max="10498" width="18.42578125" customWidth="1"/>
    <col min="10499" max="10499" width="19.28515625" customWidth="1"/>
    <col min="10753" max="10753" width="32.7109375" customWidth="1"/>
    <col min="10754" max="10754" width="18.42578125" customWidth="1"/>
    <col min="10755" max="10755" width="19.28515625" customWidth="1"/>
    <col min="11009" max="11009" width="32.7109375" customWidth="1"/>
    <col min="11010" max="11010" width="18.42578125" customWidth="1"/>
    <col min="11011" max="11011" width="19.28515625" customWidth="1"/>
    <col min="11265" max="11265" width="32.7109375" customWidth="1"/>
    <col min="11266" max="11266" width="18.42578125" customWidth="1"/>
    <col min="11267" max="11267" width="19.28515625" customWidth="1"/>
    <col min="11521" max="11521" width="32.7109375" customWidth="1"/>
    <col min="11522" max="11522" width="18.42578125" customWidth="1"/>
    <col min="11523" max="11523" width="19.28515625" customWidth="1"/>
    <col min="11777" max="11777" width="32.7109375" customWidth="1"/>
    <col min="11778" max="11778" width="18.42578125" customWidth="1"/>
    <col min="11779" max="11779" width="19.28515625" customWidth="1"/>
    <col min="12033" max="12033" width="32.7109375" customWidth="1"/>
    <col min="12034" max="12034" width="18.42578125" customWidth="1"/>
    <col min="12035" max="12035" width="19.28515625" customWidth="1"/>
    <col min="12289" max="12289" width="32.7109375" customWidth="1"/>
    <col min="12290" max="12290" width="18.42578125" customWidth="1"/>
    <col min="12291" max="12291" width="19.28515625" customWidth="1"/>
    <col min="12545" max="12545" width="32.7109375" customWidth="1"/>
    <col min="12546" max="12546" width="18.42578125" customWidth="1"/>
    <col min="12547" max="12547" width="19.28515625" customWidth="1"/>
    <col min="12801" max="12801" width="32.7109375" customWidth="1"/>
    <col min="12802" max="12802" width="18.42578125" customWidth="1"/>
    <col min="12803" max="12803" width="19.28515625" customWidth="1"/>
    <col min="13057" max="13057" width="32.7109375" customWidth="1"/>
    <col min="13058" max="13058" width="18.42578125" customWidth="1"/>
    <col min="13059" max="13059" width="19.28515625" customWidth="1"/>
    <col min="13313" max="13313" width="32.7109375" customWidth="1"/>
    <col min="13314" max="13314" width="18.42578125" customWidth="1"/>
    <col min="13315" max="13315" width="19.28515625" customWidth="1"/>
    <col min="13569" max="13569" width="32.7109375" customWidth="1"/>
    <col min="13570" max="13570" width="18.42578125" customWidth="1"/>
    <col min="13571" max="13571" width="19.28515625" customWidth="1"/>
    <col min="13825" max="13825" width="32.7109375" customWidth="1"/>
    <col min="13826" max="13826" width="18.42578125" customWidth="1"/>
    <col min="13827" max="13827" width="19.28515625" customWidth="1"/>
    <col min="14081" max="14081" width="32.7109375" customWidth="1"/>
    <col min="14082" max="14082" width="18.42578125" customWidth="1"/>
    <col min="14083" max="14083" width="19.28515625" customWidth="1"/>
    <col min="14337" max="14337" width="32.7109375" customWidth="1"/>
    <col min="14338" max="14338" width="18.42578125" customWidth="1"/>
    <col min="14339" max="14339" width="19.28515625" customWidth="1"/>
    <col min="14593" max="14593" width="32.7109375" customWidth="1"/>
    <col min="14594" max="14594" width="18.42578125" customWidth="1"/>
    <col min="14595" max="14595" width="19.28515625" customWidth="1"/>
    <col min="14849" max="14849" width="32.7109375" customWidth="1"/>
    <col min="14850" max="14850" width="18.42578125" customWidth="1"/>
    <col min="14851" max="14851" width="19.28515625" customWidth="1"/>
    <col min="15105" max="15105" width="32.7109375" customWidth="1"/>
    <col min="15106" max="15106" width="18.42578125" customWidth="1"/>
    <col min="15107" max="15107" width="19.28515625" customWidth="1"/>
    <col min="15361" max="15361" width="32.7109375" customWidth="1"/>
    <col min="15362" max="15362" width="18.42578125" customWidth="1"/>
    <col min="15363" max="15363" width="19.28515625" customWidth="1"/>
    <col min="15617" max="15617" width="32.7109375" customWidth="1"/>
    <col min="15618" max="15618" width="18.42578125" customWidth="1"/>
    <col min="15619" max="15619" width="19.28515625" customWidth="1"/>
    <col min="15873" max="15873" width="32.7109375" customWidth="1"/>
    <col min="15874" max="15874" width="18.42578125" customWidth="1"/>
    <col min="15875" max="15875" width="19.28515625" customWidth="1"/>
    <col min="16129" max="16129" width="32.7109375" customWidth="1"/>
    <col min="16130" max="16130" width="18.42578125" customWidth="1"/>
    <col min="16131" max="16131" width="19.28515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18.75" x14ac:dyDescent="0.25">
      <c r="A2" s="41" t="s">
        <v>412</v>
      </c>
      <c r="B2" s="439"/>
      <c r="C2" s="439"/>
    </row>
    <row r="3" spans="1:5" ht="18.75" x14ac:dyDescent="0.25">
      <c r="A3" s="440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/>
      <c r="C6" s="443"/>
      <c r="D6" s="346"/>
      <c r="E6" s="346"/>
    </row>
  </sheetData>
  <mergeCells count="4">
    <mergeCell ref="A1:D1"/>
    <mergeCell ref="A4:A5"/>
    <mergeCell ref="B4:B5"/>
    <mergeCell ref="C4:E4"/>
  </mergeCells>
  <pageMargins left="0.7" right="0.7" top="0.75" bottom="0.75" header="0.3" footer="0.3"/>
  <pageSetup paperSize="9" orientation="portrait" r:id="rId1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FF66"/>
    <pageSetUpPr fitToPage="1"/>
  </sheetPr>
  <dimension ref="A1:O10"/>
  <sheetViews>
    <sheetView view="pageBreakPreview" zoomScale="60" zoomScaleNormal="63" workbookViewId="0">
      <selection activeCell="M25" sqref="M1:O1048576"/>
    </sheetView>
  </sheetViews>
  <sheetFormatPr defaultRowHeight="15.75" x14ac:dyDescent="0.25"/>
  <cols>
    <col min="1" max="1" width="75.42578125" style="36" customWidth="1"/>
    <col min="2" max="2" width="30.140625" style="36" customWidth="1"/>
    <col min="13" max="15" width="8.85546875" hidden="1" customWidth="1"/>
    <col min="16" max="18" width="8.85546875" customWidth="1"/>
    <col min="238" max="238" width="34" customWidth="1"/>
    <col min="239" max="239" width="11.28515625" customWidth="1"/>
    <col min="240" max="240" width="11" customWidth="1"/>
    <col min="248" max="249" width="10.7109375" customWidth="1"/>
    <col min="251" max="251" width="11.5703125" customWidth="1"/>
    <col min="252" max="252" width="13.7109375" customWidth="1"/>
    <col min="253" max="256" width="9.28515625" customWidth="1"/>
    <col min="494" max="494" width="34" customWidth="1"/>
    <col min="495" max="495" width="11.28515625" customWidth="1"/>
    <col min="496" max="496" width="11" customWidth="1"/>
    <col min="504" max="505" width="10.7109375" customWidth="1"/>
    <col min="507" max="507" width="11.5703125" customWidth="1"/>
    <col min="508" max="508" width="13.7109375" customWidth="1"/>
    <col min="509" max="512" width="9.28515625" customWidth="1"/>
    <col min="750" max="750" width="34" customWidth="1"/>
    <col min="751" max="751" width="11.28515625" customWidth="1"/>
    <col min="752" max="752" width="11" customWidth="1"/>
    <col min="760" max="761" width="10.7109375" customWidth="1"/>
    <col min="763" max="763" width="11.5703125" customWidth="1"/>
    <col min="764" max="764" width="13.7109375" customWidth="1"/>
    <col min="765" max="768" width="9.28515625" customWidth="1"/>
    <col min="1006" max="1006" width="34" customWidth="1"/>
    <col min="1007" max="1007" width="11.28515625" customWidth="1"/>
    <col min="1008" max="1008" width="11" customWidth="1"/>
    <col min="1016" max="1017" width="10.7109375" customWidth="1"/>
    <col min="1019" max="1019" width="11.5703125" customWidth="1"/>
    <col min="1020" max="1020" width="13.7109375" customWidth="1"/>
    <col min="1021" max="1024" width="9.28515625" customWidth="1"/>
    <col min="1262" max="1262" width="34" customWidth="1"/>
    <col min="1263" max="1263" width="11.28515625" customWidth="1"/>
    <col min="1264" max="1264" width="11" customWidth="1"/>
    <col min="1272" max="1273" width="10.7109375" customWidth="1"/>
    <col min="1275" max="1275" width="11.5703125" customWidth="1"/>
    <col min="1276" max="1276" width="13.7109375" customWidth="1"/>
    <col min="1277" max="1280" width="9.28515625" customWidth="1"/>
    <col min="1518" max="1518" width="34" customWidth="1"/>
    <col min="1519" max="1519" width="11.28515625" customWidth="1"/>
    <col min="1520" max="1520" width="11" customWidth="1"/>
    <col min="1528" max="1529" width="10.7109375" customWidth="1"/>
    <col min="1531" max="1531" width="11.5703125" customWidth="1"/>
    <col min="1532" max="1532" width="13.7109375" customWidth="1"/>
    <col min="1533" max="1536" width="9.28515625" customWidth="1"/>
    <col min="1774" max="1774" width="34" customWidth="1"/>
    <col min="1775" max="1775" width="11.28515625" customWidth="1"/>
    <col min="1776" max="1776" width="11" customWidth="1"/>
    <col min="1784" max="1785" width="10.7109375" customWidth="1"/>
    <col min="1787" max="1787" width="11.5703125" customWidth="1"/>
    <col min="1788" max="1788" width="13.7109375" customWidth="1"/>
    <col min="1789" max="1792" width="9.28515625" customWidth="1"/>
    <col min="2030" max="2030" width="34" customWidth="1"/>
    <col min="2031" max="2031" width="11.28515625" customWidth="1"/>
    <col min="2032" max="2032" width="11" customWidth="1"/>
    <col min="2040" max="2041" width="10.7109375" customWidth="1"/>
    <col min="2043" max="2043" width="11.5703125" customWidth="1"/>
    <col min="2044" max="2044" width="13.7109375" customWidth="1"/>
    <col min="2045" max="2048" width="9.28515625" customWidth="1"/>
    <col min="2286" max="2286" width="34" customWidth="1"/>
    <col min="2287" max="2287" width="11.28515625" customWidth="1"/>
    <col min="2288" max="2288" width="11" customWidth="1"/>
    <col min="2296" max="2297" width="10.7109375" customWidth="1"/>
    <col min="2299" max="2299" width="11.5703125" customWidth="1"/>
    <col min="2300" max="2300" width="13.7109375" customWidth="1"/>
    <col min="2301" max="2304" width="9.28515625" customWidth="1"/>
    <col min="2542" max="2542" width="34" customWidth="1"/>
    <col min="2543" max="2543" width="11.28515625" customWidth="1"/>
    <col min="2544" max="2544" width="11" customWidth="1"/>
    <col min="2552" max="2553" width="10.7109375" customWidth="1"/>
    <col min="2555" max="2555" width="11.5703125" customWidth="1"/>
    <col min="2556" max="2556" width="13.7109375" customWidth="1"/>
    <col min="2557" max="2560" width="9.28515625" customWidth="1"/>
    <col min="2798" max="2798" width="34" customWidth="1"/>
    <col min="2799" max="2799" width="11.28515625" customWidth="1"/>
    <col min="2800" max="2800" width="11" customWidth="1"/>
    <col min="2808" max="2809" width="10.7109375" customWidth="1"/>
    <col min="2811" max="2811" width="11.5703125" customWidth="1"/>
    <col min="2812" max="2812" width="13.7109375" customWidth="1"/>
    <col min="2813" max="2816" width="9.28515625" customWidth="1"/>
    <col min="3054" max="3054" width="34" customWidth="1"/>
    <col min="3055" max="3055" width="11.28515625" customWidth="1"/>
    <col min="3056" max="3056" width="11" customWidth="1"/>
    <col min="3064" max="3065" width="10.7109375" customWidth="1"/>
    <col min="3067" max="3067" width="11.5703125" customWidth="1"/>
    <col min="3068" max="3068" width="13.7109375" customWidth="1"/>
    <col min="3069" max="3072" width="9.28515625" customWidth="1"/>
    <col min="3310" max="3310" width="34" customWidth="1"/>
    <col min="3311" max="3311" width="11.28515625" customWidth="1"/>
    <col min="3312" max="3312" width="11" customWidth="1"/>
    <col min="3320" max="3321" width="10.7109375" customWidth="1"/>
    <col min="3323" max="3323" width="11.5703125" customWidth="1"/>
    <col min="3324" max="3324" width="13.7109375" customWidth="1"/>
    <col min="3325" max="3328" width="9.28515625" customWidth="1"/>
    <col min="3566" max="3566" width="34" customWidth="1"/>
    <col min="3567" max="3567" width="11.28515625" customWidth="1"/>
    <col min="3568" max="3568" width="11" customWidth="1"/>
    <col min="3576" max="3577" width="10.7109375" customWidth="1"/>
    <col min="3579" max="3579" width="11.5703125" customWidth="1"/>
    <col min="3580" max="3580" width="13.7109375" customWidth="1"/>
    <col min="3581" max="3584" width="9.28515625" customWidth="1"/>
    <col min="3822" max="3822" width="34" customWidth="1"/>
    <col min="3823" max="3823" width="11.28515625" customWidth="1"/>
    <col min="3824" max="3824" width="11" customWidth="1"/>
    <col min="3832" max="3833" width="10.7109375" customWidth="1"/>
    <col min="3835" max="3835" width="11.5703125" customWidth="1"/>
    <col min="3836" max="3836" width="13.7109375" customWidth="1"/>
    <col min="3837" max="3840" width="9.28515625" customWidth="1"/>
    <col min="4078" max="4078" width="34" customWidth="1"/>
    <col min="4079" max="4079" width="11.28515625" customWidth="1"/>
    <col min="4080" max="4080" width="11" customWidth="1"/>
    <col min="4088" max="4089" width="10.7109375" customWidth="1"/>
    <col min="4091" max="4091" width="11.5703125" customWidth="1"/>
    <col min="4092" max="4092" width="13.7109375" customWidth="1"/>
    <col min="4093" max="4096" width="9.28515625" customWidth="1"/>
    <col min="4334" max="4334" width="34" customWidth="1"/>
    <col min="4335" max="4335" width="11.28515625" customWidth="1"/>
    <col min="4336" max="4336" width="11" customWidth="1"/>
    <col min="4344" max="4345" width="10.7109375" customWidth="1"/>
    <col min="4347" max="4347" width="11.5703125" customWidth="1"/>
    <col min="4348" max="4348" width="13.7109375" customWidth="1"/>
    <col min="4349" max="4352" width="9.28515625" customWidth="1"/>
    <col min="4590" max="4590" width="34" customWidth="1"/>
    <col min="4591" max="4591" width="11.28515625" customWidth="1"/>
    <col min="4592" max="4592" width="11" customWidth="1"/>
    <col min="4600" max="4601" width="10.7109375" customWidth="1"/>
    <col min="4603" max="4603" width="11.5703125" customWidth="1"/>
    <col min="4604" max="4604" width="13.7109375" customWidth="1"/>
    <col min="4605" max="4608" width="9.28515625" customWidth="1"/>
    <col min="4846" max="4846" width="34" customWidth="1"/>
    <col min="4847" max="4847" width="11.28515625" customWidth="1"/>
    <col min="4848" max="4848" width="11" customWidth="1"/>
    <col min="4856" max="4857" width="10.7109375" customWidth="1"/>
    <col min="4859" max="4859" width="11.5703125" customWidth="1"/>
    <col min="4860" max="4860" width="13.7109375" customWidth="1"/>
    <col min="4861" max="4864" width="9.28515625" customWidth="1"/>
    <col min="5102" max="5102" width="34" customWidth="1"/>
    <col min="5103" max="5103" width="11.28515625" customWidth="1"/>
    <col min="5104" max="5104" width="11" customWidth="1"/>
    <col min="5112" max="5113" width="10.7109375" customWidth="1"/>
    <col min="5115" max="5115" width="11.5703125" customWidth="1"/>
    <col min="5116" max="5116" width="13.7109375" customWidth="1"/>
    <col min="5117" max="5120" width="9.28515625" customWidth="1"/>
    <col min="5358" max="5358" width="34" customWidth="1"/>
    <col min="5359" max="5359" width="11.28515625" customWidth="1"/>
    <col min="5360" max="5360" width="11" customWidth="1"/>
    <col min="5368" max="5369" width="10.7109375" customWidth="1"/>
    <col min="5371" max="5371" width="11.5703125" customWidth="1"/>
    <col min="5372" max="5372" width="13.7109375" customWidth="1"/>
    <col min="5373" max="5376" width="9.28515625" customWidth="1"/>
    <col min="5614" max="5614" width="34" customWidth="1"/>
    <col min="5615" max="5615" width="11.28515625" customWidth="1"/>
    <col min="5616" max="5616" width="11" customWidth="1"/>
    <col min="5624" max="5625" width="10.7109375" customWidth="1"/>
    <col min="5627" max="5627" width="11.5703125" customWidth="1"/>
    <col min="5628" max="5628" width="13.7109375" customWidth="1"/>
    <col min="5629" max="5632" width="9.28515625" customWidth="1"/>
    <col min="5870" max="5870" width="34" customWidth="1"/>
    <col min="5871" max="5871" width="11.28515625" customWidth="1"/>
    <col min="5872" max="5872" width="11" customWidth="1"/>
    <col min="5880" max="5881" width="10.7109375" customWidth="1"/>
    <col min="5883" max="5883" width="11.5703125" customWidth="1"/>
    <col min="5884" max="5884" width="13.7109375" customWidth="1"/>
    <col min="5885" max="5888" width="9.28515625" customWidth="1"/>
    <col min="6126" max="6126" width="34" customWidth="1"/>
    <col min="6127" max="6127" width="11.28515625" customWidth="1"/>
    <col min="6128" max="6128" width="11" customWidth="1"/>
    <col min="6136" max="6137" width="10.7109375" customWidth="1"/>
    <col min="6139" max="6139" width="11.5703125" customWidth="1"/>
    <col min="6140" max="6140" width="13.7109375" customWidth="1"/>
    <col min="6141" max="6144" width="9.28515625" customWidth="1"/>
    <col min="6382" max="6382" width="34" customWidth="1"/>
    <col min="6383" max="6383" width="11.28515625" customWidth="1"/>
    <col min="6384" max="6384" width="11" customWidth="1"/>
    <col min="6392" max="6393" width="10.7109375" customWidth="1"/>
    <col min="6395" max="6395" width="11.5703125" customWidth="1"/>
    <col min="6396" max="6396" width="13.7109375" customWidth="1"/>
    <col min="6397" max="6400" width="9.28515625" customWidth="1"/>
    <col min="6638" max="6638" width="34" customWidth="1"/>
    <col min="6639" max="6639" width="11.28515625" customWidth="1"/>
    <col min="6640" max="6640" width="11" customWidth="1"/>
    <col min="6648" max="6649" width="10.7109375" customWidth="1"/>
    <col min="6651" max="6651" width="11.5703125" customWidth="1"/>
    <col min="6652" max="6652" width="13.7109375" customWidth="1"/>
    <col min="6653" max="6656" width="9.28515625" customWidth="1"/>
    <col min="6894" max="6894" width="34" customWidth="1"/>
    <col min="6895" max="6895" width="11.28515625" customWidth="1"/>
    <col min="6896" max="6896" width="11" customWidth="1"/>
    <col min="6904" max="6905" width="10.7109375" customWidth="1"/>
    <col min="6907" max="6907" width="11.5703125" customWidth="1"/>
    <col min="6908" max="6908" width="13.7109375" customWidth="1"/>
    <col min="6909" max="6912" width="9.28515625" customWidth="1"/>
    <col min="7150" max="7150" width="34" customWidth="1"/>
    <col min="7151" max="7151" width="11.28515625" customWidth="1"/>
    <col min="7152" max="7152" width="11" customWidth="1"/>
    <col min="7160" max="7161" width="10.7109375" customWidth="1"/>
    <col min="7163" max="7163" width="11.5703125" customWidth="1"/>
    <col min="7164" max="7164" width="13.7109375" customWidth="1"/>
    <col min="7165" max="7168" width="9.28515625" customWidth="1"/>
    <col min="7406" max="7406" width="34" customWidth="1"/>
    <col min="7407" max="7407" width="11.28515625" customWidth="1"/>
    <col min="7408" max="7408" width="11" customWidth="1"/>
    <col min="7416" max="7417" width="10.7109375" customWidth="1"/>
    <col min="7419" max="7419" width="11.5703125" customWidth="1"/>
    <col min="7420" max="7420" width="13.7109375" customWidth="1"/>
    <col min="7421" max="7424" width="9.28515625" customWidth="1"/>
    <col min="7662" max="7662" width="34" customWidth="1"/>
    <col min="7663" max="7663" width="11.28515625" customWidth="1"/>
    <col min="7664" max="7664" width="11" customWidth="1"/>
    <col min="7672" max="7673" width="10.7109375" customWidth="1"/>
    <col min="7675" max="7675" width="11.5703125" customWidth="1"/>
    <col min="7676" max="7676" width="13.7109375" customWidth="1"/>
    <col min="7677" max="7680" width="9.28515625" customWidth="1"/>
    <col min="7918" max="7918" width="34" customWidth="1"/>
    <col min="7919" max="7919" width="11.28515625" customWidth="1"/>
    <col min="7920" max="7920" width="11" customWidth="1"/>
    <col min="7928" max="7929" width="10.7109375" customWidth="1"/>
    <col min="7931" max="7931" width="11.5703125" customWidth="1"/>
    <col min="7932" max="7932" width="13.7109375" customWidth="1"/>
    <col min="7933" max="7936" width="9.28515625" customWidth="1"/>
    <col min="8174" max="8174" width="34" customWidth="1"/>
    <col min="8175" max="8175" width="11.28515625" customWidth="1"/>
    <col min="8176" max="8176" width="11" customWidth="1"/>
    <col min="8184" max="8185" width="10.7109375" customWidth="1"/>
    <col min="8187" max="8187" width="11.5703125" customWidth="1"/>
    <col min="8188" max="8188" width="13.7109375" customWidth="1"/>
    <col min="8189" max="8192" width="9.28515625" customWidth="1"/>
    <col min="8430" max="8430" width="34" customWidth="1"/>
    <col min="8431" max="8431" width="11.28515625" customWidth="1"/>
    <col min="8432" max="8432" width="11" customWidth="1"/>
    <col min="8440" max="8441" width="10.7109375" customWidth="1"/>
    <col min="8443" max="8443" width="11.5703125" customWidth="1"/>
    <col min="8444" max="8444" width="13.7109375" customWidth="1"/>
    <col min="8445" max="8448" width="9.28515625" customWidth="1"/>
    <col min="8686" max="8686" width="34" customWidth="1"/>
    <col min="8687" max="8687" width="11.28515625" customWidth="1"/>
    <col min="8688" max="8688" width="11" customWidth="1"/>
    <col min="8696" max="8697" width="10.7109375" customWidth="1"/>
    <col min="8699" max="8699" width="11.5703125" customWidth="1"/>
    <col min="8700" max="8700" width="13.7109375" customWidth="1"/>
    <col min="8701" max="8704" width="9.28515625" customWidth="1"/>
    <col min="8942" max="8942" width="34" customWidth="1"/>
    <col min="8943" max="8943" width="11.28515625" customWidth="1"/>
    <col min="8944" max="8944" width="11" customWidth="1"/>
    <col min="8952" max="8953" width="10.7109375" customWidth="1"/>
    <col min="8955" max="8955" width="11.5703125" customWidth="1"/>
    <col min="8956" max="8956" width="13.7109375" customWidth="1"/>
    <col min="8957" max="8960" width="9.28515625" customWidth="1"/>
    <col min="9198" max="9198" width="34" customWidth="1"/>
    <col min="9199" max="9199" width="11.28515625" customWidth="1"/>
    <col min="9200" max="9200" width="11" customWidth="1"/>
    <col min="9208" max="9209" width="10.7109375" customWidth="1"/>
    <col min="9211" max="9211" width="11.5703125" customWidth="1"/>
    <col min="9212" max="9212" width="13.7109375" customWidth="1"/>
    <col min="9213" max="9216" width="9.28515625" customWidth="1"/>
    <col min="9454" max="9454" width="34" customWidth="1"/>
    <col min="9455" max="9455" width="11.28515625" customWidth="1"/>
    <col min="9456" max="9456" width="11" customWidth="1"/>
    <col min="9464" max="9465" width="10.7109375" customWidth="1"/>
    <col min="9467" max="9467" width="11.5703125" customWidth="1"/>
    <col min="9468" max="9468" width="13.7109375" customWidth="1"/>
    <col min="9469" max="9472" width="9.28515625" customWidth="1"/>
    <col min="9710" max="9710" width="34" customWidth="1"/>
    <col min="9711" max="9711" width="11.28515625" customWidth="1"/>
    <col min="9712" max="9712" width="11" customWidth="1"/>
    <col min="9720" max="9721" width="10.7109375" customWidth="1"/>
    <col min="9723" max="9723" width="11.5703125" customWidth="1"/>
    <col min="9724" max="9724" width="13.7109375" customWidth="1"/>
    <col min="9725" max="9728" width="9.28515625" customWidth="1"/>
    <col min="9966" max="9966" width="34" customWidth="1"/>
    <col min="9967" max="9967" width="11.28515625" customWidth="1"/>
    <col min="9968" max="9968" width="11" customWidth="1"/>
    <col min="9976" max="9977" width="10.7109375" customWidth="1"/>
    <col min="9979" max="9979" width="11.5703125" customWidth="1"/>
    <col min="9980" max="9980" width="13.7109375" customWidth="1"/>
    <col min="9981" max="9984" width="9.28515625" customWidth="1"/>
    <col min="10222" max="10222" width="34" customWidth="1"/>
    <col min="10223" max="10223" width="11.28515625" customWidth="1"/>
    <col min="10224" max="10224" width="11" customWidth="1"/>
    <col min="10232" max="10233" width="10.7109375" customWidth="1"/>
    <col min="10235" max="10235" width="11.5703125" customWidth="1"/>
    <col min="10236" max="10236" width="13.7109375" customWidth="1"/>
    <col min="10237" max="10240" width="9.28515625" customWidth="1"/>
    <col min="10478" max="10478" width="34" customWidth="1"/>
    <col min="10479" max="10479" width="11.28515625" customWidth="1"/>
    <col min="10480" max="10480" width="11" customWidth="1"/>
    <col min="10488" max="10489" width="10.7109375" customWidth="1"/>
    <col min="10491" max="10491" width="11.5703125" customWidth="1"/>
    <col min="10492" max="10492" width="13.7109375" customWidth="1"/>
    <col min="10493" max="10496" width="9.28515625" customWidth="1"/>
    <col min="10734" max="10734" width="34" customWidth="1"/>
    <col min="10735" max="10735" width="11.28515625" customWidth="1"/>
    <col min="10736" max="10736" width="11" customWidth="1"/>
    <col min="10744" max="10745" width="10.7109375" customWidth="1"/>
    <col min="10747" max="10747" width="11.5703125" customWidth="1"/>
    <col min="10748" max="10748" width="13.7109375" customWidth="1"/>
    <col min="10749" max="10752" width="9.28515625" customWidth="1"/>
    <col min="10990" max="10990" width="34" customWidth="1"/>
    <col min="10991" max="10991" width="11.28515625" customWidth="1"/>
    <col min="10992" max="10992" width="11" customWidth="1"/>
    <col min="11000" max="11001" width="10.7109375" customWidth="1"/>
    <col min="11003" max="11003" width="11.5703125" customWidth="1"/>
    <col min="11004" max="11004" width="13.7109375" customWidth="1"/>
    <col min="11005" max="11008" width="9.28515625" customWidth="1"/>
    <col min="11246" max="11246" width="34" customWidth="1"/>
    <col min="11247" max="11247" width="11.28515625" customWidth="1"/>
    <col min="11248" max="11248" width="11" customWidth="1"/>
    <col min="11256" max="11257" width="10.7109375" customWidth="1"/>
    <col min="11259" max="11259" width="11.5703125" customWidth="1"/>
    <col min="11260" max="11260" width="13.7109375" customWidth="1"/>
    <col min="11261" max="11264" width="9.28515625" customWidth="1"/>
    <col min="11502" max="11502" width="34" customWidth="1"/>
    <col min="11503" max="11503" width="11.28515625" customWidth="1"/>
    <col min="11504" max="11504" width="11" customWidth="1"/>
    <col min="11512" max="11513" width="10.7109375" customWidth="1"/>
    <col min="11515" max="11515" width="11.5703125" customWidth="1"/>
    <col min="11516" max="11516" width="13.7109375" customWidth="1"/>
    <col min="11517" max="11520" width="9.28515625" customWidth="1"/>
    <col min="11758" max="11758" width="34" customWidth="1"/>
    <col min="11759" max="11759" width="11.28515625" customWidth="1"/>
    <col min="11760" max="11760" width="11" customWidth="1"/>
    <col min="11768" max="11769" width="10.7109375" customWidth="1"/>
    <col min="11771" max="11771" width="11.5703125" customWidth="1"/>
    <col min="11772" max="11772" width="13.7109375" customWidth="1"/>
    <col min="11773" max="11776" width="9.28515625" customWidth="1"/>
    <col min="12014" max="12014" width="34" customWidth="1"/>
    <col min="12015" max="12015" width="11.28515625" customWidth="1"/>
    <col min="12016" max="12016" width="11" customWidth="1"/>
    <col min="12024" max="12025" width="10.7109375" customWidth="1"/>
    <col min="12027" max="12027" width="11.5703125" customWidth="1"/>
    <col min="12028" max="12028" width="13.7109375" customWidth="1"/>
    <col min="12029" max="12032" width="9.28515625" customWidth="1"/>
    <col min="12270" max="12270" width="34" customWidth="1"/>
    <col min="12271" max="12271" width="11.28515625" customWidth="1"/>
    <col min="12272" max="12272" width="11" customWidth="1"/>
    <col min="12280" max="12281" width="10.7109375" customWidth="1"/>
    <col min="12283" max="12283" width="11.5703125" customWidth="1"/>
    <col min="12284" max="12284" width="13.7109375" customWidth="1"/>
    <col min="12285" max="12288" width="9.28515625" customWidth="1"/>
    <col min="12526" max="12526" width="34" customWidth="1"/>
    <col min="12527" max="12527" width="11.28515625" customWidth="1"/>
    <col min="12528" max="12528" width="11" customWidth="1"/>
    <col min="12536" max="12537" width="10.7109375" customWidth="1"/>
    <col min="12539" max="12539" width="11.5703125" customWidth="1"/>
    <col min="12540" max="12540" width="13.7109375" customWidth="1"/>
    <col min="12541" max="12544" width="9.28515625" customWidth="1"/>
    <col min="12782" max="12782" width="34" customWidth="1"/>
    <col min="12783" max="12783" width="11.28515625" customWidth="1"/>
    <col min="12784" max="12784" width="11" customWidth="1"/>
    <col min="12792" max="12793" width="10.7109375" customWidth="1"/>
    <col min="12795" max="12795" width="11.5703125" customWidth="1"/>
    <col min="12796" max="12796" width="13.7109375" customWidth="1"/>
    <col min="12797" max="12800" width="9.28515625" customWidth="1"/>
    <col min="13038" max="13038" width="34" customWidth="1"/>
    <col min="13039" max="13039" width="11.28515625" customWidth="1"/>
    <col min="13040" max="13040" width="11" customWidth="1"/>
    <col min="13048" max="13049" width="10.7109375" customWidth="1"/>
    <col min="13051" max="13051" width="11.5703125" customWidth="1"/>
    <col min="13052" max="13052" width="13.7109375" customWidth="1"/>
    <col min="13053" max="13056" width="9.28515625" customWidth="1"/>
    <col min="13294" max="13294" width="34" customWidth="1"/>
    <col min="13295" max="13295" width="11.28515625" customWidth="1"/>
    <col min="13296" max="13296" width="11" customWidth="1"/>
    <col min="13304" max="13305" width="10.7109375" customWidth="1"/>
    <col min="13307" max="13307" width="11.5703125" customWidth="1"/>
    <col min="13308" max="13308" width="13.7109375" customWidth="1"/>
    <col min="13309" max="13312" width="9.28515625" customWidth="1"/>
    <col min="13550" max="13550" width="34" customWidth="1"/>
    <col min="13551" max="13551" width="11.28515625" customWidth="1"/>
    <col min="13552" max="13552" width="11" customWidth="1"/>
    <col min="13560" max="13561" width="10.7109375" customWidth="1"/>
    <col min="13563" max="13563" width="11.5703125" customWidth="1"/>
    <col min="13564" max="13564" width="13.7109375" customWidth="1"/>
    <col min="13565" max="13568" width="9.28515625" customWidth="1"/>
    <col min="13806" max="13806" width="34" customWidth="1"/>
    <col min="13807" max="13807" width="11.28515625" customWidth="1"/>
    <col min="13808" max="13808" width="11" customWidth="1"/>
    <col min="13816" max="13817" width="10.7109375" customWidth="1"/>
    <col min="13819" max="13819" width="11.5703125" customWidth="1"/>
    <col min="13820" max="13820" width="13.7109375" customWidth="1"/>
    <col min="13821" max="13824" width="9.28515625" customWidth="1"/>
    <col min="14062" max="14062" width="34" customWidth="1"/>
    <col min="14063" max="14063" width="11.28515625" customWidth="1"/>
    <col min="14064" max="14064" width="11" customWidth="1"/>
    <col min="14072" max="14073" width="10.7109375" customWidth="1"/>
    <col min="14075" max="14075" width="11.5703125" customWidth="1"/>
    <col min="14076" max="14076" width="13.7109375" customWidth="1"/>
    <col min="14077" max="14080" width="9.28515625" customWidth="1"/>
    <col min="14318" max="14318" width="34" customWidth="1"/>
    <col min="14319" max="14319" width="11.28515625" customWidth="1"/>
    <col min="14320" max="14320" width="11" customWidth="1"/>
    <col min="14328" max="14329" width="10.7109375" customWidth="1"/>
    <col min="14331" max="14331" width="11.5703125" customWidth="1"/>
    <col min="14332" max="14332" width="13.7109375" customWidth="1"/>
    <col min="14333" max="14336" width="9.28515625" customWidth="1"/>
    <col min="14574" max="14574" width="34" customWidth="1"/>
    <col min="14575" max="14575" width="11.28515625" customWidth="1"/>
    <col min="14576" max="14576" width="11" customWidth="1"/>
    <col min="14584" max="14585" width="10.7109375" customWidth="1"/>
    <col min="14587" max="14587" width="11.5703125" customWidth="1"/>
    <col min="14588" max="14588" width="13.7109375" customWidth="1"/>
    <col min="14589" max="14592" width="9.28515625" customWidth="1"/>
    <col min="14830" max="14830" width="34" customWidth="1"/>
    <col min="14831" max="14831" width="11.28515625" customWidth="1"/>
    <col min="14832" max="14832" width="11" customWidth="1"/>
    <col min="14840" max="14841" width="10.7109375" customWidth="1"/>
    <col min="14843" max="14843" width="11.5703125" customWidth="1"/>
    <col min="14844" max="14844" width="13.7109375" customWidth="1"/>
    <col min="14845" max="14848" width="9.28515625" customWidth="1"/>
    <col min="15086" max="15086" width="34" customWidth="1"/>
    <col min="15087" max="15087" width="11.28515625" customWidth="1"/>
    <col min="15088" max="15088" width="11" customWidth="1"/>
    <col min="15096" max="15097" width="10.7109375" customWidth="1"/>
    <col min="15099" max="15099" width="11.5703125" customWidth="1"/>
    <col min="15100" max="15100" width="13.7109375" customWidth="1"/>
    <col min="15101" max="15104" width="9.28515625" customWidth="1"/>
    <col min="15342" max="15342" width="34" customWidth="1"/>
    <col min="15343" max="15343" width="11.28515625" customWidth="1"/>
    <col min="15344" max="15344" width="11" customWidth="1"/>
    <col min="15352" max="15353" width="10.7109375" customWidth="1"/>
    <col min="15355" max="15355" width="11.5703125" customWidth="1"/>
    <col min="15356" max="15356" width="13.7109375" customWidth="1"/>
    <col min="15357" max="15360" width="9.28515625" customWidth="1"/>
    <col min="15598" max="15598" width="34" customWidth="1"/>
    <col min="15599" max="15599" width="11.28515625" customWidth="1"/>
    <col min="15600" max="15600" width="11" customWidth="1"/>
    <col min="15608" max="15609" width="10.7109375" customWidth="1"/>
    <col min="15611" max="15611" width="11.5703125" customWidth="1"/>
    <col min="15612" max="15612" width="13.7109375" customWidth="1"/>
    <col min="15613" max="15616" width="9.28515625" customWidth="1"/>
    <col min="15854" max="15854" width="34" customWidth="1"/>
    <col min="15855" max="15855" width="11.28515625" customWidth="1"/>
    <col min="15856" max="15856" width="11" customWidth="1"/>
    <col min="15864" max="15865" width="10.7109375" customWidth="1"/>
    <col min="15867" max="15867" width="11.5703125" customWidth="1"/>
    <col min="15868" max="15868" width="13.7109375" customWidth="1"/>
    <col min="15869" max="15872" width="9.28515625" customWidth="1"/>
    <col min="16110" max="16110" width="34" customWidth="1"/>
    <col min="16111" max="16111" width="11.28515625" customWidth="1"/>
    <col min="16112" max="16112" width="11" customWidth="1"/>
    <col min="16120" max="16121" width="10.7109375" customWidth="1"/>
    <col min="16123" max="16123" width="11.5703125" customWidth="1"/>
    <col min="16124" max="16124" width="13.7109375" customWidth="1"/>
    <col min="16125" max="16128" width="9.2851562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505</v>
      </c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7" right="0.7" top="0.75" bottom="0.75" header="0.3" footer="0.3"/>
  <pageSetup paperSize="9" scale="76" orientation="portrait" r:id="rId1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CCFF"/>
    <pageSetUpPr fitToPage="1"/>
  </sheetPr>
  <dimension ref="A1:L58"/>
  <sheetViews>
    <sheetView view="pageBreakPreview" topLeftCell="A34" zoomScale="60" zoomScaleNormal="60" workbookViewId="0">
      <selection activeCell="M25" sqref="M1:O1048576"/>
    </sheetView>
  </sheetViews>
  <sheetFormatPr defaultRowHeight="15.75" x14ac:dyDescent="0.25"/>
  <cols>
    <col min="1" max="1" width="30.7109375" style="36" customWidth="1"/>
    <col min="2" max="2" width="35.140625" style="36" customWidth="1"/>
    <col min="13" max="15" width="8.85546875" customWidth="1"/>
    <col min="235" max="235" width="34" customWidth="1"/>
    <col min="236" max="236" width="11.28515625" customWidth="1"/>
    <col min="237" max="237" width="11" customWidth="1"/>
    <col min="245" max="246" width="10.7109375" customWidth="1"/>
    <col min="248" max="248" width="11.5703125" customWidth="1"/>
    <col min="249" max="249" width="13.7109375" customWidth="1"/>
    <col min="250" max="253" width="9.28515625" customWidth="1"/>
    <col min="491" max="491" width="34" customWidth="1"/>
    <col min="492" max="492" width="11.28515625" customWidth="1"/>
    <col min="493" max="493" width="11" customWidth="1"/>
    <col min="501" max="502" width="10.7109375" customWidth="1"/>
    <col min="504" max="504" width="11.5703125" customWidth="1"/>
    <col min="505" max="505" width="13.7109375" customWidth="1"/>
    <col min="506" max="509" width="9.28515625" customWidth="1"/>
    <col min="747" max="747" width="34" customWidth="1"/>
    <col min="748" max="748" width="11.28515625" customWidth="1"/>
    <col min="749" max="749" width="11" customWidth="1"/>
    <col min="757" max="758" width="10.7109375" customWidth="1"/>
    <col min="760" max="760" width="11.5703125" customWidth="1"/>
    <col min="761" max="761" width="13.7109375" customWidth="1"/>
    <col min="762" max="765" width="9.28515625" customWidth="1"/>
    <col min="1003" max="1003" width="34" customWidth="1"/>
    <col min="1004" max="1004" width="11.28515625" customWidth="1"/>
    <col min="1005" max="1005" width="11" customWidth="1"/>
    <col min="1013" max="1014" width="10.7109375" customWidth="1"/>
    <col min="1016" max="1016" width="11.5703125" customWidth="1"/>
    <col min="1017" max="1017" width="13.7109375" customWidth="1"/>
    <col min="1018" max="1021" width="9.28515625" customWidth="1"/>
    <col min="1259" max="1259" width="34" customWidth="1"/>
    <col min="1260" max="1260" width="11.28515625" customWidth="1"/>
    <col min="1261" max="1261" width="11" customWidth="1"/>
    <col min="1269" max="1270" width="10.7109375" customWidth="1"/>
    <col min="1272" max="1272" width="11.5703125" customWidth="1"/>
    <col min="1273" max="1273" width="13.7109375" customWidth="1"/>
    <col min="1274" max="1277" width="9.28515625" customWidth="1"/>
    <col min="1515" max="1515" width="34" customWidth="1"/>
    <col min="1516" max="1516" width="11.28515625" customWidth="1"/>
    <col min="1517" max="1517" width="11" customWidth="1"/>
    <col min="1525" max="1526" width="10.7109375" customWidth="1"/>
    <col min="1528" max="1528" width="11.5703125" customWidth="1"/>
    <col min="1529" max="1529" width="13.7109375" customWidth="1"/>
    <col min="1530" max="1533" width="9.28515625" customWidth="1"/>
    <col min="1771" max="1771" width="34" customWidth="1"/>
    <col min="1772" max="1772" width="11.28515625" customWidth="1"/>
    <col min="1773" max="1773" width="11" customWidth="1"/>
    <col min="1781" max="1782" width="10.7109375" customWidth="1"/>
    <col min="1784" max="1784" width="11.5703125" customWidth="1"/>
    <col min="1785" max="1785" width="13.7109375" customWidth="1"/>
    <col min="1786" max="1789" width="9.28515625" customWidth="1"/>
    <col min="2027" max="2027" width="34" customWidth="1"/>
    <col min="2028" max="2028" width="11.28515625" customWidth="1"/>
    <col min="2029" max="2029" width="11" customWidth="1"/>
    <col min="2037" max="2038" width="10.7109375" customWidth="1"/>
    <col min="2040" max="2040" width="11.5703125" customWidth="1"/>
    <col min="2041" max="2041" width="13.7109375" customWidth="1"/>
    <col min="2042" max="2045" width="9.28515625" customWidth="1"/>
    <col min="2283" max="2283" width="34" customWidth="1"/>
    <col min="2284" max="2284" width="11.28515625" customWidth="1"/>
    <col min="2285" max="2285" width="11" customWidth="1"/>
    <col min="2293" max="2294" width="10.7109375" customWidth="1"/>
    <col min="2296" max="2296" width="11.5703125" customWidth="1"/>
    <col min="2297" max="2297" width="13.7109375" customWidth="1"/>
    <col min="2298" max="2301" width="9.28515625" customWidth="1"/>
    <col min="2539" max="2539" width="34" customWidth="1"/>
    <col min="2540" max="2540" width="11.28515625" customWidth="1"/>
    <col min="2541" max="2541" width="11" customWidth="1"/>
    <col min="2549" max="2550" width="10.7109375" customWidth="1"/>
    <col min="2552" max="2552" width="11.5703125" customWidth="1"/>
    <col min="2553" max="2553" width="13.7109375" customWidth="1"/>
    <col min="2554" max="2557" width="9.28515625" customWidth="1"/>
    <col min="2795" max="2795" width="34" customWidth="1"/>
    <col min="2796" max="2796" width="11.28515625" customWidth="1"/>
    <col min="2797" max="2797" width="11" customWidth="1"/>
    <col min="2805" max="2806" width="10.7109375" customWidth="1"/>
    <col min="2808" max="2808" width="11.5703125" customWidth="1"/>
    <col min="2809" max="2809" width="13.7109375" customWidth="1"/>
    <col min="2810" max="2813" width="9.28515625" customWidth="1"/>
    <col min="3051" max="3051" width="34" customWidth="1"/>
    <col min="3052" max="3052" width="11.28515625" customWidth="1"/>
    <col min="3053" max="3053" width="11" customWidth="1"/>
    <col min="3061" max="3062" width="10.7109375" customWidth="1"/>
    <col min="3064" max="3064" width="11.5703125" customWidth="1"/>
    <col min="3065" max="3065" width="13.7109375" customWidth="1"/>
    <col min="3066" max="3069" width="9.28515625" customWidth="1"/>
    <col min="3307" max="3307" width="34" customWidth="1"/>
    <col min="3308" max="3308" width="11.28515625" customWidth="1"/>
    <col min="3309" max="3309" width="11" customWidth="1"/>
    <col min="3317" max="3318" width="10.7109375" customWidth="1"/>
    <col min="3320" max="3320" width="11.5703125" customWidth="1"/>
    <col min="3321" max="3321" width="13.7109375" customWidth="1"/>
    <col min="3322" max="3325" width="9.28515625" customWidth="1"/>
    <col min="3563" max="3563" width="34" customWidth="1"/>
    <col min="3564" max="3564" width="11.28515625" customWidth="1"/>
    <col min="3565" max="3565" width="11" customWidth="1"/>
    <col min="3573" max="3574" width="10.7109375" customWidth="1"/>
    <col min="3576" max="3576" width="11.5703125" customWidth="1"/>
    <col min="3577" max="3577" width="13.7109375" customWidth="1"/>
    <col min="3578" max="3581" width="9.28515625" customWidth="1"/>
    <col min="3819" max="3819" width="34" customWidth="1"/>
    <col min="3820" max="3820" width="11.28515625" customWidth="1"/>
    <col min="3821" max="3821" width="11" customWidth="1"/>
    <col min="3829" max="3830" width="10.7109375" customWidth="1"/>
    <col min="3832" max="3832" width="11.5703125" customWidth="1"/>
    <col min="3833" max="3833" width="13.7109375" customWidth="1"/>
    <col min="3834" max="3837" width="9.28515625" customWidth="1"/>
    <col min="4075" max="4075" width="34" customWidth="1"/>
    <col min="4076" max="4076" width="11.28515625" customWidth="1"/>
    <col min="4077" max="4077" width="11" customWidth="1"/>
    <col min="4085" max="4086" width="10.7109375" customWidth="1"/>
    <col min="4088" max="4088" width="11.5703125" customWidth="1"/>
    <col min="4089" max="4089" width="13.7109375" customWidth="1"/>
    <col min="4090" max="4093" width="9.28515625" customWidth="1"/>
    <col min="4331" max="4331" width="34" customWidth="1"/>
    <col min="4332" max="4332" width="11.28515625" customWidth="1"/>
    <col min="4333" max="4333" width="11" customWidth="1"/>
    <col min="4341" max="4342" width="10.7109375" customWidth="1"/>
    <col min="4344" max="4344" width="11.5703125" customWidth="1"/>
    <col min="4345" max="4345" width="13.7109375" customWidth="1"/>
    <col min="4346" max="4349" width="9.28515625" customWidth="1"/>
    <col min="4587" max="4587" width="34" customWidth="1"/>
    <col min="4588" max="4588" width="11.28515625" customWidth="1"/>
    <col min="4589" max="4589" width="11" customWidth="1"/>
    <col min="4597" max="4598" width="10.7109375" customWidth="1"/>
    <col min="4600" max="4600" width="11.5703125" customWidth="1"/>
    <col min="4601" max="4601" width="13.7109375" customWidth="1"/>
    <col min="4602" max="4605" width="9.28515625" customWidth="1"/>
    <col min="4843" max="4843" width="34" customWidth="1"/>
    <col min="4844" max="4844" width="11.28515625" customWidth="1"/>
    <col min="4845" max="4845" width="11" customWidth="1"/>
    <col min="4853" max="4854" width="10.7109375" customWidth="1"/>
    <col min="4856" max="4856" width="11.5703125" customWidth="1"/>
    <col min="4857" max="4857" width="13.7109375" customWidth="1"/>
    <col min="4858" max="4861" width="9.28515625" customWidth="1"/>
    <col min="5099" max="5099" width="34" customWidth="1"/>
    <col min="5100" max="5100" width="11.28515625" customWidth="1"/>
    <col min="5101" max="5101" width="11" customWidth="1"/>
    <col min="5109" max="5110" width="10.7109375" customWidth="1"/>
    <col min="5112" max="5112" width="11.5703125" customWidth="1"/>
    <col min="5113" max="5113" width="13.7109375" customWidth="1"/>
    <col min="5114" max="5117" width="9.28515625" customWidth="1"/>
    <col min="5355" max="5355" width="34" customWidth="1"/>
    <col min="5356" max="5356" width="11.28515625" customWidth="1"/>
    <col min="5357" max="5357" width="11" customWidth="1"/>
    <col min="5365" max="5366" width="10.7109375" customWidth="1"/>
    <col min="5368" max="5368" width="11.5703125" customWidth="1"/>
    <col min="5369" max="5369" width="13.7109375" customWidth="1"/>
    <col min="5370" max="5373" width="9.28515625" customWidth="1"/>
    <col min="5611" max="5611" width="34" customWidth="1"/>
    <col min="5612" max="5612" width="11.28515625" customWidth="1"/>
    <col min="5613" max="5613" width="11" customWidth="1"/>
    <col min="5621" max="5622" width="10.7109375" customWidth="1"/>
    <col min="5624" max="5624" width="11.5703125" customWidth="1"/>
    <col min="5625" max="5625" width="13.7109375" customWidth="1"/>
    <col min="5626" max="5629" width="9.28515625" customWidth="1"/>
    <col min="5867" max="5867" width="34" customWidth="1"/>
    <col min="5868" max="5868" width="11.28515625" customWidth="1"/>
    <col min="5869" max="5869" width="11" customWidth="1"/>
    <col min="5877" max="5878" width="10.7109375" customWidth="1"/>
    <col min="5880" max="5880" width="11.5703125" customWidth="1"/>
    <col min="5881" max="5881" width="13.7109375" customWidth="1"/>
    <col min="5882" max="5885" width="9.28515625" customWidth="1"/>
    <col min="6123" max="6123" width="34" customWidth="1"/>
    <col min="6124" max="6124" width="11.28515625" customWidth="1"/>
    <col min="6125" max="6125" width="11" customWidth="1"/>
    <col min="6133" max="6134" width="10.7109375" customWidth="1"/>
    <col min="6136" max="6136" width="11.5703125" customWidth="1"/>
    <col min="6137" max="6137" width="13.7109375" customWidth="1"/>
    <col min="6138" max="6141" width="9.28515625" customWidth="1"/>
    <col min="6379" max="6379" width="34" customWidth="1"/>
    <col min="6380" max="6380" width="11.28515625" customWidth="1"/>
    <col min="6381" max="6381" width="11" customWidth="1"/>
    <col min="6389" max="6390" width="10.7109375" customWidth="1"/>
    <col min="6392" max="6392" width="11.5703125" customWidth="1"/>
    <col min="6393" max="6393" width="13.7109375" customWidth="1"/>
    <col min="6394" max="6397" width="9.28515625" customWidth="1"/>
    <col min="6635" max="6635" width="34" customWidth="1"/>
    <col min="6636" max="6636" width="11.28515625" customWidth="1"/>
    <col min="6637" max="6637" width="11" customWidth="1"/>
    <col min="6645" max="6646" width="10.7109375" customWidth="1"/>
    <col min="6648" max="6648" width="11.5703125" customWidth="1"/>
    <col min="6649" max="6649" width="13.7109375" customWidth="1"/>
    <col min="6650" max="6653" width="9.28515625" customWidth="1"/>
    <col min="6891" max="6891" width="34" customWidth="1"/>
    <col min="6892" max="6892" width="11.28515625" customWidth="1"/>
    <col min="6893" max="6893" width="11" customWidth="1"/>
    <col min="6901" max="6902" width="10.7109375" customWidth="1"/>
    <col min="6904" max="6904" width="11.5703125" customWidth="1"/>
    <col min="6905" max="6905" width="13.7109375" customWidth="1"/>
    <col min="6906" max="6909" width="9.28515625" customWidth="1"/>
    <col min="7147" max="7147" width="34" customWidth="1"/>
    <col min="7148" max="7148" width="11.28515625" customWidth="1"/>
    <col min="7149" max="7149" width="11" customWidth="1"/>
    <col min="7157" max="7158" width="10.7109375" customWidth="1"/>
    <col min="7160" max="7160" width="11.5703125" customWidth="1"/>
    <col min="7161" max="7161" width="13.7109375" customWidth="1"/>
    <col min="7162" max="7165" width="9.28515625" customWidth="1"/>
    <col min="7403" max="7403" width="34" customWidth="1"/>
    <col min="7404" max="7404" width="11.28515625" customWidth="1"/>
    <col min="7405" max="7405" width="11" customWidth="1"/>
    <col min="7413" max="7414" width="10.7109375" customWidth="1"/>
    <col min="7416" max="7416" width="11.5703125" customWidth="1"/>
    <col min="7417" max="7417" width="13.7109375" customWidth="1"/>
    <col min="7418" max="7421" width="9.28515625" customWidth="1"/>
    <col min="7659" max="7659" width="34" customWidth="1"/>
    <col min="7660" max="7660" width="11.28515625" customWidth="1"/>
    <col min="7661" max="7661" width="11" customWidth="1"/>
    <col min="7669" max="7670" width="10.7109375" customWidth="1"/>
    <col min="7672" max="7672" width="11.5703125" customWidth="1"/>
    <col min="7673" max="7673" width="13.7109375" customWidth="1"/>
    <col min="7674" max="7677" width="9.28515625" customWidth="1"/>
    <col min="7915" max="7915" width="34" customWidth="1"/>
    <col min="7916" max="7916" width="11.28515625" customWidth="1"/>
    <col min="7917" max="7917" width="11" customWidth="1"/>
    <col min="7925" max="7926" width="10.7109375" customWidth="1"/>
    <col min="7928" max="7928" width="11.5703125" customWidth="1"/>
    <col min="7929" max="7929" width="13.7109375" customWidth="1"/>
    <col min="7930" max="7933" width="9.28515625" customWidth="1"/>
    <col min="8171" max="8171" width="34" customWidth="1"/>
    <col min="8172" max="8172" width="11.28515625" customWidth="1"/>
    <col min="8173" max="8173" width="11" customWidth="1"/>
    <col min="8181" max="8182" width="10.7109375" customWidth="1"/>
    <col min="8184" max="8184" width="11.5703125" customWidth="1"/>
    <col min="8185" max="8185" width="13.7109375" customWidth="1"/>
    <col min="8186" max="8189" width="9.28515625" customWidth="1"/>
    <col min="8427" max="8427" width="34" customWidth="1"/>
    <col min="8428" max="8428" width="11.28515625" customWidth="1"/>
    <col min="8429" max="8429" width="11" customWidth="1"/>
    <col min="8437" max="8438" width="10.7109375" customWidth="1"/>
    <col min="8440" max="8440" width="11.5703125" customWidth="1"/>
    <col min="8441" max="8441" width="13.7109375" customWidth="1"/>
    <col min="8442" max="8445" width="9.28515625" customWidth="1"/>
    <col min="8683" max="8683" width="34" customWidth="1"/>
    <col min="8684" max="8684" width="11.28515625" customWidth="1"/>
    <col min="8685" max="8685" width="11" customWidth="1"/>
    <col min="8693" max="8694" width="10.7109375" customWidth="1"/>
    <col min="8696" max="8696" width="11.5703125" customWidth="1"/>
    <col min="8697" max="8697" width="13.7109375" customWidth="1"/>
    <col min="8698" max="8701" width="9.28515625" customWidth="1"/>
    <col min="8939" max="8939" width="34" customWidth="1"/>
    <col min="8940" max="8940" width="11.28515625" customWidth="1"/>
    <col min="8941" max="8941" width="11" customWidth="1"/>
    <col min="8949" max="8950" width="10.7109375" customWidth="1"/>
    <col min="8952" max="8952" width="11.5703125" customWidth="1"/>
    <col min="8953" max="8953" width="13.7109375" customWidth="1"/>
    <col min="8954" max="8957" width="9.28515625" customWidth="1"/>
    <col min="9195" max="9195" width="34" customWidth="1"/>
    <col min="9196" max="9196" width="11.28515625" customWidth="1"/>
    <col min="9197" max="9197" width="11" customWidth="1"/>
    <col min="9205" max="9206" width="10.7109375" customWidth="1"/>
    <col min="9208" max="9208" width="11.5703125" customWidth="1"/>
    <col min="9209" max="9209" width="13.7109375" customWidth="1"/>
    <col min="9210" max="9213" width="9.28515625" customWidth="1"/>
    <col min="9451" max="9451" width="34" customWidth="1"/>
    <col min="9452" max="9452" width="11.28515625" customWidth="1"/>
    <col min="9453" max="9453" width="11" customWidth="1"/>
    <col min="9461" max="9462" width="10.7109375" customWidth="1"/>
    <col min="9464" max="9464" width="11.5703125" customWidth="1"/>
    <col min="9465" max="9465" width="13.7109375" customWidth="1"/>
    <col min="9466" max="9469" width="9.28515625" customWidth="1"/>
    <col min="9707" max="9707" width="34" customWidth="1"/>
    <col min="9708" max="9708" width="11.28515625" customWidth="1"/>
    <col min="9709" max="9709" width="11" customWidth="1"/>
    <col min="9717" max="9718" width="10.7109375" customWidth="1"/>
    <col min="9720" max="9720" width="11.5703125" customWidth="1"/>
    <col min="9721" max="9721" width="13.7109375" customWidth="1"/>
    <col min="9722" max="9725" width="9.28515625" customWidth="1"/>
    <col min="9963" max="9963" width="34" customWidth="1"/>
    <col min="9964" max="9964" width="11.28515625" customWidth="1"/>
    <col min="9965" max="9965" width="11" customWidth="1"/>
    <col min="9973" max="9974" width="10.7109375" customWidth="1"/>
    <col min="9976" max="9976" width="11.5703125" customWidth="1"/>
    <col min="9977" max="9977" width="13.7109375" customWidth="1"/>
    <col min="9978" max="9981" width="9.28515625" customWidth="1"/>
    <col min="10219" max="10219" width="34" customWidth="1"/>
    <col min="10220" max="10220" width="11.28515625" customWidth="1"/>
    <col min="10221" max="10221" width="11" customWidth="1"/>
    <col min="10229" max="10230" width="10.7109375" customWidth="1"/>
    <col min="10232" max="10232" width="11.5703125" customWidth="1"/>
    <col min="10233" max="10233" width="13.7109375" customWidth="1"/>
    <col min="10234" max="10237" width="9.28515625" customWidth="1"/>
    <col min="10475" max="10475" width="34" customWidth="1"/>
    <col min="10476" max="10476" width="11.28515625" customWidth="1"/>
    <col min="10477" max="10477" width="11" customWidth="1"/>
    <col min="10485" max="10486" width="10.7109375" customWidth="1"/>
    <col min="10488" max="10488" width="11.5703125" customWidth="1"/>
    <col min="10489" max="10489" width="13.7109375" customWidth="1"/>
    <col min="10490" max="10493" width="9.28515625" customWidth="1"/>
    <col min="10731" max="10731" width="34" customWidth="1"/>
    <col min="10732" max="10732" width="11.28515625" customWidth="1"/>
    <col min="10733" max="10733" width="11" customWidth="1"/>
    <col min="10741" max="10742" width="10.7109375" customWidth="1"/>
    <col min="10744" max="10744" width="11.5703125" customWidth="1"/>
    <col min="10745" max="10745" width="13.7109375" customWidth="1"/>
    <col min="10746" max="10749" width="9.28515625" customWidth="1"/>
    <col min="10987" max="10987" width="34" customWidth="1"/>
    <col min="10988" max="10988" width="11.28515625" customWidth="1"/>
    <col min="10989" max="10989" width="11" customWidth="1"/>
    <col min="10997" max="10998" width="10.7109375" customWidth="1"/>
    <col min="11000" max="11000" width="11.5703125" customWidth="1"/>
    <col min="11001" max="11001" width="13.7109375" customWidth="1"/>
    <col min="11002" max="11005" width="9.28515625" customWidth="1"/>
    <col min="11243" max="11243" width="34" customWidth="1"/>
    <col min="11244" max="11244" width="11.28515625" customWidth="1"/>
    <col min="11245" max="11245" width="11" customWidth="1"/>
    <col min="11253" max="11254" width="10.7109375" customWidth="1"/>
    <col min="11256" max="11256" width="11.5703125" customWidth="1"/>
    <col min="11257" max="11257" width="13.7109375" customWidth="1"/>
    <col min="11258" max="11261" width="9.28515625" customWidth="1"/>
    <col min="11499" max="11499" width="34" customWidth="1"/>
    <col min="11500" max="11500" width="11.28515625" customWidth="1"/>
    <col min="11501" max="11501" width="11" customWidth="1"/>
    <col min="11509" max="11510" width="10.7109375" customWidth="1"/>
    <col min="11512" max="11512" width="11.5703125" customWidth="1"/>
    <col min="11513" max="11513" width="13.7109375" customWidth="1"/>
    <col min="11514" max="11517" width="9.28515625" customWidth="1"/>
    <col min="11755" max="11755" width="34" customWidth="1"/>
    <col min="11756" max="11756" width="11.28515625" customWidth="1"/>
    <col min="11757" max="11757" width="11" customWidth="1"/>
    <col min="11765" max="11766" width="10.7109375" customWidth="1"/>
    <col min="11768" max="11768" width="11.5703125" customWidth="1"/>
    <col min="11769" max="11769" width="13.7109375" customWidth="1"/>
    <col min="11770" max="11773" width="9.28515625" customWidth="1"/>
    <col min="12011" max="12011" width="34" customWidth="1"/>
    <col min="12012" max="12012" width="11.28515625" customWidth="1"/>
    <col min="12013" max="12013" width="11" customWidth="1"/>
    <col min="12021" max="12022" width="10.7109375" customWidth="1"/>
    <col min="12024" max="12024" width="11.5703125" customWidth="1"/>
    <col min="12025" max="12025" width="13.7109375" customWidth="1"/>
    <col min="12026" max="12029" width="9.28515625" customWidth="1"/>
    <col min="12267" max="12267" width="34" customWidth="1"/>
    <col min="12268" max="12268" width="11.28515625" customWidth="1"/>
    <col min="12269" max="12269" width="11" customWidth="1"/>
    <col min="12277" max="12278" width="10.7109375" customWidth="1"/>
    <col min="12280" max="12280" width="11.5703125" customWidth="1"/>
    <col min="12281" max="12281" width="13.7109375" customWidth="1"/>
    <col min="12282" max="12285" width="9.28515625" customWidth="1"/>
    <col min="12523" max="12523" width="34" customWidth="1"/>
    <col min="12524" max="12524" width="11.28515625" customWidth="1"/>
    <col min="12525" max="12525" width="11" customWidth="1"/>
    <col min="12533" max="12534" width="10.7109375" customWidth="1"/>
    <col min="12536" max="12536" width="11.5703125" customWidth="1"/>
    <col min="12537" max="12537" width="13.7109375" customWidth="1"/>
    <col min="12538" max="12541" width="9.28515625" customWidth="1"/>
    <col min="12779" max="12779" width="34" customWidth="1"/>
    <col min="12780" max="12780" width="11.28515625" customWidth="1"/>
    <col min="12781" max="12781" width="11" customWidth="1"/>
    <col min="12789" max="12790" width="10.7109375" customWidth="1"/>
    <col min="12792" max="12792" width="11.5703125" customWidth="1"/>
    <col min="12793" max="12793" width="13.7109375" customWidth="1"/>
    <col min="12794" max="12797" width="9.28515625" customWidth="1"/>
    <col min="13035" max="13035" width="34" customWidth="1"/>
    <col min="13036" max="13036" width="11.28515625" customWidth="1"/>
    <col min="13037" max="13037" width="11" customWidth="1"/>
    <col min="13045" max="13046" width="10.7109375" customWidth="1"/>
    <col min="13048" max="13048" width="11.5703125" customWidth="1"/>
    <col min="13049" max="13049" width="13.7109375" customWidth="1"/>
    <col min="13050" max="13053" width="9.28515625" customWidth="1"/>
    <col min="13291" max="13291" width="34" customWidth="1"/>
    <col min="13292" max="13292" width="11.28515625" customWidth="1"/>
    <col min="13293" max="13293" width="11" customWidth="1"/>
    <col min="13301" max="13302" width="10.7109375" customWidth="1"/>
    <col min="13304" max="13304" width="11.5703125" customWidth="1"/>
    <col min="13305" max="13305" width="13.7109375" customWidth="1"/>
    <col min="13306" max="13309" width="9.28515625" customWidth="1"/>
    <col min="13547" max="13547" width="34" customWidth="1"/>
    <col min="13548" max="13548" width="11.28515625" customWidth="1"/>
    <col min="13549" max="13549" width="11" customWidth="1"/>
    <col min="13557" max="13558" width="10.7109375" customWidth="1"/>
    <col min="13560" max="13560" width="11.5703125" customWidth="1"/>
    <col min="13561" max="13561" width="13.7109375" customWidth="1"/>
    <col min="13562" max="13565" width="9.28515625" customWidth="1"/>
    <col min="13803" max="13803" width="34" customWidth="1"/>
    <col min="13804" max="13804" width="11.28515625" customWidth="1"/>
    <col min="13805" max="13805" width="11" customWidth="1"/>
    <col min="13813" max="13814" width="10.7109375" customWidth="1"/>
    <col min="13816" max="13816" width="11.5703125" customWidth="1"/>
    <col min="13817" max="13817" width="13.7109375" customWidth="1"/>
    <col min="13818" max="13821" width="9.28515625" customWidth="1"/>
    <col min="14059" max="14059" width="34" customWidth="1"/>
    <col min="14060" max="14060" width="11.28515625" customWidth="1"/>
    <col min="14061" max="14061" width="11" customWidth="1"/>
    <col min="14069" max="14070" width="10.7109375" customWidth="1"/>
    <col min="14072" max="14072" width="11.5703125" customWidth="1"/>
    <col min="14073" max="14073" width="13.7109375" customWidth="1"/>
    <col min="14074" max="14077" width="9.28515625" customWidth="1"/>
    <col min="14315" max="14315" width="34" customWidth="1"/>
    <col min="14316" max="14316" width="11.28515625" customWidth="1"/>
    <col min="14317" max="14317" width="11" customWidth="1"/>
    <col min="14325" max="14326" width="10.7109375" customWidth="1"/>
    <col min="14328" max="14328" width="11.5703125" customWidth="1"/>
    <col min="14329" max="14329" width="13.7109375" customWidth="1"/>
    <col min="14330" max="14333" width="9.28515625" customWidth="1"/>
    <col min="14571" max="14571" width="34" customWidth="1"/>
    <col min="14572" max="14572" width="11.28515625" customWidth="1"/>
    <col min="14573" max="14573" width="11" customWidth="1"/>
    <col min="14581" max="14582" width="10.7109375" customWidth="1"/>
    <col min="14584" max="14584" width="11.5703125" customWidth="1"/>
    <col min="14585" max="14585" width="13.7109375" customWidth="1"/>
    <col min="14586" max="14589" width="9.28515625" customWidth="1"/>
    <col min="14827" max="14827" width="34" customWidth="1"/>
    <col min="14828" max="14828" width="11.28515625" customWidth="1"/>
    <col min="14829" max="14829" width="11" customWidth="1"/>
    <col min="14837" max="14838" width="10.7109375" customWidth="1"/>
    <col min="14840" max="14840" width="11.5703125" customWidth="1"/>
    <col min="14841" max="14841" width="13.7109375" customWidth="1"/>
    <col min="14842" max="14845" width="9.28515625" customWidth="1"/>
    <col min="15083" max="15083" width="34" customWidth="1"/>
    <col min="15084" max="15084" width="11.28515625" customWidth="1"/>
    <col min="15085" max="15085" width="11" customWidth="1"/>
    <col min="15093" max="15094" width="10.7109375" customWidth="1"/>
    <col min="15096" max="15096" width="11.5703125" customWidth="1"/>
    <col min="15097" max="15097" width="13.7109375" customWidth="1"/>
    <col min="15098" max="15101" width="9.28515625" customWidth="1"/>
    <col min="15339" max="15339" width="34" customWidth="1"/>
    <col min="15340" max="15340" width="11.28515625" customWidth="1"/>
    <col min="15341" max="15341" width="11" customWidth="1"/>
    <col min="15349" max="15350" width="10.7109375" customWidth="1"/>
    <col min="15352" max="15352" width="11.5703125" customWidth="1"/>
    <col min="15353" max="15353" width="13.7109375" customWidth="1"/>
    <col min="15354" max="15357" width="9.28515625" customWidth="1"/>
    <col min="15595" max="15595" width="34" customWidth="1"/>
    <col min="15596" max="15596" width="11.28515625" customWidth="1"/>
    <col min="15597" max="15597" width="11" customWidth="1"/>
    <col min="15605" max="15606" width="10.7109375" customWidth="1"/>
    <col min="15608" max="15608" width="11.5703125" customWidth="1"/>
    <col min="15609" max="15609" width="13.7109375" customWidth="1"/>
    <col min="15610" max="15613" width="9.28515625" customWidth="1"/>
    <col min="15851" max="15851" width="34" customWidth="1"/>
    <col min="15852" max="15852" width="11.28515625" customWidth="1"/>
    <col min="15853" max="15853" width="11" customWidth="1"/>
    <col min="15861" max="15862" width="10.7109375" customWidth="1"/>
    <col min="15864" max="15864" width="11.5703125" customWidth="1"/>
    <col min="15865" max="15865" width="13.7109375" customWidth="1"/>
    <col min="15866" max="15869" width="9.28515625" customWidth="1"/>
    <col min="16107" max="16107" width="34" customWidth="1"/>
    <col min="16108" max="16108" width="11.28515625" customWidth="1"/>
    <col min="16109" max="16109" width="11" customWidth="1"/>
    <col min="16117" max="16118" width="10.7109375" customWidth="1"/>
    <col min="16120" max="16120" width="11.5703125" customWidth="1"/>
    <col min="16121" max="16121" width="13.7109375" customWidth="1"/>
    <col min="16122" max="16125" width="9.28515625" customWidth="1"/>
  </cols>
  <sheetData>
    <row r="1" spans="1:11" ht="44.4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35" t="s">
        <v>300</v>
      </c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637" t="s">
        <v>171</v>
      </c>
      <c r="G3" s="637"/>
      <c r="H3" s="637"/>
      <c r="I3" s="637"/>
      <c r="J3" s="637"/>
      <c r="K3" s="638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15" customHeight="1" x14ac:dyDescent="0.25">
      <c r="A6" s="297" t="s">
        <v>212</v>
      </c>
      <c r="B6" s="298" t="s">
        <v>213</v>
      </c>
      <c r="C6" s="297">
        <f>D6+E6</f>
        <v>2500</v>
      </c>
      <c r="D6" s="297">
        <v>2500</v>
      </c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34.15" customHeight="1" x14ac:dyDescent="0.25">
      <c r="A7" s="300"/>
      <c r="B7" s="301" t="s">
        <v>214</v>
      </c>
      <c r="C7" s="299">
        <f t="shared" ref="C7:C51" si="0">D7+E7</f>
        <v>1450</v>
      </c>
      <c r="D7" s="299">
        <v>1450</v>
      </c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26.45" customHeight="1" x14ac:dyDescent="0.25">
      <c r="A8" s="302"/>
      <c r="B8" s="301" t="s">
        <v>215</v>
      </c>
      <c r="C8" s="299">
        <f t="shared" si="0"/>
        <v>0</v>
      </c>
      <c r="D8" s="299"/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32.450000000000003" customHeight="1" x14ac:dyDescent="0.25">
      <c r="A9" s="301" t="s">
        <v>216</v>
      </c>
      <c r="B9" s="301" t="s">
        <v>217</v>
      </c>
      <c r="C9" s="299">
        <f t="shared" si="0"/>
        <v>0</v>
      </c>
      <c r="D9" s="299"/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0</v>
      </c>
      <c r="D10" s="299"/>
      <c r="E10" s="299"/>
      <c r="F10" s="299">
        <f t="shared" si="1"/>
        <v>0</v>
      </c>
      <c r="G10" s="299"/>
      <c r="H10" s="299"/>
      <c r="I10" s="299">
        <f t="shared" si="2"/>
        <v>0</v>
      </c>
      <c r="J10" s="299"/>
      <c r="K10" s="299"/>
    </row>
    <row r="11" spans="1:11" x14ac:dyDescent="0.25">
      <c r="A11" s="301" t="s">
        <v>220</v>
      </c>
      <c r="B11" s="301" t="s">
        <v>221</v>
      </c>
      <c r="C11" s="299">
        <f t="shared" si="0"/>
        <v>0</v>
      </c>
      <c r="D11" s="299"/>
      <c r="E11" s="299"/>
      <c r="F11" s="299">
        <f t="shared" si="1"/>
        <v>0</v>
      </c>
      <c r="G11" s="299"/>
      <c r="H11" s="299"/>
      <c r="I11" s="299">
        <f t="shared" si="2"/>
        <v>0</v>
      </c>
      <c r="J11" s="299"/>
      <c r="K11" s="299"/>
    </row>
    <row r="12" spans="1:11" x14ac:dyDescent="0.25">
      <c r="A12" s="301" t="s">
        <v>222</v>
      </c>
      <c r="B12" s="301" t="s">
        <v>223</v>
      </c>
      <c r="C12" s="299">
        <f t="shared" si="0"/>
        <v>0</v>
      </c>
      <c r="D12" s="299"/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0</v>
      </c>
      <c r="D14" s="299"/>
      <c r="E14" s="299"/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0</v>
      </c>
      <c r="D15" s="299"/>
      <c r="E15" s="299"/>
      <c r="F15" s="299">
        <f t="shared" si="1"/>
        <v>0</v>
      </c>
      <c r="G15" s="299"/>
      <c r="H15" s="299"/>
      <c r="I15" s="299">
        <f t="shared" si="2"/>
        <v>0</v>
      </c>
      <c r="J15" s="299"/>
      <c r="K15" s="299"/>
    </row>
    <row r="16" spans="1:11" ht="31.9" customHeight="1" x14ac:dyDescent="0.25">
      <c r="A16" s="301" t="s">
        <v>228</v>
      </c>
      <c r="B16" s="301" t="s">
        <v>229</v>
      </c>
      <c r="C16" s="299">
        <f t="shared" si="0"/>
        <v>0</v>
      </c>
      <c r="D16" s="299"/>
      <c r="E16" s="299"/>
      <c r="F16" s="299">
        <f t="shared" si="1"/>
        <v>0</v>
      </c>
      <c r="G16" s="299"/>
      <c r="H16" s="299"/>
      <c r="I16" s="299">
        <f t="shared" si="2"/>
        <v>0</v>
      </c>
      <c r="J16" s="299"/>
      <c r="K16" s="299"/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0</v>
      </c>
      <c r="D18" s="299"/>
      <c r="E18" s="299"/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149999999999999" customHeight="1" x14ac:dyDescent="0.25">
      <c r="A19" s="302" t="s">
        <v>147</v>
      </c>
      <c r="B19" s="302" t="s">
        <v>146</v>
      </c>
      <c r="C19" s="299">
        <f t="shared" si="0"/>
        <v>0</v>
      </c>
      <c r="D19" s="299"/>
      <c r="E19" s="299"/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149999999999999" customHeight="1" x14ac:dyDescent="0.25">
      <c r="A20" s="302" t="s">
        <v>234</v>
      </c>
      <c r="B20" s="301" t="s">
        <v>235</v>
      </c>
      <c r="C20" s="299">
        <f t="shared" si="0"/>
        <v>0</v>
      </c>
      <c r="D20" s="299"/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43.9" customHeight="1" x14ac:dyDescent="0.25">
      <c r="A21" s="302"/>
      <c r="B21" s="303" t="s">
        <v>236</v>
      </c>
      <c r="C21" s="299">
        <f t="shared" si="0"/>
        <v>0</v>
      </c>
      <c r="D21" s="299"/>
      <c r="E21" s="299"/>
      <c r="F21" s="299">
        <f t="shared" si="1"/>
        <v>0</v>
      </c>
      <c r="G21" s="299"/>
      <c r="H21" s="299"/>
      <c r="I21" s="299">
        <f t="shared" si="2"/>
        <v>0</v>
      </c>
      <c r="J21" s="299"/>
      <c r="K21" s="299"/>
    </row>
    <row r="22" spans="1:11" x14ac:dyDescent="0.25">
      <c r="A22" s="301" t="s">
        <v>237</v>
      </c>
      <c r="B22" s="301" t="s">
        <v>238</v>
      </c>
      <c r="C22" s="299">
        <f t="shared" si="0"/>
        <v>0</v>
      </c>
      <c r="D22" s="299"/>
      <c r="E22" s="299"/>
      <c r="F22" s="299">
        <f t="shared" si="1"/>
        <v>0</v>
      </c>
      <c r="G22" s="299"/>
      <c r="H22" s="299"/>
      <c r="I22" s="299">
        <f t="shared" si="2"/>
        <v>0</v>
      </c>
      <c r="J22" s="299"/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0</v>
      </c>
      <c r="D23" s="299">
        <f t="shared" ref="D23:E23" si="3">D24+D25+D26</f>
        <v>0</v>
      </c>
      <c r="E23" s="299">
        <f t="shared" si="3"/>
        <v>0</v>
      </c>
      <c r="F23" s="299">
        <f t="shared" si="1"/>
        <v>0</v>
      </c>
      <c r="G23" s="299">
        <f t="shared" ref="G23:K23" si="4">G24+G25+G26</f>
        <v>0</v>
      </c>
      <c r="H23" s="299">
        <f t="shared" si="4"/>
        <v>0</v>
      </c>
      <c r="I23" s="299">
        <f t="shared" si="2"/>
        <v>0</v>
      </c>
      <c r="J23" s="299">
        <f t="shared" si="4"/>
        <v>0</v>
      </c>
      <c r="K23" s="299">
        <f t="shared" si="4"/>
        <v>0</v>
      </c>
    </row>
    <row r="24" spans="1:11" x14ac:dyDescent="0.25">
      <c r="A24" s="643"/>
      <c r="B24" s="304" t="s">
        <v>241</v>
      </c>
      <c r="C24" s="299">
        <f t="shared" si="0"/>
        <v>0</v>
      </c>
      <c r="D24" s="299"/>
      <c r="E24" s="299"/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83.45" customHeight="1" x14ac:dyDescent="0.25">
      <c r="A25" s="643"/>
      <c r="B25" s="304" t="s">
        <v>242</v>
      </c>
      <c r="C25" s="299">
        <f t="shared" si="0"/>
        <v>0</v>
      </c>
      <c r="D25" s="299"/>
      <c r="E25" s="299"/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8.75" x14ac:dyDescent="0.25">
      <c r="A26" s="644"/>
      <c r="B26" s="304" t="s">
        <v>243</v>
      </c>
      <c r="C26" s="299">
        <f t="shared" si="0"/>
        <v>0</v>
      </c>
      <c r="D26" s="299"/>
      <c r="E26" s="299"/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x14ac:dyDescent="0.25">
      <c r="A27" s="645" t="s">
        <v>244</v>
      </c>
      <c r="B27" s="301" t="s">
        <v>245</v>
      </c>
      <c r="C27" s="299">
        <f t="shared" si="0"/>
        <v>0</v>
      </c>
      <c r="D27" s="299"/>
      <c r="E27" s="299"/>
      <c r="F27" s="299">
        <f t="shared" si="1"/>
        <v>0</v>
      </c>
      <c r="G27" s="299"/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f t="shared" si="0"/>
        <v>0</v>
      </c>
      <c r="D28" s="299"/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0</v>
      </c>
      <c r="D29" s="299"/>
      <c r="E29" s="299"/>
      <c r="F29" s="299">
        <f t="shared" si="1"/>
        <v>0</v>
      </c>
      <c r="G29" s="299"/>
      <c r="H29" s="299"/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0</v>
      </c>
      <c r="D30" s="299"/>
      <c r="E30" s="299"/>
      <c r="F30" s="299">
        <f t="shared" si="1"/>
        <v>0</v>
      </c>
      <c r="G30" s="299"/>
      <c r="H30" s="299"/>
      <c r="I30" s="299">
        <f t="shared" si="2"/>
        <v>0</v>
      </c>
      <c r="J30" s="299"/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0</v>
      </c>
      <c r="D31" s="299"/>
      <c r="E31" s="299"/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149999999999999" customHeight="1" x14ac:dyDescent="0.25">
      <c r="A32" s="301" t="s">
        <v>252</v>
      </c>
      <c r="B32" s="301" t="s">
        <v>253</v>
      </c>
      <c r="C32" s="299">
        <f t="shared" si="0"/>
        <v>0</v>
      </c>
      <c r="D32" s="299"/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0</v>
      </c>
      <c r="D33" s="299"/>
      <c r="E33" s="299"/>
      <c r="F33" s="299">
        <f t="shared" si="1"/>
        <v>0</v>
      </c>
      <c r="G33" s="299"/>
      <c r="H33" s="299"/>
      <c r="I33" s="299">
        <f t="shared" si="2"/>
        <v>0</v>
      </c>
      <c r="J33" s="299"/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0</v>
      </c>
      <c r="D34" s="299"/>
      <c r="E34" s="299"/>
      <c r="F34" s="299">
        <f t="shared" si="1"/>
        <v>0</v>
      </c>
      <c r="G34" s="299"/>
      <c r="H34" s="299"/>
      <c r="I34" s="299">
        <f t="shared" si="2"/>
        <v>0</v>
      </c>
      <c r="J34" s="299"/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0</v>
      </c>
      <c r="D35" s="299"/>
      <c r="E35" s="299"/>
      <c r="F35" s="299">
        <f t="shared" si="1"/>
        <v>0</v>
      </c>
      <c r="G35" s="299"/>
      <c r="H35" s="299"/>
      <c r="I35" s="299">
        <f t="shared" si="2"/>
        <v>0</v>
      </c>
      <c r="J35" s="299"/>
      <c r="K35" s="299"/>
    </row>
    <row r="36" spans="1:11" x14ac:dyDescent="0.25">
      <c r="A36" s="301" t="s">
        <v>257</v>
      </c>
      <c r="B36" s="301" t="s">
        <v>258</v>
      </c>
      <c r="C36" s="299">
        <f t="shared" si="0"/>
        <v>0</v>
      </c>
      <c r="D36" s="308"/>
      <c r="E36" s="299"/>
      <c r="F36" s="299">
        <f t="shared" si="1"/>
        <v>0</v>
      </c>
      <c r="G36" s="299"/>
      <c r="H36" s="299"/>
      <c r="I36" s="299">
        <f t="shared" si="2"/>
        <v>0</v>
      </c>
      <c r="J36" s="299"/>
      <c r="K36" s="299"/>
    </row>
    <row r="37" spans="1:11" x14ac:dyDescent="0.25">
      <c r="A37" s="301" t="s">
        <v>259</v>
      </c>
      <c r="B37" s="301" t="s">
        <v>260</v>
      </c>
      <c r="C37" s="299">
        <f t="shared" si="0"/>
        <v>0</v>
      </c>
      <c r="D37" s="299"/>
      <c r="E37" s="299"/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0</v>
      </c>
      <c r="D38" s="299"/>
      <c r="E38" s="299"/>
      <c r="F38" s="299">
        <f t="shared" si="1"/>
        <v>0</v>
      </c>
      <c r="G38" s="299"/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0</v>
      </c>
      <c r="D39" s="299"/>
      <c r="E39" s="299"/>
      <c r="F39" s="299">
        <f t="shared" si="1"/>
        <v>0</v>
      </c>
      <c r="G39" s="299"/>
      <c r="H39" s="299"/>
      <c r="I39" s="299">
        <f t="shared" si="2"/>
        <v>0</v>
      </c>
      <c r="J39" s="299"/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0</v>
      </c>
      <c r="D40" s="299"/>
      <c r="E40" s="299"/>
      <c r="F40" s="299">
        <f t="shared" si="1"/>
        <v>0</v>
      </c>
      <c r="G40" s="299"/>
      <c r="H40" s="299"/>
      <c r="I40" s="299">
        <f t="shared" si="2"/>
        <v>0</v>
      </c>
      <c r="J40" s="299"/>
      <c r="K40" s="299"/>
    </row>
    <row r="41" spans="1:11" x14ac:dyDescent="0.25">
      <c r="A41" s="627"/>
      <c r="B41" s="301" t="s">
        <v>267</v>
      </c>
      <c r="C41" s="299">
        <f t="shared" si="0"/>
        <v>0</v>
      </c>
      <c r="D41" s="299"/>
      <c r="E41" s="299"/>
      <c r="F41" s="299">
        <f t="shared" si="1"/>
        <v>0</v>
      </c>
      <c r="G41" s="299"/>
      <c r="H41" s="299"/>
      <c r="I41" s="299">
        <f t="shared" si="2"/>
        <v>0</v>
      </c>
      <c r="J41" s="299"/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0</v>
      </c>
      <c r="D42" s="309"/>
      <c r="E42" s="299"/>
      <c r="F42" s="299">
        <f t="shared" si="1"/>
        <v>0</v>
      </c>
      <c r="G42" s="309"/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0</v>
      </c>
      <c r="D43" s="299"/>
      <c r="E43" s="299"/>
      <c r="F43" s="299">
        <f t="shared" si="1"/>
        <v>0</v>
      </c>
      <c r="G43" s="299"/>
      <c r="H43" s="299"/>
      <c r="I43" s="299">
        <f t="shared" si="2"/>
        <v>0</v>
      </c>
      <c r="J43" s="299"/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0</v>
      </c>
      <c r="D44" s="299"/>
      <c r="E44" s="299"/>
      <c r="F44" s="299">
        <f t="shared" si="1"/>
        <v>0</v>
      </c>
      <c r="G44" s="299"/>
      <c r="H44" s="299"/>
      <c r="I44" s="299">
        <f t="shared" si="2"/>
        <v>0</v>
      </c>
      <c r="J44" s="299"/>
      <c r="K44" s="299"/>
    </row>
    <row r="45" spans="1:11" ht="18" customHeight="1" x14ac:dyDescent="0.25">
      <c r="A45" s="627"/>
      <c r="B45" s="301" t="s">
        <v>274</v>
      </c>
      <c r="C45" s="299">
        <f t="shared" si="0"/>
        <v>0</v>
      </c>
      <c r="D45" s="299"/>
      <c r="E45" s="299"/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0</v>
      </c>
      <c r="D46" s="299"/>
      <c r="E46" s="299"/>
      <c r="F46" s="299">
        <f t="shared" si="1"/>
        <v>0</v>
      </c>
      <c r="G46" s="299"/>
      <c r="H46" s="299"/>
      <c r="I46" s="299">
        <f t="shared" si="2"/>
        <v>0</v>
      </c>
      <c r="J46" s="299"/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0</v>
      </c>
      <c r="D47" s="299"/>
      <c r="E47" s="299"/>
      <c r="F47" s="299">
        <f t="shared" si="1"/>
        <v>0</v>
      </c>
      <c r="G47" s="299"/>
      <c r="H47" s="299"/>
      <c r="I47" s="299">
        <f t="shared" si="2"/>
        <v>0</v>
      </c>
      <c r="J47" s="299"/>
      <c r="K47" s="299"/>
    </row>
    <row r="48" spans="1:11" ht="19.899999999999999" customHeight="1" x14ac:dyDescent="0.25">
      <c r="A48" s="301" t="s">
        <v>278</v>
      </c>
      <c r="B48" s="301" t="s">
        <v>279</v>
      </c>
      <c r="C48" s="299">
        <f t="shared" si="0"/>
        <v>0</v>
      </c>
      <c r="D48" s="299"/>
      <c r="E48" s="299"/>
      <c r="F48" s="299">
        <f t="shared" si="1"/>
        <v>0</v>
      </c>
      <c r="G48" s="299"/>
      <c r="H48" s="299"/>
      <c r="I48" s="299">
        <f t="shared" si="2"/>
        <v>0</v>
      </c>
      <c r="J48" s="299"/>
      <c r="K48" s="299"/>
    </row>
    <row r="49" spans="1:12" ht="19.899999999999999" customHeight="1" x14ac:dyDescent="0.25">
      <c r="A49" s="301" t="s">
        <v>280</v>
      </c>
      <c r="B49" s="301" t="s">
        <v>281</v>
      </c>
      <c r="C49" s="299">
        <f t="shared" si="0"/>
        <v>0</v>
      </c>
      <c r="D49" s="299"/>
      <c r="E49" s="299"/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2" x14ac:dyDescent="0.25">
      <c r="A50" s="301" t="s">
        <v>282</v>
      </c>
      <c r="B50" s="301" t="s">
        <v>283</v>
      </c>
      <c r="C50" s="299">
        <f t="shared" si="0"/>
        <v>0</v>
      </c>
      <c r="D50" s="299"/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2" ht="31.5" x14ac:dyDescent="0.25">
      <c r="A51" s="311" t="s">
        <v>70</v>
      </c>
      <c r="B51" s="312"/>
      <c r="C51" s="271">
        <f t="shared" si="0"/>
        <v>3950</v>
      </c>
      <c r="D51" s="273">
        <f>SUM(D6:D23)+SUM(D27:D50)</f>
        <v>3950</v>
      </c>
      <c r="E51" s="273">
        <f>SUM(E6:E23)+SUM(E27:E50)</f>
        <v>0</v>
      </c>
      <c r="F51" s="271">
        <f t="shared" si="1"/>
        <v>0</v>
      </c>
      <c r="G51" s="273">
        <f>SUM(G6:G23)+SUM(G27:G50)</f>
        <v>0</v>
      </c>
      <c r="H51" s="273">
        <f>SUM(H6:H23)+SUM(H27:H50)</f>
        <v>0</v>
      </c>
      <c r="I51" s="271">
        <f t="shared" si="2"/>
        <v>0</v>
      </c>
      <c r="J51" s="273">
        <f>SUM(J6:J23)+SUM(J27:J50)</f>
        <v>0</v>
      </c>
      <c r="K51" s="273">
        <f>SUM(K6:K23)+SUM(K27:K50)</f>
        <v>0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1">
    <mergeCell ref="A23:A26"/>
    <mergeCell ref="A27:A29"/>
    <mergeCell ref="A40:A41"/>
    <mergeCell ref="A44:A45"/>
    <mergeCell ref="B1:K1"/>
    <mergeCell ref="A3:A5"/>
    <mergeCell ref="B3:B5"/>
    <mergeCell ref="C3:E4"/>
    <mergeCell ref="F3:K3"/>
    <mergeCell ref="F4:H4"/>
    <mergeCell ref="I4:K4"/>
  </mergeCells>
  <pageMargins left="0.7" right="0.7" top="0.75" bottom="0.75" header="0.3" footer="0.3"/>
  <pageSetup paperSize="9" scale="58" orientation="portrait" r:id="rId1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CCFF"/>
    <pageSetUpPr fitToPage="1"/>
  </sheetPr>
  <dimension ref="A1:Q39"/>
  <sheetViews>
    <sheetView view="pageBreakPreview" topLeftCell="A4" zoomScale="60" zoomScaleNormal="100" workbookViewId="0">
      <selection activeCell="M25" sqref="M1:O1048576"/>
    </sheetView>
  </sheetViews>
  <sheetFormatPr defaultRowHeight="15" x14ac:dyDescent="0.25"/>
  <cols>
    <col min="1" max="1" width="33.28515625" style="186" customWidth="1"/>
    <col min="2" max="2" width="35.7109375" style="186" customWidth="1"/>
    <col min="3" max="5" width="9.140625" style="186"/>
    <col min="6" max="11" width="9.28515625" style="3" customWidth="1"/>
    <col min="12" max="14" width="9.140625" style="186"/>
    <col min="15" max="15" width="13.140625" style="186" customWidth="1"/>
    <col min="16" max="17" width="8.85546875" style="186" customWidth="1"/>
    <col min="18" max="247" width="9.140625" style="186"/>
    <col min="248" max="248" width="37.28515625" style="186" customWidth="1"/>
    <col min="249" max="251" width="9.140625" style="186"/>
    <col min="252" max="257" width="9.28515625" style="186" customWidth="1"/>
    <col min="258" max="503" width="9.140625" style="186"/>
    <col min="504" max="504" width="37.28515625" style="186" customWidth="1"/>
    <col min="505" max="507" width="9.140625" style="186"/>
    <col min="508" max="513" width="9.28515625" style="186" customWidth="1"/>
    <col min="514" max="759" width="9.140625" style="186"/>
    <col min="760" max="760" width="37.28515625" style="186" customWidth="1"/>
    <col min="761" max="763" width="9.140625" style="186"/>
    <col min="764" max="769" width="9.28515625" style="186" customWidth="1"/>
    <col min="770" max="1015" width="9.140625" style="186"/>
    <col min="1016" max="1016" width="37.28515625" style="186" customWidth="1"/>
    <col min="1017" max="1019" width="9.140625" style="186"/>
    <col min="1020" max="1025" width="9.28515625" style="186" customWidth="1"/>
    <col min="1026" max="1271" width="9.140625" style="186"/>
    <col min="1272" max="1272" width="37.28515625" style="186" customWidth="1"/>
    <col min="1273" max="1275" width="9.140625" style="186"/>
    <col min="1276" max="1281" width="9.28515625" style="186" customWidth="1"/>
    <col min="1282" max="1527" width="9.140625" style="186"/>
    <col min="1528" max="1528" width="37.28515625" style="186" customWidth="1"/>
    <col min="1529" max="1531" width="9.140625" style="186"/>
    <col min="1532" max="1537" width="9.28515625" style="186" customWidth="1"/>
    <col min="1538" max="1783" width="9.140625" style="186"/>
    <col min="1784" max="1784" width="37.28515625" style="186" customWidth="1"/>
    <col min="1785" max="1787" width="9.140625" style="186"/>
    <col min="1788" max="1793" width="9.28515625" style="186" customWidth="1"/>
    <col min="1794" max="2039" width="9.140625" style="186"/>
    <col min="2040" max="2040" width="37.28515625" style="186" customWidth="1"/>
    <col min="2041" max="2043" width="9.140625" style="186"/>
    <col min="2044" max="2049" width="9.28515625" style="186" customWidth="1"/>
    <col min="2050" max="2295" width="9.140625" style="186"/>
    <col min="2296" max="2296" width="37.28515625" style="186" customWidth="1"/>
    <col min="2297" max="2299" width="9.140625" style="186"/>
    <col min="2300" max="2305" width="9.28515625" style="186" customWidth="1"/>
    <col min="2306" max="2551" width="9.140625" style="186"/>
    <col min="2552" max="2552" width="37.28515625" style="186" customWidth="1"/>
    <col min="2553" max="2555" width="9.140625" style="186"/>
    <col min="2556" max="2561" width="9.28515625" style="186" customWidth="1"/>
    <col min="2562" max="2807" width="9.140625" style="186"/>
    <col min="2808" max="2808" width="37.28515625" style="186" customWidth="1"/>
    <col min="2809" max="2811" width="9.140625" style="186"/>
    <col min="2812" max="2817" width="9.28515625" style="186" customWidth="1"/>
    <col min="2818" max="3063" width="9.140625" style="186"/>
    <col min="3064" max="3064" width="37.28515625" style="186" customWidth="1"/>
    <col min="3065" max="3067" width="9.140625" style="186"/>
    <col min="3068" max="3073" width="9.28515625" style="186" customWidth="1"/>
    <col min="3074" max="3319" width="9.140625" style="186"/>
    <col min="3320" max="3320" width="37.28515625" style="186" customWidth="1"/>
    <col min="3321" max="3323" width="9.140625" style="186"/>
    <col min="3324" max="3329" width="9.28515625" style="186" customWidth="1"/>
    <col min="3330" max="3575" width="9.140625" style="186"/>
    <col min="3576" max="3576" width="37.28515625" style="186" customWidth="1"/>
    <col min="3577" max="3579" width="9.140625" style="186"/>
    <col min="3580" max="3585" width="9.28515625" style="186" customWidth="1"/>
    <col min="3586" max="3831" width="9.140625" style="186"/>
    <col min="3832" max="3832" width="37.28515625" style="186" customWidth="1"/>
    <col min="3833" max="3835" width="9.140625" style="186"/>
    <col min="3836" max="3841" width="9.28515625" style="186" customWidth="1"/>
    <col min="3842" max="4087" width="9.140625" style="186"/>
    <col min="4088" max="4088" width="37.28515625" style="186" customWidth="1"/>
    <col min="4089" max="4091" width="9.140625" style="186"/>
    <col min="4092" max="4097" width="9.28515625" style="186" customWidth="1"/>
    <col min="4098" max="4343" width="9.140625" style="186"/>
    <col min="4344" max="4344" width="37.28515625" style="186" customWidth="1"/>
    <col min="4345" max="4347" width="9.140625" style="186"/>
    <col min="4348" max="4353" width="9.28515625" style="186" customWidth="1"/>
    <col min="4354" max="4599" width="9.140625" style="186"/>
    <col min="4600" max="4600" width="37.28515625" style="186" customWidth="1"/>
    <col min="4601" max="4603" width="9.140625" style="186"/>
    <col min="4604" max="4609" width="9.28515625" style="186" customWidth="1"/>
    <col min="4610" max="4855" width="9.140625" style="186"/>
    <col min="4856" max="4856" width="37.28515625" style="186" customWidth="1"/>
    <col min="4857" max="4859" width="9.140625" style="186"/>
    <col min="4860" max="4865" width="9.28515625" style="186" customWidth="1"/>
    <col min="4866" max="5111" width="9.140625" style="186"/>
    <col min="5112" max="5112" width="37.28515625" style="186" customWidth="1"/>
    <col min="5113" max="5115" width="9.140625" style="186"/>
    <col min="5116" max="5121" width="9.28515625" style="186" customWidth="1"/>
    <col min="5122" max="5367" width="9.140625" style="186"/>
    <col min="5368" max="5368" width="37.28515625" style="186" customWidth="1"/>
    <col min="5369" max="5371" width="9.140625" style="186"/>
    <col min="5372" max="5377" width="9.28515625" style="186" customWidth="1"/>
    <col min="5378" max="5623" width="9.140625" style="186"/>
    <col min="5624" max="5624" width="37.28515625" style="186" customWidth="1"/>
    <col min="5625" max="5627" width="9.140625" style="186"/>
    <col min="5628" max="5633" width="9.28515625" style="186" customWidth="1"/>
    <col min="5634" max="5879" width="9.140625" style="186"/>
    <col min="5880" max="5880" width="37.28515625" style="186" customWidth="1"/>
    <col min="5881" max="5883" width="9.140625" style="186"/>
    <col min="5884" max="5889" width="9.28515625" style="186" customWidth="1"/>
    <col min="5890" max="6135" width="9.140625" style="186"/>
    <col min="6136" max="6136" width="37.28515625" style="186" customWidth="1"/>
    <col min="6137" max="6139" width="9.140625" style="186"/>
    <col min="6140" max="6145" width="9.28515625" style="186" customWidth="1"/>
    <col min="6146" max="6391" width="9.140625" style="186"/>
    <col min="6392" max="6392" width="37.28515625" style="186" customWidth="1"/>
    <col min="6393" max="6395" width="9.140625" style="186"/>
    <col min="6396" max="6401" width="9.28515625" style="186" customWidth="1"/>
    <col min="6402" max="6647" width="9.140625" style="186"/>
    <col min="6648" max="6648" width="37.28515625" style="186" customWidth="1"/>
    <col min="6649" max="6651" width="9.140625" style="186"/>
    <col min="6652" max="6657" width="9.28515625" style="186" customWidth="1"/>
    <col min="6658" max="6903" width="9.140625" style="186"/>
    <col min="6904" max="6904" width="37.28515625" style="186" customWidth="1"/>
    <col min="6905" max="6907" width="9.140625" style="186"/>
    <col min="6908" max="6913" width="9.28515625" style="186" customWidth="1"/>
    <col min="6914" max="7159" width="9.140625" style="186"/>
    <col min="7160" max="7160" width="37.28515625" style="186" customWidth="1"/>
    <col min="7161" max="7163" width="9.140625" style="186"/>
    <col min="7164" max="7169" width="9.28515625" style="186" customWidth="1"/>
    <col min="7170" max="7415" width="9.140625" style="186"/>
    <col min="7416" max="7416" width="37.28515625" style="186" customWidth="1"/>
    <col min="7417" max="7419" width="9.140625" style="186"/>
    <col min="7420" max="7425" width="9.28515625" style="186" customWidth="1"/>
    <col min="7426" max="7671" width="9.140625" style="186"/>
    <col min="7672" max="7672" width="37.28515625" style="186" customWidth="1"/>
    <col min="7673" max="7675" width="9.140625" style="186"/>
    <col min="7676" max="7681" width="9.28515625" style="186" customWidth="1"/>
    <col min="7682" max="7927" width="9.140625" style="186"/>
    <col min="7928" max="7928" width="37.28515625" style="186" customWidth="1"/>
    <col min="7929" max="7931" width="9.140625" style="186"/>
    <col min="7932" max="7937" width="9.28515625" style="186" customWidth="1"/>
    <col min="7938" max="8183" width="9.140625" style="186"/>
    <col min="8184" max="8184" width="37.28515625" style="186" customWidth="1"/>
    <col min="8185" max="8187" width="9.140625" style="186"/>
    <col min="8188" max="8193" width="9.28515625" style="186" customWidth="1"/>
    <col min="8194" max="8439" width="9.140625" style="186"/>
    <col min="8440" max="8440" width="37.28515625" style="186" customWidth="1"/>
    <col min="8441" max="8443" width="9.140625" style="186"/>
    <col min="8444" max="8449" width="9.28515625" style="186" customWidth="1"/>
    <col min="8450" max="8695" width="9.140625" style="186"/>
    <col min="8696" max="8696" width="37.28515625" style="186" customWidth="1"/>
    <col min="8697" max="8699" width="9.140625" style="186"/>
    <col min="8700" max="8705" width="9.28515625" style="186" customWidth="1"/>
    <col min="8706" max="8951" width="9.140625" style="186"/>
    <col min="8952" max="8952" width="37.28515625" style="186" customWidth="1"/>
    <col min="8953" max="8955" width="9.140625" style="186"/>
    <col min="8956" max="8961" width="9.28515625" style="186" customWidth="1"/>
    <col min="8962" max="9207" width="9.140625" style="186"/>
    <col min="9208" max="9208" width="37.28515625" style="186" customWidth="1"/>
    <col min="9209" max="9211" width="9.140625" style="186"/>
    <col min="9212" max="9217" width="9.28515625" style="186" customWidth="1"/>
    <col min="9218" max="9463" width="9.140625" style="186"/>
    <col min="9464" max="9464" width="37.28515625" style="186" customWidth="1"/>
    <col min="9465" max="9467" width="9.140625" style="186"/>
    <col min="9468" max="9473" width="9.28515625" style="186" customWidth="1"/>
    <col min="9474" max="9719" width="9.140625" style="186"/>
    <col min="9720" max="9720" width="37.28515625" style="186" customWidth="1"/>
    <col min="9721" max="9723" width="9.140625" style="186"/>
    <col min="9724" max="9729" width="9.28515625" style="186" customWidth="1"/>
    <col min="9730" max="9975" width="9.140625" style="186"/>
    <col min="9976" max="9976" width="37.28515625" style="186" customWidth="1"/>
    <col min="9977" max="9979" width="9.140625" style="186"/>
    <col min="9980" max="9985" width="9.28515625" style="186" customWidth="1"/>
    <col min="9986" max="10231" width="9.140625" style="186"/>
    <col min="10232" max="10232" width="37.28515625" style="186" customWidth="1"/>
    <col min="10233" max="10235" width="9.140625" style="186"/>
    <col min="10236" max="10241" width="9.28515625" style="186" customWidth="1"/>
    <col min="10242" max="10487" width="9.140625" style="186"/>
    <col min="10488" max="10488" width="37.28515625" style="186" customWidth="1"/>
    <col min="10489" max="10491" width="9.140625" style="186"/>
    <col min="10492" max="10497" width="9.28515625" style="186" customWidth="1"/>
    <col min="10498" max="10743" width="9.140625" style="186"/>
    <col min="10744" max="10744" width="37.28515625" style="186" customWidth="1"/>
    <col min="10745" max="10747" width="9.140625" style="186"/>
    <col min="10748" max="10753" width="9.28515625" style="186" customWidth="1"/>
    <col min="10754" max="10999" width="9.140625" style="186"/>
    <col min="11000" max="11000" width="37.28515625" style="186" customWidth="1"/>
    <col min="11001" max="11003" width="9.140625" style="186"/>
    <col min="11004" max="11009" width="9.28515625" style="186" customWidth="1"/>
    <col min="11010" max="11255" width="9.140625" style="186"/>
    <col min="11256" max="11256" width="37.28515625" style="186" customWidth="1"/>
    <col min="11257" max="11259" width="9.140625" style="186"/>
    <col min="11260" max="11265" width="9.28515625" style="186" customWidth="1"/>
    <col min="11266" max="11511" width="9.140625" style="186"/>
    <col min="11512" max="11512" width="37.28515625" style="186" customWidth="1"/>
    <col min="11513" max="11515" width="9.140625" style="186"/>
    <col min="11516" max="11521" width="9.28515625" style="186" customWidth="1"/>
    <col min="11522" max="11767" width="9.140625" style="186"/>
    <col min="11768" max="11768" width="37.28515625" style="186" customWidth="1"/>
    <col min="11769" max="11771" width="9.140625" style="186"/>
    <col min="11772" max="11777" width="9.28515625" style="186" customWidth="1"/>
    <col min="11778" max="12023" width="9.140625" style="186"/>
    <col min="12024" max="12024" width="37.28515625" style="186" customWidth="1"/>
    <col min="12025" max="12027" width="9.140625" style="186"/>
    <col min="12028" max="12033" width="9.28515625" style="186" customWidth="1"/>
    <col min="12034" max="12279" width="9.140625" style="186"/>
    <col min="12280" max="12280" width="37.28515625" style="186" customWidth="1"/>
    <col min="12281" max="12283" width="9.140625" style="186"/>
    <col min="12284" max="12289" width="9.28515625" style="186" customWidth="1"/>
    <col min="12290" max="12535" width="9.140625" style="186"/>
    <col min="12536" max="12536" width="37.28515625" style="186" customWidth="1"/>
    <col min="12537" max="12539" width="9.140625" style="186"/>
    <col min="12540" max="12545" width="9.28515625" style="186" customWidth="1"/>
    <col min="12546" max="12791" width="9.140625" style="186"/>
    <col min="12792" max="12792" width="37.28515625" style="186" customWidth="1"/>
    <col min="12793" max="12795" width="9.140625" style="186"/>
    <col min="12796" max="12801" width="9.28515625" style="186" customWidth="1"/>
    <col min="12802" max="13047" width="9.140625" style="186"/>
    <col min="13048" max="13048" width="37.28515625" style="186" customWidth="1"/>
    <col min="13049" max="13051" width="9.140625" style="186"/>
    <col min="13052" max="13057" width="9.28515625" style="186" customWidth="1"/>
    <col min="13058" max="13303" width="9.140625" style="186"/>
    <col min="13304" max="13304" width="37.28515625" style="186" customWidth="1"/>
    <col min="13305" max="13307" width="9.140625" style="186"/>
    <col min="13308" max="13313" width="9.28515625" style="186" customWidth="1"/>
    <col min="13314" max="13559" width="9.140625" style="186"/>
    <col min="13560" max="13560" width="37.28515625" style="186" customWidth="1"/>
    <col min="13561" max="13563" width="9.140625" style="186"/>
    <col min="13564" max="13569" width="9.28515625" style="186" customWidth="1"/>
    <col min="13570" max="13815" width="9.140625" style="186"/>
    <col min="13816" max="13816" width="37.28515625" style="186" customWidth="1"/>
    <col min="13817" max="13819" width="9.140625" style="186"/>
    <col min="13820" max="13825" width="9.28515625" style="186" customWidth="1"/>
    <col min="13826" max="14071" width="9.140625" style="186"/>
    <col min="14072" max="14072" width="37.28515625" style="186" customWidth="1"/>
    <col min="14073" max="14075" width="9.140625" style="186"/>
    <col min="14076" max="14081" width="9.28515625" style="186" customWidth="1"/>
    <col min="14082" max="14327" width="9.140625" style="186"/>
    <col min="14328" max="14328" width="37.28515625" style="186" customWidth="1"/>
    <col min="14329" max="14331" width="9.140625" style="186"/>
    <col min="14332" max="14337" width="9.28515625" style="186" customWidth="1"/>
    <col min="14338" max="14583" width="9.140625" style="186"/>
    <col min="14584" max="14584" width="37.28515625" style="186" customWidth="1"/>
    <col min="14585" max="14587" width="9.140625" style="186"/>
    <col min="14588" max="14593" width="9.28515625" style="186" customWidth="1"/>
    <col min="14594" max="14839" width="9.140625" style="186"/>
    <col min="14840" max="14840" width="37.28515625" style="186" customWidth="1"/>
    <col min="14841" max="14843" width="9.140625" style="186"/>
    <col min="14844" max="14849" width="9.28515625" style="186" customWidth="1"/>
    <col min="14850" max="15095" width="9.140625" style="186"/>
    <col min="15096" max="15096" width="37.28515625" style="186" customWidth="1"/>
    <col min="15097" max="15099" width="9.140625" style="186"/>
    <col min="15100" max="15105" width="9.28515625" style="186" customWidth="1"/>
    <col min="15106" max="15351" width="9.140625" style="186"/>
    <col min="15352" max="15352" width="37.28515625" style="186" customWidth="1"/>
    <col min="15353" max="15355" width="9.140625" style="186"/>
    <col min="15356" max="15361" width="9.28515625" style="186" customWidth="1"/>
    <col min="15362" max="15607" width="9.140625" style="186"/>
    <col min="15608" max="15608" width="37.28515625" style="186" customWidth="1"/>
    <col min="15609" max="15611" width="9.140625" style="186"/>
    <col min="15612" max="15617" width="9.28515625" style="186" customWidth="1"/>
    <col min="15618" max="15863" width="9.140625" style="186"/>
    <col min="15864" max="15864" width="37.28515625" style="186" customWidth="1"/>
    <col min="15865" max="15867" width="9.140625" style="186"/>
    <col min="15868" max="15873" width="9.28515625" style="186" customWidth="1"/>
    <col min="15874" max="16119" width="9.140625" style="186"/>
    <col min="16120" max="16120" width="37.28515625" style="186" customWidth="1"/>
    <col min="16121" max="16123" width="9.140625" style="186"/>
    <col min="16124" max="16129" width="9.28515625" style="186" customWidth="1"/>
    <col min="16130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15.6" customHeight="1" thickBot="1" x14ac:dyDescent="0.3">
      <c r="A3" s="35" t="s">
        <v>108</v>
      </c>
      <c r="B3" s="35"/>
      <c r="F3" s="186"/>
      <c r="G3" s="186"/>
      <c r="H3" s="186"/>
      <c r="I3" s="186"/>
      <c r="J3" s="186"/>
      <c r="K3" s="186"/>
      <c r="M3" s="2"/>
      <c r="N3" s="2"/>
    </row>
    <row r="4" spans="1:17" ht="15.6" customHeight="1" x14ac:dyDescent="0.25">
      <c r="A4" s="629" t="s">
        <v>174</v>
      </c>
      <c r="B4" s="632" t="s">
        <v>173</v>
      </c>
      <c r="C4" s="652" t="s">
        <v>172</v>
      </c>
      <c r="D4" s="653"/>
      <c r="E4" s="719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631"/>
      <c r="B5" s="634"/>
      <c r="C5" s="729" t="s">
        <v>170</v>
      </c>
      <c r="D5" s="729"/>
      <c r="E5" s="729"/>
      <c r="F5" s="729" t="s">
        <v>169</v>
      </c>
      <c r="G5" s="729"/>
      <c r="H5" s="729"/>
      <c r="I5" s="729" t="s">
        <v>168</v>
      </c>
      <c r="J5" s="729"/>
      <c r="K5" s="729"/>
      <c r="L5" s="729" t="s">
        <v>167</v>
      </c>
      <c r="M5" s="729"/>
      <c r="N5" s="729"/>
      <c r="O5" s="646" t="s">
        <v>166</v>
      </c>
      <c r="P5" s="647"/>
      <c r="Q5" s="648"/>
    </row>
    <row r="6" spans="1:17" ht="22.9" customHeight="1" x14ac:dyDescent="0.25">
      <c r="A6" s="213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899999999999999" customHeight="1" x14ac:dyDescent="0.25">
      <c r="A7" s="209" t="s">
        <v>165</v>
      </c>
      <c r="B7" s="199" t="s">
        <v>164</v>
      </c>
      <c r="C7" s="198">
        <f t="shared" ref="C7:C38" si="0">D7+E7</f>
        <v>252</v>
      </c>
      <c r="D7" s="198">
        <v>252</v>
      </c>
      <c r="E7" s="198"/>
      <c r="F7" s="198">
        <f t="shared" ref="F7:F38" si="1">G7+H7</f>
        <v>0</v>
      </c>
      <c r="G7" s="198"/>
      <c r="H7" s="198"/>
      <c r="I7" s="198">
        <f t="shared" ref="I7:I38" si="2">J7+K7</f>
        <v>0</v>
      </c>
      <c r="J7" s="198"/>
      <c r="K7" s="198"/>
      <c r="L7" s="198">
        <f t="shared" ref="L7:L38" si="3">M7+N7</f>
        <v>252</v>
      </c>
      <c r="M7" s="198">
        <v>252</v>
      </c>
      <c r="N7" s="198"/>
      <c r="O7" s="198">
        <f t="shared" ref="O7:O38" si="4">P7+Q7</f>
        <v>0</v>
      </c>
      <c r="P7" s="198"/>
      <c r="Q7" s="197"/>
    </row>
    <row r="8" spans="1:17" ht="19.899999999999999" customHeight="1" x14ac:dyDescent="0.25">
      <c r="A8" s="209"/>
      <c r="B8" s="199" t="s">
        <v>163</v>
      </c>
      <c r="C8" s="198">
        <f t="shared" si="0"/>
        <v>648</v>
      </c>
      <c r="D8" s="198">
        <v>648</v>
      </c>
      <c r="E8" s="198"/>
      <c r="F8" s="198">
        <f t="shared" si="1"/>
        <v>0</v>
      </c>
      <c r="G8" s="198"/>
      <c r="H8" s="198"/>
      <c r="I8" s="198">
        <f t="shared" si="2"/>
        <v>0</v>
      </c>
      <c r="J8" s="198"/>
      <c r="K8" s="198"/>
      <c r="L8" s="198">
        <f t="shared" si="3"/>
        <v>648</v>
      </c>
      <c r="M8" s="198">
        <v>648</v>
      </c>
      <c r="N8" s="198"/>
      <c r="O8" s="198">
        <f t="shared" si="4"/>
        <v>0</v>
      </c>
      <c r="P8" s="198"/>
      <c r="Q8" s="197"/>
    </row>
    <row r="9" spans="1:17" ht="49.9" customHeight="1" x14ac:dyDescent="0.25">
      <c r="A9" s="208"/>
      <c r="B9" s="199" t="s">
        <v>162</v>
      </c>
      <c r="C9" s="198">
        <f t="shared" si="0"/>
        <v>0</v>
      </c>
      <c r="D9" s="198"/>
      <c r="E9" s="198"/>
      <c r="F9" s="198">
        <f t="shared" si="1"/>
        <v>0</v>
      </c>
      <c r="G9" s="198"/>
      <c r="H9" s="198"/>
      <c r="I9" s="198">
        <f t="shared" si="2"/>
        <v>0</v>
      </c>
      <c r="J9" s="198"/>
      <c r="K9" s="198"/>
      <c r="L9" s="198">
        <f t="shared" si="3"/>
        <v>0</v>
      </c>
      <c r="M9" s="198"/>
      <c r="N9" s="198"/>
      <c r="O9" s="198">
        <f t="shared" si="4"/>
        <v>0</v>
      </c>
      <c r="P9" s="198"/>
      <c r="Q9" s="197"/>
    </row>
    <row r="10" spans="1:17" ht="19.899999999999999" customHeight="1" x14ac:dyDescent="0.25">
      <c r="A10" s="200" t="s">
        <v>161</v>
      </c>
      <c r="B10" s="199" t="s">
        <v>160</v>
      </c>
      <c r="C10" s="198">
        <f t="shared" si="0"/>
        <v>0</v>
      </c>
      <c r="D10" s="198"/>
      <c r="E10" s="198"/>
      <c r="F10" s="198">
        <f t="shared" si="1"/>
        <v>0</v>
      </c>
      <c r="G10" s="198"/>
      <c r="H10" s="198"/>
      <c r="I10" s="198">
        <f t="shared" si="2"/>
        <v>0</v>
      </c>
      <c r="J10" s="198"/>
      <c r="K10" s="198"/>
      <c r="L10" s="198">
        <f t="shared" si="3"/>
        <v>0</v>
      </c>
      <c r="M10" s="198"/>
      <c r="N10" s="198"/>
      <c r="O10" s="198">
        <f t="shared" si="4"/>
        <v>0</v>
      </c>
      <c r="P10" s="198"/>
      <c r="Q10" s="197"/>
    </row>
    <row r="11" spans="1:17" ht="19.899999999999999" customHeight="1" x14ac:dyDescent="0.25">
      <c r="A11" s="200" t="s">
        <v>159</v>
      </c>
      <c r="B11" s="199" t="s">
        <v>158</v>
      </c>
      <c r="C11" s="198">
        <f t="shared" si="0"/>
        <v>0</v>
      </c>
      <c r="D11" s="198"/>
      <c r="E11" s="198"/>
      <c r="F11" s="198">
        <f t="shared" si="1"/>
        <v>0</v>
      </c>
      <c r="G11" s="198"/>
      <c r="H11" s="198"/>
      <c r="I11" s="198">
        <f t="shared" si="2"/>
        <v>0</v>
      </c>
      <c r="J11" s="198"/>
      <c r="K11" s="198"/>
      <c r="L11" s="198">
        <f t="shared" si="3"/>
        <v>0</v>
      </c>
      <c r="M11" s="198"/>
      <c r="N11" s="198"/>
      <c r="O11" s="198">
        <f t="shared" si="4"/>
        <v>0</v>
      </c>
      <c r="P11" s="198"/>
      <c r="Q11" s="197"/>
    </row>
    <row r="12" spans="1:17" ht="19.899999999999999" customHeight="1" x14ac:dyDescent="0.25">
      <c r="A12" s="200" t="s">
        <v>157</v>
      </c>
      <c r="B12" s="199" t="s">
        <v>156</v>
      </c>
      <c r="C12" s="198">
        <f t="shared" si="0"/>
        <v>0</v>
      </c>
      <c r="D12" s="198"/>
      <c r="E12" s="198"/>
      <c r="F12" s="198">
        <f t="shared" si="1"/>
        <v>0</v>
      </c>
      <c r="G12" s="198"/>
      <c r="H12" s="198"/>
      <c r="I12" s="198">
        <f t="shared" si="2"/>
        <v>0</v>
      </c>
      <c r="J12" s="198"/>
      <c r="K12" s="198"/>
      <c r="L12" s="198">
        <f t="shared" si="3"/>
        <v>0</v>
      </c>
      <c r="M12" s="198"/>
      <c r="N12" s="198"/>
      <c r="O12" s="198">
        <f t="shared" si="4"/>
        <v>0</v>
      </c>
      <c r="P12" s="198"/>
      <c r="Q12" s="197"/>
    </row>
    <row r="13" spans="1:17" ht="19.899999999999999" customHeight="1" x14ac:dyDescent="0.25">
      <c r="A13" s="203" t="s">
        <v>155</v>
      </c>
      <c r="B13" s="199" t="s">
        <v>154</v>
      </c>
      <c r="C13" s="198">
        <f t="shared" si="0"/>
        <v>0</v>
      </c>
      <c r="D13" s="198"/>
      <c r="E13" s="198"/>
      <c r="F13" s="198">
        <f t="shared" si="1"/>
        <v>0</v>
      </c>
      <c r="G13" s="198"/>
      <c r="H13" s="198"/>
      <c r="I13" s="198">
        <f t="shared" si="2"/>
        <v>0</v>
      </c>
      <c r="J13" s="198"/>
      <c r="K13" s="198"/>
      <c r="L13" s="198">
        <f t="shared" si="3"/>
        <v>0</v>
      </c>
      <c r="M13" s="198"/>
      <c r="N13" s="198"/>
      <c r="O13" s="198">
        <f t="shared" si="4"/>
        <v>0</v>
      </c>
      <c r="P13" s="198"/>
      <c r="Q13" s="197"/>
    </row>
    <row r="14" spans="1:17" ht="16.149999999999999" customHeight="1" x14ac:dyDescent="0.25">
      <c r="A14" s="200" t="s">
        <v>153</v>
      </c>
      <c r="B14" s="199" t="s">
        <v>152</v>
      </c>
      <c r="C14" s="198">
        <f t="shared" si="0"/>
        <v>0</v>
      </c>
      <c r="D14" s="198"/>
      <c r="E14" s="198"/>
      <c r="F14" s="198">
        <f t="shared" si="1"/>
        <v>0</v>
      </c>
      <c r="G14" s="198"/>
      <c r="H14" s="198"/>
      <c r="I14" s="198">
        <f t="shared" si="2"/>
        <v>0</v>
      </c>
      <c r="J14" s="198"/>
      <c r="K14" s="198"/>
      <c r="L14" s="198">
        <f t="shared" si="3"/>
        <v>0</v>
      </c>
      <c r="M14" s="198"/>
      <c r="N14" s="198"/>
      <c r="O14" s="198">
        <f t="shared" si="4"/>
        <v>0</v>
      </c>
      <c r="P14" s="198"/>
      <c r="Q14" s="197"/>
    </row>
    <row r="15" spans="1:17" ht="19.899999999999999" customHeight="1" x14ac:dyDescent="0.25">
      <c r="A15" s="200" t="s">
        <v>151</v>
      </c>
      <c r="B15" s="199" t="s">
        <v>150</v>
      </c>
      <c r="C15" s="198">
        <f t="shared" si="0"/>
        <v>0</v>
      </c>
      <c r="D15" s="198"/>
      <c r="E15" s="198"/>
      <c r="F15" s="198">
        <f t="shared" si="1"/>
        <v>0</v>
      </c>
      <c r="G15" s="198"/>
      <c r="H15" s="198"/>
      <c r="I15" s="198">
        <f t="shared" si="2"/>
        <v>0</v>
      </c>
      <c r="J15" s="198"/>
      <c r="K15" s="198"/>
      <c r="L15" s="198">
        <f t="shared" si="3"/>
        <v>0</v>
      </c>
      <c r="M15" s="198"/>
      <c r="N15" s="198"/>
      <c r="O15" s="198">
        <f t="shared" si="4"/>
        <v>0</v>
      </c>
      <c r="P15" s="198"/>
      <c r="Q15" s="197"/>
    </row>
    <row r="16" spans="1:17" ht="19.899999999999999" customHeight="1" x14ac:dyDescent="0.25">
      <c r="A16" s="200" t="s">
        <v>149</v>
      </c>
      <c r="B16" s="199" t="s">
        <v>148</v>
      </c>
      <c r="C16" s="198">
        <f t="shared" si="0"/>
        <v>0</v>
      </c>
      <c r="D16" s="198"/>
      <c r="E16" s="198"/>
      <c r="F16" s="198">
        <f t="shared" si="1"/>
        <v>0</v>
      </c>
      <c r="G16" s="198"/>
      <c r="H16" s="198"/>
      <c r="I16" s="198">
        <f t="shared" si="2"/>
        <v>0</v>
      </c>
      <c r="J16" s="198"/>
      <c r="K16" s="198"/>
      <c r="L16" s="198">
        <f t="shared" si="3"/>
        <v>0</v>
      </c>
      <c r="M16" s="198"/>
      <c r="N16" s="198"/>
      <c r="O16" s="198">
        <f t="shared" si="4"/>
        <v>0</v>
      </c>
      <c r="P16" s="198"/>
      <c r="Q16" s="197"/>
    </row>
    <row r="17" spans="1:17" ht="19.899999999999999" customHeight="1" x14ac:dyDescent="0.25">
      <c r="A17" s="200" t="s">
        <v>147</v>
      </c>
      <c r="B17" s="199" t="s">
        <v>146</v>
      </c>
      <c r="C17" s="198">
        <f t="shared" si="0"/>
        <v>0</v>
      </c>
      <c r="D17" s="198"/>
      <c r="E17" s="198"/>
      <c r="F17" s="198">
        <f t="shared" si="1"/>
        <v>0</v>
      </c>
      <c r="G17" s="198"/>
      <c r="H17" s="198"/>
      <c r="I17" s="198">
        <f t="shared" si="2"/>
        <v>0</v>
      </c>
      <c r="J17" s="198"/>
      <c r="K17" s="198"/>
      <c r="L17" s="198">
        <f t="shared" si="3"/>
        <v>0</v>
      </c>
      <c r="M17" s="198"/>
      <c r="N17" s="198"/>
      <c r="O17" s="198">
        <f t="shared" si="4"/>
        <v>0</v>
      </c>
      <c r="P17" s="198"/>
      <c r="Q17" s="197"/>
    </row>
    <row r="18" spans="1:17" ht="19.899999999999999" customHeight="1" x14ac:dyDescent="0.25">
      <c r="A18" s="200" t="s">
        <v>145</v>
      </c>
      <c r="B18" s="199" t="s">
        <v>144</v>
      </c>
      <c r="C18" s="198">
        <f t="shared" si="0"/>
        <v>0</v>
      </c>
      <c r="D18" s="198"/>
      <c r="E18" s="198"/>
      <c r="F18" s="198">
        <f t="shared" si="1"/>
        <v>0</v>
      </c>
      <c r="G18" s="198"/>
      <c r="H18" s="198"/>
      <c r="I18" s="198">
        <f t="shared" si="2"/>
        <v>0</v>
      </c>
      <c r="J18" s="198"/>
      <c r="K18" s="198"/>
      <c r="L18" s="198">
        <f t="shared" si="3"/>
        <v>0</v>
      </c>
      <c r="M18" s="198"/>
      <c r="N18" s="198"/>
      <c r="O18" s="198">
        <f t="shared" si="4"/>
        <v>0</v>
      </c>
      <c r="P18" s="198"/>
      <c r="Q18" s="197"/>
    </row>
    <row r="19" spans="1:17" ht="19.899999999999999" customHeight="1" x14ac:dyDescent="0.25">
      <c r="A19" s="200" t="s">
        <v>143</v>
      </c>
      <c r="B19" s="199"/>
      <c r="C19" s="198">
        <f t="shared" si="0"/>
        <v>0</v>
      </c>
      <c r="D19" s="198">
        <f>SUM(D20:D22)</f>
        <v>0</v>
      </c>
      <c r="E19" s="198">
        <f>SUM(E20:E22)</f>
        <v>0</v>
      </c>
      <c r="F19" s="198">
        <f t="shared" si="1"/>
        <v>0</v>
      </c>
      <c r="G19" s="198">
        <f>SUM(G20:G22)</f>
        <v>0</v>
      </c>
      <c r="H19" s="198">
        <f>SUM(H20:H22)</f>
        <v>0</v>
      </c>
      <c r="I19" s="198">
        <f t="shared" si="2"/>
        <v>0</v>
      </c>
      <c r="J19" s="198">
        <f>SUM(J20:J22)</f>
        <v>0</v>
      </c>
      <c r="K19" s="198">
        <f>SUM(K20:K22)</f>
        <v>0</v>
      </c>
      <c r="L19" s="198">
        <f t="shared" si="3"/>
        <v>0</v>
      </c>
      <c r="M19" s="198">
        <f>SUM(M20:M22)</f>
        <v>0</v>
      </c>
      <c r="N19" s="198">
        <f>SUM(N20:N22)</f>
        <v>0</v>
      </c>
      <c r="O19" s="198">
        <f t="shared" si="4"/>
        <v>0</v>
      </c>
      <c r="P19" s="198">
        <f>SUM(P20:P22)</f>
        <v>0</v>
      </c>
      <c r="Q19" s="197">
        <f>SUM(Q20:Q22)</f>
        <v>0</v>
      </c>
    </row>
    <row r="20" spans="1:17" ht="31.9" customHeight="1" x14ac:dyDescent="0.25">
      <c r="A20" s="207" t="s">
        <v>142</v>
      </c>
      <c r="B20" s="206" t="s">
        <v>141</v>
      </c>
      <c r="C20" s="198">
        <f t="shared" si="0"/>
        <v>0</v>
      </c>
      <c r="D20" s="198"/>
      <c r="E20" s="198"/>
      <c r="F20" s="198">
        <f t="shared" si="1"/>
        <v>0</v>
      </c>
      <c r="G20" s="198"/>
      <c r="H20" s="198"/>
      <c r="I20" s="198">
        <f t="shared" si="2"/>
        <v>0</v>
      </c>
      <c r="J20" s="198"/>
      <c r="K20" s="198"/>
      <c r="L20" s="198">
        <f t="shared" si="3"/>
        <v>0</v>
      </c>
      <c r="M20" s="198"/>
      <c r="N20" s="198"/>
      <c r="O20" s="198">
        <f t="shared" si="4"/>
        <v>0</v>
      </c>
      <c r="P20" s="198"/>
      <c r="Q20" s="197"/>
    </row>
    <row r="21" spans="1:17" ht="52.15" customHeight="1" x14ac:dyDescent="0.25">
      <c r="A21" s="200"/>
      <c r="B21" s="204" t="s">
        <v>140</v>
      </c>
      <c r="C21" s="198">
        <f t="shared" si="0"/>
        <v>0</v>
      </c>
      <c r="D21" s="198"/>
      <c r="E21" s="198"/>
      <c r="F21" s="198">
        <f t="shared" si="1"/>
        <v>0</v>
      </c>
      <c r="G21" s="198"/>
      <c r="H21" s="198"/>
      <c r="I21" s="198">
        <f t="shared" si="2"/>
        <v>0</v>
      </c>
      <c r="J21" s="198"/>
      <c r="K21" s="198"/>
      <c r="L21" s="198">
        <f t="shared" si="3"/>
        <v>0</v>
      </c>
      <c r="M21" s="198"/>
      <c r="N21" s="198"/>
      <c r="O21" s="198">
        <f t="shared" si="4"/>
        <v>0</v>
      </c>
      <c r="P21" s="198"/>
      <c r="Q21" s="197"/>
    </row>
    <row r="22" spans="1:17" ht="39" customHeight="1" x14ac:dyDescent="0.25">
      <c r="A22" s="205"/>
      <c r="B22" s="204" t="s">
        <v>139</v>
      </c>
      <c r="C22" s="198">
        <f t="shared" si="0"/>
        <v>0</v>
      </c>
      <c r="D22" s="198"/>
      <c r="E22" s="198"/>
      <c r="F22" s="198">
        <f t="shared" si="1"/>
        <v>0</v>
      </c>
      <c r="G22" s="198"/>
      <c r="H22" s="198"/>
      <c r="I22" s="198">
        <f t="shared" si="2"/>
        <v>0</v>
      </c>
      <c r="J22" s="198"/>
      <c r="K22" s="198"/>
      <c r="L22" s="198">
        <f t="shared" si="3"/>
        <v>0</v>
      </c>
      <c r="M22" s="198"/>
      <c r="N22" s="198"/>
      <c r="O22" s="198">
        <f t="shared" si="4"/>
        <v>0</v>
      </c>
      <c r="P22" s="198"/>
      <c r="Q22" s="197"/>
    </row>
    <row r="23" spans="1:17" ht="26.45" customHeight="1" x14ac:dyDescent="0.25">
      <c r="A23" s="200" t="s">
        <v>138</v>
      </c>
      <c r="B23" s="204" t="s">
        <v>137</v>
      </c>
      <c r="C23" s="198">
        <f t="shared" si="0"/>
        <v>0</v>
      </c>
      <c r="D23" s="198"/>
      <c r="E23" s="198"/>
      <c r="F23" s="198">
        <f t="shared" si="1"/>
        <v>0</v>
      </c>
      <c r="G23" s="198"/>
      <c r="H23" s="198"/>
      <c r="I23" s="198">
        <f t="shared" si="2"/>
        <v>0</v>
      </c>
      <c r="J23" s="198"/>
      <c r="K23" s="198"/>
      <c r="L23" s="198">
        <f t="shared" si="3"/>
        <v>0</v>
      </c>
      <c r="M23" s="198"/>
      <c r="N23" s="198"/>
      <c r="O23" s="198">
        <f t="shared" si="4"/>
        <v>0</v>
      </c>
      <c r="P23" s="198"/>
      <c r="Q23" s="197"/>
    </row>
    <row r="24" spans="1:17" ht="19.899999999999999" customHeight="1" x14ac:dyDescent="0.25">
      <c r="A24" s="203" t="s">
        <v>136</v>
      </c>
      <c r="B24" s="199" t="s">
        <v>135</v>
      </c>
      <c r="C24" s="198">
        <f t="shared" si="0"/>
        <v>0</v>
      </c>
      <c r="D24" s="198"/>
      <c r="E24" s="198"/>
      <c r="F24" s="198">
        <f t="shared" si="1"/>
        <v>0</v>
      </c>
      <c r="G24" s="198"/>
      <c r="H24" s="198"/>
      <c r="I24" s="198">
        <f t="shared" si="2"/>
        <v>0</v>
      </c>
      <c r="J24" s="198"/>
      <c r="K24" s="198"/>
      <c r="L24" s="198">
        <f t="shared" si="3"/>
        <v>0</v>
      </c>
      <c r="M24" s="198"/>
      <c r="N24" s="198"/>
      <c r="O24" s="198">
        <f t="shared" si="4"/>
        <v>0</v>
      </c>
      <c r="P24" s="198"/>
      <c r="Q24" s="197"/>
    </row>
    <row r="25" spans="1:17" ht="19.899999999999999" customHeight="1" x14ac:dyDescent="0.25">
      <c r="A25" s="200" t="s">
        <v>134</v>
      </c>
      <c r="B25" s="199" t="s">
        <v>133</v>
      </c>
      <c r="C25" s="198">
        <f t="shared" si="0"/>
        <v>0</v>
      </c>
      <c r="D25" s="198"/>
      <c r="E25" s="198"/>
      <c r="F25" s="198">
        <f t="shared" si="1"/>
        <v>0</v>
      </c>
      <c r="G25" s="198"/>
      <c r="H25" s="198"/>
      <c r="I25" s="198">
        <f t="shared" si="2"/>
        <v>0</v>
      </c>
      <c r="J25" s="198"/>
      <c r="K25" s="198"/>
      <c r="L25" s="198">
        <f t="shared" si="3"/>
        <v>0</v>
      </c>
      <c r="M25" s="198"/>
      <c r="N25" s="198"/>
      <c r="O25" s="198">
        <f t="shared" si="4"/>
        <v>0</v>
      </c>
      <c r="P25" s="198"/>
      <c r="Q25" s="197"/>
    </row>
    <row r="26" spans="1:17" ht="19.899999999999999" customHeight="1" x14ac:dyDescent="0.25">
      <c r="A26" s="200" t="s">
        <v>132</v>
      </c>
      <c r="B26" s="199" t="s">
        <v>131</v>
      </c>
      <c r="C26" s="198">
        <f t="shared" si="0"/>
        <v>0</v>
      </c>
      <c r="D26" s="198"/>
      <c r="E26" s="198"/>
      <c r="F26" s="198">
        <f t="shared" si="1"/>
        <v>0</v>
      </c>
      <c r="G26" s="198"/>
      <c r="H26" s="198"/>
      <c r="I26" s="198">
        <f t="shared" si="2"/>
        <v>0</v>
      </c>
      <c r="J26" s="198"/>
      <c r="K26" s="198"/>
      <c r="L26" s="198">
        <f t="shared" si="3"/>
        <v>0</v>
      </c>
      <c r="M26" s="198"/>
      <c r="N26" s="198"/>
      <c r="O26" s="198">
        <f t="shared" si="4"/>
        <v>0</v>
      </c>
      <c r="P26" s="198"/>
      <c r="Q26" s="197"/>
    </row>
    <row r="27" spans="1:17" ht="19.899999999999999" customHeight="1" x14ac:dyDescent="0.25">
      <c r="A27" s="200" t="s">
        <v>130</v>
      </c>
      <c r="B27" s="199" t="s">
        <v>129</v>
      </c>
      <c r="C27" s="198">
        <f t="shared" si="0"/>
        <v>0</v>
      </c>
      <c r="D27" s="202"/>
      <c r="E27" s="198"/>
      <c r="F27" s="198">
        <f t="shared" si="1"/>
        <v>0</v>
      </c>
      <c r="G27" s="198"/>
      <c r="H27" s="198"/>
      <c r="I27" s="198">
        <f t="shared" si="2"/>
        <v>0</v>
      </c>
      <c r="J27" s="198"/>
      <c r="K27" s="198"/>
      <c r="L27" s="198">
        <f t="shared" si="3"/>
        <v>0</v>
      </c>
      <c r="M27" s="198"/>
      <c r="N27" s="198"/>
      <c r="O27" s="198">
        <f t="shared" si="4"/>
        <v>0</v>
      </c>
      <c r="P27" s="198"/>
      <c r="Q27" s="197"/>
    </row>
    <row r="28" spans="1:17" ht="19.899999999999999" customHeight="1" x14ac:dyDescent="0.25">
      <c r="A28" s="200" t="s">
        <v>128</v>
      </c>
      <c r="B28" s="199" t="s">
        <v>127</v>
      </c>
      <c r="C28" s="198">
        <f t="shared" si="0"/>
        <v>0</v>
      </c>
      <c r="D28" s="198"/>
      <c r="E28" s="198"/>
      <c r="F28" s="198">
        <f t="shared" si="1"/>
        <v>0</v>
      </c>
      <c r="G28" s="198"/>
      <c r="H28" s="198"/>
      <c r="I28" s="198">
        <f t="shared" si="2"/>
        <v>0</v>
      </c>
      <c r="J28" s="198"/>
      <c r="K28" s="198"/>
      <c r="L28" s="198">
        <f t="shared" si="3"/>
        <v>0</v>
      </c>
      <c r="M28" s="198"/>
      <c r="N28" s="198"/>
      <c r="O28" s="198">
        <f t="shared" si="4"/>
        <v>0</v>
      </c>
      <c r="P28" s="198"/>
      <c r="Q28" s="197"/>
    </row>
    <row r="29" spans="1:17" ht="19.899999999999999" customHeight="1" x14ac:dyDescent="0.25">
      <c r="A29" s="201" t="s">
        <v>126</v>
      </c>
      <c r="B29" s="199" t="s">
        <v>125</v>
      </c>
      <c r="C29" s="198">
        <f t="shared" si="0"/>
        <v>0</v>
      </c>
      <c r="D29" s="198"/>
      <c r="E29" s="198"/>
      <c r="F29" s="198">
        <f t="shared" si="1"/>
        <v>0</v>
      </c>
      <c r="G29" s="198"/>
      <c r="H29" s="198"/>
      <c r="I29" s="198">
        <f t="shared" si="2"/>
        <v>0</v>
      </c>
      <c r="J29" s="198"/>
      <c r="K29" s="198"/>
      <c r="L29" s="198">
        <f t="shared" si="3"/>
        <v>0</v>
      </c>
      <c r="M29" s="198"/>
      <c r="N29" s="198"/>
      <c r="O29" s="198">
        <f t="shared" si="4"/>
        <v>0</v>
      </c>
      <c r="P29" s="198"/>
      <c r="Q29" s="197"/>
    </row>
    <row r="30" spans="1:17" ht="19.899999999999999" customHeight="1" x14ac:dyDescent="0.25">
      <c r="A30" s="200" t="s">
        <v>124</v>
      </c>
      <c r="B30" s="199" t="s">
        <v>123</v>
      </c>
      <c r="C30" s="198">
        <f t="shared" si="0"/>
        <v>0</v>
      </c>
      <c r="D30" s="198"/>
      <c r="E30" s="198"/>
      <c r="F30" s="198">
        <f t="shared" si="1"/>
        <v>0</v>
      </c>
      <c r="G30" s="198"/>
      <c r="H30" s="198"/>
      <c r="I30" s="198">
        <f t="shared" si="2"/>
        <v>0</v>
      </c>
      <c r="J30" s="198"/>
      <c r="K30" s="198"/>
      <c r="L30" s="198">
        <f t="shared" si="3"/>
        <v>0</v>
      </c>
      <c r="M30" s="198"/>
      <c r="N30" s="198"/>
      <c r="O30" s="198">
        <f t="shared" si="4"/>
        <v>0</v>
      </c>
      <c r="P30" s="198"/>
      <c r="Q30" s="197"/>
    </row>
    <row r="31" spans="1:17" ht="19.899999999999999" customHeight="1" x14ac:dyDescent="0.25">
      <c r="A31" s="200" t="s">
        <v>122</v>
      </c>
      <c r="B31" s="199" t="s">
        <v>121</v>
      </c>
      <c r="C31" s="198">
        <f t="shared" si="0"/>
        <v>0</v>
      </c>
      <c r="D31" s="198"/>
      <c r="E31" s="198"/>
      <c r="F31" s="198">
        <f t="shared" si="1"/>
        <v>0</v>
      </c>
      <c r="G31" s="198"/>
      <c r="H31" s="198"/>
      <c r="I31" s="198">
        <f t="shared" si="2"/>
        <v>0</v>
      </c>
      <c r="J31" s="198"/>
      <c r="K31" s="198"/>
      <c r="L31" s="198">
        <f t="shared" si="3"/>
        <v>0</v>
      </c>
      <c r="M31" s="198"/>
      <c r="N31" s="198"/>
      <c r="O31" s="198">
        <f t="shared" si="4"/>
        <v>0</v>
      </c>
      <c r="P31" s="198"/>
      <c r="Q31" s="197"/>
    </row>
    <row r="32" spans="1:17" ht="19.899999999999999" customHeight="1" x14ac:dyDescent="0.25">
      <c r="A32" s="200" t="s">
        <v>120</v>
      </c>
      <c r="B32" s="199" t="s">
        <v>119</v>
      </c>
      <c r="C32" s="198">
        <f t="shared" si="0"/>
        <v>0</v>
      </c>
      <c r="D32" s="198"/>
      <c r="E32" s="198"/>
      <c r="F32" s="198">
        <f t="shared" si="1"/>
        <v>0</v>
      </c>
      <c r="G32" s="198"/>
      <c r="H32" s="198"/>
      <c r="I32" s="198">
        <f t="shared" si="2"/>
        <v>0</v>
      </c>
      <c r="J32" s="198"/>
      <c r="K32" s="198"/>
      <c r="L32" s="198">
        <f t="shared" si="3"/>
        <v>0</v>
      </c>
      <c r="M32" s="198"/>
      <c r="N32" s="198"/>
      <c r="O32" s="198">
        <f t="shared" si="4"/>
        <v>0</v>
      </c>
      <c r="P32" s="198"/>
      <c r="Q32" s="197"/>
    </row>
    <row r="33" spans="1:17" ht="19.899999999999999" customHeight="1" x14ac:dyDescent="0.25">
      <c r="A33" s="201"/>
      <c r="B33" s="199" t="s">
        <v>118</v>
      </c>
      <c r="C33" s="198">
        <f t="shared" si="0"/>
        <v>0</v>
      </c>
      <c r="D33" s="198"/>
      <c r="E33" s="198"/>
      <c r="F33" s="198">
        <f t="shared" si="1"/>
        <v>0</v>
      </c>
      <c r="G33" s="198"/>
      <c r="H33" s="198"/>
      <c r="I33" s="198">
        <f t="shared" si="2"/>
        <v>0</v>
      </c>
      <c r="J33" s="198"/>
      <c r="K33" s="198"/>
      <c r="L33" s="198">
        <f t="shared" si="3"/>
        <v>0</v>
      </c>
      <c r="M33" s="198"/>
      <c r="N33" s="198"/>
      <c r="O33" s="198">
        <f t="shared" si="4"/>
        <v>0</v>
      </c>
      <c r="P33" s="198"/>
      <c r="Q33" s="197"/>
    </row>
    <row r="34" spans="1:17" ht="19.899999999999999" customHeight="1" x14ac:dyDescent="0.25">
      <c r="A34" s="201" t="s">
        <v>117</v>
      </c>
      <c r="B34" s="199" t="s">
        <v>116</v>
      </c>
      <c r="C34" s="198">
        <f t="shared" si="0"/>
        <v>0</v>
      </c>
      <c r="D34" s="198"/>
      <c r="E34" s="198"/>
      <c r="F34" s="198">
        <f t="shared" si="1"/>
        <v>0</v>
      </c>
      <c r="G34" s="198"/>
      <c r="H34" s="198"/>
      <c r="I34" s="198">
        <f t="shared" si="2"/>
        <v>0</v>
      </c>
      <c r="J34" s="198"/>
      <c r="K34" s="198"/>
      <c r="L34" s="198">
        <f t="shared" si="3"/>
        <v>0</v>
      </c>
      <c r="M34" s="198"/>
      <c r="N34" s="198"/>
      <c r="O34" s="198">
        <f t="shared" si="4"/>
        <v>0</v>
      </c>
      <c r="P34" s="198"/>
      <c r="Q34" s="197"/>
    </row>
    <row r="35" spans="1:17" ht="19.899999999999999" customHeight="1" x14ac:dyDescent="0.25">
      <c r="A35" s="201" t="s">
        <v>115</v>
      </c>
      <c r="B35" s="199" t="s">
        <v>114</v>
      </c>
      <c r="C35" s="198">
        <f t="shared" si="0"/>
        <v>0</v>
      </c>
      <c r="D35" s="198"/>
      <c r="E35" s="198"/>
      <c r="F35" s="198">
        <f t="shared" si="1"/>
        <v>0</v>
      </c>
      <c r="G35" s="198"/>
      <c r="H35" s="198"/>
      <c r="I35" s="198">
        <f t="shared" si="2"/>
        <v>0</v>
      </c>
      <c r="J35" s="198"/>
      <c r="K35" s="198"/>
      <c r="L35" s="198">
        <f t="shared" si="3"/>
        <v>0</v>
      </c>
      <c r="M35" s="198"/>
      <c r="N35" s="198"/>
      <c r="O35" s="198">
        <f t="shared" si="4"/>
        <v>0</v>
      </c>
      <c r="P35" s="198"/>
      <c r="Q35" s="197"/>
    </row>
    <row r="36" spans="1:17" ht="19.899999999999999" customHeight="1" x14ac:dyDescent="0.25">
      <c r="A36" s="200" t="s">
        <v>113</v>
      </c>
      <c r="B36" s="199" t="s">
        <v>112</v>
      </c>
      <c r="C36" s="198">
        <f t="shared" si="0"/>
        <v>0</v>
      </c>
      <c r="D36" s="198"/>
      <c r="E36" s="198"/>
      <c r="F36" s="198">
        <f t="shared" si="1"/>
        <v>0</v>
      </c>
      <c r="G36" s="198"/>
      <c r="H36" s="198"/>
      <c r="I36" s="198">
        <f t="shared" si="2"/>
        <v>0</v>
      </c>
      <c r="J36" s="198"/>
      <c r="K36" s="198"/>
      <c r="L36" s="198">
        <f t="shared" si="3"/>
        <v>0</v>
      </c>
      <c r="M36" s="198"/>
      <c r="N36" s="198"/>
      <c r="O36" s="198">
        <f t="shared" si="4"/>
        <v>0</v>
      </c>
      <c r="P36" s="198"/>
      <c r="Q36" s="197"/>
    </row>
    <row r="37" spans="1:17" ht="19.899999999999999" customHeight="1" x14ac:dyDescent="0.25">
      <c r="A37" s="200" t="s">
        <v>111</v>
      </c>
      <c r="B37" s="199" t="s">
        <v>110</v>
      </c>
      <c r="C37" s="198">
        <f t="shared" si="0"/>
        <v>0</v>
      </c>
      <c r="D37" s="198"/>
      <c r="E37" s="198"/>
      <c r="F37" s="198">
        <f t="shared" si="1"/>
        <v>0</v>
      </c>
      <c r="G37" s="198"/>
      <c r="H37" s="198"/>
      <c r="I37" s="198">
        <f t="shared" si="2"/>
        <v>0</v>
      </c>
      <c r="J37" s="198"/>
      <c r="K37" s="198"/>
      <c r="L37" s="198">
        <f t="shared" si="3"/>
        <v>0</v>
      </c>
      <c r="M37" s="198"/>
      <c r="N37" s="198"/>
      <c r="O37" s="198">
        <f t="shared" si="4"/>
        <v>0</v>
      </c>
      <c r="P37" s="198"/>
      <c r="Q37" s="197"/>
    </row>
    <row r="38" spans="1:17" s="187" customFormat="1" ht="31.9" customHeight="1" thickBot="1" x14ac:dyDescent="0.25">
      <c r="A38" s="196" t="s">
        <v>70</v>
      </c>
      <c r="B38" s="195"/>
      <c r="C38" s="194">
        <f t="shared" si="0"/>
        <v>900</v>
      </c>
      <c r="D38" s="194">
        <f>SUM(D7:D19)+SUM(D23:D37)</f>
        <v>900</v>
      </c>
      <c r="E38" s="194">
        <f>SUM(E7:E19)+SUM(E23:E37)</f>
        <v>0</v>
      </c>
      <c r="F38" s="77">
        <f t="shared" si="1"/>
        <v>0</v>
      </c>
      <c r="G38" s="194">
        <f>SUM(G7:G19)+SUM(G23:G37)</f>
        <v>0</v>
      </c>
      <c r="H38" s="194">
        <f>SUM(H7:H19)+SUM(H23:H37)</f>
        <v>0</v>
      </c>
      <c r="I38" s="194">
        <f t="shared" si="2"/>
        <v>0</v>
      </c>
      <c r="J38" s="194">
        <f>SUM(J7:J19)+SUM(J23:J37)</f>
        <v>0</v>
      </c>
      <c r="K38" s="194">
        <f>SUM(K7:K19)+SUM(K23:K37)</f>
        <v>0</v>
      </c>
      <c r="L38" s="194">
        <f t="shared" si="3"/>
        <v>900</v>
      </c>
      <c r="M38" s="194">
        <f>SUM(M7:M19)+SUM(M23:M37)</f>
        <v>900</v>
      </c>
      <c r="N38" s="194">
        <f>SUM(N7:N19)+SUM(N23:N37)</f>
        <v>0</v>
      </c>
      <c r="O38" s="194">
        <f t="shared" si="4"/>
        <v>0</v>
      </c>
      <c r="P38" s="194">
        <f>SUM(P7:P19)+SUM(P23:P37)</f>
        <v>0</v>
      </c>
      <c r="Q38" s="193">
        <f>SUM(Q7:Q19)+SUM(Q23:Q37)</f>
        <v>0</v>
      </c>
    </row>
    <row r="39" spans="1:17" s="187" customFormat="1" ht="31.9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  <c r="O39" s="188"/>
    </row>
  </sheetData>
  <mergeCells count="10">
    <mergeCell ref="A1:K1"/>
    <mergeCell ref="O5:Q5"/>
    <mergeCell ref="A4:A5"/>
    <mergeCell ref="B4:B5"/>
    <mergeCell ref="C5:E5"/>
    <mergeCell ref="I5:K5"/>
    <mergeCell ref="L5:N5"/>
    <mergeCell ref="F5:H5"/>
    <mergeCell ref="F4:Q4"/>
    <mergeCell ref="C4:E4"/>
  </mergeCells>
  <pageMargins left="0.70866141732283472" right="0.70866141732283472" top="0.74803149606299213" bottom="0.74803149606299213" header="0.31496062992125984" footer="0.31496062992125984"/>
  <pageSetup paperSize="9" scale="56" orientation="landscape" r:id="rId1"/>
  <colBreaks count="1" manualBreakCount="1">
    <brk id="11" max="37" man="1"/>
  </colBreaks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CCFF"/>
    <pageSetUpPr fitToPage="1"/>
  </sheetPr>
  <dimension ref="A1:R73"/>
  <sheetViews>
    <sheetView zoomScale="74" zoomScaleNormal="74" workbookViewId="0">
      <selection activeCell="M25" sqref="M1:O1048576"/>
    </sheetView>
  </sheetViews>
  <sheetFormatPr defaultRowHeight="15" x14ac:dyDescent="0.25"/>
  <cols>
    <col min="1" max="1" width="48.140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1.5703125" style="3" customWidth="1"/>
    <col min="12" max="15" width="9.28515625" style="20" customWidth="1"/>
    <col min="16" max="252" width="8.85546875" style="3"/>
    <col min="253" max="253" width="34" style="3" customWidth="1"/>
    <col min="254" max="254" width="11.28515625" style="3" customWidth="1"/>
    <col min="255" max="255" width="11" style="3" customWidth="1"/>
    <col min="256" max="262" width="8.85546875" style="3"/>
    <col min="263" max="264" width="10.7109375" style="3" customWidth="1"/>
    <col min="265" max="265" width="8.85546875" style="3"/>
    <col min="266" max="266" width="11.5703125" style="3" customWidth="1"/>
    <col min="267" max="267" width="13.7109375" style="3" customWidth="1"/>
    <col min="268" max="271" width="9.28515625" style="3" customWidth="1"/>
    <col min="272" max="508" width="8.85546875" style="3"/>
    <col min="509" max="509" width="34" style="3" customWidth="1"/>
    <col min="510" max="510" width="11.28515625" style="3" customWidth="1"/>
    <col min="511" max="511" width="11" style="3" customWidth="1"/>
    <col min="512" max="518" width="8.85546875" style="3"/>
    <col min="519" max="520" width="10.7109375" style="3" customWidth="1"/>
    <col min="521" max="521" width="8.85546875" style="3"/>
    <col min="522" max="522" width="11.5703125" style="3" customWidth="1"/>
    <col min="523" max="523" width="13.7109375" style="3" customWidth="1"/>
    <col min="524" max="527" width="9.28515625" style="3" customWidth="1"/>
    <col min="528" max="764" width="8.85546875" style="3"/>
    <col min="765" max="765" width="34" style="3" customWidth="1"/>
    <col min="766" max="766" width="11.28515625" style="3" customWidth="1"/>
    <col min="767" max="767" width="11" style="3" customWidth="1"/>
    <col min="768" max="774" width="8.85546875" style="3"/>
    <col min="775" max="776" width="10.7109375" style="3" customWidth="1"/>
    <col min="777" max="777" width="8.85546875" style="3"/>
    <col min="778" max="778" width="11.5703125" style="3" customWidth="1"/>
    <col min="779" max="779" width="13.7109375" style="3" customWidth="1"/>
    <col min="780" max="783" width="9.28515625" style="3" customWidth="1"/>
    <col min="784" max="1020" width="8.85546875" style="3"/>
    <col min="1021" max="1021" width="34" style="3" customWidth="1"/>
    <col min="1022" max="1022" width="11.28515625" style="3" customWidth="1"/>
    <col min="1023" max="1023" width="11" style="3" customWidth="1"/>
    <col min="1024" max="1030" width="8.85546875" style="3"/>
    <col min="1031" max="1032" width="10.7109375" style="3" customWidth="1"/>
    <col min="1033" max="1033" width="8.85546875" style="3"/>
    <col min="1034" max="1034" width="11.5703125" style="3" customWidth="1"/>
    <col min="1035" max="1035" width="13.7109375" style="3" customWidth="1"/>
    <col min="1036" max="1039" width="9.28515625" style="3" customWidth="1"/>
    <col min="1040" max="1276" width="8.85546875" style="3"/>
    <col min="1277" max="1277" width="34" style="3" customWidth="1"/>
    <col min="1278" max="1278" width="11.28515625" style="3" customWidth="1"/>
    <col min="1279" max="1279" width="11" style="3" customWidth="1"/>
    <col min="1280" max="1286" width="8.85546875" style="3"/>
    <col min="1287" max="1288" width="10.7109375" style="3" customWidth="1"/>
    <col min="1289" max="1289" width="8.85546875" style="3"/>
    <col min="1290" max="1290" width="11.5703125" style="3" customWidth="1"/>
    <col min="1291" max="1291" width="13.7109375" style="3" customWidth="1"/>
    <col min="1292" max="1295" width="9.28515625" style="3" customWidth="1"/>
    <col min="1296" max="1532" width="8.85546875" style="3"/>
    <col min="1533" max="1533" width="34" style="3" customWidth="1"/>
    <col min="1534" max="1534" width="11.28515625" style="3" customWidth="1"/>
    <col min="1535" max="1535" width="11" style="3" customWidth="1"/>
    <col min="1536" max="1542" width="8.85546875" style="3"/>
    <col min="1543" max="1544" width="10.7109375" style="3" customWidth="1"/>
    <col min="1545" max="1545" width="8.85546875" style="3"/>
    <col min="1546" max="1546" width="11.5703125" style="3" customWidth="1"/>
    <col min="1547" max="1547" width="13.7109375" style="3" customWidth="1"/>
    <col min="1548" max="1551" width="9.28515625" style="3" customWidth="1"/>
    <col min="1552" max="1788" width="8.85546875" style="3"/>
    <col min="1789" max="1789" width="34" style="3" customWidth="1"/>
    <col min="1790" max="1790" width="11.28515625" style="3" customWidth="1"/>
    <col min="1791" max="1791" width="11" style="3" customWidth="1"/>
    <col min="1792" max="1798" width="8.85546875" style="3"/>
    <col min="1799" max="1800" width="10.7109375" style="3" customWidth="1"/>
    <col min="1801" max="1801" width="8.85546875" style="3"/>
    <col min="1802" max="1802" width="11.5703125" style="3" customWidth="1"/>
    <col min="1803" max="1803" width="13.7109375" style="3" customWidth="1"/>
    <col min="1804" max="1807" width="9.28515625" style="3" customWidth="1"/>
    <col min="1808" max="2044" width="8.85546875" style="3"/>
    <col min="2045" max="2045" width="34" style="3" customWidth="1"/>
    <col min="2046" max="2046" width="11.28515625" style="3" customWidth="1"/>
    <col min="2047" max="2047" width="11" style="3" customWidth="1"/>
    <col min="2048" max="2054" width="8.85546875" style="3"/>
    <col min="2055" max="2056" width="10.7109375" style="3" customWidth="1"/>
    <col min="2057" max="2057" width="8.85546875" style="3"/>
    <col min="2058" max="2058" width="11.5703125" style="3" customWidth="1"/>
    <col min="2059" max="2059" width="13.7109375" style="3" customWidth="1"/>
    <col min="2060" max="2063" width="9.28515625" style="3" customWidth="1"/>
    <col min="2064" max="2300" width="8.85546875" style="3"/>
    <col min="2301" max="2301" width="34" style="3" customWidth="1"/>
    <col min="2302" max="2302" width="11.28515625" style="3" customWidth="1"/>
    <col min="2303" max="2303" width="11" style="3" customWidth="1"/>
    <col min="2304" max="2310" width="8.85546875" style="3"/>
    <col min="2311" max="2312" width="10.7109375" style="3" customWidth="1"/>
    <col min="2313" max="2313" width="8.85546875" style="3"/>
    <col min="2314" max="2314" width="11.5703125" style="3" customWidth="1"/>
    <col min="2315" max="2315" width="13.7109375" style="3" customWidth="1"/>
    <col min="2316" max="2319" width="9.28515625" style="3" customWidth="1"/>
    <col min="2320" max="2556" width="8.85546875" style="3"/>
    <col min="2557" max="2557" width="34" style="3" customWidth="1"/>
    <col min="2558" max="2558" width="11.28515625" style="3" customWidth="1"/>
    <col min="2559" max="2559" width="11" style="3" customWidth="1"/>
    <col min="2560" max="2566" width="8.85546875" style="3"/>
    <col min="2567" max="2568" width="10.7109375" style="3" customWidth="1"/>
    <col min="2569" max="2569" width="8.85546875" style="3"/>
    <col min="2570" max="2570" width="11.5703125" style="3" customWidth="1"/>
    <col min="2571" max="2571" width="13.7109375" style="3" customWidth="1"/>
    <col min="2572" max="2575" width="9.28515625" style="3" customWidth="1"/>
    <col min="2576" max="2812" width="8.85546875" style="3"/>
    <col min="2813" max="2813" width="34" style="3" customWidth="1"/>
    <col min="2814" max="2814" width="11.28515625" style="3" customWidth="1"/>
    <col min="2815" max="2815" width="11" style="3" customWidth="1"/>
    <col min="2816" max="2822" width="8.85546875" style="3"/>
    <col min="2823" max="2824" width="10.7109375" style="3" customWidth="1"/>
    <col min="2825" max="2825" width="8.85546875" style="3"/>
    <col min="2826" max="2826" width="11.5703125" style="3" customWidth="1"/>
    <col min="2827" max="2827" width="13.7109375" style="3" customWidth="1"/>
    <col min="2828" max="2831" width="9.28515625" style="3" customWidth="1"/>
    <col min="2832" max="3068" width="8.85546875" style="3"/>
    <col min="3069" max="3069" width="34" style="3" customWidth="1"/>
    <col min="3070" max="3070" width="11.28515625" style="3" customWidth="1"/>
    <col min="3071" max="3071" width="11" style="3" customWidth="1"/>
    <col min="3072" max="3078" width="8.85546875" style="3"/>
    <col min="3079" max="3080" width="10.7109375" style="3" customWidth="1"/>
    <col min="3081" max="3081" width="8.85546875" style="3"/>
    <col min="3082" max="3082" width="11.5703125" style="3" customWidth="1"/>
    <col min="3083" max="3083" width="13.7109375" style="3" customWidth="1"/>
    <col min="3084" max="3087" width="9.28515625" style="3" customWidth="1"/>
    <col min="3088" max="3324" width="8.85546875" style="3"/>
    <col min="3325" max="3325" width="34" style="3" customWidth="1"/>
    <col min="3326" max="3326" width="11.28515625" style="3" customWidth="1"/>
    <col min="3327" max="3327" width="11" style="3" customWidth="1"/>
    <col min="3328" max="3334" width="8.85546875" style="3"/>
    <col min="3335" max="3336" width="10.7109375" style="3" customWidth="1"/>
    <col min="3337" max="3337" width="8.85546875" style="3"/>
    <col min="3338" max="3338" width="11.5703125" style="3" customWidth="1"/>
    <col min="3339" max="3339" width="13.7109375" style="3" customWidth="1"/>
    <col min="3340" max="3343" width="9.28515625" style="3" customWidth="1"/>
    <col min="3344" max="3580" width="8.85546875" style="3"/>
    <col min="3581" max="3581" width="34" style="3" customWidth="1"/>
    <col min="3582" max="3582" width="11.28515625" style="3" customWidth="1"/>
    <col min="3583" max="3583" width="11" style="3" customWidth="1"/>
    <col min="3584" max="3590" width="8.85546875" style="3"/>
    <col min="3591" max="3592" width="10.7109375" style="3" customWidth="1"/>
    <col min="3593" max="3593" width="8.85546875" style="3"/>
    <col min="3594" max="3594" width="11.5703125" style="3" customWidth="1"/>
    <col min="3595" max="3595" width="13.7109375" style="3" customWidth="1"/>
    <col min="3596" max="3599" width="9.28515625" style="3" customWidth="1"/>
    <col min="3600" max="3836" width="8.85546875" style="3"/>
    <col min="3837" max="3837" width="34" style="3" customWidth="1"/>
    <col min="3838" max="3838" width="11.28515625" style="3" customWidth="1"/>
    <col min="3839" max="3839" width="11" style="3" customWidth="1"/>
    <col min="3840" max="3846" width="8.85546875" style="3"/>
    <col min="3847" max="3848" width="10.7109375" style="3" customWidth="1"/>
    <col min="3849" max="3849" width="8.85546875" style="3"/>
    <col min="3850" max="3850" width="11.5703125" style="3" customWidth="1"/>
    <col min="3851" max="3851" width="13.7109375" style="3" customWidth="1"/>
    <col min="3852" max="3855" width="9.28515625" style="3" customWidth="1"/>
    <col min="3856" max="4092" width="8.85546875" style="3"/>
    <col min="4093" max="4093" width="34" style="3" customWidth="1"/>
    <col min="4094" max="4094" width="11.28515625" style="3" customWidth="1"/>
    <col min="4095" max="4095" width="11" style="3" customWidth="1"/>
    <col min="4096" max="4102" width="8.85546875" style="3"/>
    <col min="4103" max="4104" width="10.7109375" style="3" customWidth="1"/>
    <col min="4105" max="4105" width="8.85546875" style="3"/>
    <col min="4106" max="4106" width="11.5703125" style="3" customWidth="1"/>
    <col min="4107" max="4107" width="13.7109375" style="3" customWidth="1"/>
    <col min="4108" max="4111" width="9.28515625" style="3" customWidth="1"/>
    <col min="4112" max="4348" width="8.85546875" style="3"/>
    <col min="4349" max="4349" width="34" style="3" customWidth="1"/>
    <col min="4350" max="4350" width="11.28515625" style="3" customWidth="1"/>
    <col min="4351" max="4351" width="11" style="3" customWidth="1"/>
    <col min="4352" max="4358" width="8.85546875" style="3"/>
    <col min="4359" max="4360" width="10.7109375" style="3" customWidth="1"/>
    <col min="4361" max="4361" width="8.85546875" style="3"/>
    <col min="4362" max="4362" width="11.5703125" style="3" customWidth="1"/>
    <col min="4363" max="4363" width="13.7109375" style="3" customWidth="1"/>
    <col min="4364" max="4367" width="9.28515625" style="3" customWidth="1"/>
    <col min="4368" max="4604" width="8.85546875" style="3"/>
    <col min="4605" max="4605" width="34" style="3" customWidth="1"/>
    <col min="4606" max="4606" width="11.28515625" style="3" customWidth="1"/>
    <col min="4607" max="4607" width="11" style="3" customWidth="1"/>
    <col min="4608" max="4614" width="8.85546875" style="3"/>
    <col min="4615" max="4616" width="10.7109375" style="3" customWidth="1"/>
    <col min="4617" max="4617" width="8.85546875" style="3"/>
    <col min="4618" max="4618" width="11.5703125" style="3" customWidth="1"/>
    <col min="4619" max="4619" width="13.7109375" style="3" customWidth="1"/>
    <col min="4620" max="4623" width="9.28515625" style="3" customWidth="1"/>
    <col min="4624" max="4860" width="8.85546875" style="3"/>
    <col min="4861" max="4861" width="34" style="3" customWidth="1"/>
    <col min="4862" max="4862" width="11.28515625" style="3" customWidth="1"/>
    <col min="4863" max="4863" width="11" style="3" customWidth="1"/>
    <col min="4864" max="4870" width="8.85546875" style="3"/>
    <col min="4871" max="4872" width="10.7109375" style="3" customWidth="1"/>
    <col min="4873" max="4873" width="8.85546875" style="3"/>
    <col min="4874" max="4874" width="11.5703125" style="3" customWidth="1"/>
    <col min="4875" max="4875" width="13.7109375" style="3" customWidth="1"/>
    <col min="4876" max="4879" width="9.28515625" style="3" customWidth="1"/>
    <col min="4880" max="5116" width="8.85546875" style="3"/>
    <col min="5117" max="5117" width="34" style="3" customWidth="1"/>
    <col min="5118" max="5118" width="11.28515625" style="3" customWidth="1"/>
    <col min="5119" max="5119" width="11" style="3" customWidth="1"/>
    <col min="5120" max="5126" width="8.85546875" style="3"/>
    <col min="5127" max="5128" width="10.7109375" style="3" customWidth="1"/>
    <col min="5129" max="5129" width="8.85546875" style="3"/>
    <col min="5130" max="5130" width="11.5703125" style="3" customWidth="1"/>
    <col min="5131" max="5131" width="13.7109375" style="3" customWidth="1"/>
    <col min="5132" max="5135" width="9.28515625" style="3" customWidth="1"/>
    <col min="5136" max="5372" width="8.85546875" style="3"/>
    <col min="5373" max="5373" width="34" style="3" customWidth="1"/>
    <col min="5374" max="5374" width="11.28515625" style="3" customWidth="1"/>
    <col min="5375" max="5375" width="11" style="3" customWidth="1"/>
    <col min="5376" max="5382" width="8.85546875" style="3"/>
    <col min="5383" max="5384" width="10.7109375" style="3" customWidth="1"/>
    <col min="5385" max="5385" width="8.85546875" style="3"/>
    <col min="5386" max="5386" width="11.5703125" style="3" customWidth="1"/>
    <col min="5387" max="5387" width="13.7109375" style="3" customWidth="1"/>
    <col min="5388" max="5391" width="9.28515625" style="3" customWidth="1"/>
    <col min="5392" max="5628" width="8.85546875" style="3"/>
    <col min="5629" max="5629" width="34" style="3" customWidth="1"/>
    <col min="5630" max="5630" width="11.28515625" style="3" customWidth="1"/>
    <col min="5631" max="5631" width="11" style="3" customWidth="1"/>
    <col min="5632" max="5638" width="8.85546875" style="3"/>
    <col min="5639" max="5640" width="10.7109375" style="3" customWidth="1"/>
    <col min="5641" max="5641" width="8.85546875" style="3"/>
    <col min="5642" max="5642" width="11.5703125" style="3" customWidth="1"/>
    <col min="5643" max="5643" width="13.7109375" style="3" customWidth="1"/>
    <col min="5644" max="5647" width="9.28515625" style="3" customWidth="1"/>
    <col min="5648" max="5884" width="8.85546875" style="3"/>
    <col min="5885" max="5885" width="34" style="3" customWidth="1"/>
    <col min="5886" max="5886" width="11.28515625" style="3" customWidth="1"/>
    <col min="5887" max="5887" width="11" style="3" customWidth="1"/>
    <col min="5888" max="5894" width="8.85546875" style="3"/>
    <col min="5895" max="5896" width="10.7109375" style="3" customWidth="1"/>
    <col min="5897" max="5897" width="8.85546875" style="3"/>
    <col min="5898" max="5898" width="11.5703125" style="3" customWidth="1"/>
    <col min="5899" max="5899" width="13.7109375" style="3" customWidth="1"/>
    <col min="5900" max="5903" width="9.28515625" style="3" customWidth="1"/>
    <col min="5904" max="6140" width="8.85546875" style="3"/>
    <col min="6141" max="6141" width="34" style="3" customWidth="1"/>
    <col min="6142" max="6142" width="11.28515625" style="3" customWidth="1"/>
    <col min="6143" max="6143" width="11" style="3" customWidth="1"/>
    <col min="6144" max="6150" width="8.85546875" style="3"/>
    <col min="6151" max="6152" width="10.7109375" style="3" customWidth="1"/>
    <col min="6153" max="6153" width="8.85546875" style="3"/>
    <col min="6154" max="6154" width="11.5703125" style="3" customWidth="1"/>
    <col min="6155" max="6155" width="13.7109375" style="3" customWidth="1"/>
    <col min="6156" max="6159" width="9.28515625" style="3" customWidth="1"/>
    <col min="6160" max="6396" width="8.85546875" style="3"/>
    <col min="6397" max="6397" width="34" style="3" customWidth="1"/>
    <col min="6398" max="6398" width="11.28515625" style="3" customWidth="1"/>
    <col min="6399" max="6399" width="11" style="3" customWidth="1"/>
    <col min="6400" max="6406" width="8.85546875" style="3"/>
    <col min="6407" max="6408" width="10.7109375" style="3" customWidth="1"/>
    <col min="6409" max="6409" width="8.85546875" style="3"/>
    <col min="6410" max="6410" width="11.5703125" style="3" customWidth="1"/>
    <col min="6411" max="6411" width="13.7109375" style="3" customWidth="1"/>
    <col min="6412" max="6415" width="9.28515625" style="3" customWidth="1"/>
    <col min="6416" max="6652" width="8.85546875" style="3"/>
    <col min="6653" max="6653" width="34" style="3" customWidth="1"/>
    <col min="6654" max="6654" width="11.28515625" style="3" customWidth="1"/>
    <col min="6655" max="6655" width="11" style="3" customWidth="1"/>
    <col min="6656" max="6662" width="8.85546875" style="3"/>
    <col min="6663" max="6664" width="10.7109375" style="3" customWidth="1"/>
    <col min="6665" max="6665" width="8.85546875" style="3"/>
    <col min="6666" max="6666" width="11.5703125" style="3" customWidth="1"/>
    <col min="6667" max="6667" width="13.7109375" style="3" customWidth="1"/>
    <col min="6668" max="6671" width="9.28515625" style="3" customWidth="1"/>
    <col min="6672" max="6908" width="8.85546875" style="3"/>
    <col min="6909" max="6909" width="34" style="3" customWidth="1"/>
    <col min="6910" max="6910" width="11.28515625" style="3" customWidth="1"/>
    <col min="6911" max="6911" width="11" style="3" customWidth="1"/>
    <col min="6912" max="6918" width="8.85546875" style="3"/>
    <col min="6919" max="6920" width="10.7109375" style="3" customWidth="1"/>
    <col min="6921" max="6921" width="8.85546875" style="3"/>
    <col min="6922" max="6922" width="11.5703125" style="3" customWidth="1"/>
    <col min="6923" max="6923" width="13.7109375" style="3" customWidth="1"/>
    <col min="6924" max="6927" width="9.28515625" style="3" customWidth="1"/>
    <col min="6928" max="7164" width="8.85546875" style="3"/>
    <col min="7165" max="7165" width="34" style="3" customWidth="1"/>
    <col min="7166" max="7166" width="11.28515625" style="3" customWidth="1"/>
    <col min="7167" max="7167" width="11" style="3" customWidth="1"/>
    <col min="7168" max="7174" width="8.85546875" style="3"/>
    <col min="7175" max="7176" width="10.7109375" style="3" customWidth="1"/>
    <col min="7177" max="7177" width="8.85546875" style="3"/>
    <col min="7178" max="7178" width="11.5703125" style="3" customWidth="1"/>
    <col min="7179" max="7179" width="13.7109375" style="3" customWidth="1"/>
    <col min="7180" max="7183" width="9.28515625" style="3" customWidth="1"/>
    <col min="7184" max="7420" width="8.85546875" style="3"/>
    <col min="7421" max="7421" width="34" style="3" customWidth="1"/>
    <col min="7422" max="7422" width="11.28515625" style="3" customWidth="1"/>
    <col min="7423" max="7423" width="11" style="3" customWidth="1"/>
    <col min="7424" max="7430" width="8.85546875" style="3"/>
    <col min="7431" max="7432" width="10.7109375" style="3" customWidth="1"/>
    <col min="7433" max="7433" width="8.85546875" style="3"/>
    <col min="7434" max="7434" width="11.5703125" style="3" customWidth="1"/>
    <col min="7435" max="7435" width="13.7109375" style="3" customWidth="1"/>
    <col min="7436" max="7439" width="9.28515625" style="3" customWidth="1"/>
    <col min="7440" max="7676" width="8.85546875" style="3"/>
    <col min="7677" max="7677" width="34" style="3" customWidth="1"/>
    <col min="7678" max="7678" width="11.28515625" style="3" customWidth="1"/>
    <col min="7679" max="7679" width="11" style="3" customWidth="1"/>
    <col min="7680" max="7686" width="8.85546875" style="3"/>
    <col min="7687" max="7688" width="10.7109375" style="3" customWidth="1"/>
    <col min="7689" max="7689" width="8.85546875" style="3"/>
    <col min="7690" max="7690" width="11.5703125" style="3" customWidth="1"/>
    <col min="7691" max="7691" width="13.7109375" style="3" customWidth="1"/>
    <col min="7692" max="7695" width="9.28515625" style="3" customWidth="1"/>
    <col min="7696" max="7932" width="8.85546875" style="3"/>
    <col min="7933" max="7933" width="34" style="3" customWidth="1"/>
    <col min="7934" max="7934" width="11.28515625" style="3" customWidth="1"/>
    <col min="7935" max="7935" width="11" style="3" customWidth="1"/>
    <col min="7936" max="7942" width="8.85546875" style="3"/>
    <col min="7943" max="7944" width="10.7109375" style="3" customWidth="1"/>
    <col min="7945" max="7945" width="8.85546875" style="3"/>
    <col min="7946" max="7946" width="11.5703125" style="3" customWidth="1"/>
    <col min="7947" max="7947" width="13.7109375" style="3" customWidth="1"/>
    <col min="7948" max="7951" width="9.28515625" style="3" customWidth="1"/>
    <col min="7952" max="8188" width="8.85546875" style="3"/>
    <col min="8189" max="8189" width="34" style="3" customWidth="1"/>
    <col min="8190" max="8190" width="11.28515625" style="3" customWidth="1"/>
    <col min="8191" max="8191" width="11" style="3" customWidth="1"/>
    <col min="8192" max="8198" width="8.85546875" style="3"/>
    <col min="8199" max="8200" width="10.7109375" style="3" customWidth="1"/>
    <col min="8201" max="8201" width="8.85546875" style="3"/>
    <col min="8202" max="8202" width="11.5703125" style="3" customWidth="1"/>
    <col min="8203" max="8203" width="13.7109375" style="3" customWidth="1"/>
    <col min="8204" max="8207" width="9.28515625" style="3" customWidth="1"/>
    <col min="8208" max="8444" width="8.85546875" style="3"/>
    <col min="8445" max="8445" width="34" style="3" customWidth="1"/>
    <col min="8446" max="8446" width="11.28515625" style="3" customWidth="1"/>
    <col min="8447" max="8447" width="11" style="3" customWidth="1"/>
    <col min="8448" max="8454" width="8.85546875" style="3"/>
    <col min="8455" max="8456" width="10.7109375" style="3" customWidth="1"/>
    <col min="8457" max="8457" width="8.85546875" style="3"/>
    <col min="8458" max="8458" width="11.5703125" style="3" customWidth="1"/>
    <col min="8459" max="8459" width="13.7109375" style="3" customWidth="1"/>
    <col min="8460" max="8463" width="9.28515625" style="3" customWidth="1"/>
    <col min="8464" max="8700" width="8.85546875" style="3"/>
    <col min="8701" max="8701" width="34" style="3" customWidth="1"/>
    <col min="8702" max="8702" width="11.28515625" style="3" customWidth="1"/>
    <col min="8703" max="8703" width="11" style="3" customWidth="1"/>
    <col min="8704" max="8710" width="8.85546875" style="3"/>
    <col min="8711" max="8712" width="10.7109375" style="3" customWidth="1"/>
    <col min="8713" max="8713" width="8.85546875" style="3"/>
    <col min="8714" max="8714" width="11.5703125" style="3" customWidth="1"/>
    <col min="8715" max="8715" width="13.7109375" style="3" customWidth="1"/>
    <col min="8716" max="8719" width="9.28515625" style="3" customWidth="1"/>
    <col min="8720" max="8956" width="8.85546875" style="3"/>
    <col min="8957" max="8957" width="34" style="3" customWidth="1"/>
    <col min="8958" max="8958" width="11.28515625" style="3" customWidth="1"/>
    <col min="8959" max="8959" width="11" style="3" customWidth="1"/>
    <col min="8960" max="8966" width="8.85546875" style="3"/>
    <col min="8967" max="8968" width="10.7109375" style="3" customWidth="1"/>
    <col min="8969" max="8969" width="8.85546875" style="3"/>
    <col min="8970" max="8970" width="11.5703125" style="3" customWidth="1"/>
    <col min="8971" max="8971" width="13.7109375" style="3" customWidth="1"/>
    <col min="8972" max="8975" width="9.28515625" style="3" customWidth="1"/>
    <col min="8976" max="9212" width="8.85546875" style="3"/>
    <col min="9213" max="9213" width="34" style="3" customWidth="1"/>
    <col min="9214" max="9214" width="11.28515625" style="3" customWidth="1"/>
    <col min="9215" max="9215" width="11" style="3" customWidth="1"/>
    <col min="9216" max="9222" width="8.85546875" style="3"/>
    <col min="9223" max="9224" width="10.7109375" style="3" customWidth="1"/>
    <col min="9225" max="9225" width="8.85546875" style="3"/>
    <col min="9226" max="9226" width="11.5703125" style="3" customWidth="1"/>
    <col min="9227" max="9227" width="13.7109375" style="3" customWidth="1"/>
    <col min="9228" max="9231" width="9.28515625" style="3" customWidth="1"/>
    <col min="9232" max="9468" width="8.85546875" style="3"/>
    <col min="9469" max="9469" width="34" style="3" customWidth="1"/>
    <col min="9470" max="9470" width="11.28515625" style="3" customWidth="1"/>
    <col min="9471" max="9471" width="11" style="3" customWidth="1"/>
    <col min="9472" max="9478" width="8.85546875" style="3"/>
    <col min="9479" max="9480" width="10.7109375" style="3" customWidth="1"/>
    <col min="9481" max="9481" width="8.85546875" style="3"/>
    <col min="9482" max="9482" width="11.5703125" style="3" customWidth="1"/>
    <col min="9483" max="9483" width="13.7109375" style="3" customWidth="1"/>
    <col min="9484" max="9487" width="9.28515625" style="3" customWidth="1"/>
    <col min="9488" max="9724" width="8.85546875" style="3"/>
    <col min="9725" max="9725" width="34" style="3" customWidth="1"/>
    <col min="9726" max="9726" width="11.28515625" style="3" customWidth="1"/>
    <col min="9727" max="9727" width="11" style="3" customWidth="1"/>
    <col min="9728" max="9734" width="8.85546875" style="3"/>
    <col min="9735" max="9736" width="10.7109375" style="3" customWidth="1"/>
    <col min="9737" max="9737" width="8.85546875" style="3"/>
    <col min="9738" max="9738" width="11.5703125" style="3" customWidth="1"/>
    <col min="9739" max="9739" width="13.7109375" style="3" customWidth="1"/>
    <col min="9740" max="9743" width="9.28515625" style="3" customWidth="1"/>
    <col min="9744" max="9980" width="8.85546875" style="3"/>
    <col min="9981" max="9981" width="34" style="3" customWidth="1"/>
    <col min="9982" max="9982" width="11.28515625" style="3" customWidth="1"/>
    <col min="9983" max="9983" width="11" style="3" customWidth="1"/>
    <col min="9984" max="9990" width="8.85546875" style="3"/>
    <col min="9991" max="9992" width="10.7109375" style="3" customWidth="1"/>
    <col min="9993" max="9993" width="8.85546875" style="3"/>
    <col min="9994" max="9994" width="11.5703125" style="3" customWidth="1"/>
    <col min="9995" max="9995" width="13.7109375" style="3" customWidth="1"/>
    <col min="9996" max="9999" width="9.28515625" style="3" customWidth="1"/>
    <col min="10000" max="10236" width="8.85546875" style="3"/>
    <col min="10237" max="10237" width="34" style="3" customWidth="1"/>
    <col min="10238" max="10238" width="11.28515625" style="3" customWidth="1"/>
    <col min="10239" max="10239" width="11" style="3" customWidth="1"/>
    <col min="10240" max="10246" width="8.85546875" style="3"/>
    <col min="10247" max="10248" width="10.7109375" style="3" customWidth="1"/>
    <col min="10249" max="10249" width="8.85546875" style="3"/>
    <col min="10250" max="10250" width="11.5703125" style="3" customWidth="1"/>
    <col min="10251" max="10251" width="13.7109375" style="3" customWidth="1"/>
    <col min="10252" max="10255" width="9.28515625" style="3" customWidth="1"/>
    <col min="10256" max="10492" width="8.85546875" style="3"/>
    <col min="10493" max="10493" width="34" style="3" customWidth="1"/>
    <col min="10494" max="10494" width="11.28515625" style="3" customWidth="1"/>
    <col min="10495" max="10495" width="11" style="3" customWidth="1"/>
    <col min="10496" max="10502" width="8.85546875" style="3"/>
    <col min="10503" max="10504" width="10.7109375" style="3" customWidth="1"/>
    <col min="10505" max="10505" width="8.85546875" style="3"/>
    <col min="10506" max="10506" width="11.5703125" style="3" customWidth="1"/>
    <col min="10507" max="10507" width="13.7109375" style="3" customWidth="1"/>
    <col min="10508" max="10511" width="9.28515625" style="3" customWidth="1"/>
    <col min="10512" max="10748" width="8.85546875" style="3"/>
    <col min="10749" max="10749" width="34" style="3" customWidth="1"/>
    <col min="10750" max="10750" width="11.28515625" style="3" customWidth="1"/>
    <col min="10751" max="10751" width="11" style="3" customWidth="1"/>
    <col min="10752" max="10758" width="8.85546875" style="3"/>
    <col min="10759" max="10760" width="10.7109375" style="3" customWidth="1"/>
    <col min="10761" max="10761" width="8.85546875" style="3"/>
    <col min="10762" max="10762" width="11.5703125" style="3" customWidth="1"/>
    <col min="10763" max="10763" width="13.7109375" style="3" customWidth="1"/>
    <col min="10764" max="10767" width="9.28515625" style="3" customWidth="1"/>
    <col min="10768" max="11004" width="8.85546875" style="3"/>
    <col min="11005" max="11005" width="34" style="3" customWidth="1"/>
    <col min="11006" max="11006" width="11.28515625" style="3" customWidth="1"/>
    <col min="11007" max="11007" width="11" style="3" customWidth="1"/>
    <col min="11008" max="11014" width="8.85546875" style="3"/>
    <col min="11015" max="11016" width="10.7109375" style="3" customWidth="1"/>
    <col min="11017" max="11017" width="8.85546875" style="3"/>
    <col min="11018" max="11018" width="11.5703125" style="3" customWidth="1"/>
    <col min="11019" max="11019" width="13.7109375" style="3" customWidth="1"/>
    <col min="11020" max="11023" width="9.28515625" style="3" customWidth="1"/>
    <col min="11024" max="11260" width="8.85546875" style="3"/>
    <col min="11261" max="11261" width="34" style="3" customWidth="1"/>
    <col min="11262" max="11262" width="11.28515625" style="3" customWidth="1"/>
    <col min="11263" max="11263" width="11" style="3" customWidth="1"/>
    <col min="11264" max="11270" width="8.85546875" style="3"/>
    <col min="11271" max="11272" width="10.7109375" style="3" customWidth="1"/>
    <col min="11273" max="11273" width="8.85546875" style="3"/>
    <col min="11274" max="11274" width="11.5703125" style="3" customWidth="1"/>
    <col min="11275" max="11275" width="13.7109375" style="3" customWidth="1"/>
    <col min="11276" max="11279" width="9.28515625" style="3" customWidth="1"/>
    <col min="11280" max="11516" width="8.85546875" style="3"/>
    <col min="11517" max="11517" width="34" style="3" customWidth="1"/>
    <col min="11518" max="11518" width="11.28515625" style="3" customWidth="1"/>
    <col min="11519" max="11519" width="11" style="3" customWidth="1"/>
    <col min="11520" max="11526" width="8.85546875" style="3"/>
    <col min="11527" max="11528" width="10.7109375" style="3" customWidth="1"/>
    <col min="11529" max="11529" width="8.85546875" style="3"/>
    <col min="11530" max="11530" width="11.5703125" style="3" customWidth="1"/>
    <col min="11531" max="11531" width="13.7109375" style="3" customWidth="1"/>
    <col min="11532" max="11535" width="9.28515625" style="3" customWidth="1"/>
    <col min="11536" max="11772" width="8.85546875" style="3"/>
    <col min="11773" max="11773" width="34" style="3" customWidth="1"/>
    <col min="11774" max="11774" width="11.28515625" style="3" customWidth="1"/>
    <col min="11775" max="11775" width="11" style="3" customWidth="1"/>
    <col min="11776" max="11782" width="8.85546875" style="3"/>
    <col min="11783" max="11784" width="10.7109375" style="3" customWidth="1"/>
    <col min="11785" max="11785" width="8.85546875" style="3"/>
    <col min="11786" max="11786" width="11.5703125" style="3" customWidth="1"/>
    <col min="11787" max="11787" width="13.7109375" style="3" customWidth="1"/>
    <col min="11788" max="11791" width="9.28515625" style="3" customWidth="1"/>
    <col min="11792" max="12028" width="8.85546875" style="3"/>
    <col min="12029" max="12029" width="34" style="3" customWidth="1"/>
    <col min="12030" max="12030" width="11.28515625" style="3" customWidth="1"/>
    <col min="12031" max="12031" width="11" style="3" customWidth="1"/>
    <col min="12032" max="12038" width="8.85546875" style="3"/>
    <col min="12039" max="12040" width="10.7109375" style="3" customWidth="1"/>
    <col min="12041" max="12041" width="8.85546875" style="3"/>
    <col min="12042" max="12042" width="11.5703125" style="3" customWidth="1"/>
    <col min="12043" max="12043" width="13.7109375" style="3" customWidth="1"/>
    <col min="12044" max="12047" width="9.28515625" style="3" customWidth="1"/>
    <col min="12048" max="12284" width="8.85546875" style="3"/>
    <col min="12285" max="12285" width="34" style="3" customWidth="1"/>
    <col min="12286" max="12286" width="11.28515625" style="3" customWidth="1"/>
    <col min="12287" max="12287" width="11" style="3" customWidth="1"/>
    <col min="12288" max="12294" width="8.85546875" style="3"/>
    <col min="12295" max="12296" width="10.7109375" style="3" customWidth="1"/>
    <col min="12297" max="12297" width="8.85546875" style="3"/>
    <col min="12298" max="12298" width="11.5703125" style="3" customWidth="1"/>
    <col min="12299" max="12299" width="13.7109375" style="3" customWidth="1"/>
    <col min="12300" max="12303" width="9.28515625" style="3" customWidth="1"/>
    <col min="12304" max="12540" width="8.85546875" style="3"/>
    <col min="12541" max="12541" width="34" style="3" customWidth="1"/>
    <col min="12542" max="12542" width="11.28515625" style="3" customWidth="1"/>
    <col min="12543" max="12543" width="11" style="3" customWidth="1"/>
    <col min="12544" max="12550" width="8.85546875" style="3"/>
    <col min="12551" max="12552" width="10.7109375" style="3" customWidth="1"/>
    <col min="12553" max="12553" width="8.85546875" style="3"/>
    <col min="12554" max="12554" width="11.5703125" style="3" customWidth="1"/>
    <col min="12555" max="12555" width="13.7109375" style="3" customWidth="1"/>
    <col min="12556" max="12559" width="9.28515625" style="3" customWidth="1"/>
    <col min="12560" max="12796" width="8.85546875" style="3"/>
    <col min="12797" max="12797" width="34" style="3" customWidth="1"/>
    <col min="12798" max="12798" width="11.28515625" style="3" customWidth="1"/>
    <col min="12799" max="12799" width="11" style="3" customWidth="1"/>
    <col min="12800" max="12806" width="8.85546875" style="3"/>
    <col min="12807" max="12808" width="10.7109375" style="3" customWidth="1"/>
    <col min="12809" max="12809" width="8.85546875" style="3"/>
    <col min="12810" max="12810" width="11.5703125" style="3" customWidth="1"/>
    <col min="12811" max="12811" width="13.7109375" style="3" customWidth="1"/>
    <col min="12812" max="12815" width="9.28515625" style="3" customWidth="1"/>
    <col min="12816" max="13052" width="8.85546875" style="3"/>
    <col min="13053" max="13053" width="34" style="3" customWidth="1"/>
    <col min="13054" max="13054" width="11.28515625" style="3" customWidth="1"/>
    <col min="13055" max="13055" width="11" style="3" customWidth="1"/>
    <col min="13056" max="13062" width="8.85546875" style="3"/>
    <col min="13063" max="13064" width="10.7109375" style="3" customWidth="1"/>
    <col min="13065" max="13065" width="8.85546875" style="3"/>
    <col min="13066" max="13066" width="11.5703125" style="3" customWidth="1"/>
    <col min="13067" max="13067" width="13.7109375" style="3" customWidth="1"/>
    <col min="13068" max="13071" width="9.28515625" style="3" customWidth="1"/>
    <col min="13072" max="13308" width="8.85546875" style="3"/>
    <col min="13309" max="13309" width="34" style="3" customWidth="1"/>
    <col min="13310" max="13310" width="11.28515625" style="3" customWidth="1"/>
    <col min="13311" max="13311" width="11" style="3" customWidth="1"/>
    <col min="13312" max="13318" width="8.85546875" style="3"/>
    <col min="13319" max="13320" width="10.7109375" style="3" customWidth="1"/>
    <col min="13321" max="13321" width="8.85546875" style="3"/>
    <col min="13322" max="13322" width="11.5703125" style="3" customWidth="1"/>
    <col min="13323" max="13323" width="13.7109375" style="3" customWidth="1"/>
    <col min="13324" max="13327" width="9.28515625" style="3" customWidth="1"/>
    <col min="13328" max="13564" width="8.85546875" style="3"/>
    <col min="13565" max="13565" width="34" style="3" customWidth="1"/>
    <col min="13566" max="13566" width="11.28515625" style="3" customWidth="1"/>
    <col min="13567" max="13567" width="11" style="3" customWidth="1"/>
    <col min="13568" max="13574" width="8.85546875" style="3"/>
    <col min="13575" max="13576" width="10.7109375" style="3" customWidth="1"/>
    <col min="13577" max="13577" width="8.85546875" style="3"/>
    <col min="13578" max="13578" width="11.5703125" style="3" customWidth="1"/>
    <col min="13579" max="13579" width="13.7109375" style="3" customWidth="1"/>
    <col min="13580" max="13583" width="9.28515625" style="3" customWidth="1"/>
    <col min="13584" max="13820" width="8.85546875" style="3"/>
    <col min="13821" max="13821" width="34" style="3" customWidth="1"/>
    <col min="13822" max="13822" width="11.28515625" style="3" customWidth="1"/>
    <col min="13823" max="13823" width="11" style="3" customWidth="1"/>
    <col min="13824" max="13830" width="8.85546875" style="3"/>
    <col min="13831" max="13832" width="10.7109375" style="3" customWidth="1"/>
    <col min="13833" max="13833" width="8.85546875" style="3"/>
    <col min="13834" max="13834" width="11.5703125" style="3" customWidth="1"/>
    <col min="13835" max="13835" width="13.7109375" style="3" customWidth="1"/>
    <col min="13836" max="13839" width="9.28515625" style="3" customWidth="1"/>
    <col min="13840" max="14076" width="8.85546875" style="3"/>
    <col min="14077" max="14077" width="34" style="3" customWidth="1"/>
    <col min="14078" max="14078" width="11.28515625" style="3" customWidth="1"/>
    <col min="14079" max="14079" width="11" style="3" customWidth="1"/>
    <col min="14080" max="14086" width="8.85546875" style="3"/>
    <col min="14087" max="14088" width="10.7109375" style="3" customWidth="1"/>
    <col min="14089" max="14089" width="8.85546875" style="3"/>
    <col min="14090" max="14090" width="11.5703125" style="3" customWidth="1"/>
    <col min="14091" max="14091" width="13.7109375" style="3" customWidth="1"/>
    <col min="14092" max="14095" width="9.28515625" style="3" customWidth="1"/>
    <col min="14096" max="14332" width="8.85546875" style="3"/>
    <col min="14333" max="14333" width="34" style="3" customWidth="1"/>
    <col min="14334" max="14334" width="11.28515625" style="3" customWidth="1"/>
    <col min="14335" max="14335" width="11" style="3" customWidth="1"/>
    <col min="14336" max="14342" width="8.85546875" style="3"/>
    <col min="14343" max="14344" width="10.7109375" style="3" customWidth="1"/>
    <col min="14345" max="14345" width="8.85546875" style="3"/>
    <col min="14346" max="14346" width="11.5703125" style="3" customWidth="1"/>
    <col min="14347" max="14347" width="13.7109375" style="3" customWidth="1"/>
    <col min="14348" max="14351" width="9.28515625" style="3" customWidth="1"/>
    <col min="14352" max="14588" width="8.85546875" style="3"/>
    <col min="14589" max="14589" width="34" style="3" customWidth="1"/>
    <col min="14590" max="14590" width="11.28515625" style="3" customWidth="1"/>
    <col min="14591" max="14591" width="11" style="3" customWidth="1"/>
    <col min="14592" max="14598" width="8.85546875" style="3"/>
    <col min="14599" max="14600" width="10.7109375" style="3" customWidth="1"/>
    <col min="14601" max="14601" width="8.85546875" style="3"/>
    <col min="14602" max="14602" width="11.5703125" style="3" customWidth="1"/>
    <col min="14603" max="14603" width="13.7109375" style="3" customWidth="1"/>
    <col min="14604" max="14607" width="9.28515625" style="3" customWidth="1"/>
    <col min="14608" max="14844" width="8.85546875" style="3"/>
    <col min="14845" max="14845" width="34" style="3" customWidth="1"/>
    <col min="14846" max="14846" width="11.28515625" style="3" customWidth="1"/>
    <col min="14847" max="14847" width="11" style="3" customWidth="1"/>
    <col min="14848" max="14854" width="8.85546875" style="3"/>
    <col min="14855" max="14856" width="10.7109375" style="3" customWidth="1"/>
    <col min="14857" max="14857" width="8.85546875" style="3"/>
    <col min="14858" max="14858" width="11.5703125" style="3" customWidth="1"/>
    <col min="14859" max="14859" width="13.7109375" style="3" customWidth="1"/>
    <col min="14860" max="14863" width="9.28515625" style="3" customWidth="1"/>
    <col min="14864" max="15100" width="8.85546875" style="3"/>
    <col min="15101" max="15101" width="34" style="3" customWidth="1"/>
    <col min="15102" max="15102" width="11.28515625" style="3" customWidth="1"/>
    <col min="15103" max="15103" width="11" style="3" customWidth="1"/>
    <col min="15104" max="15110" width="8.85546875" style="3"/>
    <col min="15111" max="15112" width="10.7109375" style="3" customWidth="1"/>
    <col min="15113" max="15113" width="8.85546875" style="3"/>
    <col min="15114" max="15114" width="11.5703125" style="3" customWidth="1"/>
    <col min="15115" max="15115" width="13.7109375" style="3" customWidth="1"/>
    <col min="15116" max="15119" width="9.28515625" style="3" customWidth="1"/>
    <col min="15120" max="15356" width="8.85546875" style="3"/>
    <col min="15357" max="15357" width="34" style="3" customWidth="1"/>
    <col min="15358" max="15358" width="11.28515625" style="3" customWidth="1"/>
    <col min="15359" max="15359" width="11" style="3" customWidth="1"/>
    <col min="15360" max="15366" width="8.85546875" style="3"/>
    <col min="15367" max="15368" width="10.7109375" style="3" customWidth="1"/>
    <col min="15369" max="15369" width="8.85546875" style="3"/>
    <col min="15370" max="15370" width="11.5703125" style="3" customWidth="1"/>
    <col min="15371" max="15371" width="13.7109375" style="3" customWidth="1"/>
    <col min="15372" max="15375" width="9.28515625" style="3" customWidth="1"/>
    <col min="15376" max="15612" width="8.85546875" style="3"/>
    <col min="15613" max="15613" width="34" style="3" customWidth="1"/>
    <col min="15614" max="15614" width="11.28515625" style="3" customWidth="1"/>
    <col min="15615" max="15615" width="11" style="3" customWidth="1"/>
    <col min="15616" max="15622" width="8.85546875" style="3"/>
    <col min="15623" max="15624" width="10.7109375" style="3" customWidth="1"/>
    <col min="15625" max="15625" width="8.85546875" style="3"/>
    <col min="15626" max="15626" width="11.5703125" style="3" customWidth="1"/>
    <col min="15627" max="15627" width="13.7109375" style="3" customWidth="1"/>
    <col min="15628" max="15631" width="9.28515625" style="3" customWidth="1"/>
    <col min="15632" max="15868" width="8.85546875" style="3"/>
    <col min="15869" max="15869" width="34" style="3" customWidth="1"/>
    <col min="15870" max="15870" width="11.28515625" style="3" customWidth="1"/>
    <col min="15871" max="15871" width="11" style="3" customWidth="1"/>
    <col min="15872" max="15878" width="8.85546875" style="3"/>
    <col min="15879" max="15880" width="10.7109375" style="3" customWidth="1"/>
    <col min="15881" max="15881" width="8.85546875" style="3"/>
    <col min="15882" max="15882" width="11.5703125" style="3" customWidth="1"/>
    <col min="15883" max="15883" width="13.7109375" style="3" customWidth="1"/>
    <col min="15884" max="15887" width="9.28515625" style="3" customWidth="1"/>
    <col min="15888" max="16124" width="8.85546875" style="3"/>
    <col min="16125" max="16125" width="34" style="3" customWidth="1"/>
    <col min="16126" max="16126" width="11.28515625" style="3" customWidth="1"/>
    <col min="16127" max="16127" width="11" style="3" customWidth="1"/>
    <col min="16128" max="16134" width="8.85546875" style="3"/>
    <col min="16135" max="16136" width="10.7109375" style="3" customWidth="1"/>
    <col min="16137" max="16137" width="8.85546875" style="3"/>
    <col min="16138" max="16138" width="11.5703125" style="3" customWidth="1"/>
    <col min="16139" max="16139" width="13.7109375" style="3" customWidth="1"/>
    <col min="16140" max="16143" width="9.28515625" style="3" customWidth="1"/>
    <col min="16144" max="16384" width="8.85546875" style="3"/>
  </cols>
  <sheetData>
    <row r="1" spans="1:15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ht="15.75" x14ac:dyDescent="0.25">
      <c r="A3" s="4" t="s">
        <v>108</v>
      </c>
      <c r="L3" s="2"/>
      <c r="M3" s="2"/>
      <c r="N3" s="2"/>
      <c r="O3" s="2"/>
    </row>
    <row r="4" spans="1:15" ht="15.75" thickBot="1" x14ac:dyDescent="0.3">
      <c r="L4" s="2"/>
      <c r="M4" s="2"/>
      <c r="N4" s="2"/>
      <c r="O4" s="2"/>
    </row>
    <row r="5" spans="1:15" ht="32.450000000000003" customHeight="1" x14ac:dyDescent="0.25">
      <c r="A5" s="724" t="s">
        <v>0</v>
      </c>
      <c r="B5" s="663" t="s">
        <v>1</v>
      </c>
      <c r="C5" s="726"/>
      <c r="D5" s="727"/>
      <c r="E5" s="666" t="s">
        <v>2</v>
      </c>
      <c r="F5" s="726"/>
      <c r="G5" s="667"/>
      <c r="H5" s="663" t="s">
        <v>3</v>
      </c>
      <c r="I5" s="726"/>
      <c r="J5" s="727"/>
      <c r="K5" s="722" t="s">
        <v>4</v>
      </c>
      <c r="L5" s="2"/>
      <c r="M5" s="2"/>
      <c r="N5" s="2"/>
      <c r="O5" s="2"/>
    </row>
    <row r="6" spans="1:15" ht="20.45" customHeight="1" thickBot="1" x14ac:dyDescent="0.3">
      <c r="A6" s="725"/>
      <c r="B6" s="5" t="s">
        <v>5</v>
      </c>
      <c r="C6" s="6" t="s">
        <v>6</v>
      </c>
      <c r="D6" s="7" t="s">
        <v>7</v>
      </c>
      <c r="E6" s="8" t="s">
        <v>5</v>
      </c>
      <c r="F6" s="6" t="s">
        <v>6</v>
      </c>
      <c r="G6" s="9" t="s">
        <v>7</v>
      </c>
      <c r="H6" s="5" t="s">
        <v>5</v>
      </c>
      <c r="I6" s="6" t="s">
        <v>6</v>
      </c>
      <c r="J6" s="7" t="s">
        <v>7</v>
      </c>
      <c r="K6" s="723"/>
      <c r="L6" s="2"/>
      <c r="M6" s="2"/>
      <c r="N6" s="2"/>
      <c r="O6" s="2"/>
    </row>
    <row r="7" spans="1:15" ht="15.75" x14ac:dyDescent="0.25">
      <c r="A7" s="10" t="s">
        <v>8</v>
      </c>
      <c r="B7" s="84">
        <f t="shared" ref="B7" si="0">C7+D7</f>
        <v>23262</v>
      </c>
      <c r="C7" s="54">
        <v>23262</v>
      </c>
      <c r="D7" s="55"/>
      <c r="E7" s="84">
        <f t="shared" ref="E7" si="1">F7+G7</f>
        <v>0</v>
      </c>
      <c r="F7" s="54"/>
      <c r="G7" s="55"/>
      <c r="H7" s="84">
        <f t="shared" ref="H7" si="2">I7+J7</f>
        <v>18000</v>
      </c>
      <c r="I7" s="54">
        <v>18000</v>
      </c>
      <c r="J7" s="13"/>
      <c r="K7" s="14"/>
      <c r="L7" s="2"/>
      <c r="M7" s="2"/>
      <c r="N7" s="2"/>
      <c r="O7" s="2"/>
    </row>
    <row r="8" spans="1:15" ht="15.75" x14ac:dyDescent="0.25">
      <c r="A8" s="15" t="s">
        <v>9</v>
      </c>
      <c r="B8" s="84">
        <f t="shared" ref="B8:B69" si="3">C8+D8</f>
        <v>0</v>
      </c>
      <c r="C8" s="88"/>
      <c r="D8" s="66"/>
      <c r="E8" s="84">
        <f t="shared" ref="E8:E69" si="4">F8+G8</f>
        <v>0</v>
      </c>
      <c r="F8" s="88"/>
      <c r="G8" s="66"/>
      <c r="H8" s="84">
        <f t="shared" ref="H8:H69" si="5">I8+J8</f>
        <v>0</v>
      </c>
      <c r="I8" s="88"/>
      <c r="J8" s="17"/>
      <c r="K8" s="18"/>
      <c r="L8" s="2"/>
      <c r="M8" s="2"/>
      <c r="N8" s="2"/>
      <c r="O8" s="2"/>
    </row>
    <row r="9" spans="1:15" ht="15.75" x14ac:dyDescent="0.25">
      <c r="A9" s="15" t="s">
        <v>10</v>
      </c>
      <c r="B9" s="84">
        <f t="shared" si="3"/>
        <v>0</v>
      </c>
      <c r="C9" s="88"/>
      <c r="D9" s="66"/>
      <c r="E9" s="84">
        <f t="shared" si="4"/>
        <v>0</v>
      </c>
      <c r="F9" s="88"/>
      <c r="G9" s="66"/>
      <c r="H9" s="84">
        <f t="shared" si="5"/>
        <v>0</v>
      </c>
      <c r="I9" s="88"/>
      <c r="J9" s="17"/>
      <c r="K9" s="18"/>
      <c r="L9" s="2"/>
      <c r="M9" s="2"/>
      <c r="N9" s="2"/>
      <c r="O9" s="2"/>
    </row>
    <row r="10" spans="1:15" ht="15.75" x14ac:dyDescent="0.25">
      <c r="A10" s="15" t="s">
        <v>11</v>
      </c>
      <c r="B10" s="84">
        <f t="shared" si="3"/>
        <v>0</v>
      </c>
      <c r="C10" s="88"/>
      <c r="D10" s="66"/>
      <c r="E10" s="84">
        <f t="shared" si="4"/>
        <v>0</v>
      </c>
      <c r="F10" s="88"/>
      <c r="G10" s="66"/>
      <c r="H10" s="84">
        <f t="shared" si="5"/>
        <v>0</v>
      </c>
      <c r="I10" s="88"/>
      <c r="J10" s="17"/>
      <c r="K10" s="18"/>
      <c r="L10" s="2"/>
      <c r="M10" s="2"/>
      <c r="N10" s="2"/>
      <c r="O10" s="2"/>
    </row>
    <row r="11" spans="1:15" ht="15.75" x14ac:dyDescent="0.25">
      <c r="A11" s="15" t="s">
        <v>12</v>
      </c>
      <c r="B11" s="84">
        <f t="shared" si="3"/>
        <v>0</v>
      </c>
      <c r="C11" s="88"/>
      <c r="D11" s="66"/>
      <c r="E11" s="84">
        <f t="shared" si="4"/>
        <v>0</v>
      </c>
      <c r="F11" s="88"/>
      <c r="G11" s="66"/>
      <c r="H11" s="84">
        <f t="shared" si="5"/>
        <v>0</v>
      </c>
      <c r="I11" s="88"/>
      <c r="J11" s="17"/>
      <c r="K11" s="18"/>
      <c r="L11" s="2"/>
      <c r="M11" s="2"/>
      <c r="N11" s="2"/>
      <c r="O11" s="2"/>
    </row>
    <row r="12" spans="1:15" ht="15.75" x14ac:dyDescent="0.25">
      <c r="A12" s="15" t="s">
        <v>13</v>
      </c>
      <c r="B12" s="84">
        <f t="shared" si="3"/>
        <v>0</v>
      </c>
      <c r="C12" s="88"/>
      <c r="D12" s="66"/>
      <c r="E12" s="84">
        <f t="shared" si="4"/>
        <v>0</v>
      </c>
      <c r="F12" s="88"/>
      <c r="G12" s="66"/>
      <c r="H12" s="84">
        <f t="shared" si="5"/>
        <v>0</v>
      </c>
      <c r="I12" s="88"/>
      <c r="J12" s="17"/>
      <c r="K12" s="18"/>
      <c r="L12" s="2"/>
      <c r="M12" s="2"/>
      <c r="N12" s="2"/>
      <c r="O12" s="2"/>
    </row>
    <row r="13" spans="1:15" ht="15.75" x14ac:dyDescent="0.25">
      <c r="A13" s="15" t="s">
        <v>14</v>
      </c>
      <c r="B13" s="84">
        <f t="shared" si="3"/>
        <v>0</v>
      </c>
      <c r="C13" s="88"/>
      <c r="D13" s="66"/>
      <c r="E13" s="84">
        <f t="shared" si="4"/>
        <v>0</v>
      </c>
      <c r="F13" s="88"/>
      <c r="G13" s="66"/>
      <c r="H13" s="84">
        <f t="shared" si="5"/>
        <v>0</v>
      </c>
      <c r="I13" s="88"/>
      <c r="J13" s="17"/>
      <c r="K13" s="18"/>
      <c r="L13" s="2"/>
      <c r="M13" s="2"/>
      <c r="N13" s="2"/>
      <c r="O13" s="2"/>
    </row>
    <row r="14" spans="1:15" ht="14.45" customHeight="1" x14ac:dyDescent="0.25">
      <c r="A14" s="15" t="s">
        <v>15</v>
      </c>
      <c r="B14" s="84">
        <f t="shared" si="3"/>
        <v>0</v>
      </c>
      <c r="C14" s="88"/>
      <c r="D14" s="66"/>
      <c r="E14" s="84">
        <f t="shared" si="4"/>
        <v>0</v>
      </c>
      <c r="F14" s="88"/>
      <c r="G14" s="66"/>
      <c r="H14" s="84">
        <f t="shared" si="5"/>
        <v>0</v>
      </c>
      <c r="I14" s="88"/>
      <c r="J14" s="17"/>
      <c r="K14" s="18"/>
      <c r="L14" s="2"/>
      <c r="M14" s="2"/>
      <c r="N14" s="2"/>
      <c r="O14" s="2"/>
    </row>
    <row r="15" spans="1:15" ht="15.75" x14ac:dyDescent="0.25">
      <c r="A15" s="15" t="s">
        <v>16</v>
      </c>
      <c r="B15" s="84">
        <f t="shared" si="3"/>
        <v>0</v>
      </c>
      <c r="C15" s="88"/>
      <c r="D15" s="66"/>
      <c r="E15" s="84">
        <f t="shared" si="4"/>
        <v>0</v>
      </c>
      <c r="F15" s="88"/>
      <c r="G15" s="66"/>
      <c r="H15" s="84">
        <f t="shared" si="5"/>
        <v>0</v>
      </c>
      <c r="I15" s="88"/>
      <c r="J15" s="17"/>
      <c r="K15" s="18"/>
      <c r="L15" s="2"/>
      <c r="M15" s="2"/>
      <c r="N15" s="2"/>
      <c r="O15" s="2"/>
    </row>
    <row r="16" spans="1:15" ht="15.75" x14ac:dyDescent="0.25">
      <c r="A16" s="15" t="s">
        <v>17</v>
      </c>
      <c r="B16" s="84">
        <f t="shared" si="3"/>
        <v>0</v>
      </c>
      <c r="C16" s="88"/>
      <c r="D16" s="66"/>
      <c r="E16" s="84">
        <f t="shared" si="4"/>
        <v>0</v>
      </c>
      <c r="F16" s="88"/>
      <c r="G16" s="66"/>
      <c r="H16" s="84">
        <f t="shared" si="5"/>
        <v>0</v>
      </c>
      <c r="I16" s="88"/>
      <c r="J16" s="17"/>
      <c r="K16" s="18"/>
      <c r="L16" s="2"/>
      <c r="M16" s="2"/>
      <c r="N16" s="2"/>
      <c r="O16" s="2"/>
    </row>
    <row r="17" spans="1:15" ht="15.75" x14ac:dyDescent="0.25">
      <c r="A17" s="15" t="s">
        <v>18</v>
      </c>
      <c r="B17" s="84">
        <f t="shared" si="3"/>
        <v>0</v>
      </c>
      <c r="C17" s="88"/>
      <c r="D17" s="66"/>
      <c r="E17" s="84">
        <f t="shared" si="4"/>
        <v>0</v>
      </c>
      <c r="F17" s="88"/>
      <c r="G17" s="66"/>
      <c r="H17" s="84">
        <f t="shared" si="5"/>
        <v>0</v>
      </c>
      <c r="I17" s="88"/>
      <c r="J17" s="17"/>
      <c r="K17" s="18"/>
      <c r="L17" s="2"/>
      <c r="M17" s="2"/>
      <c r="N17" s="2"/>
      <c r="O17" s="2"/>
    </row>
    <row r="18" spans="1:15" ht="15.75" x14ac:dyDescent="0.25">
      <c r="A18" s="15" t="s">
        <v>19</v>
      </c>
      <c r="B18" s="84">
        <f t="shared" si="3"/>
        <v>0</v>
      </c>
      <c r="C18" s="88"/>
      <c r="D18" s="66"/>
      <c r="E18" s="84">
        <f t="shared" si="4"/>
        <v>0</v>
      </c>
      <c r="F18" s="88"/>
      <c r="G18" s="66"/>
      <c r="H18" s="84">
        <f t="shared" si="5"/>
        <v>0</v>
      </c>
      <c r="I18" s="88"/>
      <c r="J18" s="17"/>
      <c r="K18" s="18"/>
      <c r="L18" s="2"/>
      <c r="M18" s="2"/>
      <c r="N18" s="2"/>
      <c r="O18" s="2"/>
    </row>
    <row r="19" spans="1:15" ht="15.75" x14ac:dyDescent="0.25">
      <c r="A19" s="15" t="s">
        <v>20</v>
      </c>
      <c r="B19" s="84">
        <f t="shared" si="3"/>
        <v>0</v>
      </c>
      <c r="C19" s="88"/>
      <c r="D19" s="66"/>
      <c r="E19" s="84">
        <f t="shared" si="4"/>
        <v>0</v>
      </c>
      <c r="F19" s="88"/>
      <c r="G19" s="66"/>
      <c r="H19" s="84">
        <f t="shared" si="5"/>
        <v>0</v>
      </c>
      <c r="I19" s="88"/>
      <c r="J19" s="17"/>
      <c r="K19" s="18"/>
      <c r="L19" s="2"/>
      <c r="M19" s="2"/>
      <c r="N19" s="2"/>
      <c r="O19" s="2"/>
    </row>
    <row r="20" spans="1:15" ht="15.75" x14ac:dyDescent="0.25">
      <c r="A20" s="15" t="s">
        <v>21</v>
      </c>
      <c r="B20" s="84">
        <f t="shared" si="3"/>
        <v>0</v>
      </c>
      <c r="C20" s="88"/>
      <c r="D20" s="66"/>
      <c r="E20" s="84">
        <f t="shared" si="4"/>
        <v>0</v>
      </c>
      <c r="F20" s="88"/>
      <c r="G20" s="66"/>
      <c r="H20" s="84">
        <f t="shared" si="5"/>
        <v>0</v>
      </c>
      <c r="I20" s="88"/>
      <c r="J20" s="17"/>
      <c r="K20" s="18"/>
      <c r="L20" s="2"/>
      <c r="M20" s="2"/>
      <c r="N20" s="2"/>
      <c r="O20" s="2"/>
    </row>
    <row r="21" spans="1:15" ht="15.75" x14ac:dyDescent="0.25">
      <c r="A21" s="15" t="s">
        <v>22</v>
      </c>
      <c r="B21" s="84">
        <f t="shared" si="3"/>
        <v>0</v>
      </c>
      <c r="C21" s="88"/>
      <c r="D21" s="66"/>
      <c r="E21" s="84">
        <f t="shared" si="4"/>
        <v>0</v>
      </c>
      <c r="F21" s="88"/>
      <c r="G21" s="66"/>
      <c r="H21" s="84">
        <f t="shared" si="5"/>
        <v>0</v>
      </c>
      <c r="I21" s="88"/>
      <c r="J21" s="17"/>
      <c r="K21" s="18"/>
      <c r="L21" s="2"/>
      <c r="M21" s="2"/>
      <c r="N21" s="2"/>
      <c r="O21" s="2"/>
    </row>
    <row r="22" spans="1:15" ht="15.6" customHeight="1" x14ac:dyDescent="0.25">
      <c r="A22" s="15" t="s">
        <v>23</v>
      </c>
      <c r="B22" s="84">
        <f t="shared" si="3"/>
        <v>0</v>
      </c>
      <c r="C22" s="88"/>
      <c r="D22" s="66"/>
      <c r="E22" s="84">
        <f t="shared" si="4"/>
        <v>0</v>
      </c>
      <c r="F22" s="88"/>
      <c r="G22" s="66"/>
      <c r="H22" s="84">
        <f t="shared" si="5"/>
        <v>0</v>
      </c>
      <c r="I22" s="88"/>
      <c r="J22" s="17"/>
      <c r="K22" s="18"/>
      <c r="L22" s="2"/>
      <c r="M22" s="2"/>
      <c r="N22" s="2"/>
      <c r="O22" s="2"/>
    </row>
    <row r="23" spans="1:15" ht="15.75" x14ac:dyDescent="0.25">
      <c r="A23" s="15" t="s">
        <v>24</v>
      </c>
      <c r="B23" s="84">
        <f t="shared" si="3"/>
        <v>0</v>
      </c>
      <c r="C23" s="88"/>
      <c r="D23" s="66"/>
      <c r="E23" s="84">
        <f t="shared" si="4"/>
        <v>0</v>
      </c>
      <c r="F23" s="88"/>
      <c r="G23" s="66"/>
      <c r="H23" s="84">
        <f t="shared" si="5"/>
        <v>0</v>
      </c>
      <c r="I23" s="88"/>
      <c r="J23" s="17"/>
      <c r="K23" s="18"/>
      <c r="L23" s="2"/>
      <c r="M23" s="2"/>
      <c r="N23" s="2"/>
      <c r="O23" s="2"/>
    </row>
    <row r="24" spans="1:15" ht="15.75" x14ac:dyDescent="0.25">
      <c r="A24" s="15" t="s">
        <v>25</v>
      </c>
      <c r="B24" s="84">
        <f t="shared" si="3"/>
        <v>0</v>
      </c>
      <c r="C24" s="88"/>
      <c r="D24" s="66"/>
      <c r="E24" s="84">
        <f t="shared" si="4"/>
        <v>0</v>
      </c>
      <c r="F24" s="88"/>
      <c r="G24" s="66"/>
      <c r="H24" s="84">
        <f t="shared" si="5"/>
        <v>0</v>
      </c>
      <c r="I24" s="88"/>
      <c r="J24" s="17"/>
      <c r="K24" s="18"/>
      <c r="L24" s="2"/>
      <c r="M24" s="2"/>
      <c r="N24" s="2"/>
      <c r="O24" s="2"/>
    </row>
    <row r="25" spans="1:15" ht="15.6" customHeight="1" x14ac:dyDescent="0.25">
      <c r="A25" s="15" t="s">
        <v>26</v>
      </c>
      <c r="B25" s="84">
        <f t="shared" si="3"/>
        <v>0</v>
      </c>
      <c r="C25" s="88"/>
      <c r="D25" s="66"/>
      <c r="E25" s="84">
        <f t="shared" si="4"/>
        <v>0</v>
      </c>
      <c r="F25" s="88"/>
      <c r="G25" s="66"/>
      <c r="H25" s="84">
        <f t="shared" si="5"/>
        <v>0</v>
      </c>
      <c r="I25" s="88"/>
      <c r="J25" s="17"/>
      <c r="K25" s="18"/>
      <c r="L25" s="2"/>
      <c r="M25" s="2"/>
      <c r="N25" s="2"/>
      <c r="O25" s="2"/>
    </row>
    <row r="26" spans="1:15" ht="15.6" customHeight="1" x14ac:dyDescent="0.25">
      <c r="A26" s="15" t="s">
        <v>27</v>
      </c>
      <c r="B26" s="84">
        <f t="shared" si="3"/>
        <v>0</v>
      </c>
      <c r="C26" s="88"/>
      <c r="D26" s="66"/>
      <c r="E26" s="84">
        <f t="shared" si="4"/>
        <v>0</v>
      </c>
      <c r="F26" s="88"/>
      <c r="G26" s="66"/>
      <c r="H26" s="84">
        <f t="shared" si="5"/>
        <v>0</v>
      </c>
      <c r="I26" s="88"/>
      <c r="J26" s="17"/>
      <c r="K26" s="18"/>
      <c r="L26" s="2"/>
      <c r="M26" s="2"/>
      <c r="N26" s="2"/>
      <c r="O26" s="2"/>
    </row>
    <row r="27" spans="1:15" ht="15.6" customHeight="1" x14ac:dyDescent="0.25">
      <c r="A27" s="15" t="s">
        <v>28</v>
      </c>
      <c r="B27" s="84">
        <f t="shared" si="3"/>
        <v>0</v>
      </c>
      <c r="C27" s="88"/>
      <c r="D27" s="66"/>
      <c r="E27" s="84">
        <f t="shared" si="4"/>
        <v>0</v>
      </c>
      <c r="F27" s="88"/>
      <c r="G27" s="66"/>
      <c r="H27" s="84">
        <f t="shared" si="5"/>
        <v>0</v>
      </c>
      <c r="I27" s="88"/>
      <c r="J27" s="17"/>
      <c r="K27" s="18"/>
      <c r="L27" s="2"/>
      <c r="M27" s="2"/>
      <c r="N27" s="2"/>
      <c r="O27" s="2"/>
    </row>
    <row r="28" spans="1:15" ht="15.6" customHeight="1" x14ac:dyDescent="0.25">
      <c r="A28" s="15" t="s">
        <v>29</v>
      </c>
      <c r="B28" s="84">
        <f t="shared" si="3"/>
        <v>0</v>
      </c>
      <c r="C28" s="88"/>
      <c r="D28" s="66"/>
      <c r="E28" s="84">
        <f t="shared" si="4"/>
        <v>0</v>
      </c>
      <c r="F28" s="88"/>
      <c r="G28" s="66"/>
      <c r="H28" s="84">
        <f t="shared" si="5"/>
        <v>0</v>
      </c>
      <c r="I28" s="88"/>
      <c r="J28" s="17"/>
      <c r="K28" s="18"/>
      <c r="L28" s="2"/>
      <c r="M28" s="2"/>
      <c r="N28" s="2"/>
      <c r="O28" s="2"/>
    </row>
    <row r="29" spans="1:15" ht="15.6" customHeight="1" x14ac:dyDescent="0.25">
      <c r="A29" s="15" t="s">
        <v>30</v>
      </c>
      <c r="B29" s="84">
        <f t="shared" si="3"/>
        <v>0</v>
      </c>
      <c r="C29" s="88"/>
      <c r="D29" s="66"/>
      <c r="E29" s="84">
        <f t="shared" si="4"/>
        <v>0</v>
      </c>
      <c r="F29" s="88"/>
      <c r="G29" s="66"/>
      <c r="H29" s="84">
        <f t="shared" si="5"/>
        <v>0</v>
      </c>
      <c r="I29" s="88"/>
      <c r="J29" s="17"/>
      <c r="K29" s="18"/>
      <c r="L29" s="2"/>
      <c r="M29" s="2"/>
      <c r="N29" s="2"/>
      <c r="O29" s="2"/>
    </row>
    <row r="30" spans="1:15" ht="15.6" customHeight="1" x14ac:dyDescent="0.25">
      <c r="A30" s="15" t="s">
        <v>31</v>
      </c>
      <c r="B30" s="84">
        <f t="shared" si="3"/>
        <v>0</v>
      </c>
      <c r="C30" s="88"/>
      <c r="D30" s="66"/>
      <c r="E30" s="84">
        <f t="shared" si="4"/>
        <v>0</v>
      </c>
      <c r="F30" s="88"/>
      <c r="G30" s="66"/>
      <c r="H30" s="84">
        <f t="shared" si="5"/>
        <v>0</v>
      </c>
      <c r="I30" s="88"/>
      <c r="J30" s="17"/>
      <c r="K30" s="18"/>
      <c r="L30" s="2"/>
      <c r="M30" s="2"/>
      <c r="N30" s="2"/>
      <c r="O30" s="2"/>
    </row>
    <row r="31" spans="1:15" ht="15.6" customHeight="1" x14ac:dyDescent="0.25">
      <c r="A31" s="15" t="s">
        <v>32</v>
      </c>
      <c r="B31" s="84">
        <f t="shared" si="3"/>
        <v>0</v>
      </c>
      <c r="C31" s="88"/>
      <c r="D31" s="66"/>
      <c r="E31" s="84">
        <f t="shared" si="4"/>
        <v>0</v>
      </c>
      <c r="F31" s="88"/>
      <c r="G31" s="66"/>
      <c r="H31" s="84">
        <f t="shared" si="5"/>
        <v>0</v>
      </c>
      <c r="I31" s="88"/>
      <c r="J31" s="17"/>
      <c r="K31" s="18"/>
      <c r="L31" s="19"/>
      <c r="M31" s="19"/>
      <c r="N31" s="19"/>
      <c r="O31" s="19"/>
    </row>
    <row r="32" spans="1:15" ht="15.6" customHeight="1" x14ac:dyDescent="0.25">
      <c r="A32" s="15" t="s">
        <v>33</v>
      </c>
      <c r="B32" s="84">
        <f t="shared" si="3"/>
        <v>0</v>
      </c>
      <c r="C32" s="88"/>
      <c r="D32" s="66"/>
      <c r="E32" s="84">
        <f t="shared" si="4"/>
        <v>0</v>
      </c>
      <c r="F32" s="88"/>
      <c r="G32" s="66"/>
      <c r="H32" s="84">
        <f t="shared" si="5"/>
        <v>0</v>
      </c>
      <c r="I32" s="88"/>
      <c r="J32" s="17"/>
      <c r="K32" s="18"/>
      <c r="L32" s="2"/>
      <c r="M32" s="2"/>
      <c r="N32" s="2"/>
      <c r="O32" s="2"/>
    </row>
    <row r="33" spans="1:18" ht="17.45" customHeight="1" x14ac:dyDescent="0.25">
      <c r="A33" s="15" t="s">
        <v>34</v>
      </c>
      <c r="B33" s="84">
        <f t="shared" si="3"/>
        <v>0</v>
      </c>
      <c r="C33" s="88"/>
      <c r="D33" s="66"/>
      <c r="E33" s="84">
        <f t="shared" si="4"/>
        <v>0</v>
      </c>
      <c r="F33" s="88"/>
      <c r="G33" s="66"/>
      <c r="H33" s="84">
        <f t="shared" si="5"/>
        <v>0</v>
      </c>
      <c r="I33" s="88"/>
      <c r="J33" s="17"/>
      <c r="K33" s="18"/>
      <c r="L33" s="2"/>
      <c r="M33" s="2"/>
      <c r="N33" s="2"/>
      <c r="O33" s="2"/>
    </row>
    <row r="34" spans="1:18" ht="15.75" x14ac:dyDescent="0.25">
      <c r="A34" s="15" t="s">
        <v>35</v>
      </c>
      <c r="B34" s="84">
        <f t="shared" si="3"/>
        <v>0</v>
      </c>
      <c r="C34" s="88"/>
      <c r="D34" s="66"/>
      <c r="E34" s="84">
        <f t="shared" si="4"/>
        <v>0</v>
      </c>
      <c r="F34" s="88"/>
      <c r="G34" s="66"/>
      <c r="H34" s="84">
        <f t="shared" si="5"/>
        <v>0</v>
      </c>
      <c r="I34" s="88"/>
      <c r="J34" s="17"/>
      <c r="K34" s="18"/>
      <c r="L34" s="2"/>
      <c r="M34" s="2"/>
      <c r="N34" s="2"/>
      <c r="O34" s="2"/>
    </row>
    <row r="35" spans="1:18" ht="16.899999999999999" customHeight="1" x14ac:dyDescent="0.25">
      <c r="A35" s="15" t="s">
        <v>36</v>
      </c>
      <c r="B35" s="84">
        <f t="shared" si="3"/>
        <v>0</v>
      </c>
      <c r="C35" s="88"/>
      <c r="D35" s="66"/>
      <c r="E35" s="84">
        <f t="shared" si="4"/>
        <v>0</v>
      </c>
      <c r="F35" s="88"/>
      <c r="G35" s="66"/>
      <c r="H35" s="84">
        <f t="shared" si="5"/>
        <v>0</v>
      </c>
      <c r="I35" s="88"/>
      <c r="J35" s="17"/>
      <c r="K35" s="18"/>
      <c r="L35" s="2"/>
      <c r="M35" s="2"/>
      <c r="N35" s="2"/>
      <c r="O35" s="2"/>
    </row>
    <row r="36" spans="1:18" ht="15.6" customHeight="1" x14ac:dyDescent="0.25">
      <c r="A36" s="15" t="s">
        <v>37</v>
      </c>
      <c r="B36" s="84">
        <f t="shared" si="3"/>
        <v>0</v>
      </c>
      <c r="C36" s="88"/>
      <c r="D36" s="66"/>
      <c r="E36" s="84">
        <f t="shared" si="4"/>
        <v>0</v>
      </c>
      <c r="F36" s="88"/>
      <c r="G36" s="66"/>
      <c r="H36" s="84">
        <f t="shared" si="5"/>
        <v>0</v>
      </c>
      <c r="I36" s="88"/>
      <c r="J36" s="17"/>
      <c r="K36" s="176">
        <f>ROUND(((B36+E36)*2.7)+H36*8.5,2)</f>
        <v>0</v>
      </c>
      <c r="L36" s="2"/>
      <c r="M36" s="2"/>
      <c r="N36" s="2"/>
      <c r="O36" s="2"/>
    </row>
    <row r="37" spans="1:18" ht="15.6" customHeight="1" x14ac:dyDescent="0.25">
      <c r="A37" s="15" t="s">
        <v>38</v>
      </c>
      <c r="B37" s="84">
        <f t="shared" si="3"/>
        <v>0</v>
      </c>
      <c r="C37" s="88"/>
      <c r="D37" s="66"/>
      <c r="E37" s="84">
        <f t="shared" si="4"/>
        <v>0</v>
      </c>
      <c r="F37" s="88"/>
      <c r="G37" s="66"/>
      <c r="H37" s="84">
        <f t="shared" si="5"/>
        <v>0</v>
      </c>
      <c r="I37" s="88"/>
      <c r="J37" s="17"/>
      <c r="K37" s="23"/>
      <c r="L37" s="2"/>
      <c r="M37" s="2"/>
      <c r="N37" s="2"/>
      <c r="O37" s="2"/>
    </row>
    <row r="38" spans="1:18" ht="15.75" x14ac:dyDescent="0.25">
      <c r="A38" s="15" t="s">
        <v>39</v>
      </c>
      <c r="B38" s="84">
        <f t="shared" si="3"/>
        <v>0</v>
      </c>
      <c r="C38" s="88"/>
      <c r="D38" s="66"/>
      <c r="E38" s="84">
        <f t="shared" si="4"/>
        <v>0</v>
      </c>
      <c r="F38" s="88"/>
      <c r="G38" s="66"/>
      <c r="H38" s="84">
        <f t="shared" si="5"/>
        <v>0</v>
      </c>
      <c r="I38" s="88"/>
      <c r="J38" s="17"/>
      <c r="K38" s="23"/>
      <c r="L38" s="2"/>
      <c r="M38" s="2"/>
      <c r="N38" s="2"/>
      <c r="O38" s="2"/>
    </row>
    <row r="39" spans="1:18" ht="15.6" customHeight="1" x14ac:dyDescent="0.25">
      <c r="A39" s="15" t="s">
        <v>40</v>
      </c>
      <c r="B39" s="84">
        <f t="shared" si="3"/>
        <v>0</v>
      </c>
      <c r="C39" s="88"/>
      <c r="D39" s="66"/>
      <c r="E39" s="84">
        <f t="shared" si="4"/>
        <v>0</v>
      </c>
      <c r="F39" s="88"/>
      <c r="G39" s="66"/>
      <c r="H39" s="84">
        <f t="shared" si="5"/>
        <v>0</v>
      </c>
      <c r="I39" s="88"/>
      <c r="J39" s="17"/>
      <c r="K39" s="23"/>
      <c r="L39" s="2"/>
      <c r="M39" s="2"/>
      <c r="N39" s="2"/>
      <c r="O39" s="2"/>
    </row>
    <row r="40" spans="1:18" ht="15.6" customHeight="1" x14ac:dyDescent="0.25">
      <c r="A40" s="15" t="s">
        <v>41</v>
      </c>
      <c r="B40" s="84">
        <f t="shared" si="3"/>
        <v>0</v>
      </c>
      <c r="C40" s="88"/>
      <c r="D40" s="66"/>
      <c r="E40" s="84">
        <f t="shared" si="4"/>
        <v>0</v>
      </c>
      <c r="F40" s="88"/>
      <c r="G40" s="66"/>
      <c r="H40" s="84">
        <f t="shared" si="5"/>
        <v>0</v>
      </c>
      <c r="I40" s="88"/>
      <c r="J40" s="17"/>
      <c r="K40" s="23"/>
      <c r="L40" s="2"/>
      <c r="M40" s="2"/>
      <c r="N40" s="2"/>
      <c r="O40" s="2"/>
    </row>
    <row r="41" spans="1:18" ht="15.6" customHeight="1" x14ac:dyDescent="0.25">
      <c r="A41" s="15" t="s">
        <v>42</v>
      </c>
      <c r="B41" s="84">
        <f t="shared" si="3"/>
        <v>0</v>
      </c>
      <c r="C41" s="88"/>
      <c r="D41" s="66"/>
      <c r="E41" s="84">
        <f t="shared" si="4"/>
        <v>0</v>
      </c>
      <c r="F41" s="88"/>
      <c r="G41" s="66"/>
      <c r="H41" s="84">
        <f t="shared" si="5"/>
        <v>0</v>
      </c>
      <c r="I41" s="88"/>
      <c r="J41" s="17"/>
      <c r="K41" s="23"/>
      <c r="L41" s="2"/>
      <c r="M41" s="2"/>
      <c r="N41" s="2"/>
      <c r="O41" s="2"/>
    </row>
    <row r="42" spans="1:18" ht="15.6" customHeight="1" x14ac:dyDescent="0.25">
      <c r="A42" s="15" t="s">
        <v>43</v>
      </c>
      <c r="B42" s="84">
        <f t="shared" si="3"/>
        <v>0</v>
      </c>
      <c r="C42" s="88"/>
      <c r="D42" s="66"/>
      <c r="E42" s="84">
        <f t="shared" si="4"/>
        <v>0</v>
      </c>
      <c r="F42" s="88"/>
      <c r="G42" s="66"/>
      <c r="H42" s="84">
        <f t="shared" si="5"/>
        <v>0</v>
      </c>
      <c r="I42" s="88"/>
      <c r="J42" s="17"/>
      <c r="K42" s="23"/>
      <c r="L42" s="2"/>
      <c r="M42" s="2"/>
      <c r="N42" s="2"/>
      <c r="O42" s="2"/>
    </row>
    <row r="43" spans="1:18" ht="15.6" customHeight="1" x14ac:dyDescent="0.25">
      <c r="A43" s="15" t="s">
        <v>44</v>
      </c>
      <c r="B43" s="84">
        <f t="shared" si="3"/>
        <v>0</v>
      </c>
      <c r="C43" s="88"/>
      <c r="D43" s="66"/>
      <c r="E43" s="84">
        <f t="shared" si="4"/>
        <v>0</v>
      </c>
      <c r="F43" s="88"/>
      <c r="G43" s="66"/>
      <c r="H43" s="84">
        <f t="shared" si="5"/>
        <v>0</v>
      </c>
      <c r="I43" s="88"/>
      <c r="J43" s="17"/>
      <c r="K43" s="23"/>
      <c r="L43" s="2"/>
      <c r="M43" s="2"/>
      <c r="N43" s="2"/>
      <c r="O43" s="2"/>
    </row>
    <row r="44" spans="1:18" ht="15" customHeight="1" x14ac:dyDescent="0.25">
      <c r="A44" s="15" t="s">
        <v>45</v>
      </c>
      <c r="B44" s="84">
        <f t="shared" si="3"/>
        <v>0</v>
      </c>
      <c r="C44" s="88"/>
      <c r="D44" s="66"/>
      <c r="E44" s="84">
        <f t="shared" si="4"/>
        <v>0</v>
      </c>
      <c r="F44" s="88"/>
      <c r="G44" s="66"/>
      <c r="H44" s="84">
        <f t="shared" si="5"/>
        <v>0</v>
      </c>
      <c r="I44" s="88"/>
      <c r="J44" s="17"/>
      <c r="K44" s="23"/>
      <c r="L44" s="19"/>
      <c r="M44" s="2"/>
      <c r="N44" s="19"/>
      <c r="O44" s="19"/>
    </row>
    <row r="45" spans="1:18" ht="30.6" customHeight="1" x14ac:dyDescent="0.25">
      <c r="A45" s="68" t="s">
        <v>78</v>
      </c>
      <c r="B45" s="84">
        <f t="shared" si="3"/>
        <v>0</v>
      </c>
      <c r="C45" s="88"/>
      <c r="D45" s="66"/>
      <c r="E45" s="84">
        <f t="shared" si="4"/>
        <v>0</v>
      </c>
      <c r="F45" s="88"/>
      <c r="G45" s="66"/>
      <c r="H45" s="84">
        <f t="shared" si="5"/>
        <v>0</v>
      </c>
      <c r="I45" s="88"/>
      <c r="J45" s="66"/>
      <c r="K45" s="96"/>
      <c r="L45" s="19"/>
      <c r="M45" s="2"/>
      <c r="N45" s="19"/>
      <c r="O45" s="19"/>
    </row>
    <row r="46" spans="1:18" ht="15.6" customHeight="1" x14ac:dyDescent="0.25">
      <c r="A46" s="15" t="s">
        <v>46</v>
      </c>
      <c r="B46" s="84">
        <f t="shared" si="3"/>
        <v>0</v>
      </c>
      <c r="C46" s="93"/>
      <c r="D46" s="94"/>
      <c r="E46" s="84">
        <f t="shared" si="4"/>
        <v>0</v>
      </c>
      <c r="F46" s="93"/>
      <c r="G46" s="94"/>
      <c r="H46" s="84">
        <f t="shared" si="5"/>
        <v>0</v>
      </c>
      <c r="I46" s="93"/>
      <c r="J46" s="17"/>
      <c r="K46" s="175"/>
    </row>
    <row r="47" spans="1:18" ht="15.6" customHeight="1" x14ac:dyDescent="0.25">
      <c r="A47" s="15" t="s">
        <v>47</v>
      </c>
      <c r="B47" s="84">
        <f t="shared" si="3"/>
        <v>0</v>
      </c>
      <c r="C47" s="93"/>
      <c r="D47" s="94"/>
      <c r="E47" s="84">
        <f t="shared" si="4"/>
        <v>0</v>
      </c>
      <c r="F47" s="93"/>
      <c r="G47" s="94"/>
      <c r="H47" s="84">
        <f t="shared" si="5"/>
        <v>0</v>
      </c>
      <c r="I47" s="93"/>
      <c r="J47" s="22"/>
      <c r="K47" s="23"/>
      <c r="P47" s="20"/>
      <c r="Q47" s="20"/>
      <c r="R47" s="20"/>
    </row>
    <row r="48" spans="1:18" s="20" customFormat="1" ht="15.75" x14ac:dyDescent="0.25">
      <c r="A48" s="15" t="s">
        <v>48</v>
      </c>
      <c r="B48" s="84">
        <f t="shared" si="3"/>
        <v>0</v>
      </c>
      <c r="C48" s="88"/>
      <c r="D48" s="66"/>
      <c r="E48" s="84">
        <f t="shared" si="4"/>
        <v>0</v>
      </c>
      <c r="F48" s="88"/>
      <c r="G48" s="66"/>
      <c r="H48" s="84">
        <f t="shared" si="5"/>
        <v>0</v>
      </c>
      <c r="I48" s="88"/>
      <c r="J48" s="22"/>
      <c r="K48" s="23"/>
    </row>
    <row r="49" spans="1:11" ht="15.75" x14ac:dyDescent="0.25">
      <c r="A49" s="15" t="s">
        <v>49</v>
      </c>
      <c r="B49" s="84">
        <f t="shared" si="3"/>
        <v>0</v>
      </c>
      <c r="C49" s="88"/>
      <c r="D49" s="66"/>
      <c r="E49" s="84">
        <f t="shared" si="4"/>
        <v>0</v>
      </c>
      <c r="F49" s="88"/>
      <c r="G49" s="66"/>
      <c r="H49" s="84">
        <f t="shared" si="5"/>
        <v>0</v>
      </c>
      <c r="I49" s="88"/>
      <c r="J49" s="17"/>
      <c r="K49" s="23"/>
    </row>
    <row r="50" spans="1:11" ht="15.75" x14ac:dyDescent="0.25">
      <c r="A50" s="15" t="s">
        <v>50</v>
      </c>
      <c r="B50" s="84">
        <f t="shared" si="3"/>
        <v>0</v>
      </c>
      <c r="C50" s="88"/>
      <c r="D50" s="66"/>
      <c r="E50" s="84">
        <f t="shared" si="4"/>
        <v>0</v>
      </c>
      <c r="F50" s="88"/>
      <c r="G50" s="66"/>
      <c r="H50" s="84">
        <f t="shared" si="5"/>
        <v>0</v>
      </c>
      <c r="I50" s="88"/>
      <c r="J50" s="17"/>
      <c r="K50" s="23"/>
    </row>
    <row r="51" spans="1:11" ht="17.45" customHeight="1" x14ac:dyDescent="0.25">
      <c r="A51" s="15" t="s">
        <v>51</v>
      </c>
      <c r="B51" s="84">
        <f t="shared" si="3"/>
        <v>0</v>
      </c>
      <c r="C51" s="88"/>
      <c r="D51" s="66"/>
      <c r="E51" s="84">
        <f t="shared" si="4"/>
        <v>0</v>
      </c>
      <c r="F51" s="88"/>
      <c r="G51" s="66"/>
      <c r="H51" s="84">
        <f t="shared" si="5"/>
        <v>0</v>
      </c>
      <c r="I51" s="88"/>
      <c r="J51" s="17"/>
      <c r="K51" s="23"/>
    </row>
    <row r="52" spans="1:11" ht="15" customHeight="1" x14ac:dyDescent="0.25">
      <c r="A52" s="15" t="s">
        <v>52</v>
      </c>
      <c r="B52" s="84">
        <f t="shared" si="3"/>
        <v>0</v>
      </c>
      <c r="C52" s="97"/>
      <c r="D52" s="98"/>
      <c r="E52" s="84">
        <f t="shared" si="4"/>
        <v>0</v>
      </c>
      <c r="F52" s="97"/>
      <c r="G52" s="98"/>
      <c r="H52" s="84">
        <f t="shared" si="5"/>
        <v>0</v>
      </c>
      <c r="I52" s="97"/>
      <c r="J52" s="17"/>
      <c r="K52" s="176">
        <f t="shared" ref="K52:K55" si="6">ROUND(((B52+E52)*2.7)+H52*8.5,2)</f>
        <v>0</v>
      </c>
    </row>
    <row r="53" spans="1:11" ht="15.75" x14ac:dyDescent="0.25">
      <c r="A53" s="15" t="s">
        <v>53</v>
      </c>
      <c r="B53" s="84">
        <f t="shared" si="3"/>
        <v>0</v>
      </c>
      <c r="C53" s="97"/>
      <c r="D53" s="98"/>
      <c r="E53" s="84">
        <f t="shared" si="4"/>
        <v>0</v>
      </c>
      <c r="F53" s="97"/>
      <c r="G53" s="98"/>
      <c r="H53" s="84">
        <f t="shared" si="5"/>
        <v>0</v>
      </c>
      <c r="I53" s="99"/>
      <c r="J53" s="25"/>
      <c r="K53" s="176">
        <f t="shared" si="6"/>
        <v>0</v>
      </c>
    </row>
    <row r="54" spans="1:11" ht="15.75" x14ac:dyDescent="0.25">
      <c r="A54" s="15" t="s">
        <v>54</v>
      </c>
      <c r="B54" s="84">
        <f t="shared" si="3"/>
        <v>0</v>
      </c>
      <c r="C54" s="97"/>
      <c r="D54" s="98"/>
      <c r="E54" s="84">
        <f t="shared" si="4"/>
        <v>0</v>
      </c>
      <c r="F54" s="97"/>
      <c r="G54" s="98"/>
      <c r="H54" s="84">
        <f t="shared" si="5"/>
        <v>0</v>
      </c>
      <c r="I54" s="97"/>
      <c r="J54" s="25"/>
      <c r="K54" s="176">
        <f t="shared" si="6"/>
        <v>0</v>
      </c>
    </row>
    <row r="55" spans="1:11" ht="15.75" x14ac:dyDescent="0.25">
      <c r="A55" s="15" t="s">
        <v>55</v>
      </c>
      <c r="B55" s="84">
        <f t="shared" si="3"/>
        <v>0</v>
      </c>
      <c r="C55" s="97"/>
      <c r="D55" s="98"/>
      <c r="E55" s="84">
        <f t="shared" si="4"/>
        <v>0</v>
      </c>
      <c r="F55" s="97"/>
      <c r="G55" s="98"/>
      <c r="H55" s="84">
        <f t="shared" si="5"/>
        <v>0</v>
      </c>
      <c r="I55" s="97"/>
      <c r="J55" s="25"/>
      <c r="K55" s="176">
        <f t="shared" si="6"/>
        <v>0</v>
      </c>
    </row>
    <row r="56" spans="1:11" ht="15.75" x14ac:dyDescent="0.25">
      <c r="A56" s="15" t="s">
        <v>56</v>
      </c>
      <c r="B56" s="84">
        <f t="shared" si="3"/>
        <v>0</v>
      </c>
      <c r="C56" s="97"/>
      <c r="D56" s="98"/>
      <c r="E56" s="84">
        <f t="shared" si="4"/>
        <v>0</v>
      </c>
      <c r="F56" s="97"/>
      <c r="G56" s="98"/>
      <c r="H56" s="84">
        <f t="shared" si="5"/>
        <v>0</v>
      </c>
      <c r="I56" s="97"/>
      <c r="J56" s="25"/>
      <c r="K56" s="176"/>
    </row>
    <row r="57" spans="1:11" ht="15.75" x14ac:dyDescent="0.25">
      <c r="A57" s="15" t="s">
        <v>57</v>
      </c>
      <c r="B57" s="84">
        <f t="shared" ref="B57" si="7">C57+D57</f>
        <v>0</v>
      </c>
      <c r="C57" s="97"/>
      <c r="D57" s="98"/>
      <c r="E57" s="84">
        <f t="shared" ref="E57" si="8">F57+G57</f>
        <v>0</v>
      </c>
      <c r="F57" s="97"/>
      <c r="G57" s="98"/>
      <c r="H57" s="84">
        <f t="shared" ref="H57" si="9">I57+J57</f>
        <v>0</v>
      </c>
      <c r="I57" s="97"/>
      <c r="J57" s="25"/>
      <c r="K57" s="176"/>
    </row>
    <row r="58" spans="1:11" ht="15.75" x14ac:dyDescent="0.25">
      <c r="A58" s="15" t="s">
        <v>58</v>
      </c>
      <c r="B58" s="84">
        <f t="shared" si="3"/>
        <v>0</v>
      </c>
      <c r="C58" s="97"/>
      <c r="D58" s="98"/>
      <c r="E58" s="84">
        <f t="shared" si="4"/>
        <v>0</v>
      </c>
      <c r="F58" s="97"/>
      <c r="G58" s="98"/>
      <c r="H58" s="84">
        <f t="shared" si="5"/>
        <v>0</v>
      </c>
      <c r="I58" s="97"/>
      <c r="J58" s="25"/>
      <c r="K58" s="176"/>
    </row>
    <row r="59" spans="1:11" ht="16.149999999999999" customHeight="1" x14ac:dyDescent="0.25">
      <c r="A59" s="15" t="s">
        <v>59</v>
      </c>
      <c r="B59" s="84">
        <f t="shared" si="3"/>
        <v>0</v>
      </c>
      <c r="C59" s="97"/>
      <c r="D59" s="98"/>
      <c r="E59" s="84">
        <f t="shared" si="4"/>
        <v>0</v>
      </c>
      <c r="F59" s="97"/>
      <c r="G59" s="98"/>
      <c r="H59" s="84">
        <f t="shared" si="5"/>
        <v>0</v>
      </c>
      <c r="I59" s="97"/>
      <c r="J59" s="25"/>
      <c r="K59" s="176"/>
    </row>
    <row r="60" spans="1:11" ht="15.75" x14ac:dyDescent="0.25">
      <c r="A60" s="15" t="s">
        <v>60</v>
      </c>
      <c r="B60" s="84">
        <f t="shared" si="3"/>
        <v>0</v>
      </c>
      <c r="C60" s="97"/>
      <c r="D60" s="98"/>
      <c r="E60" s="84">
        <f t="shared" si="4"/>
        <v>0</v>
      </c>
      <c r="F60" s="97"/>
      <c r="G60" s="98"/>
      <c r="H60" s="84">
        <f t="shared" si="5"/>
        <v>0</v>
      </c>
      <c r="I60" s="97"/>
      <c r="J60" s="25"/>
      <c r="K60" s="176"/>
    </row>
    <row r="61" spans="1:11" ht="15.6" customHeight="1" x14ac:dyDescent="0.25">
      <c r="A61" s="15" t="s">
        <v>61</v>
      </c>
      <c r="B61" s="84">
        <f t="shared" si="3"/>
        <v>0</v>
      </c>
      <c r="C61" s="97"/>
      <c r="D61" s="98"/>
      <c r="E61" s="84">
        <f t="shared" si="4"/>
        <v>0</v>
      </c>
      <c r="F61" s="97"/>
      <c r="G61" s="98"/>
      <c r="H61" s="84">
        <f t="shared" si="5"/>
        <v>0</v>
      </c>
      <c r="I61" s="97"/>
      <c r="J61" s="25"/>
      <c r="K61" s="176"/>
    </row>
    <row r="62" spans="1:11" ht="29.45" customHeight="1" x14ac:dyDescent="0.25">
      <c r="A62" s="15" t="s">
        <v>62</v>
      </c>
      <c r="B62" s="84">
        <f t="shared" si="3"/>
        <v>0</v>
      </c>
      <c r="C62" s="97"/>
      <c r="D62" s="98"/>
      <c r="E62" s="84">
        <f t="shared" si="4"/>
        <v>0</v>
      </c>
      <c r="F62" s="97"/>
      <c r="G62" s="98"/>
      <c r="H62" s="84">
        <f t="shared" si="5"/>
        <v>0</v>
      </c>
      <c r="I62" s="97"/>
      <c r="J62" s="25"/>
      <c r="K62" s="176"/>
    </row>
    <row r="63" spans="1:11" ht="15.75" x14ac:dyDescent="0.25">
      <c r="A63" s="15" t="s">
        <v>63</v>
      </c>
      <c r="B63" s="84">
        <f t="shared" si="3"/>
        <v>0</v>
      </c>
      <c r="C63" s="97"/>
      <c r="D63" s="98"/>
      <c r="E63" s="84">
        <f t="shared" si="4"/>
        <v>0</v>
      </c>
      <c r="F63" s="97"/>
      <c r="G63" s="98"/>
      <c r="H63" s="84">
        <f t="shared" si="5"/>
        <v>0</v>
      </c>
      <c r="I63" s="97"/>
      <c r="J63" s="25"/>
      <c r="K63" s="176"/>
    </row>
    <row r="64" spans="1:11" ht="15.6" customHeight="1" x14ac:dyDescent="0.25">
      <c r="A64" s="15" t="s">
        <v>64</v>
      </c>
      <c r="B64" s="84">
        <f t="shared" si="3"/>
        <v>0</v>
      </c>
      <c r="C64" s="97"/>
      <c r="D64" s="100"/>
      <c r="E64" s="84">
        <f t="shared" si="4"/>
        <v>0</v>
      </c>
      <c r="F64" s="97"/>
      <c r="G64" s="100"/>
      <c r="H64" s="84">
        <f t="shared" si="5"/>
        <v>0</v>
      </c>
      <c r="I64" s="97"/>
      <c r="J64" s="63"/>
      <c r="K64" s="176"/>
    </row>
    <row r="65" spans="1:12" ht="15.75" x14ac:dyDescent="0.25">
      <c r="A65" s="15" t="s">
        <v>65</v>
      </c>
      <c r="B65" s="84">
        <f t="shared" si="3"/>
        <v>0</v>
      </c>
      <c r="C65" s="97"/>
      <c r="D65" s="98"/>
      <c r="E65" s="84">
        <f t="shared" si="4"/>
        <v>0</v>
      </c>
      <c r="F65" s="97"/>
      <c r="G65" s="98"/>
      <c r="H65" s="84">
        <f t="shared" si="5"/>
        <v>0</v>
      </c>
      <c r="I65" s="97"/>
      <c r="J65" s="25"/>
      <c r="K65" s="176"/>
    </row>
    <row r="66" spans="1:12" ht="15.75" x14ac:dyDescent="0.25">
      <c r="A66" s="15" t="s">
        <v>66</v>
      </c>
      <c r="B66" s="84">
        <f t="shared" si="3"/>
        <v>0</v>
      </c>
      <c r="C66" s="97"/>
      <c r="D66" s="98"/>
      <c r="E66" s="84">
        <f t="shared" si="4"/>
        <v>0</v>
      </c>
      <c r="F66" s="97"/>
      <c r="G66" s="98"/>
      <c r="H66" s="84">
        <f t="shared" si="5"/>
        <v>0</v>
      </c>
      <c r="I66" s="97"/>
      <c r="J66" s="25"/>
      <c r="K66" s="176"/>
    </row>
    <row r="67" spans="1:12" ht="15.75" x14ac:dyDescent="0.25">
      <c r="A67" s="15" t="s">
        <v>67</v>
      </c>
      <c r="B67" s="84">
        <f t="shared" si="3"/>
        <v>0</v>
      </c>
      <c r="C67" s="97"/>
      <c r="D67" s="98"/>
      <c r="E67" s="84">
        <f t="shared" si="4"/>
        <v>0</v>
      </c>
      <c r="F67" s="97"/>
      <c r="G67" s="98"/>
      <c r="H67" s="84">
        <f t="shared" si="5"/>
        <v>0</v>
      </c>
      <c r="I67" s="97"/>
      <c r="J67" s="25"/>
      <c r="K67" s="176">
        <f>ROUND(((B67+E67)*2.7)+H67*8.5,2)</f>
        <v>0</v>
      </c>
    </row>
    <row r="68" spans="1:12" ht="15.75" x14ac:dyDescent="0.25">
      <c r="A68" s="15" t="s">
        <v>68</v>
      </c>
      <c r="B68" s="84">
        <f t="shared" si="3"/>
        <v>0</v>
      </c>
      <c r="C68" s="97"/>
      <c r="D68" s="98"/>
      <c r="E68" s="84">
        <f t="shared" si="4"/>
        <v>0</v>
      </c>
      <c r="F68" s="97"/>
      <c r="G68" s="98"/>
      <c r="H68" s="84">
        <f t="shared" si="5"/>
        <v>0</v>
      </c>
      <c r="I68" s="97"/>
      <c r="J68" s="25"/>
      <c r="K68" s="176"/>
    </row>
    <row r="69" spans="1:12" ht="16.5" thickBot="1" x14ac:dyDescent="0.3">
      <c r="A69" s="26" t="s">
        <v>69</v>
      </c>
      <c r="B69" s="84">
        <f t="shared" si="3"/>
        <v>0</v>
      </c>
      <c r="C69" s="102"/>
      <c r="D69" s="103"/>
      <c r="E69" s="84">
        <f t="shared" si="4"/>
        <v>0</v>
      </c>
      <c r="F69" s="102"/>
      <c r="G69" s="103"/>
      <c r="H69" s="84">
        <f t="shared" si="5"/>
        <v>0</v>
      </c>
      <c r="I69" s="102"/>
      <c r="J69" s="28"/>
      <c r="K69" s="177"/>
    </row>
    <row r="70" spans="1:12" ht="16.5" thickBot="1" x14ac:dyDescent="0.3">
      <c r="A70" s="29" t="s">
        <v>70</v>
      </c>
      <c r="B70" s="30">
        <f t="shared" ref="B70" si="10">C70+D70</f>
        <v>23262</v>
      </c>
      <c r="C70" s="31">
        <f>SUM(C7:C69)</f>
        <v>23262</v>
      </c>
      <c r="D70" s="31">
        <f>SUM(D7:D69)</f>
        <v>0</v>
      </c>
      <c r="E70" s="30">
        <f t="shared" ref="E70" si="11">F70+G70</f>
        <v>0</v>
      </c>
      <c r="F70" s="31">
        <f>SUM(F7:F69)</f>
        <v>0</v>
      </c>
      <c r="G70" s="31">
        <f>SUM(G7:G69)</f>
        <v>0</v>
      </c>
      <c r="H70" s="30">
        <f t="shared" ref="H70" si="12">I70+J70</f>
        <v>18000</v>
      </c>
      <c r="I70" s="31">
        <f>SUM(I7:I69)</f>
        <v>18000</v>
      </c>
      <c r="J70" s="31">
        <f>SUM(J7:J69)</f>
        <v>0</v>
      </c>
      <c r="K70" s="179">
        <f>K36+K52+K53+K54+K55+K67</f>
        <v>0</v>
      </c>
    </row>
    <row r="71" spans="1:12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32"/>
    </row>
    <row r="72" spans="1:12" ht="51" customHeight="1" x14ac:dyDescent="0.25">
      <c r="A72" s="656" t="s">
        <v>71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353"/>
    </row>
    <row r="73" spans="1:12" x14ac:dyDescent="0.25">
      <c r="A73" s="354"/>
      <c r="B73" s="354"/>
      <c r="C73" s="354"/>
      <c r="D73" s="354"/>
      <c r="E73" s="354"/>
      <c r="F73" s="354"/>
      <c r="G73" s="354"/>
      <c r="H73" s="354"/>
      <c r="I73" s="354"/>
      <c r="J73" s="354"/>
      <c r="K73" s="354"/>
      <c r="L73" s="353"/>
    </row>
  </sheetData>
  <mergeCells count="8">
    <mergeCell ref="A72:K72"/>
    <mergeCell ref="K5:K6"/>
    <mergeCell ref="A1:A2"/>
    <mergeCell ref="B1:J2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CCFF"/>
  </sheetPr>
  <dimension ref="A1:N74"/>
  <sheetViews>
    <sheetView view="pageBreakPreview" topLeftCell="A3" zoomScale="76" zoomScaleNormal="60" zoomScaleSheetLayoutView="76" workbookViewId="0">
      <selection activeCell="M25" sqref="M1:O1048576"/>
    </sheetView>
  </sheetViews>
  <sheetFormatPr defaultRowHeight="15" x14ac:dyDescent="0.25"/>
  <cols>
    <col min="1" max="1" width="30.42578125" customWidth="1"/>
    <col min="2" max="3" width="8.85546875" customWidth="1"/>
    <col min="4" max="4" width="10.7109375" customWidth="1"/>
    <col min="6" max="6" width="9.28515625" customWidth="1"/>
    <col min="7" max="7" width="9.7109375" customWidth="1"/>
    <col min="12" max="12" width="9.7109375" customWidth="1"/>
    <col min="13" max="14" width="10.28515625" customWidth="1"/>
    <col min="221" max="221" width="34" customWidth="1"/>
    <col min="222" max="222" width="11.28515625" customWidth="1"/>
    <col min="223" max="223" width="11" customWidth="1"/>
    <col min="231" max="232" width="10.7109375" customWidth="1"/>
    <col min="234" max="234" width="11.5703125" customWidth="1"/>
    <col min="235" max="235" width="13.7109375" customWidth="1"/>
    <col min="236" max="239" width="9.28515625" customWidth="1"/>
    <col min="477" max="477" width="34" customWidth="1"/>
    <col min="478" max="478" width="11.28515625" customWidth="1"/>
    <col min="479" max="479" width="11" customWidth="1"/>
    <col min="487" max="488" width="10.7109375" customWidth="1"/>
    <col min="490" max="490" width="11.5703125" customWidth="1"/>
    <col min="491" max="491" width="13.7109375" customWidth="1"/>
    <col min="492" max="495" width="9.28515625" customWidth="1"/>
    <col min="733" max="733" width="34" customWidth="1"/>
    <col min="734" max="734" width="11.28515625" customWidth="1"/>
    <col min="735" max="735" width="11" customWidth="1"/>
    <col min="743" max="744" width="10.7109375" customWidth="1"/>
    <col min="746" max="746" width="11.5703125" customWidth="1"/>
    <col min="747" max="747" width="13.7109375" customWidth="1"/>
    <col min="748" max="751" width="9.28515625" customWidth="1"/>
    <col min="989" max="989" width="34" customWidth="1"/>
    <col min="990" max="990" width="11.28515625" customWidth="1"/>
    <col min="991" max="991" width="11" customWidth="1"/>
    <col min="999" max="1000" width="10.7109375" customWidth="1"/>
    <col min="1002" max="1002" width="11.5703125" customWidth="1"/>
    <col min="1003" max="1003" width="13.7109375" customWidth="1"/>
    <col min="1004" max="1007" width="9.28515625" customWidth="1"/>
    <col min="1245" max="1245" width="34" customWidth="1"/>
    <col min="1246" max="1246" width="11.28515625" customWidth="1"/>
    <col min="1247" max="1247" width="11" customWidth="1"/>
    <col min="1255" max="1256" width="10.7109375" customWidth="1"/>
    <col min="1258" max="1258" width="11.5703125" customWidth="1"/>
    <col min="1259" max="1259" width="13.7109375" customWidth="1"/>
    <col min="1260" max="1263" width="9.28515625" customWidth="1"/>
    <col min="1501" max="1501" width="34" customWidth="1"/>
    <col min="1502" max="1502" width="11.28515625" customWidth="1"/>
    <col min="1503" max="1503" width="11" customWidth="1"/>
    <col min="1511" max="1512" width="10.7109375" customWidth="1"/>
    <col min="1514" max="1514" width="11.5703125" customWidth="1"/>
    <col min="1515" max="1515" width="13.7109375" customWidth="1"/>
    <col min="1516" max="1519" width="9.28515625" customWidth="1"/>
    <col min="1757" max="1757" width="34" customWidth="1"/>
    <col min="1758" max="1758" width="11.28515625" customWidth="1"/>
    <col min="1759" max="1759" width="11" customWidth="1"/>
    <col min="1767" max="1768" width="10.7109375" customWidth="1"/>
    <col min="1770" max="1770" width="11.5703125" customWidth="1"/>
    <col min="1771" max="1771" width="13.7109375" customWidth="1"/>
    <col min="1772" max="1775" width="9.28515625" customWidth="1"/>
    <col min="2013" max="2013" width="34" customWidth="1"/>
    <col min="2014" max="2014" width="11.28515625" customWidth="1"/>
    <col min="2015" max="2015" width="11" customWidth="1"/>
    <col min="2023" max="2024" width="10.7109375" customWidth="1"/>
    <col min="2026" max="2026" width="11.5703125" customWidth="1"/>
    <col min="2027" max="2027" width="13.7109375" customWidth="1"/>
    <col min="2028" max="2031" width="9.28515625" customWidth="1"/>
    <col min="2269" max="2269" width="34" customWidth="1"/>
    <col min="2270" max="2270" width="11.28515625" customWidth="1"/>
    <col min="2271" max="2271" width="11" customWidth="1"/>
    <col min="2279" max="2280" width="10.7109375" customWidth="1"/>
    <col min="2282" max="2282" width="11.5703125" customWidth="1"/>
    <col min="2283" max="2283" width="13.7109375" customWidth="1"/>
    <col min="2284" max="2287" width="9.28515625" customWidth="1"/>
    <col min="2525" max="2525" width="34" customWidth="1"/>
    <col min="2526" max="2526" width="11.28515625" customWidth="1"/>
    <col min="2527" max="2527" width="11" customWidth="1"/>
    <col min="2535" max="2536" width="10.7109375" customWidth="1"/>
    <col min="2538" max="2538" width="11.5703125" customWidth="1"/>
    <col min="2539" max="2539" width="13.7109375" customWidth="1"/>
    <col min="2540" max="2543" width="9.28515625" customWidth="1"/>
    <col min="2781" max="2781" width="34" customWidth="1"/>
    <col min="2782" max="2782" width="11.28515625" customWidth="1"/>
    <col min="2783" max="2783" width="11" customWidth="1"/>
    <col min="2791" max="2792" width="10.7109375" customWidth="1"/>
    <col min="2794" max="2794" width="11.5703125" customWidth="1"/>
    <col min="2795" max="2795" width="13.7109375" customWidth="1"/>
    <col min="2796" max="2799" width="9.28515625" customWidth="1"/>
    <col min="3037" max="3037" width="34" customWidth="1"/>
    <col min="3038" max="3038" width="11.28515625" customWidth="1"/>
    <col min="3039" max="3039" width="11" customWidth="1"/>
    <col min="3047" max="3048" width="10.7109375" customWidth="1"/>
    <col min="3050" max="3050" width="11.5703125" customWidth="1"/>
    <col min="3051" max="3051" width="13.7109375" customWidth="1"/>
    <col min="3052" max="3055" width="9.28515625" customWidth="1"/>
    <col min="3293" max="3293" width="34" customWidth="1"/>
    <col min="3294" max="3294" width="11.28515625" customWidth="1"/>
    <col min="3295" max="3295" width="11" customWidth="1"/>
    <col min="3303" max="3304" width="10.7109375" customWidth="1"/>
    <col min="3306" max="3306" width="11.5703125" customWidth="1"/>
    <col min="3307" max="3307" width="13.7109375" customWidth="1"/>
    <col min="3308" max="3311" width="9.28515625" customWidth="1"/>
    <col min="3549" max="3549" width="34" customWidth="1"/>
    <col min="3550" max="3550" width="11.28515625" customWidth="1"/>
    <col min="3551" max="3551" width="11" customWidth="1"/>
    <col min="3559" max="3560" width="10.7109375" customWidth="1"/>
    <col min="3562" max="3562" width="11.5703125" customWidth="1"/>
    <col min="3563" max="3563" width="13.7109375" customWidth="1"/>
    <col min="3564" max="3567" width="9.28515625" customWidth="1"/>
    <col min="3805" max="3805" width="34" customWidth="1"/>
    <col min="3806" max="3806" width="11.28515625" customWidth="1"/>
    <col min="3807" max="3807" width="11" customWidth="1"/>
    <col min="3815" max="3816" width="10.7109375" customWidth="1"/>
    <col min="3818" max="3818" width="11.5703125" customWidth="1"/>
    <col min="3819" max="3819" width="13.7109375" customWidth="1"/>
    <col min="3820" max="3823" width="9.28515625" customWidth="1"/>
    <col min="4061" max="4061" width="34" customWidth="1"/>
    <col min="4062" max="4062" width="11.28515625" customWidth="1"/>
    <col min="4063" max="4063" width="11" customWidth="1"/>
    <col min="4071" max="4072" width="10.7109375" customWidth="1"/>
    <col min="4074" max="4074" width="11.5703125" customWidth="1"/>
    <col min="4075" max="4075" width="13.7109375" customWidth="1"/>
    <col min="4076" max="4079" width="9.28515625" customWidth="1"/>
    <col min="4317" max="4317" width="34" customWidth="1"/>
    <col min="4318" max="4318" width="11.28515625" customWidth="1"/>
    <col min="4319" max="4319" width="11" customWidth="1"/>
    <col min="4327" max="4328" width="10.7109375" customWidth="1"/>
    <col min="4330" max="4330" width="11.5703125" customWidth="1"/>
    <col min="4331" max="4331" width="13.7109375" customWidth="1"/>
    <col min="4332" max="4335" width="9.28515625" customWidth="1"/>
    <col min="4573" max="4573" width="34" customWidth="1"/>
    <col min="4574" max="4574" width="11.28515625" customWidth="1"/>
    <col min="4575" max="4575" width="11" customWidth="1"/>
    <col min="4583" max="4584" width="10.7109375" customWidth="1"/>
    <col min="4586" max="4586" width="11.5703125" customWidth="1"/>
    <col min="4587" max="4587" width="13.7109375" customWidth="1"/>
    <col min="4588" max="4591" width="9.28515625" customWidth="1"/>
    <col min="4829" max="4829" width="34" customWidth="1"/>
    <col min="4830" max="4830" width="11.28515625" customWidth="1"/>
    <col min="4831" max="4831" width="11" customWidth="1"/>
    <col min="4839" max="4840" width="10.7109375" customWidth="1"/>
    <col min="4842" max="4842" width="11.5703125" customWidth="1"/>
    <col min="4843" max="4843" width="13.7109375" customWidth="1"/>
    <col min="4844" max="4847" width="9.28515625" customWidth="1"/>
    <col min="5085" max="5085" width="34" customWidth="1"/>
    <col min="5086" max="5086" width="11.28515625" customWidth="1"/>
    <col min="5087" max="5087" width="11" customWidth="1"/>
    <col min="5095" max="5096" width="10.7109375" customWidth="1"/>
    <col min="5098" max="5098" width="11.5703125" customWidth="1"/>
    <col min="5099" max="5099" width="13.7109375" customWidth="1"/>
    <col min="5100" max="5103" width="9.28515625" customWidth="1"/>
    <col min="5341" max="5341" width="34" customWidth="1"/>
    <col min="5342" max="5342" width="11.28515625" customWidth="1"/>
    <col min="5343" max="5343" width="11" customWidth="1"/>
    <col min="5351" max="5352" width="10.7109375" customWidth="1"/>
    <col min="5354" max="5354" width="11.5703125" customWidth="1"/>
    <col min="5355" max="5355" width="13.7109375" customWidth="1"/>
    <col min="5356" max="5359" width="9.28515625" customWidth="1"/>
    <col min="5597" max="5597" width="34" customWidth="1"/>
    <col min="5598" max="5598" width="11.28515625" customWidth="1"/>
    <col min="5599" max="5599" width="11" customWidth="1"/>
    <col min="5607" max="5608" width="10.7109375" customWidth="1"/>
    <col min="5610" max="5610" width="11.5703125" customWidth="1"/>
    <col min="5611" max="5611" width="13.7109375" customWidth="1"/>
    <col min="5612" max="5615" width="9.28515625" customWidth="1"/>
    <col min="5853" max="5853" width="34" customWidth="1"/>
    <col min="5854" max="5854" width="11.28515625" customWidth="1"/>
    <col min="5855" max="5855" width="11" customWidth="1"/>
    <col min="5863" max="5864" width="10.7109375" customWidth="1"/>
    <col min="5866" max="5866" width="11.5703125" customWidth="1"/>
    <col min="5867" max="5867" width="13.7109375" customWidth="1"/>
    <col min="5868" max="5871" width="9.28515625" customWidth="1"/>
    <col min="6109" max="6109" width="34" customWidth="1"/>
    <col min="6110" max="6110" width="11.28515625" customWidth="1"/>
    <col min="6111" max="6111" width="11" customWidth="1"/>
    <col min="6119" max="6120" width="10.7109375" customWidth="1"/>
    <col min="6122" max="6122" width="11.5703125" customWidth="1"/>
    <col min="6123" max="6123" width="13.7109375" customWidth="1"/>
    <col min="6124" max="6127" width="9.28515625" customWidth="1"/>
    <col min="6365" max="6365" width="34" customWidth="1"/>
    <col min="6366" max="6366" width="11.28515625" customWidth="1"/>
    <col min="6367" max="6367" width="11" customWidth="1"/>
    <col min="6375" max="6376" width="10.7109375" customWidth="1"/>
    <col min="6378" max="6378" width="11.5703125" customWidth="1"/>
    <col min="6379" max="6379" width="13.7109375" customWidth="1"/>
    <col min="6380" max="6383" width="9.28515625" customWidth="1"/>
    <col min="6621" max="6621" width="34" customWidth="1"/>
    <col min="6622" max="6622" width="11.28515625" customWidth="1"/>
    <col min="6623" max="6623" width="11" customWidth="1"/>
    <col min="6631" max="6632" width="10.7109375" customWidth="1"/>
    <col min="6634" max="6634" width="11.5703125" customWidth="1"/>
    <col min="6635" max="6635" width="13.7109375" customWidth="1"/>
    <col min="6636" max="6639" width="9.28515625" customWidth="1"/>
    <col min="6877" max="6877" width="34" customWidth="1"/>
    <col min="6878" max="6878" width="11.28515625" customWidth="1"/>
    <col min="6879" max="6879" width="11" customWidth="1"/>
    <col min="6887" max="6888" width="10.7109375" customWidth="1"/>
    <col min="6890" max="6890" width="11.5703125" customWidth="1"/>
    <col min="6891" max="6891" width="13.7109375" customWidth="1"/>
    <col min="6892" max="6895" width="9.28515625" customWidth="1"/>
    <col min="7133" max="7133" width="34" customWidth="1"/>
    <col min="7134" max="7134" width="11.28515625" customWidth="1"/>
    <col min="7135" max="7135" width="11" customWidth="1"/>
    <col min="7143" max="7144" width="10.7109375" customWidth="1"/>
    <col min="7146" max="7146" width="11.5703125" customWidth="1"/>
    <col min="7147" max="7147" width="13.7109375" customWidth="1"/>
    <col min="7148" max="7151" width="9.28515625" customWidth="1"/>
    <col min="7389" max="7389" width="34" customWidth="1"/>
    <col min="7390" max="7390" width="11.28515625" customWidth="1"/>
    <col min="7391" max="7391" width="11" customWidth="1"/>
    <col min="7399" max="7400" width="10.7109375" customWidth="1"/>
    <col min="7402" max="7402" width="11.5703125" customWidth="1"/>
    <col min="7403" max="7403" width="13.7109375" customWidth="1"/>
    <col min="7404" max="7407" width="9.28515625" customWidth="1"/>
    <col min="7645" max="7645" width="34" customWidth="1"/>
    <col min="7646" max="7646" width="11.28515625" customWidth="1"/>
    <col min="7647" max="7647" width="11" customWidth="1"/>
    <col min="7655" max="7656" width="10.7109375" customWidth="1"/>
    <col min="7658" max="7658" width="11.5703125" customWidth="1"/>
    <col min="7659" max="7659" width="13.7109375" customWidth="1"/>
    <col min="7660" max="7663" width="9.28515625" customWidth="1"/>
    <col min="7901" max="7901" width="34" customWidth="1"/>
    <col min="7902" max="7902" width="11.28515625" customWidth="1"/>
    <col min="7903" max="7903" width="11" customWidth="1"/>
    <col min="7911" max="7912" width="10.7109375" customWidth="1"/>
    <col min="7914" max="7914" width="11.5703125" customWidth="1"/>
    <col min="7915" max="7915" width="13.7109375" customWidth="1"/>
    <col min="7916" max="7919" width="9.28515625" customWidth="1"/>
    <col min="8157" max="8157" width="34" customWidth="1"/>
    <col min="8158" max="8158" width="11.28515625" customWidth="1"/>
    <col min="8159" max="8159" width="11" customWidth="1"/>
    <col min="8167" max="8168" width="10.7109375" customWidth="1"/>
    <col min="8170" max="8170" width="11.5703125" customWidth="1"/>
    <col min="8171" max="8171" width="13.7109375" customWidth="1"/>
    <col min="8172" max="8175" width="9.28515625" customWidth="1"/>
    <col min="8413" max="8413" width="34" customWidth="1"/>
    <col min="8414" max="8414" width="11.28515625" customWidth="1"/>
    <col min="8415" max="8415" width="11" customWidth="1"/>
    <col min="8423" max="8424" width="10.7109375" customWidth="1"/>
    <col min="8426" max="8426" width="11.5703125" customWidth="1"/>
    <col min="8427" max="8427" width="13.7109375" customWidth="1"/>
    <col min="8428" max="8431" width="9.28515625" customWidth="1"/>
    <col min="8669" max="8669" width="34" customWidth="1"/>
    <col min="8670" max="8670" width="11.28515625" customWidth="1"/>
    <col min="8671" max="8671" width="11" customWidth="1"/>
    <col min="8679" max="8680" width="10.7109375" customWidth="1"/>
    <col min="8682" max="8682" width="11.5703125" customWidth="1"/>
    <col min="8683" max="8683" width="13.7109375" customWidth="1"/>
    <col min="8684" max="8687" width="9.28515625" customWidth="1"/>
    <col min="8925" max="8925" width="34" customWidth="1"/>
    <col min="8926" max="8926" width="11.28515625" customWidth="1"/>
    <col min="8927" max="8927" width="11" customWidth="1"/>
    <col min="8935" max="8936" width="10.7109375" customWidth="1"/>
    <col min="8938" max="8938" width="11.5703125" customWidth="1"/>
    <col min="8939" max="8939" width="13.7109375" customWidth="1"/>
    <col min="8940" max="8943" width="9.28515625" customWidth="1"/>
    <col min="9181" max="9181" width="34" customWidth="1"/>
    <col min="9182" max="9182" width="11.28515625" customWidth="1"/>
    <col min="9183" max="9183" width="11" customWidth="1"/>
    <col min="9191" max="9192" width="10.7109375" customWidth="1"/>
    <col min="9194" max="9194" width="11.5703125" customWidth="1"/>
    <col min="9195" max="9195" width="13.7109375" customWidth="1"/>
    <col min="9196" max="9199" width="9.28515625" customWidth="1"/>
    <col min="9437" max="9437" width="34" customWidth="1"/>
    <col min="9438" max="9438" width="11.28515625" customWidth="1"/>
    <col min="9439" max="9439" width="11" customWidth="1"/>
    <col min="9447" max="9448" width="10.7109375" customWidth="1"/>
    <col min="9450" max="9450" width="11.5703125" customWidth="1"/>
    <col min="9451" max="9451" width="13.7109375" customWidth="1"/>
    <col min="9452" max="9455" width="9.28515625" customWidth="1"/>
    <col min="9693" max="9693" width="34" customWidth="1"/>
    <col min="9694" max="9694" width="11.28515625" customWidth="1"/>
    <col min="9695" max="9695" width="11" customWidth="1"/>
    <col min="9703" max="9704" width="10.7109375" customWidth="1"/>
    <col min="9706" max="9706" width="11.5703125" customWidth="1"/>
    <col min="9707" max="9707" width="13.7109375" customWidth="1"/>
    <col min="9708" max="9711" width="9.28515625" customWidth="1"/>
    <col min="9949" max="9949" width="34" customWidth="1"/>
    <col min="9950" max="9950" width="11.28515625" customWidth="1"/>
    <col min="9951" max="9951" width="11" customWidth="1"/>
    <col min="9959" max="9960" width="10.7109375" customWidth="1"/>
    <col min="9962" max="9962" width="11.5703125" customWidth="1"/>
    <col min="9963" max="9963" width="13.7109375" customWidth="1"/>
    <col min="9964" max="9967" width="9.28515625" customWidth="1"/>
    <col min="10205" max="10205" width="34" customWidth="1"/>
    <col min="10206" max="10206" width="11.28515625" customWidth="1"/>
    <col min="10207" max="10207" width="11" customWidth="1"/>
    <col min="10215" max="10216" width="10.7109375" customWidth="1"/>
    <col min="10218" max="10218" width="11.5703125" customWidth="1"/>
    <col min="10219" max="10219" width="13.7109375" customWidth="1"/>
    <col min="10220" max="10223" width="9.28515625" customWidth="1"/>
    <col min="10461" max="10461" width="34" customWidth="1"/>
    <col min="10462" max="10462" width="11.28515625" customWidth="1"/>
    <col min="10463" max="10463" width="11" customWidth="1"/>
    <col min="10471" max="10472" width="10.7109375" customWidth="1"/>
    <col min="10474" max="10474" width="11.5703125" customWidth="1"/>
    <col min="10475" max="10475" width="13.7109375" customWidth="1"/>
    <col min="10476" max="10479" width="9.28515625" customWidth="1"/>
    <col min="10717" max="10717" width="34" customWidth="1"/>
    <col min="10718" max="10718" width="11.28515625" customWidth="1"/>
    <col min="10719" max="10719" width="11" customWidth="1"/>
    <col min="10727" max="10728" width="10.7109375" customWidth="1"/>
    <col min="10730" max="10730" width="11.5703125" customWidth="1"/>
    <col min="10731" max="10731" width="13.7109375" customWidth="1"/>
    <col min="10732" max="10735" width="9.28515625" customWidth="1"/>
    <col min="10973" max="10973" width="34" customWidth="1"/>
    <col min="10974" max="10974" width="11.28515625" customWidth="1"/>
    <col min="10975" max="10975" width="11" customWidth="1"/>
    <col min="10983" max="10984" width="10.7109375" customWidth="1"/>
    <col min="10986" max="10986" width="11.5703125" customWidth="1"/>
    <col min="10987" max="10987" width="13.7109375" customWidth="1"/>
    <col min="10988" max="10991" width="9.28515625" customWidth="1"/>
    <col min="11229" max="11229" width="34" customWidth="1"/>
    <col min="11230" max="11230" width="11.28515625" customWidth="1"/>
    <col min="11231" max="11231" width="11" customWidth="1"/>
    <col min="11239" max="11240" width="10.7109375" customWidth="1"/>
    <col min="11242" max="11242" width="11.5703125" customWidth="1"/>
    <col min="11243" max="11243" width="13.7109375" customWidth="1"/>
    <col min="11244" max="11247" width="9.28515625" customWidth="1"/>
    <col min="11485" max="11485" width="34" customWidth="1"/>
    <col min="11486" max="11486" width="11.28515625" customWidth="1"/>
    <col min="11487" max="11487" width="11" customWidth="1"/>
    <col min="11495" max="11496" width="10.7109375" customWidth="1"/>
    <col min="11498" max="11498" width="11.5703125" customWidth="1"/>
    <col min="11499" max="11499" width="13.7109375" customWidth="1"/>
    <col min="11500" max="11503" width="9.28515625" customWidth="1"/>
    <col min="11741" max="11741" width="34" customWidth="1"/>
    <col min="11742" max="11742" width="11.28515625" customWidth="1"/>
    <col min="11743" max="11743" width="11" customWidth="1"/>
    <col min="11751" max="11752" width="10.7109375" customWidth="1"/>
    <col min="11754" max="11754" width="11.5703125" customWidth="1"/>
    <col min="11755" max="11755" width="13.7109375" customWidth="1"/>
    <col min="11756" max="11759" width="9.28515625" customWidth="1"/>
    <col min="11997" max="11997" width="34" customWidth="1"/>
    <col min="11998" max="11998" width="11.28515625" customWidth="1"/>
    <col min="11999" max="11999" width="11" customWidth="1"/>
    <col min="12007" max="12008" width="10.7109375" customWidth="1"/>
    <col min="12010" max="12010" width="11.5703125" customWidth="1"/>
    <col min="12011" max="12011" width="13.7109375" customWidth="1"/>
    <col min="12012" max="12015" width="9.28515625" customWidth="1"/>
    <col min="12253" max="12253" width="34" customWidth="1"/>
    <col min="12254" max="12254" width="11.28515625" customWidth="1"/>
    <col min="12255" max="12255" width="11" customWidth="1"/>
    <col min="12263" max="12264" width="10.7109375" customWidth="1"/>
    <col min="12266" max="12266" width="11.5703125" customWidth="1"/>
    <col min="12267" max="12267" width="13.7109375" customWidth="1"/>
    <col min="12268" max="12271" width="9.28515625" customWidth="1"/>
    <col min="12509" max="12509" width="34" customWidth="1"/>
    <col min="12510" max="12510" width="11.28515625" customWidth="1"/>
    <col min="12511" max="12511" width="11" customWidth="1"/>
    <col min="12519" max="12520" width="10.7109375" customWidth="1"/>
    <col min="12522" max="12522" width="11.5703125" customWidth="1"/>
    <col min="12523" max="12523" width="13.7109375" customWidth="1"/>
    <col min="12524" max="12527" width="9.28515625" customWidth="1"/>
    <col min="12765" max="12765" width="34" customWidth="1"/>
    <col min="12766" max="12766" width="11.28515625" customWidth="1"/>
    <col min="12767" max="12767" width="11" customWidth="1"/>
    <col min="12775" max="12776" width="10.7109375" customWidth="1"/>
    <col min="12778" max="12778" width="11.5703125" customWidth="1"/>
    <col min="12779" max="12779" width="13.7109375" customWidth="1"/>
    <col min="12780" max="12783" width="9.28515625" customWidth="1"/>
    <col min="13021" max="13021" width="34" customWidth="1"/>
    <col min="13022" max="13022" width="11.28515625" customWidth="1"/>
    <col min="13023" max="13023" width="11" customWidth="1"/>
    <col min="13031" max="13032" width="10.7109375" customWidth="1"/>
    <col min="13034" max="13034" width="11.5703125" customWidth="1"/>
    <col min="13035" max="13035" width="13.7109375" customWidth="1"/>
    <col min="13036" max="13039" width="9.28515625" customWidth="1"/>
    <col min="13277" max="13277" width="34" customWidth="1"/>
    <col min="13278" max="13278" width="11.28515625" customWidth="1"/>
    <col min="13279" max="13279" width="11" customWidth="1"/>
    <col min="13287" max="13288" width="10.7109375" customWidth="1"/>
    <col min="13290" max="13290" width="11.5703125" customWidth="1"/>
    <col min="13291" max="13291" width="13.7109375" customWidth="1"/>
    <col min="13292" max="13295" width="9.28515625" customWidth="1"/>
    <col min="13533" max="13533" width="34" customWidth="1"/>
    <col min="13534" max="13534" width="11.28515625" customWidth="1"/>
    <col min="13535" max="13535" width="11" customWidth="1"/>
    <col min="13543" max="13544" width="10.7109375" customWidth="1"/>
    <col min="13546" max="13546" width="11.5703125" customWidth="1"/>
    <col min="13547" max="13547" width="13.7109375" customWidth="1"/>
    <col min="13548" max="13551" width="9.28515625" customWidth="1"/>
    <col min="13789" max="13789" width="34" customWidth="1"/>
    <col min="13790" max="13790" width="11.28515625" customWidth="1"/>
    <col min="13791" max="13791" width="11" customWidth="1"/>
    <col min="13799" max="13800" width="10.7109375" customWidth="1"/>
    <col min="13802" max="13802" width="11.5703125" customWidth="1"/>
    <col min="13803" max="13803" width="13.7109375" customWidth="1"/>
    <col min="13804" max="13807" width="9.28515625" customWidth="1"/>
    <col min="14045" max="14045" width="34" customWidth="1"/>
    <col min="14046" max="14046" width="11.28515625" customWidth="1"/>
    <col min="14047" max="14047" width="11" customWidth="1"/>
    <col min="14055" max="14056" width="10.7109375" customWidth="1"/>
    <col min="14058" max="14058" width="11.5703125" customWidth="1"/>
    <col min="14059" max="14059" width="13.7109375" customWidth="1"/>
    <col min="14060" max="14063" width="9.28515625" customWidth="1"/>
    <col min="14301" max="14301" width="34" customWidth="1"/>
    <col min="14302" max="14302" width="11.28515625" customWidth="1"/>
    <col min="14303" max="14303" width="11" customWidth="1"/>
    <col min="14311" max="14312" width="10.7109375" customWidth="1"/>
    <col min="14314" max="14314" width="11.5703125" customWidth="1"/>
    <col min="14315" max="14315" width="13.7109375" customWidth="1"/>
    <col min="14316" max="14319" width="9.28515625" customWidth="1"/>
    <col min="14557" max="14557" width="34" customWidth="1"/>
    <col min="14558" max="14558" width="11.28515625" customWidth="1"/>
    <col min="14559" max="14559" width="11" customWidth="1"/>
    <col min="14567" max="14568" width="10.7109375" customWidth="1"/>
    <col min="14570" max="14570" width="11.5703125" customWidth="1"/>
    <col min="14571" max="14571" width="13.7109375" customWidth="1"/>
    <col min="14572" max="14575" width="9.28515625" customWidth="1"/>
    <col min="14813" max="14813" width="34" customWidth="1"/>
    <col min="14814" max="14814" width="11.28515625" customWidth="1"/>
    <col min="14815" max="14815" width="11" customWidth="1"/>
    <col min="14823" max="14824" width="10.7109375" customWidth="1"/>
    <col min="14826" max="14826" width="11.5703125" customWidth="1"/>
    <col min="14827" max="14827" width="13.7109375" customWidth="1"/>
    <col min="14828" max="14831" width="9.28515625" customWidth="1"/>
    <col min="15069" max="15069" width="34" customWidth="1"/>
    <col min="15070" max="15070" width="11.28515625" customWidth="1"/>
    <col min="15071" max="15071" width="11" customWidth="1"/>
    <col min="15079" max="15080" width="10.7109375" customWidth="1"/>
    <col min="15082" max="15082" width="11.5703125" customWidth="1"/>
    <col min="15083" max="15083" width="13.7109375" customWidth="1"/>
    <col min="15084" max="15087" width="9.28515625" customWidth="1"/>
    <col min="15325" max="15325" width="34" customWidth="1"/>
    <col min="15326" max="15326" width="11.28515625" customWidth="1"/>
    <col min="15327" max="15327" width="11" customWidth="1"/>
    <col min="15335" max="15336" width="10.7109375" customWidth="1"/>
    <col min="15338" max="15338" width="11.5703125" customWidth="1"/>
    <col min="15339" max="15339" width="13.7109375" customWidth="1"/>
    <col min="15340" max="15343" width="9.28515625" customWidth="1"/>
    <col min="15581" max="15581" width="34" customWidth="1"/>
    <col min="15582" max="15582" width="11.28515625" customWidth="1"/>
    <col min="15583" max="15583" width="11" customWidth="1"/>
    <col min="15591" max="15592" width="10.7109375" customWidth="1"/>
    <col min="15594" max="15594" width="11.5703125" customWidth="1"/>
    <col min="15595" max="15595" width="13.7109375" customWidth="1"/>
    <col min="15596" max="15599" width="9.28515625" customWidth="1"/>
    <col min="15837" max="15837" width="34" customWidth="1"/>
    <col min="15838" max="15838" width="11.28515625" customWidth="1"/>
    <col min="15839" max="15839" width="11" customWidth="1"/>
    <col min="15847" max="15848" width="10.7109375" customWidth="1"/>
    <col min="15850" max="15850" width="11.5703125" customWidth="1"/>
    <col min="15851" max="15851" width="13.7109375" customWidth="1"/>
    <col min="15852" max="15855" width="9.28515625" customWidth="1"/>
    <col min="16093" max="16093" width="34" customWidth="1"/>
    <col min="16094" max="16094" width="11.28515625" customWidth="1"/>
    <col min="16095" max="16095" width="11" customWidth="1"/>
    <col min="16103" max="16104" width="10.7109375" customWidth="1"/>
    <col min="16106" max="16106" width="11.5703125" customWidth="1"/>
    <col min="16107" max="16107" width="13.7109375" customWidth="1"/>
    <col min="16108" max="16111" width="9.28515625" customWidth="1"/>
  </cols>
  <sheetData>
    <row r="1" spans="1:14" ht="44.45" customHeight="1" x14ac:dyDescent="0.25"/>
    <row r="2" spans="1:14" ht="49.9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486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15.6" customHeight="1" x14ac:dyDescent="0.25">
      <c r="A5" s="730" t="s">
        <v>435</v>
      </c>
      <c r="B5" s="733" t="s">
        <v>436</v>
      </c>
      <c r="C5" s="679"/>
      <c r="D5" s="679"/>
      <c r="E5" s="680"/>
      <c r="F5" s="681"/>
      <c r="G5" s="734" t="s">
        <v>437</v>
      </c>
      <c r="H5" s="734"/>
      <c r="I5" s="734"/>
      <c r="J5" s="734"/>
      <c r="K5" s="734"/>
      <c r="L5" s="734"/>
      <c r="M5" s="685" t="s">
        <v>438</v>
      </c>
      <c r="N5" s="685" t="s">
        <v>439</v>
      </c>
    </row>
    <row r="6" spans="1:14" ht="64.900000000000006" customHeight="1" x14ac:dyDescent="0.25">
      <c r="A6" s="731"/>
      <c r="B6" s="735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6.149999999999999" customHeight="1" x14ac:dyDescent="0.25">
      <c r="A7" s="731"/>
      <c r="B7" s="735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ht="31.15" customHeight="1" x14ac:dyDescent="0.25">
      <c r="A8" s="731"/>
      <c r="B8" s="735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34.15" customHeight="1" thickBot="1" x14ac:dyDescent="0.3">
      <c r="A9" s="732"/>
      <c r="B9" s="736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460"/>
      <c r="B10" s="461" t="s">
        <v>450</v>
      </c>
      <c r="C10" s="462" t="s">
        <v>451</v>
      </c>
      <c r="D10" s="462" t="s">
        <v>452</v>
      </c>
      <c r="E10" s="463" t="s">
        <v>453</v>
      </c>
      <c r="F10" s="464" t="s">
        <v>454</v>
      </c>
      <c r="G10" s="463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510" t="s">
        <v>461</v>
      </c>
      <c r="N10" s="510" t="s">
        <v>462</v>
      </c>
    </row>
    <row r="11" spans="1:14" ht="17.45" customHeight="1" x14ac:dyDescent="0.25">
      <c r="A11" s="53" t="s">
        <v>8</v>
      </c>
      <c r="B11" s="470"/>
      <c r="C11" s="471"/>
      <c r="D11" s="471"/>
      <c r="E11" s="471"/>
      <c r="F11" s="472">
        <f>B11+C11+D11+E11</f>
        <v>0</v>
      </c>
      <c r="G11" s="473"/>
      <c r="H11" s="471"/>
      <c r="I11" s="474"/>
      <c r="J11" s="474"/>
      <c r="K11" s="475"/>
      <c r="L11" s="476">
        <f>G11+H11+I11+J11+K11</f>
        <v>0</v>
      </c>
      <c r="M11" s="476">
        <f t="shared" ref="M11:N42" si="0">E11+K11</f>
        <v>0</v>
      </c>
      <c r="N11" s="476">
        <f t="shared" si="0"/>
        <v>0</v>
      </c>
    </row>
    <row r="12" spans="1:14" ht="15.75" x14ac:dyDescent="0.25">
      <c r="A12" s="68" t="s">
        <v>9</v>
      </c>
      <c r="B12" s="477"/>
      <c r="C12" s="478"/>
      <c r="D12" s="478"/>
      <c r="E12" s="478"/>
      <c r="F12" s="479">
        <f t="shared" ref="F12:F74" si="1">B12+C12+D12+E12</f>
        <v>0</v>
      </c>
      <c r="G12" s="480"/>
      <c r="H12" s="478"/>
      <c r="I12" s="481"/>
      <c r="J12" s="481"/>
      <c r="K12" s="482"/>
      <c r="L12" s="483">
        <f t="shared" ref="L12:L74" si="2">G12+H12+I12+J12+K12</f>
        <v>0</v>
      </c>
      <c r="M12" s="483">
        <f t="shared" si="0"/>
        <v>0</v>
      </c>
      <c r="N12" s="483">
        <f t="shared" si="0"/>
        <v>0</v>
      </c>
    </row>
    <row r="13" spans="1:14" ht="15.75" x14ac:dyDescent="0.25">
      <c r="A13" s="68" t="s">
        <v>10</v>
      </c>
      <c r="B13" s="477"/>
      <c r="C13" s="478"/>
      <c r="D13" s="478"/>
      <c r="E13" s="478"/>
      <c r="F13" s="479">
        <f t="shared" si="1"/>
        <v>0</v>
      </c>
      <c r="G13" s="480"/>
      <c r="H13" s="478"/>
      <c r="I13" s="481"/>
      <c r="J13" s="481"/>
      <c r="K13" s="482"/>
      <c r="L13" s="483">
        <f t="shared" si="2"/>
        <v>0</v>
      </c>
      <c r="M13" s="483">
        <f t="shared" si="0"/>
        <v>0</v>
      </c>
      <c r="N13" s="483">
        <f t="shared" si="0"/>
        <v>0</v>
      </c>
    </row>
    <row r="14" spans="1:14" ht="15.75" x14ac:dyDescent="0.25">
      <c r="A14" s="68" t="s">
        <v>11</v>
      </c>
      <c r="B14" s="477"/>
      <c r="C14" s="478"/>
      <c r="D14" s="478"/>
      <c r="E14" s="478"/>
      <c r="F14" s="479">
        <f t="shared" si="1"/>
        <v>0</v>
      </c>
      <c r="G14" s="480"/>
      <c r="H14" s="478"/>
      <c r="I14" s="481"/>
      <c r="J14" s="481"/>
      <c r="K14" s="482"/>
      <c r="L14" s="483">
        <f t="shared" si="2"/>
        <v>0</v>
      </c>
      <c r="M14" s="483">
        <f t="shared" si="0"/>
        <v>0</v>
      </c>
      <c r="N14" s="483">
        <f t="shared" si="0"/>
        <v>0</v>
      </c>
    </row>
    <row r="15" spans="1:14" ht="15.75" x14ac:dyDescent="0.25">
      <c r="A15" s="68" t="s">
        <v>12</v>
      </c>
      <c r="B15" s="477"/>
      <c r="C15" s="478"/>
      <c r="D15" s="478"/>
      <c r="E15" s="478"/>
      <c r="F15" s="479">
        <f t="shared" si="1"/>
        <v>0</v>
      </c>
      <c r="G15" s="480"/>
      <c r="H15" s="478"/>
      <c r="I15" s="481"/>
      <c r="J15" s="481"/>
      <c r="K15" s="482"/>
      <c r="L15" s="483">
        <f t="shared" si="2"/>
        <v>0</v>
      </c>
      <c r="M15" s="483">
        <f t="shared" si="0"/>
        <v>0</v>
      </c>
      <c r="N15" s="483">
        <f t="shared" si="0"/>
        <v>0</v>
      </c>
    </row>
    <row r="16" spans="1:14" ht="15.75" x14ac:dyDescent="0.25">
      <c r="A16" s="68" t="s">
        <v>13</v>
      </c>
      <c r="B16" s="477"/>
      <c r="C16" s="478"/>
      <c r="D16" s="478"/>
      <c r="E16" s="478"/>
      <c r="F16" s="479">
        <f t="shared" si="1"/>
        <v>0</v>
      </c>
      <c r="G16" s="480"/>
      <c r="H16" s="478"/>
      <c r="I16" s="481"/>
      <c r="J16" s="481"/>
      <c r="K16" s="482"/>
      <c r="L16" s="483">
        <f t="shared" si="2"/>
        <v>0</v>
      </c>
      <c r="M16" s="483">
        <f t="shared" si="0"/>
        <v>0</v>
      </c>
      <c r="N16" s="483">
        <f t="shared" si="0"/>
        <v>0</v>
      </c>
    </row>
    <row r="17" spans="1:14" ht="19.899999999999999" customHeight="1" x14ac:dyDescent="0.25">
      <c r="A17" s="68" t="s">
        <v>14</v>
      </c>
      <c r="B17" s="477"/>
      <c r="C17" s="478"/>
      <c r="D17" s="478"/>
      <c r="E17" s="478"/>
      <c r="F17" s="479">
        <f t="shared" si="1"/>
        <v>0</v>
      </c>
      <c r="G17" s="480"/>
      <c r="H17" s="478"/>
      <c r="I17" s="481"/>
      <c r="J17" s="481"/>
      <c r="K17" s="482"/>
      <c r="L17" s="483">
        <f t="shared" si="2"/>
        <v>0</v>
      </c>
      <c r="M17" s="483">
        <f t="shared" si="0"/>
        <v>0</v>
      </c>
      <c r="N17" s="483">
        <f t="shared" si="0"/>
        <v>0</v>
      </c>
    </row>
    <row r="18" spans="1:14" ht="31.9" customHeight="1" x14ac:dyDescent="0.25">
      <c r="A18" s="68" t="s">
        <v>15</v>
      </c>
      <c r="B18" s="477"/>
      <c r="C18" s="478"/>
      <c r="D18" s="478"/>
      <c r="E18" s="478"/>
      <c r="F18" s="479">
        <f t="shared" si="1"/>
        <v>0</v>
      </c>
      <c r="G18" s="480"/>
      <c r="H18" s="478"/>
      <c r="I18" s="481"/>
      <c r="J18" s="481"/>
      <c r="K18" s="482"/>
      <c r="L18" s="483">
        <f t="shared" si="2"/>
        <v>0</v>
      </c>
      <c r="M18" s="483">
        <f t="shared" si="0"/>
        <v>0</v>
      </c>
      <c r="N18" s="483">
        <f t="shared" si="0"/>
        <v>0</v>
      </c>
    </row>
    <row r="19" spans="1:14" ht="15.75" x14ac:dyDescent="0.25">
      <c r="A19" s="68" t="s">
        <v>16</v>
      </c>
      <c r="B19" s="477"/>
      <c r="C19" s="478"/>
      <c r="D19" s="478"/>
      <c r="E19" s="478"/>
      <c r="F19" s="479">
        <f t="shared" si="1"/>
        <v>0</v>
      </c>
      <c r="G19" s="480"/>
      <c r="H19" s="478"/>
      <c r="I19" s="481"/>
      <c r="J19" s="481"/>
      <c r="K19" s="482"/>
      <c r="L19" s="483">
        <f t="shared" si="2"/>
        <v>0</v>
      </c>
      <c r="M19" s="483">
        <f t="shared" si="0"/>
        <v>0</v>
      </c>
      <c r="N19" s="483">
        <f t="shared" si="0"/>
        <v>0</v>
      </c>
    </row>
    <row r="20" spans="1:14" ht="15.75" x14ac:dyDescent="0.25">
      <c r="A20" s="68" t="s">
        <v>17</v>
      </c>
      <c r="B20" s="477"/>
      <c r="C20" s="478"/>
      <c r="D20" s="478"/>
      <c r="E20" s="478"/>
      <c r="F20" s="479">
        <f t="shared" si="1"/>
        <v>0</v>
      </c>
      <c r="G20" s="480"/>
      <c r="H20" s="478"/>
      <c r="I20" s="481"/>
      <c r="J20" s="481"/>
      <c r="K20" s="482"/>
      <c r="L20" s="483">
        <f t="shared" si="2"/>
        <v>0</v>
      </c>
      <c r="M20" s="483">
        <f t="shared" si="0"/>
        <v>0</v>
      </c>
      <c r="N20" s="483">
        <f t="shared" si="0"/>
        <v>0</v>
      </c>
    </row>
    <row r="21" spans="1:14" ht="16.149999999999999" customHeight="1" x14ac:dyDescent="0.25">
      <c r="A21" s="68" t="s">
        <v>18</v>
      </c>
      <c r="B21" s="477"/>
      <c r="C21" s="478"/>
      <c r="D21" s="478"/>
      <c r="E21" s="478"/>
      <c r="F21" s="479">
        <f t="shared" si="1"/>
        <v>0</v>
      </c>
      <c r="G21" s="480"/>
      <c r="H21" s="478"/>
      <c r="I21" s="481"/>
      <c r="J21" s="481"/>
      <c r="K21" s="482"/>
      <c r="L21" s="483">
        <f t="shared" si="2"/>
        <v>0</v>
      </c>
      <c r="M21" s="483">
        <f t="shared" si="0"/>
        <v>0</v>
      </c>
      <c r="N21" s="483">
        <f t="shared" si="0"/>
        <v>0</v>
      </c>
    </row>
    <row r="22" spans="1:14" ht="16.149999999999999" customHeight="1" x14ac:dyDescent="0.25">
      <c r="A22" s="68" t="s">
        <v>19</v>
      </c>
      <c r="B22" s="477"/>
      <c r="C22" s="478"/>
      <c r="D22" s="478"/>
      <c r="E22" s="478"/>
      <c r="F22" s="479">
        <f t="shared" si="1"/>
        <v>0</v>
      </c>
      <c r="G22" s="480"/>
      <c r="H22" s="478"/>
      <c r="I22" s="481"/>
      <c r="J22" s="481"/>
      <c r="K22" s="482"/>
      <c r="L22" s="483">
        <f t="shared" si="2"/>
        <v>0</v>
      </c>
      <c r="M22" s="483">
        <f t="shared" si="0"/>
        <v>0</v>
      </c>
      <c r="N22" s="483">
        <f t="shared" si="0"/>
        <v>0</v>
      </c>
    </row>
    <row r="23" spans="1:14" ht="19.149999999999999" customHeight="1" x14ac:dyDescent="0.25">
      <c r="A23" s="68" t="s">
        <v>20</v>
      </c>
      <c r="B23" s="477"/>
      <c r="C23" s="478"/>
      <c r="D23" s="478"/>
      <c r="E23" s="478"/>
      <c r="F23" s="479">
        <f t="shared" si="1"/>
        <v>0</v>
      </c>
      <c r="G23" s="480"/>
      <c r="H23" s="478"/>
      <c r="I23" s="481"/>
      <c r="J23" s="481"/>
      <c r="K23" s="482"/>
      <c r="L23" s="483">
        <f t="shared" si="2"/>
        <v>0</v>
      </c>
      <c r="M23" s="483">
        <f t="shared" si="0"/>
        <v>0</v>
      </c>
      <c r="N23" s="483">
        <f t="shared" si="0"/>
        <v>0</v>
      </c>
    </row>
    <row r="24" spans="1:14" ht="15.75" x14ac:dyDescent="0.25">
      <c r="A24" s="68" t="s">
        <v>21</v>
      </c>
      <c r="B24" s="477"/>
      <c r="C24" s="478"/>
      <c r="D24" s="478"/>
      <c r="E24" s="478"/>
      <c r="F24" s="479">
        <f t="shared" si="1"/>
        <v>0</v>
      </c>
      <c r="G24" s="480"/>
      <c r="H24" s="478"/>
      <c r="I24" s="481"/>
      <c r="J24" s="481"/>
      <c r="K24" s="482"/>
      <c r="L24" s="483">
        <f t="shared" si="2"/>
        <v>0</v>
      </c>
      <c r="M24" s="483">
        <f t="shared" si="0"/>
        <v>0</v>
      </c>
      <c r="N24" s="483">
        <f t="shared" si="0"/>
        <v>0</v>
      </c>
    </row>
    <row r="25" spans="1:14" ht="15.75" x14ac:dyDescent="0.25">
      <c r="A25" s="68" t="s">
        <v>22</v>
      </c>
      <c r="B25" s="477"/>
      <c r="C25" s="478"/>
      <c r="D25" s="478"/>
      <c r="E25" s="478"/>
      <c r="F25" s="479">
        <f t="shared" si="1"/>
        <v>0</v>
      </c>
      <c r="G25" s="480"/>
      <c r="H25" s="478"/>
      <c r="I25" s="481"/>
      <c r="J25" s="481"/>
      <c r="K25" s="482"/>
      <c r="L25" s="483">
        <f t="shared" si="2"/>
        <v>0</v>
      </c>
      <c r="M25" s="483">
        <f t="shared" si="0"/>
        <v>0</v>
      </c>
      <c r="N25" s="483">
        <f t="shared" si="0"/>
        <v>0</v>
      </c>
    </row>
    <row r="26" spans="1:14" ht="31.5" x14ac:dyDescent="0.25">
      <c r="A26" s="68" t="s">
        <v>23</v>
      </c>
      <c r="B26" s="477"/>
      <c r="C26" s="478"/>
      <c r="D26" s="478"/>
      <c r="E26" s="478"/>
      <c r="F26" s="479">
        <f t="shared" si="1"/>
        <v>0</v>
      </c>
      <c r="G26" s="480"/>
      <c r="H26" s="478"/>
      <c r="I26" s="481"/>
      <c r="J26" s="481"/>
      <c r="K26" s="482"/>
      <c r="L26" s="483">
        <f t="shared" si="2"/>
        <v>0</v>
      </c>
      <c r="M26" s="483">
        <f t="shared" si="0"/>
        <v>0</v>
      </c>
      <c r="N26" s="483">
        <f t="shared" si="0"/>
        <v>0</v>
      </c>
    </row>
    <row r="27" spans="1:14" ht="24" customHeight="1" x14ac:dyDescent="0.25">
      <c r="A27" s="68" t="s">
        <v>24</v>
      </c>
      <c r="B27" s="477"/>
      <c r="C27" s="478"/>
      <c r="D27" s="478"/>
      <c r="E27" s="478"/>
      <c r="F27" s="479">
        <f t="shared" si="1"/>
        <v>0</v>
      </c>
      <c r="G27" s="480"/>
      <c r="H27" s="478"/>
      <c r="I27" s="481"/>
      <c r="J27" s="481"/>
      <c r="K27" s="482"/>
      <c r="L27" s="483">
        <f t="shared" si="2"/>
        <v>0</v>
      </c>
      <c r="M27" s="483">
        <f t="shared" si="0"/>
        <v>0</v>
      </c>
      <c r="N27" s="483">
        <f t="shared" si="0"/>
        <v>0</v>
      </c>
    </row>
    <row r="28" spans="1:14" ht="15.75" x14ac:dyDescent="0.25">
      <c r="A28" s="68" t="s">
        <v>25</v>
      </c>
      <c r="B28" s="477"/>
      <c r="C28" s="478"/>
      <c r="D28" s="478"/>
      <c r="E28" s="478"/>
      <c r="F28" s="479">
        <f t="shared" si="1"/>
        <v>0</v>
      </c>
      <c r="G28" s="480"/>
      <c r="H28" s="478"/>
      <c r="I28" s="481"/>
      <c r="J28" s="481"/>
      <c r="K28" s="482"/>
      <c r="L28" s="483">
        <f t="shared" si="2"/>
        <v>0</v>
      </c>
      <c r="M28" s="483">
        <f t="shared" si="0"/>
        <v>0</v>
      </c>
      <c r="N28" s="483">
        <f t="shared" si="0"/>
        <v>0</v>
      </c>
    </row>
    <row r="29" spans="1:14" ht="31.5" x14ac:dyDescent="0.25">
      <c r="A29" s="68" t="s">
        <v>26</v>
      </c>
      <c r="B29" s="477"/>
      <c r="C29" s="478"/>
      <c r="D29" s="478"/>
      <c r="E29" s="478"/>
      <c r="F29" s="479">
        <f t="shared" si="1"/>
        <v>0</v>
      </c>
      <c r="G29" s="480"/>
      <c r="H29" s="478"/>
      <c r="I29" s="481"/>
      <c r="J29" s="481"/>
      <c r="K29" s="482"/>
      <c r="L29" s="483">
        <f t="shared" si="2"/>
        <v>0</v>
      </c>
      <c r="M29" s="483">
        <f t="shared" si="0"/>
        <v>0</v>
      </c>
      <c r="N29" s="483">
        <f t="shared" si="0"/>
        <v>0</v>
      </c>
    </row>
    <row r="30" spans="1:14" ht="15.75" x14ac:dyDescent="0.25">
      <c r="A30" s="68" t="s">
        <v>27</v>
      </c>
      <c r="B30" s="477"/>
      <c r="C30" s="478"/>
      <c r="D30" s="478"/>
      <c r="E30" s="478"/>
      <c r="F30" s="479">
        <f t="shared" si="1"/>
        <v>0</v>
      </c>
      <c r="G30" s="480"/>
      <c r="H30" s="478"/>
      <c r="I30" s="481"/>
      <c r="J30" s="481"/>
      <c r="K30" s="482"/>
      <c r="L30" s="483">
        <f t="shared" si="2"/>
        <v>0</v>
      </c>
      <c r="M30" s="483">
        <f t="shared" si="0"/>
        <v>0</v>
      </c>
      <c r="N30" s="483">
        <f t="shared" si="0"/>
        <v>0</v>
      </c>
    </row>
    <row r="31" spans="1:14" ht="19.899999999999999" customHeight="1" x14ac:dyDescent="0.25">
      <c r="A31" s="68" t="s">
        <v>28</v>
      </c>
      <c r="B31" s="477"/>
      <c r="C31" s="478"/>
      <c r="D31" s="478"/>
      <c r="E31" s="478"/>
      <c r="F31" s="479">
        <f t="shared" si="1"/>
        <v>0</v>
      </c>
      <c r="G31" s="480"/>
      <c r="H31" s="478"/>
      <c r="I31" s="481"/>
      <c r="J31" s="481"/>
      <c r="K31" s="482"/>
      <c r="L31" s="483">
        <f t="shared" si="2"/>
        <v>0</v>
      </c>
      <c r="M31" s="483">
        <f t="shared" si="0"/>
        <v>0</v>
      </c>
      <c r="N31" s="483">
        <f t="shared" si="0"/>
        <v>0</v>
      </c>
    </row>
    <row r="32" spans="1:14" ht="15.75" x14ac:dyDescent="0.25">
      <c r="A32" s="68" t="s">
        <v>29</v>
      </c>
      <c r="B32" s="477"/>
      <c r="C32" s="478"/>
      <c r="D32" s="478"/>
      <c r="E32" s="478"/>
      <c r="F32" s="479">
        <f t="shared" si="1"/>
        <v>0</v>
      </c>
      <c r="G32" s="480"/>
      <c r="H32" s="478"/>
      <c r="I32" s="481"/>
      <c r="J32" s="481"/>
      <c r="K32" s="482"/>
      <c r="L32" s="483">
        <f t="shared" si="2"/>
        <v>0</v>
      </c>
      <c r="M32" s="483">
        <f t="shared" si="0"/>
        <v>0</v>
      </c>
      <c r="N32" s="483">
        <f t="shared" si="0"/>
        <v>0</v>
      </c>
    </row>
    <row r="33" spans="1:14" ht="18.600000000000001" customHeight="1" x14ac:dyDescent="0.25">
      <c r="A33" s="68" t="s">
        <v>30</v>
      </c>
      <c r="B33" s="477"/>
      <c r="C33" s="478"/>
      <c r="D33" s="478"/>
      <c r="E33" s="478"/>
      <c r="F33" s="479">
        <f t="shared" si="1"/>
        <v>0</v>
      </c>
      <c r="G33" s="480"/>
      <c r="H33" s="478"/>
      <c r="I33" s="481"/>
      <c r="J33" s="481"/>
      <c r="K33" s="482"/>
      <c r="L33" s="483">
        <f t="shared" si="2"/>
        <v>0</v>
      </c>
      <c r="M33" s="483">
        <f t="shared" si="0"/>
        <v>0</v>
      </c>
      <c r="N33" s="483">
        <f t="shared" si="0"/>
        <v>0</v>
      </c>
    </row>
    <row r="34" spans="1:14" ht="16.149999999999999" customHeight="1" x14ac:dyDescent="0.25">
      <c r="A34" s="68" t="s">
        <v>31</v>
      </c>
      <c r="B34" s="477"/>
      <c r="C34" s="478"/>
      <c r="D34" s="478"/>
      <c r="E34" s="478"/>
      <c r="F34" s="479">
        <f t="shared" si="1"/>
        <v>0</v>
      </c>
      <c r="G34" s="480"/>
      <c r="H34" s="478"/>
      <c r="I34" s="481"/>
      <c r="J34" s="481"/>
      <c r="K34" s="482"/>
      <c r="L34" s="483">
        <f t="shared" si="2"/>
        <v>0</v>
      </c>
      <c r="M34" s="483">
        <f t="shared" si="0"/>
        <v>0</v>
      </c>
      <c r="N34" s="483">
        <f t="shared" si="0"/>
        <v>0</v>
      </c>
    </row>
    <row r="35" spans="1:14" ht="15.75" x14ac:dyDescent="0.25">
      <c r="A35" s="68" t="s">
        <v>32</v>
      </c>
      <c r="B35" s="477"/>
      <c r="C35" s="478"/>
      <c r="D35" s="478"/>
      <c r="E35" s="478"/>
      <c r="F35" s="479">
        <f t="shared" si="1"/>
        <v>0</v>
      </c>
      <c r="G35" s="480"/>
      <c r="H35" s="478"/>
      <c r="I35" s="481"/>
      <c r="J35" s="481"/>
      <c r="K35" s="482"/>
      <c r="L35" s="483">
        <f t="shared" si="2"/>
        <v>0</v>
      </c>
      <c r="M35" s="483">
        <f t="shared" si="0"/>
        <v>0</v>
      </c>
      <c r="N35" s="483">
        <f t="shared" si="0"/>
        <v>0</v>
      </c>
    </row>
    <row r="36" spans="1:14" ht="15.75" x14ac:dyDescent="0.25">
      <c r="A36" s="68" t="s">
        <v>33</v>
      </c>
      <c r="B36" s="477"/>
      <c r="C36" s="478"/>
      <c r="D36" s="478"/>
      <c r="E36" s="478"/>
      <c r="F36" s="479">
        <f t="shared" si="1"/>
        <v>0</v>
      </c>
      <c r="G36" s="480"/>
      <c r="H36" s="478"/>
      <c r="I36" s="481"/>
      <c r="J36" s="481"/>
      <c r="K36" s="482"/>
      <c r="L36" s="483">
        <f t="shared" si="2"/>
        <v>0</v>
      </c>
      <c r="M36" s="483">
        <f t="shared" si="0"/>
        <v>0</v>
      </c>
      <c r="N36" s="483">
        <f t="shared" si="0"/>
        <v>0</v>
      </c>
    </row>
    <row r="37" spans="1:14" ht="19.899999999999999" customHeight="1" x14ac:dyDescent="0.25">
      <c r="A37" s="68" t="s">
        <v>34</v>
      </c>
      <c r="B37" s="477"/>
      <c r="C37" s="478"/>
      <c r="D37" s="478"/>
      <c r="E37" s="478"/>
      <c r="F37" s="479">
        <f t="shared" si="1"/>
        <v>0</v>
      </c>
      <c r="G37" s="480"/>
      <c r="H37" s="478"/>
      <c r="I37" s="481"/>
      <c r="J37" s="481"/>
      <c r="K37" s="482"/>
      <c r="L37" s="483">
        <f t="shared" si="2"/>
        <v>0</v>
      </c>
      <c r="M37" s="483">
        <f t="shared" si="0"/>
        <v>0</v>
      </c>
      <c r="N37" s="483">
        <f t="shared" si="0"/>
        <v>0</v>
      </c>
    </row>
    <row r="38" spans="1:14" ht="15.75" x14ac:dyDescent="0.25">
      <c r="A38" s="68" t="s">
        <v>35</v>
      </c>
      <c r="B38" s="477"/>
      <c r="C38" s="478"/>
      <c r="D38" s="478"/>
      <c r="E38" s="478"/>
      <c r="F38" s="479">
        <f t="shared" si="1"/>
        <v>0</v>
      </c>
      <c r="G38" s="480"/>
      <c r="H38" s="478"/>
      <c r="I38" s="481"/>
      <c r="J38" s="481"/>
      <c r="K38" s="482"/>
      <c r="L38" s="483">
        <f t="shared" si="2"/>
        <v>0</v>
      </c>
      <c r="M38" s="483">
        <f t="shared" si="0"/>
        <v>0</v>
      </c>
      <c r="N38" s="483">
        <f t="shared" si="0"/>
        <v>0</v>
      </c>
    </row>
    <row r="39" spans="1:14" ht="31.5" x14ac:dyDescent="0.25">
      <c r="A39" s="68" t="s">
        <v>36</v>
      </c>
      <c r="B39" s="477"/>
      <c r="C39" s="478"/>
      <c r="D39" s="478"/>
      <c r="E39" s="478"/>
      <c r="F39" s="479">
        <f t="shared" si="1"/>
        <v>0</v>
      </c>
      <c r="G39" s="480"/>
      <c r="H39" s="478"/>
      <c r="I39" s="481"/>
      <c r="J39" s="481"/>
      <c r="K39" s="482"/>
      <c r="L39" s="483">
        <f t="shared" si="2"/>
        <v>0</v>
      </c>
      <c r="M39" s="483">
        <f t="shared" si="0"/>
        <v>0</v>
      </c>
      <c r="N39" s="483">
        <f t="shared" si="0"/>
        <v>0</v>
      </c>
    </row>
    <row r="40" spans="1:14" ht="15.75" x14ac:dyDescent="0.25">
      <c r="A40" s="68" t="s">
        <v>37</v>
      </c>
      <c r="B40" s="477"/>
      <c r="C40" s="478"/>
      <c r="D40" s="478"/>
      <c r="E40" s="478"/>
      <c r="F40" s="479">
        <f t="shared" si="1"/>
        <v>0</v>
      </c>
      <c r="G40" s="480"/>
      <c r="H40" s="478"/>
      <c r="I40" s="481"/>
      <c r="J40" s="481"/>
      <c r="K40" s="482"/>
      <c r="L40" s="483">
        <f t="shared" si="2"/>
        <v>0</v>
      </c>
      <c r="M40" s="483">
        <f t="shared" si="0"/>
        <v>0</v>
      </c>
      <c r="N40" s="483">
        <f t="shared" si="0"/>
        <v>0</v>
      </c>
    </row>
    <row r="41" spans="1:14" ht="15.75" x14ac:dyDescent="0.25">
      <c r="A41" s="68" t="s">
        <v>38</v>
      </c>
      <c r="B41" s="477"/>
      <c r="C41" s="478"/>
      <c r="D41" s="478"/>
      <c r="E41" s="478"/>
      <c r="F41" s="479">
        <f t="shared" si="1"/>
        <v>0</v>
      </c>
      <c r="G41" s="480"/>
      <c r="H41" s="478"/>
      <c r="I41" s="481"/>
      <c r="J41" s="481"/>
      <c r="K41" s="482"/>
      <c r="L41" s="483">
        <f t="shared" si="2"/>
        <v>0</v>
      </c>
      <c r="M41" s="483">
        <f t="shared" si="0"/>
        <v>0</v>
      </c>
      <c r="N41" s="483">
        <f t="shared" si="0"/>
        <v>0</v>
      </c>
    </row>
    <row r="42" spans="1:14" ht="15.6" customHeight="1" x14ac:dyDescent="0.25">
      <c r="A42" s="68" t="s">
        <v>39</v>
      </c>
      <c r="B42" s="477"/>
      <c r="C42" s="478"/>
      <c r="D42" s="478"/>
      <c r="E42" s="478"/>
      <c r="F42" s="479">
        <f t="shared" si="1"/>
        <v>0</v>
      </c>
      <c r="G42" s="480"/>
      <c r="H42" s="478"/>
      <c r="I42" s="481"/>
      <c r="J42" s="481"/>
      <c r="K42" s="482"/>
      <c r="L42" s="483">
        <f t="shared" si="2"/>
        <v>0</v>
      </c>
      <c r="M42" s="483">
        <f t="shared" si="0"/>
        <v>0</v>
      </c>
      <c r="N42" s="483">
        <f t="shared" si="0"/>
        <v>0</v>
      </c>
    </row>
    <row r="43" spans="1:14" ht="15.75" x14ac:dyDescent="0.25">
      <c r="A43" s="68" t="s">
        <v>40</v>
      </c>
      <c r="B43" s="477"/>
      <c r="C43" s="478"/>
      <c r="D43" s="478"/>
      <c r="E43" s="478"/>
      <c r="F43" s="479">
        <f t="shared" si="1"/>
        <v>0</v>
      </c>
      <c r="G43" s="480"/>
      <c r="H43" s="478"/>
      <c r="I43" s="481"/>
      <c r="J43" s="481"/>
      <c r="K43" s="482"/>
      <c r="L43" s="483">
        <f t="shared" si="2"/>
        <v>0</v>
      </c>
      <c r="M43" s="483">
        <f t="shared" ref="M43:N74" si="3">E43+K43</f>
        <v>0</v>
      </c>
      <c r="N43" s="483">
        <f t="shared" si="3"/>
        <v>0</v>
      </c>
    </row>
    <row r="44" spans="1:14" ht="15.75" x14ac:dyDescent="0.25">
      <c r="A44" s="68" t="s">
        <v>41</v>
      </c>
      <c r="B44" s="477"/>
      <c r="C44" s="478"/>
      <c r="D44" s="478"/>
      <c r="E44" s="478"/>
      <c r="F44" s="479">
        <f t="shared" si="1"/>
        <v>0</v>
      </c>
      <c r="G44" s="480"/>
      <c r="H44" s="478"/>
      <c r="I44" s="481"/>
      <c r="J44" s="481"/>
      <c r="K44" s="482"/>
      <c r="L44" s="483">
        <f t="shared" si="2"/>
        <v>0</v>
      </c>
      <c r="M44" s="483">
        <f t="shared" si="3"/>
        <v>0</v>
      </c>
      <c r="N44" s="483">
        <f t="shared" si="3"/>
        <v>0</v>
      </c>
    </row>
    <row r="45" spans="1:14" ht="15.75" x14ac:dyDescent="0.25">
      <c r="A45" s="68" t="s">
        <v>42</v>
      </c>
      <c r="B45" s="477"/>
      <c r="C45" s="478"/>
      <c r="D45" s="478"/>
      <c r="E45" s="478"/>
      <c r="F45" s="479">
        <f t="shared" si="1"/>
        <v>0</v>
      </c>
      <c r="G45" s="480"/>
      <c r="H45" s="478"/>
      <c r="I45" s="481"/>
      <c r="J45" s="481"/>
      <c r="K45" s="482"/>
      <c r="L45" s="483">
        <f t="shared" si="2"/>
        <v>0</v>
      </c>
      <c r="M45" s="483">
        <f t="shared" si="3"/>
        <v>0</v>
      </c>
      <c r="N45" s="483">
        <f t="shared" si="3"/>
        <v>0</v>
      </c>
    </row>
    <row r="46" spans="1:14" ht="15" customHeight="1" x14ac:dyDescent="0.25">
      <c r="A46" s="68" t="s">
        <v>43</v>
      </c>
      <c r="B46" s="477"/>
      <c r="C46" s="478"/>
      <c r="D46" s="478"/>
      <c r="E46" s="478"/>
      <c r="F46" s="479">
        <f t="shared" si="1"/>
        <v>0</v>
      </c>
      <c r="G46" s="480"/>
      <c r="H46" s="478"/>
      <c r="I46" s="481"/>
      <c r="J46" s="481"/>
      <c r="K46" s="482"/>
      <c r="L46" s="483">
        <f t="shared" si="2"/>
        <v>0</v>
      </c>
      <c r="M46" s="483">
        <f t="shared" si="3"/>
        <v>0</v>
      </c>
      <c r="N46" s="483">
        <f t="shared" si="3"/>
        <v>0</v>
      </c>
    </row>
    <row r="47" spans="1:14" ht="18" customHeight="1" x14ac:dyDescent="0.25">
      <c r="A47" s="68" t="s">
        <v>44</v>
      </c>
      <c r="B47" s="477"/>
      <c r="C47" s="478"/>
      <c r="D47" s="478"/>
      <c r="E47" s="478"/>
      <c r="F47" s="479">
        <f t="shared" si="1"/>
        <v>0</v>
      </c>
      <c r="G47" s="480"/>
      <c r="H47" s="478"/>
      <c r="I47" s="481"/>
      <c r="J47" s="481"/>
      <c r="K47" s="482"/>
      <c r="L47" s="483">
        <f t="shared" si="2"/>
        <v>0</v>
      </c>
      <c r="M47" s="483">
        <f t="shared" si="3"/>
        <v>0</v>
      </c>
      <c r="N47" s="483">
        <f t="shared" si="3"/>
        <v>0</v>
      </c>
    </row>
    <row r="48" spans="1:14" ht="18.600000000000001" customHeight="1" x14ac:dyDescent="0.25">
      <c r="A48" s="68" t="s">
        <v>45</v>
      </c>
      <c r="B48" s="477"/>
      <c r="C48" s="478"/>
      <c r="D48" s="478"/>
      <c r="E48" s="478"/>
      <c r="F48" s="479">
        <f t="shared" si="1"/>
        <v>0</v>
      </c>
      <c r="G48" s="480"/>
      <c r="H48" s="478"/>
      <c r="I48" s="481"/>
      <c r="J48" s="481"/>
      <c r="K48" s="482"/>
      <c r="L48" s="483">
        <f t="shared" si="2"/>
        <v>0</v>
      </c>
      <c r="M48" s="483">
        <f t="shared" si="3"/>
        <v>0</v>
      </c>
      <c r="N48" s="483">
        <f t="shared" si="3"/>
        <v>0</v>
      </c>
    </row>
    <row r="49" spans="1:14" ht="39" customHeight="1" x14ac:dyDescent="0.25">
      <c r="A49" s="68" t="s">
        <v>78</v>
      </c>
      <c r="B49" s="477"/>
      <c r="C49" s="478"/>
      <c r="D49" s="478"/>
      <c r="E49" s="478"/>
      <c r="F49" s="479">
        <f t="shared" si="1"/>
        <v>0</v>
      </c>
      <c r="G49" s="480"/>
      <c r="H49" s="478"/>
      <c r="I49" s="481"/>
      <c r="J49" s="481"/>
      <c r="K49" s="482"/>
      <c r="L49" s="483">
        <f t="shared" si="2"/>
        <v>0</v>
      </c>
      <c r="M49" s="483">
        <f t="shared" si="3"/>
        <v>0</v>
      </c>
      <c r="N49" s="483">
        <f t="shared" si="3"/>
        <v>0</v>
      </c>
    </row>
    <row r="50" spans="1:14" ht="19.899999999999999" customHeight="1" x14ac:dyDescent="0.25">
      <c r="A50" s="68" t="s">
        <v>46</v>
      </c>
      <c r="B50" s="477"/>
      <c r="C50" s="478"/>
      <c r="D50" s="478"/>
      <c r="E50" s="478"/>
      <c r="F50" s="479">
        <f t="shared" si="1"/>
        <v>0</v>
      </c>
      <c r="G50" s="480"/>
      <c r="H50" s="478"/>
      <c r="I50" s="481"/>
      <c r="J50" s="481"/>
      <c r="K50" s="482"/>
      <c r="L50" s="483">
        <f t="shared" si="2"/>
        <v>0</v>
      </c>
      <c r="M50" s="483">
        <f t="shared" si="3"/>
        <v>0</v>
      </c>
      <c r="N50" s="483">
        <f t="shared" si="3"/>
        <v>0</v>
      </c>
    </row>
    <row r="51" spans="1:14" ht="19.899999999999999" customHeight="1" x14ac:dyDescent="0.25">
      <c r="A51" s="68" t="s">
        <v>47</v>
      </c>
      <c r="B51" s="477"/>
      <c r="C51" s="478"/>
      <c r="D51" s="478"/>
      <c r="E51" s="478"/>
      <c r="F51" s="479">
        <f t="shared" si="1"/>
        <v>0</v>
      </c>
      <c r="G51" s="480"/>
      <c r="H51" s="478"/>
      <c r="I51" s="481"/>
      <c r="J51" s="481"/>
      <c r="K51" s="482"/>
      <c r="L51" s="483">
        <f t="shared" si="2"/>
        <v>0</v>
      </c>
      <c r="M51" s="483">
        <f t="shared" si="3"/>
        <v>0</v>
      </c>
      <c r="N51" s="483">
        <f t="shared" si="3"/>
        <v>0</v>
      </c>
    </row>
    <row r="52" spans="1:14" ht="15.75" x14ac:dyDescent="0.25">
      <c r="A52" s="68" t="s">
        <v>48</v>
      </c>
      <c r="B52" s="477"/>
      <c r="C52" s="478"/>
      <c r="D52" s="478"/>
      <c r="E52" s="478"/>
      <c r="F52" s="479">
        <f t="shared" si="1"/>
        <v>0</v>
      </c>
      <c r="G52" s="480"/>
      <c r="H52" s="478"/>
      <c r="I52" s="481"/>
      <c r="J52" s="481"/>
      <c r="K52" s="482"/>
      <c r="L52" s="483">
        <f t="shared" si="2"/>
        <v>0</v>
      </c>
      <c r="M52" s="483">
        <f t="shared" si="3"/>
        <v>0</v>
      </c>
      <c r="N52" s="483">
        <f t="shared" si="3"/>
        <v>0</v>
      </c>
    </row>
    <row r="53" spans="1:14" ht="15.75" x14ac:dyDescent="0.25">
      <c r="A53" s="68" t="s">
        <v>49</v>
      </c>
      <c r="B53" s="477"/>
      <c r="C53" s="478"/>
      <c r="D53" s="478"/>
      <c r="E53" s="478"/>
      <c r="F53" s="479">
        <f t="shared" si="1"/>
        <v>0</v>
      </c>
      <c r="G53" s="480"/>
      <c r="H53" s="478"/>
      <c r="I53" s="481"/>
      <c r="J53" s="481"/>
      <c r="K53" s="482"/>
      <c r="L53" s="483">
        <f t="shared" si="2"/>
        <v>0</v>
      </c>
      <c r="M53" s="483">
        <f t="shared" si="3"/>
        <v>0</v>
      </c>
      <c r="N53" s="483">
        <f t="shared" si="3"/>
        <v>0</v>
      </c>
    </row>
    <row r="54" spans="1:14" ht="15.75" x14ac:dyDescent="0.25">
      <c r="A54" s="68" t="s">
        <v>50</v>
      </c>
      <c r="B54" s="477"/>
      <c r="C54" s="478"/>
      <c r="D54" s="478"/>
      <c r="E54" s="478"/>
      <c r="F54" s="479">
        <f t="shared" si="1"/>
        <v>0</v>
      </c>
      <c r="G54" s="480"/>
      <c r="H54" s="478"/>
      <c r="I54" s="481"/>
      <c r="J54" s="481"/>
      <c r="K54" s="482"/>
      <c r="L54" s="483">
        <f t="shared" si="2"/>
        <v>0</v>
      </c>
      <c r="M54" s="483">
        <f t="shared" si="3"/>
        <v>0</v>
      </c>
      <c r="N54" s="483">
        <f t="shared" si="3"/>
        <v>0</v>
      </c>
    </row>
    <row r="55" spans="1:14" ht="31.5" x14ac:dyDescent="0.25">
      <c r="A55" s="68" t="s">
        <v>51</v>
      </c>
      <c r="B55" s="477"/>
      <c r="C55" s="478"/>
      <c r="D55" s="478"/>
      <c r="E55" s="478"/>
      <c r="F55" s="479">
        <f t="shared" si="1"/>
        <v>0</v>
      </c>
      <c r="G55" s="480"/>
      <c r="H55" s="478"/>
      <c r="I55" s="481"/>
      <c r="J55" s="481"/>
      <c r="K55" s="482"/>
      <c r="L55" s="483">
        <f t="shared" si="2"/>
        <v>0</v>
      </c>
      <c r="M55" s="483">
        <f t="shared" si="3"/>
        <v>0</v>
      </c>
      <c r="N55" s="483">
        <f t="shared" si="3"/>
        <v>0</v>
      </c>
    </row>
    <row r="56" spans="1:14" ht="15.75" x14ac:dyDescent="0.25">
      <c r="A56" s="68" t="s">
        <v>52</v>
      </c>
      <c r="B56" s="477"/>
      <c r="C56" s="478"/>
      <c r="D56" s="478"/>
      <c r="E56" s="478"/>
      <c r="F56" s="479">
        <f t="shared" si="1"/>
        <v>0</v>
      </c>
      <c r="G56" s="480"/>
      <c r="H56" s="478"/>
      <c r="I56" s="481"/>
      <c r="J56" s="481"/>
      <c r="K56" s="482"/>
      <c r="L56" s="483">
        <f t="shared" si="2"/>
        <v>0</v>
      </c>
      <c r="M56" s="483">
        <f t="shared" si="3"/>
        <v>0</v>
      </c>
      <c r="N56" s="483">
        <f t="shared" si="3"/>
        <v>0</v>
      </c>
    </row>
    <row r="57" spans="1:14" ht="15.75" x14ac:dyDescent="0.25">
      <c r="A57" s="68" t="s">
        <v>53</v>
      </c>
      <c r="B57" s="477"/>
      <c r="C57" s="478"/>
      <c r="D57" s="478"/>
      <c r="E57" s="478"/>
      <c r="F57" s="479">
        <f t="shared" si="1"/>
        <v>0</v>
      </c>
      <c r="G57" s="480"/>
      <c r="H57" s="478"/>
      <c r="I57" s="481"/>
      <c r="J57" s="481"/>
      <c r="K57" s="482"/>
      <c r="L57" s="483">
        <f t="shared" si="2"/>
        <v>0</v>
      </c>
      <c r="M57" s="483">
        <f t="shared" si="3"/>
        <v>0</v>
      </c>
      <c r="N57" s="483">
        <f t="shared" si="3"/>
        <v>0</v>
      </c>
    </row>
    <row r="58" spans="1:14" ht="15.75" x14ac:dyDescent="0.25">
      <c r="A58" s="68" t="s">
        <v>54</v>
      </c>
      <c r="B58" s="477"/>
      <c r="C58" s="478"/>
      <c r="D58" s="478"/>
      <c r="E58" s="478"/>
      <c r="F58" s="479">
        <f t="shared" si="1"/>
        <v>0</v>
      </c>
      <c r="G58" s="480"/>
      <c r="H58" s="478"/>
      <c r="I58" s="481"/>
      <c r="J58" s="481"/>
      <c r="K58" s="482"/>
      <c r="L58" s="483">
        <f t="shared" si="2"/>
        <v>0</v>
      </c>
      <c r="M58" s="483">
        <f t="shared" si="3"/>
        <v>0</v>
      </c>
      <c r="N58" s="483">
        <f t="shared" si="3"/>
        <v>0</v>
      </c>
    </row>
    <row r="59" spans="1:14" ht="15.75" x14ac:dyDescent="0.25">
      <c r="A59" s="68" t="s">
        <v>55</v>
      </c>
      <c r="B59" s="477"/>
      <c r="C59" s="478"/>
      <c r="D59" s="478"/>
      <c r="E59" s="478"/>
      <c r="F59" s="479">
        <f t="shared" si="1"/>
        <v>0</v>
      </c>
      <c r="G59" s="480"/>
      <c r="H59" s="478"/>
      <c r="I59" s="481"/>
      <c r="J59" s="481"/>
      <c r="K59" s="482"/>
      <c r="L59" s="483">
        <f t="shared" si="2"/>
        <v>0</v>
      </c>
      <c r="M59" s="483">
        <f t="shared" si="3"/>
        <v>0</v>
      </c>
      <c r="N59" s="483">
        <f t="shared" si="3"/>
        <v>0</v>
      </c>
    </row>
    <row r="60" spans="1:14" ht="31.5" x14ac:dyDescent="0.25">
      <c r="A60" s="68" t="s">
        <v>56</v>
      </c>
      <c r="B60" s="477"/>
      <c r="C60" s="478"/>
      <c r="D60" s="478"/>
      <c r="E60" s="478"/>
      <c r="F60" s="479">
        <f t="shared" si="1"/>
        <v>0</v>
      </c>
      <c r="G60" s="480"/>
      <c r="H60" s="478"/>
      <c r="I60" s="481"/>
      <c r="J60" s="481"/>
      <c r="K60" s="482"/>
      <c r="L60" s="483">
        <f t="shared" si="2"/>
        <v>0</v>
      </c>
      <c r="M60" s="483">
        <f t="shared" si="3"/>
        <v>0</v>
      </c>
      <c r="N60" s="483">
        <f t="shared" si="3"/>
        <v>0</v>
      </c>
    </row>
    <row r="61" spans="1:14" ht="15.75" x14ac:dyDescent="0.25">
      <c r="A61" s="68" t="s">
        <v>57</v>
      </c>
      <c r="B61" s="477"/>
      <c r="C61" s="478"/>
      <c r="D61" s="478"/>
      <c r="E61" s="478"/>
      <c r="F61" s="479">
        <f t="shared" si="1"/>
        <v>0</v>
      </c>
      <c r="G61" s="480"/>
      <c r="H61" s="478"/>
      <c r="I61" s="481"/>
      <c r="J61" s="481"/>
      <c r="K61" s="482"/>
      <c r="L61" s="483">
        <f t="shared" si="2"/>
        <v>0</v>
      </c>
      <c r="M61" s="483">
        <f t="shared" si="3"/>
        <v>0</v>
      </c>
      <c r="N61" s="483">
        <f t="shared" si="3"/>
        <v>0</v>
      </c>
    </row>
    <row r="62" spans="1:14" ht="15.75" x14ac:dyDescent="0.25">
      <c r="A62" s="68" t="s">
        <v>58</v>
      </c>
      <c r="B62" s="477"/>
      <c r="C62" s="478"/>
      <c r="D62" s="478"/>
      <c r="E62" s="478"/>
      <c r="F62" s="479">
        <f t="shared" si="1"/>
        <v>0</v>
      </c>
      <c r="G62" s="480"/>
      <c r="H62" s="478"/>
      <c r="I62" s="481"/>
      <c r="J62" s="481"/>
      <c r="K62" s="482"/>
      <c r="L62" s="483">
        <f t="shared" si="2"/>
        <v>0</v>
      </c>
      <c r="M62" s="483">
        <f t="shared" si="3"/>
        <v>0</v>
      </c>
      <c r="N62" s="483">
        <f t="shared" si="3"/>
        <v>0</v>
      </c>
    </row>
    <row r="63" spans="1:14" ht="19.899999999999999" customHeight="1" x14ac:dyDescent="0.25">
      <c r="A63" s="68" t="s">
        <v>59</v>
      </c>
      <c r="B63" s="477"/>
      <c r="C63" s="478"/>
      <c r="D63" s="478"/>
      <c r="E63" s="478"/>
      <c r="F63" s="479">
        <f t="shared" si="1"/>
        <v>0</v>
      </c>
      <c r="G63" s="480"/>
      <c r="H63" s="478"/>
      <c r="I63" s="481"/>
      <c r="J63" s="481"/>
      <c r="K63" s="482"/>
      <c r="L63" s="483">
        <f t="shared" si="2"/>
        <v>0</v>
      </c>
      <c r="M63" s="483">
        <f t="shared" si="3"/>
        <v>0</v>
      </c>
      <c r="N63" s="483">
        <f t="shared" si="3"/>
        <v>0</v>
      </c>
    </row>
    <row r="64" spans="1:14" ht="15.75" x14ac:dyDescent="0.25">
      <c r="A64" s="68" t="s">
        <v>60</v>
      </c>
      <c r="B64" s="477"/>
      <c r="C64" s="478"/>
      <c r="D64" s="478"/>
      <c r="E64" s="478"/>
      <c r="F64" s="479">
        <f t="shared" si="1"/>
        <v>0</v>
      </c>
      <c r="G64" s="480"/>
      <c r="H64" s="478"/>
      <c r="I64" s="481"/>
      <c r="J64" s="481"/>
      <c r="K64" s="482"/>
      <c r="L64" s="483">
        <f t="shared" si="2"/>
        <v>0</v>
      </c>
      <c r="M64" s="483">
        <f t="shared" si="3"/>
        <v>0</v>
      </c>
      <c r="N64" s="483">
        <f t="shared" si="3"/>
        <v>0</v>
      </c>
    </row>
    <row r="65" spans="1:14" ht="15.75" x14ac:dyDescent="0.25">
      <c r="A65" s="68" t="s">
        <v>61</v>
      </c>
      <c r="B65" s="477"/>
      <c r="C65" s="478"/>
      <c r="D65" s="478"/>
      <c r="E65" s="478"/>
      <c r="F65" s="479">
        <f t="shared" si="1"/>
        <v>0</v>
      </c>
      <c r="G65" s="480"/>
      <c r="H65" s="478"/>
      <c r="I65" s="481"/>
      <c r="J65" s="481"/>
      <c r="K65" s="482"/>
      <c r="L65" s="483">
        <f t="shared" si="2"/>
        <v>0</v>
      </c>
      <c r="M65" s="483">
        <f t="shared" si="3"/>
        <v>0</v>
      </c>
      <c r="N65" s="483">
        <f t="shared" si="3"/>
        <v>0</v>
      </c>
    </row>
    <row r="66" spans="1:14" ht="31.5" x14ac:dyDescent="0.25">
      <c r="A66" s="68" t="s">
        <v>62</v>
      </c>
      <c r="B66" s="477"/>
      <c r="C66" s="478"/>
      <c r="D66" s="478"/>
      <c r="E66" s="478"/>
      <c r="F66" s="479">
        <f t="shared" si="1"/>
        <v>0</v>
      </c>
      <c r="G66" s="480"/>
      <c r="H66" s="478"/>
      <c r="I66" s="481"/>
      <c r="J66" s="481"/>
      <c r="K66" s="482"/>
      <c r="L66" s="483">
        <f t="shared" si="2"/>
        <v>0</v>
      </c>
      <c r="M66" s="483">
        <f t="shared" si="3"/>
        <v>0</v>
      </c>
      <c r="N66" s="483">
        <f t="shared" si="3"/>
        <v>0</v>
      </c>
    </row>
    <row r="67" spans="1:14" ht="15.75" x14ac:dyDescent="0.25">
      <c r="A67" s="68" t="s">
        <v>63</v>
      </c>
      <c r="B67" s="477"/>
      <c r="C67" s="478"/>
      <c r="D67" s="478"/>
      <c r="E67" s="478"/>
      <c r="F67" s="479">
        <f t="shared" si="1"/>
        <v>0</v>
      </c>
      <c r="G67" s="480"/>
      <c r="H67" s="478"/>
      <c r="I67" s="481"/>
      <c r="J67" s="481"/>
      <c r="K67" s="482"/>
      <c r="L67" s="483">
        <f t="shared" si="2"/>
        <v>0</v>
      </c>
      <c r="M67" s="483">
        <f t="shared" si="3"/>
        <v>0</v>
      </c>
      <c r="N67" s="483">
        <f t="shared" si="3"/>
        <v>0</v>
      </c>
    </row>
    <row r="68" spans="1:14" ht="15.75" x14ac:dyDescent="0.25">
      <c r="A68" s="68" t="s">
        <v>64</v>
      </c>
      <c r="B68" s="477"/>
      <c r="C68" s="478"/>
      <c r="D68" s="478"/>
      <c r="E68" s="478"/>
      <c r="F68" s="479">
        <f t="shared" si="1"/>
        <v>0</v>
      </c>
      <c r="G68" s="480"/>
      <c r="H68" s="478"/>
      <c r="I68" s="481"/>
      <c r="J68" s="481"/>
      <c r="K68" s="482"/>
      <c r="L68" s="483">
        <f t="shared" si="2"/>
        <v>0</v>
      </c>
      <c r="M68" s="483">
        <f t="shared" si="3"/>
        <v>0</v>
      </c>
      <c r="N68" s="483">
        <f t="shared" si="3"/>
        <v>0</v>
      </c>
    </row>
    <row r="69" spans="1:14" ht="21" customHeight="1" x14ac:dyDescent="0.25">
      <c r="A69" s="68" t="s">
        <v>65</v>
      </c>
      <c r="B69" s="477"/>
      <c r="C69" s="478"/>
      <c r="D69" s="478"/>
      <c r="E69" s="478"/>
      <c r="F69" s="479">
        <f t="shared" si="1"/>
        <v>0</v>
      </c>
      <c r="G69" s="480"/>
      <c r="H69" s="478"/>
      <c r="I69" s="481"/>
      <c r="J69" s="481"/>
      <c r="K69" s="482"/>
      <c r="L69" s="483">
        <f t="shared" si="2"/>
        <v>0</v>
      </c>
      <c r="M69" s="483">
        <f t="shared" si="3"/>
        <v>0</v>
      </c>
      <c r="N69" s="483">
        <f t="shared" si="3"/>
        <v>0</v>
      </c>
    </row>
    <row r="70" spans="1:14" ht="15.75" x14ac:dyDescent="0.25">
      <c r="A70" s="68" t="s">
        <v>66</v>
      </c>
      <c r="B70" s="477"/>
      <c r="C70" s="478"/>
      <c r="D70" s="478"/>
      <c r="E70" s="478"/>
      <c r="F70" s="479">
        <f t="shared" si="1"/>
        <v>0</v>
      </c>
      <c r="G70" s="480"/>
      <c r="H70" s="478"/>
      <c r="I70" s="481"/>
      <c r="J70" s="481"/>
      <c r="K70" s="482"/>
      <c r="L70" s="483">
        <f t="shared" si="2"/>
        <v>0</v>
      </c>
      <c r="M70" s="483">
        <f t="shared" si="3"/>
        <v>0</v>
      </c>
      <c r="N70" s="483">
        <f t="shared" si="3"/>
        <v>0</v>
      </c>
    </row>
    <row r="71" spans="1:14" ht="15.75" x14ac:dyDescent="0.25">
      <c r="A71" s="68" t="s">
        <v>67</v>
      </c>
      <c r="B71" s="477"/>
      <c r="C71" s="478"/>
      <c r="D71" s="478"/>
      <c r="E71" s="478"/>
      <c r="F71" s="479">
        <f t="shared" si="1"/>
        <v>0</v>
      </c>
      <c r="G71" s="480"/>
      <c r="H71" s="478"/>
      <c r="I71" s="481"/>
      <c r="J71" s="481"/>
      <c r="K71" s="482"/>
      <c r="L71" s="483">
        <f t="shared" si="2"/>
        <v>0</v>
      </c>
      <c r="M71" s="483">
        <f t="shared" si="3"/>
        <v>0</v>
      </c>
      <c r="N71" s="483">
        <f t="shared" si="3"/>
        <v>0</v>
      </c>
    </row>
    <row r="72" spans="1:14" ht="31.5" x14ac:dyDescent="0.25">
      <c r="A72" s="68" t="s">
        <v>68</v>
      </c>
      <c r="B72" s="477"/>
      <c r="C72" s="478"/>
      <c r="D72" s="478"/>
      <c r="E72" s="478"/>
      <c r="F72" s="479">
        <f t="shared" si="1"/>
        <v>0</v>
      </c>
      <c r="G72" s="480"/>
      <c r="H72" s="478"/>
      <c r="I72" s="481"/>
      <c r="J72" s="481"/>
      <c r="K72" s="482"/>
      <c r="L72" s="483">
        <f t="shared" si="2"/>
        <v>0</v>
      </c>
      <c r="M72" s="483">
        <f t="shared" si="3"/>
        <v>0</v>
      </c>
      <c r="N72" s="483">
        <f t="shared" si="3"/>
        <v>0</v>
      </c>
    </row>
    <row r="73" spans="1:14" ht="32.25" thickBot="1" x14ac:dyDescent="0.3">
      <c r="A73" s="101" t="s">
        <v>69</v>
      </c>
      <c r="B73" s="484"/>
      <c r="C73" s="485"/>
      <c r="D73" s="485"/>
      <c r="E73" s="485"/>
      <c r="F73" s="486">
        <f t="shared" si="1"/>
        <v>0</v>
      </c>
      <c r="G73" s="487"/>
      <c r="H73" s="488"/>
      <c r="I73" s="489"/>
      <c r="J73" s="489"/>
      <c r="K73" s="490"/>
      <c r="L73" s="491">
        <f t="shared" si="2"/>
        <v>0</v>
      </c>
      <c r="M73" s="491">
        <f t="shared" si="3"/>
        <v>0</v>
      </c>
      <c r="N73" s="491">
        <f t="shared" si="3"/>
        <v>0</v>
      </c>
    </row>
    <row r="74" spans="1:14" ht="35.450000000000003" customHeight="1" thickBot="1" x14ac:dyDescent="0.3">
      <c r="A74" s="492" t="s">
        <v>70</v>
      </c>
      <c r="B74" s="503">
        <f>SUM(B11:B73)</f>
        <v>0</v>
      </c>
      <c r="C74" s="503">
        <f>SUM(C11:C73)</f>
        <v>0</v>
      </c>
      <c r="D74" s="503">
        <f>SUM(D11:D73)</f>
        <v>0</v>
      </c>
      <c r="E74" s="504">
        <f>SUM(E11:E73)</f>
        <v>0</v>
      </c>
      <c r="F74" s="505">
        <f t="shared" si="1"/>
        <v>0</v>
      </c>
      <c r="G74" s="503">
        <f>SUM(G11:G73)</f>
        <v>0</v>
      </c>
      <c r="H74" s="503">
        <f>SUM(H11:H73)</f>
        <v>0</v>
      </c>
      <c r="I74" s="503">
        <f>SUM(I11:I73)</f>
        <v>0</v>
      </c>
      <c r="J74" s="503">
        <f>SUM(J11:J73)</f>
        <v>0</v>
      </c>
      <c r="K74" s="503">
        <f>SUM(K11:K73)</f>
        <v>0</v>
      </c>
      <c r="L74" s="506">
        <f t="shared" si="2"/>
        <v>0</v>
      </c>
      <c r="M74" s="507">
        <f t="shared" si="3"/>
        <v>0</v>
      </c>
      <c r="N74" s="507">
        <f t="shared" si="3"/>
        <v>0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CCFF"/>
  </sheetPr>
  <dimension ref="A2:B27"/>
  <sheetViews>
    <sheetView workbookViewId="0">
      <selection activeCell="M25" sqref="M1:O1048576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705" t="s">
        <v>345</v>
      </c>
      <c r="B4" s="705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6">
        <f>B9+B10</f>
        <v>0</v>
      </c>
    </row>
    <row r="9" spans="1:2" ht="15.6" customHeight="1" x14ac:dyDescent="0.25">
      <c r="A9" s="365" t="s">
        <v>321</v>
      </c>
      <c r="B9" s="366"/>
    </row>
    <row r="10" spans="1:2" ht="15.6" customHeight="1" x14ac:dyDescent="0.25">
      <c r="A10" s="365" t="s">
        <v>320</v>
      </c>
      <c r="B10" s="366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/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/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7">
    <mergeCell ref="A26:B26"/>
    <mergeCell ref="A2:B3"/>
    <mergeCell ref="A4:B4"/>
    <mergeCell ref="A6:B6"/>
    <mergeCell ref="A7:B7"/>
    <mergeCell ref="A22:B22"/>
    <mergeCell ref="A25:B25"/>
  </mergeCells>
  <pageMargins left="0.7" right="0.7" top="0.75" bottom="0.75" header="0.3" footer="0.3"/>
  <pageSetup paperSize="9" orientation="portrait" r:id="rId1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CCFF"/>
  </sheetPr>
  <dimension ref="A1:H14"/>
  <sheetViews>
    <sheetView view="pageBreakPreview" zoomScale="60" zoomScaleNormal="100" workbookViewId="0">
      <selection activeCell="M25" sqref="M1:O1048576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48" t="s">
        <v>384</v>
      </c>
      <c r="B4" s="748"/>
      <c r="C4" s="748"/>
      <c r="D4" s="748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0</v>
      </c>
      <c r="C7" s="438"/>
      <c r="D7" s="382"/>
      <c r="F7" s="421">
        <f>G7+H7</f>
        <v>0</v>
      </c>
      <c r="G7" s="438"/>
      <c r="H7" s="382"/>
    </row>
    <row r="8" spans="1:8" ht="19.899999999999999" customHeight="1" thickBot="1" x14ac:dyDescent="0.3">
      <c r="A8" s="386" t="s">
        <v>358</v>
      </c>
      <c r="B8" s="422">
        <f>C8+D8</f>
        <v>0</v>
      </c>
      <c r="C8" s="423"/>
      <c r="D8" s="424"/>
      <c r="F8" s="422">
        <f>G8+H8</f>
        <v>0</v>
      </c>
      <c r="G8" s="423"/>
      <c r="H8" s="424"/>
    </row>
    <row r="9" spans="1:8" ht="15.75" thickBot="1" x14ac:dyDescent="0.3">
      <c r="A9" s="391" t="s">
        <v>359</v>
      </c>
      <c r="B9" s="425">
        <f>B7+B8</f>
        <v>0</v>
      </c>
      <c r="C9" s="426">
        <f>C7+C8</f>
        <v>0</v>
      </c>
      <c r="D9" s="427">
        <f>D7+D8</f>
        <v>0</v>
      </c>
      <c r="F9" s="425">
        <f>F7+F8</f>
        <v>0</v>
      </c>
      <c r="G9" s="426">
        <f>G7+G8</f>
        <v>0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CCFF"/>
  </sheetPr>
  <dimension ref="A1:E6"/>
  <sheetViews>
    <sheetView workbookViewId="0">
      <selection activeCell="M25" sqref="M1:O1048576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18.42578125" customWidth="1"/>
    <col min="259" max="259" width="19.28515625" customWidth="1"/>
    <col min="513" max="513" width="32.7109375" customWidth="1"/>
    <col min="514" max="514" width="18.42578125" customWidth="1"/>
    <col min="515" max="515" width="19.28515625" customWidth="1"/>
    <col min="769" max="769" width="32.7109375" customWidth="1"/>
    <col min="770" max="770" width="18.42578125" customWidth="1"/>
    <col min="771" max="771" width="19.28515625" customWidth="1"/>
    <col min="1025" max="1025" width="32.7109375" customWidth="1"/>
    <col min="1026" max="1026" width="18.42578125" customWidth="1"/>
    <col min="1027" max="1027" width="19.28515625" customWidth="1"/>
    <col min="1281" max="1281" width="32.7109375" customWidth="1"/>
    <col min="1282" max="1282" width="18.42578125" customWidth="1"/>
    <col min="1283" max="1283" width="19.28515625" customWidth="1"/>
    <col min="1537" max="1537" width="32.7109375" customWidth="1"/>
    <col min="1538" max="1538" width="18.42578125" customWidth="1"/>
    <col min="1539" max="1539" width="19.28515625" customWidth="1"/>
    <col min="1793" max="1793" width="32.7109375" customWidth="1"/>
    <col min="1794" max="1794" width="18.42578125" customWidth="1"/>
    <col min="1795" max="1795" width="19.28515625" customWidth="1"/>
    <col min="2049" max="2049" width="32.7109375" customWidth="1"/>
    <col min="2050" max="2050" width="18.42578125" customWidth="1"/>
    <col min="2051" max="2051" width="19.28515625" customWidth="1"/>
    <col min="2305" max="2305" width="32.7109375" customWidth="1"/>
    <col min="2306" max="2306" width="18.42578125" customWidth="1"/>
    <col min="2307" max="2307" width="19.28515625" customWidth="1"/>
    <col min="2561" max="2561" width="32.7109375" customWidth="1"/>
    <col min="2562" max="2562" width="18.42578125" customWidth="1"/>
    <col min="2563" max="2563" width="19.28515625" customWidth="1"/>
    <col min="2817" max="2817" width="32.7109375" customWidth="1"/>
    <col min="2818" max="2818" width="18.42578125" customWidth="1"/>
    <col min="2819" max="2819" width="19.28515625" customWidth="1"/>
    <col min="3073" max="3073" width="32.7109375" customWidth="1"/>
    <col min="3074" max="3074" width="18.42578125" customWidth="1"/>
    <col min="3075" max="3075" width="19.28515625" customWidth="1"/>
    <col min="3329" max="3329" width="32.7109375" customWidth="1"/>
    <col min="3330" max="3330" width="18.42578125" customWidth="1"/>
    <col min="3331" max="3331" width="19.28515625" customWidth="1"/>
    <col min="3585" max="3585" width="32.7109375" customWidth="1"/>
    <col min="3586" max="3586" width="18.42578125" customWidth="1"/>
    <col min="3587" max="3587" width="19.28515625" customWidth="1"/>
    <col min="3841" max="3841" width="32.7109375" customWidth="1"/>
    <col min="3842" max="3842" width="18.42578125" customWidth="1"/>
    <col min="3843" max="3843" width="19.28515625" customWidth="1"/>
    <col min="4097" max="4097" width="32.7109375" customWidth="1"/>
    <col min="4098" max="4098" width="18.42578125" customWidth="1"/>
    <col min="4099" max="4099" width="19.28515625" customWidth="1"/>
    <col min="4353" max="4353" width="32.7109375" customWidth="1"/>
    <col min="4354" max="4354" width="18.42578125" customWidth="1"/>
    <col min="4355" max="4355" width="19.28515625" customWidth="1"/>
    <col min="4609" max="4609" width="32.7109375" customWidth="1"/>
    <col min="4610" max="4610" width="18.42578125" customWidth="1"/>
    <col min="4611" max="4611" width="19.28515625" customWidth="1"/>
    <col min="4865" max="4865" width="32.7109375" customWidth="1"/>
    <col min="4866" max="4866" width="18.42578125" customWidth="1"/>
    <col min="4867" max="4867" width="19.28515625" customWidth="1"/>
    <col min="5121" max="5121" width="32.7109375" customWidth="1"/>
    <col min="5122" max="5122" width="18.42578125" customWidth="1"/>
    <col min="5123" max="5123" width="19.28515625" customWidth="1"/>
    <col min="5377" max="5377" width="32.7109375" customWidth="1"/>
    <col min="5378" max="5378" width="18.42578125" customWidth="1"/>
    <col min="5379" max="5379" width="19.28515625" customWidth="1"/>
    <col min="5633" max="5633" width="32.7109375" customWidth="1"/>
    <col min="5634" max="5634" width="18.42578125" customWidth="1"/>
    <col min="5635" max="5635" width="19.28515625" customWidth="1"/>
    <col min="5889" max="5889" width="32.7109375" customWidth="1"/>
    <col min="5890" max="5890" width="18.42578125" customWidth="1"/>
    <col min="5891" max="5891" width="19.28515625" customWidth="1"/>
    <col min="6145" max="6145" width="32.7109375" customWidth="1"/>
    <col min="6146" max="6146" width="18.42578125" customWidth="1"/>
    <col min="6147" max="6147" width="19.28515625" customWidth="1"/>
    <col min="6401" max="6401" width="32.7109375" customWidth="1"/>
    <col min="6402" max="6402" width="18.42578125" customWidth="1"/>
    <col min="6403" max="6403" width="19.28515625" customWidth="1"/>
    <col min="6657" max="6657" width="32.7109375" customWidth="1"/>
    <col min="6658" max="6658" width="18.42578125" customWidth="1"/>
    <col min="6659" max="6659" width="19.28515625" customWidth="1"/>
    <col min="6913" max="6913" width="32.7109375" customWidth="1"/>
    <col min="6914" max="6914" width="18.42578125" customWidth="1"/>
    <col min="6915" max="6915" width="19.28515625" customWidth="1"/>
    <col min="7169" max="7169" width="32.7109375" customWidth="1"/>
    <col min="7170" max="7170" width="18.42578125" customWidth="1"/>
    <col min="7171" max="7171" width="19.28515625" customWidth="1"/>
    <col min="7425" max="7425" width="32.7109375" customWidth="1"/>
    <col min="7426" max="7426" width="18.42578125" customWidth="1"/>
    <col min="7427" max="7427" width="19.28515625" customWidth="1"/>
    <col min="7681" max="7681" width="32.7109375" customWidth="1"/>
    <col min="7682" max="7682" width="18.42578125" customWidth="1"/>
    <col min="7683" max="7683" width="19.28515625" customWidth="1"/>
    <col min="7937" max="7937" width="32.7109375" customWidth="1"/>
    <col min="7938" max="7938" width="18.42578125" customWidth="1"/>
    <col min="7939" max="7939" width="19.28515625" customWidth="1"/>
    <col min="8193" max="8193" width="32.7109375" customWidth="1"/>
    <col min="8194" max="8194" width="18.42578125" customWidth="1"/>
    <col min="8195" max="8195" width="19.28515625" customWidth="1"/>
    <col min="8449" max="8449" width="32.7109375" customWidth="1"/>
    <col min="8450" max="8450" width="18.42578125" customWidth="1"/>
    <col min="8451" max="8451" width="19.28515625" customWidth="1"/>
    <col min="8705" max="8705" width="32.7109375" customWidth="1"/>
    <col min="8706" max="8706" width="18.42578125" customWidth="1"/>
    <col min="8707" max="8707" width="19.28515625" customWidth="1"/>
    <col min="8961" max="8961" width="32.7109375" customWidth="1"/>
    <col min="8962" max="8962" width="18.42578125" customWidth="1"/>
    <col min="8963" max="8963" width="19.28515625" customWidth="1"/>
    <col min="9217" max="9217" width="32.7109375" customWidth="1"/>
    <col min="9218" max="9218" width="18.42578125" customWidth="1"/>
    <col min="9219" max="9219" width="19.28515625" customWidth="1"/>
    <col min="9473" max="9473" width="32.7109375" customWidth="1"/>
    <col min="9474" max="9474" width="18.42578125" customWidth="1"/>
    <col min="9475" max="9475" width="19.28515625" customWidth="1"/>
    <col min="9729" max="9729" width="32.7109375" customWidth="1"/>
    <col min="9730" max="9730" width="18.42578125" customWidth="1"/>
    <col min="9731" max="9731" width="19.28515625" customWidth="1"/>
    <col min="9985" max="9985" width="32.7109375" customWidth="1"/>
    <col min="9986" max="9986" width="18.42578125" customWidth="1"/>
    <col min="9987" max="9987" width="19.28515625" customWidth="1"/>
    <col min="10241" max="10241" width="32.7109375" customWidth="1"/>
    <col min="10242" max="10242" width="18.42578125" customWidth="1"/>
    <col min="10243" max="10243" width="19.28515625" customWidth="1"/>
    <col min="10497" max="10497" width="32.7109375" customWidth="1"/>
    <col min="10498" max="10498" width="18.42578125" customWidth="1"/>
    <col min="10499" max="10499" width="19.28515625" customWidth="1"/>
    <col min="10753" max="10753" width="32.7109375" customWidth="1"/>
    <col min="10754" max="10754" width="18.42578125" customWidth="1"/>
    <col min="10755" max="10755" width="19.28515625" customWidth="1"/>
    <col min="11009" max="11009" width="32.7109375" customWidth="1"/>
    <col min="11010" max="11010" width="18.42578125" customWidth="1"/>
    <col min="11011" max="11011" width="19.28515625" customWidth="1"/>
    <col min="11265" max="11265" width="32.7109375" customWidth="1"/>
    <col min="11266" max="11266" width="18.42578125" customWidth="1"/>
    <col min="11267" max="11267" width="19.28515625" customWidth="1"/>
    <col min="11521" max="11521" width="32.7109375" customWidth="1"/>
    <col min="11522" max="11522" width="18.42578125" customWidth="1"/>
    <col min="11523" max="11523" width="19.28515625" customWidth="1"/>
    <col min="11777" max="11777" width="32.7109375" customWidth="1"/>
    <col min="11778" max="11778" width="18.42578125" customWidth="1"/>
    <col min="11779" max="11779" width="19.28515625" customWidth="1"/>
    <col min="12033" max="12033" width="32.7109375" customWidth="1"/>
    <col min="12034" max="12034" width="18.42578125" customWidth="1"/>
    <col min="12035" max="12035" width="19.28515625" customWidth="1"/>
    <col min="12289" max="12289" width="32.7109375" customWidth="1"/>
    <col min="12290" max="12290" width="18.42578125" customWidth="1"/>
    <col min="12291" max="12291" width="19.28515625" customWidth="1"/>
    <col min="12545" max="12545" width="32.7109375" customWidth="1"/>
    <col min="12546" max="12546" width="18.42578125" customWidth="1"/>
    <col min="12547" max="12547" width="19.28515625" customWidth="1"/>
    <col min="12801" max="12801" width="32.7109375" customWidth="1"/>
    <col min="12802" max="12802" width="18.42578125" customWidth="1"/>
    <col min="12803" max="12803" width="19.28515625" customWidth="1"/>
    <col min="13057" max="13057" width="32.7109375" customWidth="1"/>
    <col min="13058" max="13058" width="18.42578125" customWidth="1"/>
    <col min="13059" max="13059" width="19.28515625" customWidth="1"/>
    <col min="13313" max="13313" width="32.7109375" customWidth="1"/>
    <col min="13314" max="13314" width="18.42578125" customWidth="1"/>
    <col min="13315" max="13315" width="19.28515625" customWidth="1"/>
    <col min="13569" max="13569" width="32.7109375" customWidth="1"/>
    <col min="13570" max="13570" width="18.42578125" customWidth="1"/>
    <col min="13571" max="13571" width="19.28515625" customWidth="1"/>
    <col min="13825" max="13825" width="32.7109375" customWidth="1"/>
    <col min="13826" max="13826" width="18.42578125" customWidth="1"/>
    <col min="13827" max="13827" width="19.28515625" customWidth="1"/>
    <col min="14081" max="14081" width="32.7109375" customWidth="1"/>
    <col min="14082" max="14082" width="18.42578125" customWidth="1"/>
    <col min="14083" max="14083" width="19.28515625" customWidth="1"/>
    <col min="14337" max="14337" width="32.7109375" customWidth="1"/>
    <col min="14338" max="14338" width="18.42578125" customWidth="1"/>
    <col min="14339" max="14339" width="19.28515625" customWidth="1"/>
    <col min="14593" max="14593" width="32.7109375" customWidth="1"/>
    <col min="14594" max="14594" width="18.42578125" customWidth="1"/>
    <col min="14595" max="14595" width="19.28515625" customWidth="1"/>
    <col min="14849" max="14849" width="32.7109375" customWidth="1"/>
    <col min="14850" max="14850" width="18.42578125" customWidth="1"/>
    <col min="14851" max="14851" width="19.28515625" customWidth="1"/>
    <col min="15105" max="15105" width="32.7109375" customWidth="1"/>
    <col min="15106" max="15106" width="18.42578125" customWidth="1"/>
    <col min="15107" max="15107" width="19.28515625" customWidth="1"/>
    <col min="15361" max="15361" width="32.7109375" customWidth="1"/>
    <col min="15362" max="15362" width="18.42578125" customWidth="1"/>
    <col min="15363" max="15363" width="19.28515625" customWidth="1"/>
    <col min="15617" max="15617" width="32.7109375" customWidth="1"/>
    <col min="15618" max="15618" width="18.42578125" customWidth="1"/>
    <col min="15619" max="15619" width="19.28515625" customWidth="1"/>
    <col min="15873" max="15873" width="32.7109375" customWidth="1"/>
    <col min="15874" max="15874" width="18.42578125" customWidth="1"/>
    <col min="15875" max="15875" width="19.28515625" customWidth="1"/>
    <col min="16129" max="16129" width="32.7109375" customWidth="1"/>
    <col min="16130" max="16130" width="18.42578125" customWidth="1"/>
    <col min="16131" max="16131" width="19.28515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18.75" x14ac:dyDescent="0.25">
      <c r="A2" s="41" t="s">
        <v>413</v>
      </c>
      <c r="B2" s="439"/>
      <c r="C2" s="439"/>
    </row>
    <row r="3" spans="1:5" ht="18.75" x14ac:dyDescent="0.25">
      <c r="A3" s="440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/>
      <c r="C6" s="443"/>
      <c r="D6" s="346"/>
      <c r="E6" s="346"/>
    </row>
  </sheetData>
  <mergeCells count="4">
    <mergeCell ref="A1:D1"/>
    <mergeCell ref="A4:A5"/>
    <mergeCell ref="B4:B5"/>
    <mergeCell ref="C4:E4"/>
  </mergeCells>
  <pageMargins left="0.7" right="0.7" top="0.75" bottom="0.75" header="0.3" footer="0.3"/>
  <pageSetup paperSize="9" orientation="portrait" r:id="rId1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CCFF"/>
    <pageSetUpPr fitToPage="1"/>
  </sheetPr>
  <dimension ref="A1:O10"/>
  <sheetViews>
    <sheetView view="pageBreakPreview" zoomScale="60" zoomScaleNormal="60" workbookViewId="0">
      <selection activeCell="M25" sqref="M1:O1048576"/>
    </sheetView>
  </sheetViews>
  <sheetFormatPr defaultRowHeight="15.75" x14ac:dyDescent="0.25"/>
  <cols>
    <col min="1" max="1" width="75.42578125" style="36" customWidth="1"/>
    <col min="2" max="2" width="30.140625" style="36" customWidth="1"/>
    <col min="13" max="15" width="8.85546875" hidden="1" customWidth="1"/>
    <col min="16" max="18" width="8.85546875" customWidth="1"/>
    <col min="238" max="238" width="34" customWidth="1"/>
    <col min="239" max="239" width="11.28515625" customWidth="1"/>
    <col min="240" max="240" width="11" customWidth="1"/>
    <col min="248" max="249" width="10.7109375" customWidth="1"/>
    <col min="251" max="251" width="11.5703125" customWidth="1"/>
    <col min="252" max="252" width="13.7109375" customWidth="1"/>
    <col min="253" max="256" width="9.28515625" customWidth="1"/>
    <col min="494" max="494" width="34" customWidth="1"/>
    <col min="495" max="495" width="11.28515625" customWidth="1"/>
    <col min="496" max="496" width="11" customWidth="1"/>
    <col min="504" max="505" width="10.7109375" customWidth="1"/>
    <col min="507" max="507" width="11.5703125" customWidth="1"/>
    <col min="508" max="508" width="13.7109375" customWidth="1"/>
    <col min="509" max="512" width="9.28515625" customWidth="1"/>
    <col min="750" max="750" width="34" customWidth="1"/>
    <col min="751" max="751" width="11.28515625" customWidth="1"/>
    <col min="752" max="752" width="11" customWidth="1"/>
    <col min="760" max="761" width="10.7109375" customWidth="1"/>
    <col min="763" max="763" width="11.5703125" customWidth="1"/>
    <col min="764" max="764" width="13.7109375" customWidth="1"/>
    <col min="765" max="768" width="9.28515625" customWidth="1"/>
    <col min="1006" max="1006" width="34" customWidth="1"/>
    <col min="1007" max="1007" width="11.28515625" customWidth="1"/>
    <col min="1008" max="1008" width="11" customWidth="1"/>
    <col min="1016" max="1017" width="10.7109375" customWidth="1"/>
    <col min="1019" max="1019" width="11.5703125" customWidth="1"/>
    <col min="1020" max="1020" width="13.7109375" customWidth="1"/>
    <col min="1021" max="1024" width="9.28515625" customWidth="1"/>
    <col min="1262" max="1262" width="34" customWidth="1"/>
    <col min="1263" max="1263" width="11.28515625" customWidth="1"/>
    <col min="1264" max="1264" width="11" customWidth="1"/>
    <col min="1272" max="1273" width="10.7109375" customWidth="1"/>
    <col min="1275" max="1275" width="11.5703125" customWidth="1"/>
    <col min="1276" max="1276" width="13.7109375" customWidth="1"/>
    <col min="1277" max="1280" width="9.28515625" customWidth="1"/>
    <col min="1518" max="1518" width="34" customWidth="1"/>
    <col min="1519" max="1519" width="11.28515625" customWidth="1"/>
    <col min="1520" max="1520" width="11" customWidth="1"/>
    <col min="1528" max="1529" width="10.7109375" customWidth="1"/>
    <col min="1531" max="1531" width="11.5703125" customWidth="1"/>
    <col min="1532" max="1532" width="13.7109375" customWidth="1"/>
    <col min="1533" max="1536" width="9.28515625" customWidth="1"/>
    <col min="1774" max="1774" width="34" customWidth="1"/>
    <col min="1775" max="1775" width="11.28515625" customWidth="1"/>
    <col min="1776" max="1776" width="11" customWidth="1"/>
    <col min="1784" max="1785" width="10.7109375" customWidth="1"/>
    <col min="1787" max="1787" width="11.5703125" customWidth="1"/>
    <col min="1788" max="1788" width="13.7109375" customWidth="1"/>
    <col min="1789" max="1792" width="9.28515625" customWidth="1"/>
    <col min="2030" max="2030" width="34" customWidth="1"/>
    <col min="2031" max="2031" width="11.28515625" customWidth="1"/>
    <col min="2032" max="2032" width="11" customWidth="1"/>
    <col min="2040" max="2041" width="10.7109375" customWidth="1"/>
    <col min="2043" max="2043" width="11.5703125" customWidth="1"/>
    <col min="2044" max="2044" width="13.7109375" customWidth="1"/>
    <col min="2045" max="2048" width="9.28515625" customWidth="1"/>
    <col min="2286" max="2286" width="34" customWidth="1"/>
    <col min="2287" max="2287" width="11.28515625" customWidth="1"/>
    <col min="2288" max="2288" width="11" customWidth="1"/>
    <col min="2296" max="2297" width="10.7109375" customWidth="1"/>
    <col min="2299" max="2299" width="11.5703125" customWidth="1"/>
    <col min="2300" max="2300" width="13.7109375" customWidth="1"/>
    <col min="2301" max="2304" width="9.28515625" customWidth="1"/>
    <col min="2542" max="2542" width="34" customWidth="1"/>
    <col min="2543" max="2543" width="11.28515625" customWidth="1"/>
    <col min="2544" max="2544" width="11" customWidth="1"/>
    <col min="2552" max="2553" width="10.7109375" customWidth="1"/>
    <col min="2555" max="2555" width="11.5703125" customWidth="1"/>
    <col min="2556" max="2556" width="13.7109375" customWidth="1"/>
    <col min="2557" max="2560" width="9.28515625" customWidth="1"/>
    <col min="2798" max="2798" width="34" customWidth="1"/>
    <col min="2799" max="2799" width="11.28515625" customWidth="1"/>
    <col min="2800" max="2800" width="11" customWidth="1"/>
    <col min="2808" max="2809" width="10.7109375" customWidth="1"/>
    <col min="2811" max="2811" width="11.5703125" customWidth="1"/>
    <col min="2812" max="2812" width="13.7109375" customWidth="1"/>
    <col min="2813" max="2816" width="9.28515625" customWidth="1"/>
    <col min="3054" max="3054" width="34" customWidth="1"/>
    <col min="3055" max="3055" width="11.28515625" customWidth="1"/>
    <col min="3056" max="3056" width="11" customWidth="1"/>
    <col min="3064" max="3065" width="10.7109375" customWidth="1"/>
    <col min="3067" max="3067" width="11.5703125" customWidth="1"/>
    <col min="3068" max="3068" width="13.7109375" customWidth="1"/>
    <col min="3069" max="3072" width="9.28515625" customWidth="1"/>
    <col min="3310" max="3310" width="34" customWidth="1"/>
    <col min="3311" max="3311" width="11.28515625" customWidth="1"/>
    <col min="3312" max="3312" width="11" customWidth="1"/>
    <col min="3320" max="3321" width="10.7109375" customWidth="1"/>
    <col min="3323" max="3323" width="11.5703125" customWidth="1"/>
    <col min="3324" max="3324" width="13.7109375" customWidth="1"/>
    <col min="3325" max="3328" width="9.28515625" customWidth="1"/>
    <col min="3566" max="3566" width="34" customWidth="1"/>
    <col min="3567" max="3567" width="11.28515625" customWidth="1"/>
    <col min="3568" max="3568" width="11" customWidth="1"/>
    <col min="3576" max="3577" width="10.7109375" customWidth="1"/>
    <col min="3579" max="3579" width="11.5703125" customWidth="1"/>
    <col min="3580" max="3580" width="13.7109375" customWidth="1"/>
    <col min="3581" max="3584" width="9.28515625" customWidth="1"/>
    <col min="3822" max="3822" width="34" customWidth="1"/>
    <col min="3823" max="3823" width="11.28515625" customWidth="1"/>
    <col min="3824" max="3824" width="11" customWidth="1"/>
    <col min="3832" max="3833" width="10.7109375" customWidth="1"/>
    <col min="3835" max="3835" width="11.5703125" customWidth="1"/>
    <col min="3836" max="3836" width="13.7109375" customWidth="1"/>
    <col min="3837" max="3840" width="9.28515625" customWidth="1"/>
    <col min="4078" max="4078" width="34" customWidth="1"/>
    <col min="4079" max="4079" width="11.28515625" customWidth="1"/>
    <col min="4080" max="4080" width="11" customWidth="1"/>
    <col min="4088" max="4089" width="10.7109375" customWidth="1"/>
    <col min="4091" max="4091" width="11.5703125" customWidth="1"/>
    <col min="4092" max="4092" width="13.7109375" customWidth="1"/>
    <col min="4093" max="4096" width="9.28515625" customWidth="1"/>
    <col min="4334" max="4334" width="34" customWidth="1"/>
    <col min="4335" max="4335" width="11.28515625" customWidth="1"/>
    <col min="4336" max="4336" width="11" customWidth="1"/>
    <col min="4344" max="4345" width="10.7109375" customWidth="1"/>
    <col min="4347" max="4347" width="11.5703125" customWidth="1"/>
    <col min="4348" max="4348" width="13.7109375" customWidth="1"/>
    <col min="4349" max="4352" width="9.28515625" customWidth="1"/>
    <col min="4590" max="4590" width="34" customWidth="1"/>
    <col min="4591" max="4591" width="11.28515625" customWidth="1"/>
    <col min="4592" max="4592" width="11" customWidth="1"/>
    <col min="4600" max="4601" width="10.7109375" customWidth="1"/>
    <col min="4603" max="4603" width="11.5703125" customWidth="1"/>
    <col min="4604" max="4604" width="13.7109375" customWidth="1"/>
    <col min="4605" max="4608" width="9.28515625" customWidth="1"/>
    <col min="4846" max="4846" width="34" customWidth="1"/>
    <col min="4847" max="4847" width="11.28515625" customWidth="1"/>
    <col min="4848" max="4848" width="11" customWidth="1"/>
    <col min="4856" max="4857" width="10.7109375" customWidth="1"/>
    <col min="4859" max="4859" width="11.5703125" customWidth="1"/>
    <col min="4860" max="4860" width="13.7109375" customWidth="1"/>
    <col min="4861" max="4864" width="9.28515625" customWidth="1"/>
    <col min="5102" max="5102" width="34" customWidth="1"/>
    <col min="5103" max="5103" width="11.28515625" customWidth="1"/>
    <col min="5104" max="5104" width="11" customWidth="1"/>
    <col min="5112" max="5113" width="10.7109375" customWidth="1"/>
    <col min="5115" max="5115" width="11.5703125" customWidth="1"/>
    <col min="5116" max="5116" width="13.7109375" customWidth="1"/>
    <col min="5117" max="5120" width="9.28515625" customWidth="1"/>
    <col min="5358" max="5358" width="34" customWidth="1"/>
    <col min="5359" max="5359" width="11.28515625" customWidth="1"/>
    <col min="5360" max="5360" width="11" customWidth="1"/>
    <col min="5368" max="5369" width="10.7109375" customWidth="1"/>
    <col min="5371" max="5371" width="11.5703125" customWidth="1"/>
    <col min="5372" max="5372" width="13.7109375" customWidth="1"/>
    <col min="5373" max="5376" width="9.28515625" customWidth="1"/>
    <col min="5614" max="5614" width="34" customWidth="1"/>
    <col min="5615" max="5615" width="11.28515625" customWidth="1"/>
    <col min="5616" max="5616" width="11" customWidth="1"/>
    <col min="5624" max="5625" width="10.7109375" customWidth="1"/>
    <col min="5627" max="5627" width="11.5703125" customWidth="1"/>
    <col min="5628" max="5628" width="13.7109375" customWidth="1"/>
    <col min="5629" max="5632" width="9.28515625" customWidth="1"/>
    <col min="5870" max="5870" width="34" customWidth="1"/>
    <col min="5871" max="5871" width="11.28515625" customWidth="1"/>
    <col min="5872" max="5872" width="11" customWidth="1"/>
    <col min="5880" max="5881" width="10.7109375" customWidth="1"/>
    <col min="5883" max="5883" width="11.5703125" customWidth="1"/>
    <col min="5884" max="5884" width="13.7109375" customWidth="1"/>
    <col min="5885" max="5888" width="9.28515625" customWidth="1"/>
    <col min="6126" max="6126" width="34" customWidth="1"/>
    <col min="6127" max="6127" width="11.28515625" customWidth="1"/>
    <col min="6128" max="6128" width="11" customWidth="1"/>
    <col min="6136" max="6137" width="10.7109375" customWidth="1"/>
    <col min="6139" max="6139" width="11.5703125" customWidth="1"/>
    <col min="6140" max="6140" width="13.7109375" customWidth="1"/>
    <col min="6141" max="6144" width="9.28515625" customWidth="1"/>
    <col min="6382" max="6382" width="34" customWidth="1"/>
    <col min="6383" max="6383" width="11.28515625" customWidth="1"/>
    <col min="6384" max="6384" width="11" customWidth="1"/>
    <col min="6392" max="6393" width="10.7109375" customWidth="1"/>
    <col min="6395" max="6395" width="11.5703125" customWidth="1"/>
    <col min="6396" max="6396" width="13.7109375" customWidth="1"/>
    <col min="6397" max="6400" width="9.28515625" customWidth="1"/>
    <col min="6638" max="6638" width="34" customWidth="1"/>
    <col min="6639" max="6639" width="11.28515625" customWidth="1"/>
    <col min="6640" max="6640" width="11" customWidth="1"/>
    <col min="6648" max="6649" width="10.7109375" customWidth="1"/>
    <col min="6651" max="6651" width="11.5703125" customWidth="1"/>
    <col min="6652" max="6652" width="13.7109375" customWidth="1"/>
    <col min="6653" max="6656" width="9.28515625" customWidth="1"/>
    <col min="6894" max="6894" width="34" customWidth="1"/>
    <col min="6895" max="6895" width="11.28515625" customWidth="1"/>
    <col min="6896" max="6896" width="11" customWidth="1"/>
    <col min="6904" max="6905" width="10.7109375" customWidth="1"/>
    <col min="6907" max="6907" width="11.5703125" customWidth="1"/>
    <col min="6908" max="6908" width="13.7109375" customWidth="1"/>
    <col min="6909" max="6912" width="9.28515625" customWidth="1"/>
    <col min="7150" max="7150" width="34" customWidth="1"/>
    <col min="7151" max="7151" width="11.28515625" customWidth="1"/>
    <col min="7152" max="7152" width="11" customWidth="1"/>
    <col min="7160" max="7161" width="10.7109375" customWidth="1"/>
    <col min="7163" max="7163" width="11.5703125" customWidth="1"/>
    <col min="7164" max="7164" width="13.7109375" customWidth="1"/>
    <col min="7165" max="7168" width="9.28515625" customWidth="1"/>
    <col min="7406" max="7406" width="34" customWidth="1"/>
    <col min="7407" max="7407" width="11.28515625" customWidth="1"/>
    <col min="7408" max="7408" width="11" customWidth="1"/>
    <col min="7416" max="7417" width="10.7109375" customWidth="1"/>
    <col min="7419" max="7419" width="11.5703125" customWidth="1"/>
    <col min="7420" max="7420" width="13.7109375" customWidth="1"/>
    <col min="7421" max="7424" width="9.28515625" customWidth="1"/>
    <col min="7662" max="7662" width="34" customWidth="1"/>
    <col min="7663" max="7663" width="11.28515625" customWidth="1"/>
    <col min="7664" max="7664" width="11" customWidth="1"/>
    <col min="7672" max="7673" width="10.7109375" customWidth="1"/>
    <col min="7675" max="7675" width="11.5703125" customWidth="1"/>
    <col min="7676" max="7676" width="13.7109375" customWidth="1"/>
    <col min="7677" max="7680" width="9.28515625" customWidth="1"/>
    <col min="7918" max="7918" width="34" customWidth="1"/>
    <col min="7919" max="7919" width="11.28515625" customWidth="1"/>
    <col min="7920" max="7920" width="11" customWidth="1"/>
    <col min="7928" max="7929" width="10.7109375" customWidth="1"/>
    <col min="7931" max="7931" width="11.5703125" customWidth="1"/>
    <col min="7932" max="7932" width="13.7109375" customWidth="1"/>
    <col min="7933" max="7936" width="9.28515625" customWidth="1"/>
    <col min="8174" max="8174" width="34" customWidth="1"/>
    <col min="8175" max="8175" width="11.28515625" customWidth="1"/>
    <col min="8176" max="8176" width="11" customWidth="1"/>
    <col min="8184" max="8185" width="10.7109375" customWidth="1"/>
    <col min="8187" max="8187" width="11.5703125" customWidth="1"/>
    <col min="8188" max="8188" width="13.7109375" customWidth="1"/>
    <col min="8189" max="8192" width="9.28515625" customWidth="1"/>
    <col min="8430" max="8430" width="34" customWidth="1"/>
    <col min="8431" max="8431" width="11.28515625" customWidth="1"/>
    <col min="8432" max="8432" width="11" customWidth="1"/>
    <col min="8440" max="8441" width="10.7109375" customWidth="1"/>
    <col min="8443" max="8443" width="11.5703125" customWidth="1"/>
    <col min="8444" max="8444" width="13.7109375" customWidth="1"/>
    <col min="8445" max="8448" width="9.28515625" customWidth="1"/>
    <col min="8686" max="8686" width="34" customWidth="1"/>
    <col min="8687" max="8687" width="11.28515625" customWidth="1"/>
    <col min="8688" max="8688" width="11" customWidth="1"/>
    <col min="8696" max="8697" width="10.7109375" customWidth="1"/>
    <col min="8699" max="8699" width="11.5703125" customWidth="1"/>
    <col min="8700" max="8700" width="13.7109375" customWidth="1"/>
    <col min="8701" max="8704" width="9.28515625" customWidth="1"/>
    <col min="8942" max="8942" width="34" customWidth="1"/>
    <col min="8943" max="8943" width="11.28515625" customWidth="1"/>
    <col min="8944" max="8944" width="11" customWidth="1"/>
    <col min="8952" max="8953" width="10.7109375" customWidth="1"/>
    <col min="8955" max="8955" width="11.5703125" customWidth="1"/>
    <col min="8956" max="8956" width="13.7109375" customWidth="1"/>
    <col min="8957" max="8960" width="9.28515625" customWidth="1"/>
    <col min="9198" max="9198" width="34" customWidth="1"/>
    <col min="9199" max="9199" width="11.28515625" customWidth="1"/>
    <col min="9200" max="9200" width="11" customWidth="1"/>
    <col min="9208" max="9209" width="10.7109375" customWidth="1"/>
    <col min="9211" max="9211" width="11.5703125" customWidth="1"/>
    <col min="9212" max="9212" width="13.7109375" customWidth="1"/>
    <col min="9213" max="9216" width="9.28515625" customWidth="1"/>
    <col min="9454" max="9454" width="34" customWidth="1"/>
    <col min="9455" max="9455" width="11.28515625" customWidth="1"/>
    <col min="9456" max="9456" width="11" customWidth="1"/>
    <col min="9464" max="9465" width="10.7109375" customWidth="1"/>
    <col min="9467" max="9467" width="11.5703125" customWidth="1"/>
    <col min="9468" max="9468" width="13.7109375" customWidth="1"/>
    <col min="9469" max="9472" width="9.28515625" customWidth="1"/>
    <col min="9710" max="9710" width="34" customWidth="1"/>
    <col min="9711" max="9711" width="11.28515625" customWidth="1"/>
    <col min="9712" max="9712" width="11" customWidth="1"/>
    <col min="9720" max="9721" width="10.7109375" customWidth="1"/>
    <col min="9723" max="9723" width="11.5703125" customWidth="1"/>
    <col min="9724" max="9724" width="13.7109375" customWidth="1"/>
    <col min="9725" max="9728" width="9.28515625" customWidth="1"/>
    <col min="9966" max="9966" width="34" customWidth="1"/>
    <col min="9967" max="9967" width="11.28515625" customWidth="1"/>
    <col min="9968" max="9968" width="11" customWidth="1"/>
    <col min="9976" max="9977" width="10.7109375" customWidth="1"/>
    <col min="9979" max="9979" width="11.5703125" customWidth="1"/>
    <col min="9980" max="9980" width="13.7109375" customWidth="1"/>
    <col min="9981" max="9984" width="9.28515625" customWidth="1"/>
    <col min="10222" max="10222" width="34" customWidth="1"/>
    <col min="10223" max="10223" width="11.28515625" customWidth="1"/>
    <col min="10224" max="10224" width="11" customWidth="1"/>
    <col min="10232" max="10233" width="10.7109375" customWidth="1"/>
    <col min="10235" max="10235" width="11.5703125" customWidth="1"/>
    <col min="10236" max="10236" width="13.7109375" customWidth="1"/>
    <col min="10237" max="10240" width="9.28515625" customWidth="1"/>
    <col min="10478" max="10478" width="34" customWidth="1"/>
    <col min="10479" max="10479" width="11.28515625" customWidth="1"/>
    <col min="10480" max="10480" width="11" customWidth="1"/>
    <col min="10488" max="10489" width="10.7109375" customWidth="1"/>
    <col min="10491" max="10491" width="11.5703125" customWidth="1"/>
    <col min="10492" max="10492" width="13.7109375" customWidth="1"/>
    <col min="10493" max="10496" width="9.28515625" customWidth="1"/>
    <col min="10734" max="10734" width="34" customWidth="1"/>
    <col min="10735" max="10735" width="11.28515625" customWidth="1"/>
    <col min="10736" max="10736" width="11" customWidth="1"/>
    <col min="10744" max="10745" width="10.7109375" customWidth="1"/>
    <col min="10747" max="10747" width="11.5703125" customWidth="1"/>
    <col min="10748" max="10748" width="13.7109375" customWidth="1"/>
    <col min="10749" max="10752" width="9.28515625" customWidth="1"/>
    <col min="10990" max="10990" width="34" customWidth="1"/>
    <col min="10991" max="10991" width="11.28515625" customWidth="1"/>
    <col min="10992" max="10992" width="11" customWidth="1"/>
    <col min="11000" max="11001" width="10.7109375" customWidth="1"/>
    <col min="11003" max="11003" width="11.5703125" customWidth="1"/>
    <col min="11004" max="11004" width="13.7109375" customWidth="1"/>
    <col min="11005" max="11008" width="9.28515625" customWidth="1"/>
    <col min="11246" max="11246" width="34" customWidth="1"/>
    <col min="11247" max="11247" width="11.28515625" customWidth="1"/>
    <col min="11248" max="11248" width="11" customWidth="1"/>
    <col min="11256" max="11257" width="10.7109375" customWidth="1"/>
    <col min="11259" max="11259" width="11.5703125" customWidth="1"/>
    <col min="11260" max="11260" width="13.7109375" customWidth="1"/>
    <col min="11261" max="11264" width="9.28515625" customWidth="1"/>
    <col min="11502" max="11502" width="34" customWidth="1"/>
    <col min="11503" max="11503" width="11.28515625" customWidth="1"/>
    <col min="11504" max="11504" width="11" customWidth="1"/>
    <col min="11512" max="11513" width="10.7109375" customWidth="1"/>
    <col min="11515" max="11515" width="11.5703125" customWidth="1"/>
    <col min="11516" max="11516" width="13.7109375" customWidth="1"/>
    <col min="11517" max="11520" width="9.28515625" customWidth="1"/>
    <col min="11758" max="11758" width="34" customWidth="1"/>
    <col min="11759" max="11759" width="11.28515625" customWidth="1"/>
    <col min="11760" max="11760" width="11" customWidth="1"/>
    <col min="11768" max="11769" width="10.7109375" customWidth="1"/>
    <col min="11771" max="11771" width="11.5703125" customWidth="1"/>
    <col min="11772" max="11772" width="13.7109375" customWidth="1"/>
    <col min="11773" max="11776" width="9.28515625" customWidth="1"/>
    <col min="12014" max="12014" width="34" customWidth="1"/>
    <col min="12015" max="12015" width="11.28515625" customWidth="1"/>
    <col min="12016" max="12016" width="11" customWidth="1"/>
    <col min="12024" max="12025" width="10.7109375" customWidth="1"/>
    <col min="12027" max="12027" width="11.5703125" customWidth="1"/>
    <col min="12028" max="12028" width="13.7109375" customWidth="1"/>
    <col min="12029" max="12032" width="9.28515625" customWidth="1"/>
    <col min="12270" max="12270" width="34" customWidth="1"/>
    <col min="12271" max="12271" width="11.28515625" customWidth="1"/>
    <col min="12272" max="12272" width="11" customWidth="1"/>
    <col min="12280" max="12281" width="10.7109375" customWidth="1"/>
    <col min="12283" max="12283" width="11.5703125" customWidth="1"/>
    <col min="12284" max="12284" width="13.7109375" customWidth="1"/>
    <col min="12285" max="12288" width="9.28515625" customWidth="1"/>
    <col min="12526" max="12526" width="34" customWidth="1"/>
    <col min="12527" max="12527" width="11.28515625" customWidth="1"/>
    <col min="12528" max="12528" width="11" customWidth="1"/>
    <col min="12536" max="12537" width="10.7109375" customWidth="1"/>
    <col min="12539" max="12539" width="11.5703125" customWidth="1"/>
    <col min="12540" max="12540" width="13.7109375" customWidth="1"/>
    <col min="12541" max="12544" width="9.28515625" customWidth="1"/>
    <col min="12782" max="12782" width="34" customWidth="1"/>
    <col min="12783" max="12783" width="11.28515625" customWidth="1"/>
    <col min="12784" max="12784" width="11" customWidth="1"/>
    <col min="12792" max="12793" width="10.7109375" customWidth="1"/>
    <col min="12795" max="12795" width="11.5703125" customWidth="1"/>
    <col min="12796" max="12796" width="13.7109375" customWidth="1"/>
    <col min="12797" max="12800" width="9.28515625" customWidth="1"/>
    <col min="13038" max="13038" width="34" customWidth="1"/>
    <col min="13039" max="13039" width="11.28515625" customWidth="1"/>
    <col min="13040" max="13040" width="11" customWidth="1"/>
    <col min="13048" max="13049" width="10.7109375" customWidth="1"/>
    <col min="13051" max="13051" width="11.5703125" customWidth="1"/>
    <col min="13052" max="13052" width="13.7109375" customWidth="1"/>
    <col min="13053" max="13056" width="9.28515625" customWidth="1"/>
    <col min="13294" max="13294" width="34" customWidth="1"/>
    <col min="13295" max="13295" width="11.28515625" customWidth="1"/>
    <col min="13296" max="13296" width="11" customWidth="1"/>
    <col min="13304" max="13305" width="10.7109375" customWidth="1"/>
    <col min="13307" max="13307" width="11.5703125" customWidth="1"/>
    <col min="13308" max="13308" width="13.7109375" customWidth="1"/>
    <col min="13309" max="13312" width="9.28515625" customWidth="1"/>
    <col min="13550" max="13550" width="34" customWidth="1"/>
    <col min="13551" max="13551" width="11.28515625" customWidth="1"/>
    <col min="13552" max="13552" width="11" customWidth="1"/>
    <col min="13560" max="13561" width="10.7109375" customWidth="1"/>
    <col min="13563" max="13563" width="11.5703125" customWidth="1"/>
    <col min="13564" max="13564" width="13.7109375" customWidth="1"/>
    <col min="13565" max="13568" width="9.28515625" customWidth="1"/>
    <col min="13806" max="13806" width="34" customWidth="1"/>
    <col min="13807" max="13807" width="11.28515625" customWidth="1"/>
    <col min="13808" max="13808" width="11" customWidth="1"/>
    <col min="13816" max="13817" width="10.7109375" customWidth="1"/>
    <col min="13819" max="13819" width="11.5703125" customWidth="1"/>
    <col min="13820" max="13820" width="13.7109375" customWidth="1"/>
    <col min="13821" max="13824" width="9.28515625" customWidth="1"/>
    <col min="14062" max="14062" width="34" customWidth="1"/>
    <col min="14063" max="14063" width="11.28515625" customWidth="1"/>
    <col min="14064" max="14064" width="11" customWidth="1"/>
    <col min="14072" max="14073" width="10.7109375" customWidth="1"/>
    <col min="14075" max="14075" width="11.5703125" customWidth="1"/>
    <col min="14076" max="14076" width="13.7109375" customWidth="1"/>
    <col min="14077" max="14080" width="9.28515625" customWidth="1"/>
    <col min="14318" max="14318" width="34" customWidth="1"/>
    <col min="14319" max="14319" width="11.28515625" customWidth="1"/>
    <col min="14320" max="14320" width="11" customWidth="1"/>
    <col min="14328" max="14329" width="10.7109375" customWidth="1"/>
    <col min="14331" max="14331" width="11.5703125" customWidth="1"/>
    <col min="14332" max="14332" width="13.7109375" customWidth="1"/>
    <col min="14333" max="14336" width="9.28515625" customWidth="1"/>
    <col min="14574" max="14574" width="34" customWidth="1"/>
    <col min="14575" max="14575" width="11.28515625" customWidth="1"/>
    <col min="14576" max="14576" width="11" customWidth="1"/>
    <col min="14584" max="14585" width="10.7109375" customWidth="1"/>
    <col min="14587" max="14587" width="11.5703125" customWidth="1"/>
    <col min="14588" max="14588" width="13.7109375" customWidth="1"/>
    <col min="14589" max="14592" width="9.28515625" customWidth="1"/>
    <col min="14830" max="14830" width="34" customWidth="1"/>
    <col min="14831" max="14831" width="11.28515625" customWidth="1"/>
    <col min="14832" max="14832" width="11" customWidth="1"/>
    <col min="14840" max="14841" width="10.7109375" customWidth="1"/>
    <col min="14843" max="14843" width="11.5703125" customWidth="1"/>
    <col min="14844" max="14844" width="13.7109375" customWidth="1"/>
    <col min="14845" max="14848" width="9.28515625" customWidth="1"/>
    <col min="15086" max="15086" width="34" customWidth="1"/>
    <col min="15087" max="15087" width="11.28515625" customWidth="1"/>
    <col min="15088" max="15088" width="11" customWidth="1"/>
    <col min="15096" max="15097" width="10.7109375" customWidth="1"/>
    <col min="15099" max="15099" width="11.5703125" customWidth="1"/>
    <col min="15100" max="15100" width="13.7109375" customWidth="1"/>
    <col min="15101" max="15104" width="9.28515625" customWidth="1"/>
    <col min="15342" max="15342" width="34" customWidth="1"/>
    <col min="15343" max="15343" width="11.28515625" customWidth="1"/>
    <col min="15344" max="15344" width="11" customWidth="1"/>
    <col min="15352" max="15353" width="10.7109375" customWidth="1"/>
    <col min="15355" max="15355" width="11.5703125" customWidth="1"/>
    <col min="15356" max="15356" width="13.7109375" customWidth="1"/>
    <col min="15357" max="15360" width="9.28515625" customWidth="1"/>
    <col min="15598" max="15598" width="34" customWidth="1"/>
    <col min="15599" max="15599" width="11.28515625" customWidth="1"/>
    <col min="15600" max="15600" width="11" customWidth="1"/>
    <col min="15608" max="15609" width="10.7109375" customWidth="1"/>
    <col min="15611" max="15611" width="11.5703125" customWidth="1"/>
    <col min="15612" max="15612" width="13.7109375" customWidth="1"/>
    <col min="15613" max="15616" width="9.28515625" customWidth="1"/>
    <col min="15854" max="15854" width="34" customWidth="1"/>
    <col min="15855" max="15855" width="11.28515625" customWidth="1"/>
    <col min="15856" max="15856" width="11" customWidth="1"/>
    <col min="15864" max="15865" width="10.7109375" customWidth="1"/>
    <col min="15867" max="15867" width="11.5703125" customWidth="1"/>
    <col min="15868" max="15868" width="13.7109375" customWidth="1"/>
    <col min="15869" max="15872" width="9.28515625" customWidth="1"/>
    <col min="16110" max="16110" width="34" customWidth="1"/>
    <col min="16111" max="16111" width="11.28515625" customWidth="1"/>
    <col min="16112" max="16112" width="11" customWidth="1"/>
    <col min="16120" max="16121" width="10.7109375" customWidth="1"/>
    <col min="16123" max="16123" width="11.5703125" customWidth="1"/>
    <col min="16124" max="16124" width="13.7109375" customWidth="1"/>
    <col min="16125" max="16128" width="9.2851562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108</v>
      </c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7" right="0.7" top="0.75" bottom="0.75" header="0.3" footer="0.3"/>
  <pageSetup paperSize="9" scale="76" orientation="portrait" r:id="rId1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L58"/>
  <sheetViews>
    <sheetView view="pageBreakPreview" topLeftCell="A28" zoomScale="60" zoomScaleNormal="60" workbookViewId="0">
      <selection activeCell="M25" sqref="M1:O1048576"/>
    </sheetView>
  </sheetViews>
  <sheetFormatPr defaultRowHeight="15.75" x14ac:dyDescent="0.25"/>
  <cols>
    <col min="1" max="1" width="30.7109375" style="36" customWidth="1"/>
    <col min="2" max="2" width="35.140625" style="36" customWidth="1"/>
    <col min="13" max="15" width="8.85546875" customWidth="1"/>
    <col min="235" max="235" width="34" customWidth="1"/>
    <col min="236" max="236" width="11.28515625" customWidth="1"/>
    <col min="237" max="237" width="11" customWidth="1"/>
    <col min="245" max="246" width="10.7109375" customWidth="1"/>
    <col min="248" max="248" width="11.5703125" customWidth="1"/>
    <col min="249" max="249" width="13.7109375" customWidth="1"/>
    <col min="250" max="253" width="9.28515625" customWidth="1"/>
    <col min="491" max="491" width="34" customWidth="1"/>
    <col min="492" max="492" width="11.28515625" customWidth="1"/>
    <col min="493" max="493" width="11" customWidth="1"/>
    <col min="501" max="502" width="10.7109375" customWidth="1"/>
    <col min="504" max="504" width="11.5703125" customWidth="1"/>
    <col min="505" max="505" width="13.7109375" customWidth="1"/>
    <col min="506" max="509" width="9.28515625" customWidth="1"/>
    <col min="747" max="747" width="34" customWidth="1"/>
    <col min="748" max="748" width="11.28515625" customWidth="1"/>
    <col min="749" max="749" width="11" customWidth="1"/>
    <col min="757" max="758" width="10.7109375" customWidth="1"/>
    <col min="760" max="760" width="11.5703125" customWidth="1"/>
    <col min="761" max="761" width="13.7109375" customWidth="1"/>
    <col min="762" max="765" width="9.28515625" customWidth="1"/>
    <col min="1003" max="1003" width="34" customWidth="1"/>
    <col min="1004" max="1004" width="11.28515625" customWidth="1"/>
    <col min="1005" max="1005" width="11" customWidth="1"/>
    <col min="1013" max="1014" width="10.7109375" customWidth="1"/>
    <col min="1016" max="1016" width="11.5703125" customWidth="1"/>
    <col min="1017" max="1017" width="13.7109375" customWidth="1"/>
    <col min="1018" max="1021" width="9.28515625" customWidth="1"/>
    <col min="1259" max="1259" width="34" customWidth="1"/>
    <col min="1260" max="1260" width="11.28515625" customWidth="1"/>
    <col min="1261" max="1261" width="11" customWidth="1"/>
    <col min="1269" max="1270" width="10.7109375" customWidth="1"/>
    <col min="1272" max="1272" width="11.5703125" customWidth="1"/>
    <col min="1273" max="1273" width="13.7109375" customWidth="1"/>
    <col min="1274" max="1277" width="9.28515625" customWidth="1"/>
    <col min="1515" max="1515" width="34" customWidth="1"/>
    <col min="1516" max="1516" width="11.28515625" customWidth="1"/>
    <col min="1517" max="1517" width="11" customWidth="1"/>
    <col min="1525" max="1526" width="10.7109375" customWidth="1"/>
    <col min="1528" max="1528" width="11.5703125" customWidth="1"/>
    <col min="1529" max="1529" width="13.7109375" customWidth="1"/>
    <col min="1530" max="1533" width="9.28515625" customWidth="1"/>
    <col min="1771" max="1771" width="34" customWidth="1"/>
    <col min="1772" max="1772" width="11.28515625" customWidth="1"/>
    <col min="1773" max="1773" width="11" customWidth="1"/>
    <col min="1781" max="1782" width="10.7109375" customWidth="1"/>
    <col min="1784" max="1784" width="11.5703125" customWidth="1"/>
    <col min="1785" max="1785" width="13.7109375" customWidth="1"/>
    <col min="1786" max="1789" width="9.28515625" customWidth="1"/>
    <col min="2027" max="2027" width="34" customWidth="1"/>
    <col min="2028" max="2028" width="11.28515625" customWidth="1"/>
    <col min="2029" max="2029" width="11" customWidth="1"/>
    <col min="2037" max="2038" width="10.7109375" customWidth="1"/>
    <col min="2040" max="2040" width="11.5703125" customWidth="1"/>
    <col min="2041" max="2041" width="13.7109375" customWidth="1"/>
    <col min="2042" max="2045" width="9.28515625" customWidth="1"/>
    <col min="2283" max="2283" width="34" customWidth="1"/>
    <col min="2284" max="2284" width="11.28515625" customWidth="1"/>
    <col min="2285" max="2285" width="11" customWidth="1"/>
    <col min="2293" max="2294" width="10.7109375" customWidth="1"/>
    <col min="2296" max="2296" width="11.5703125" customWidth="1"/>
    <col min="2297" max="2297" width="13.7109375" customWidth="1"/>
    <col min="2298" max="2301" width="9.28515625" customWidth="1"/>
    <col min="2539" max="2539" width="34" customWidth="1"/>
    <col min="2540" max="2540" width="11.28515625" customWidth="1"/>
    <col min="2541" max="2541" width="11" customWidth="1"/>
    <col min="2549" max="2550" width="10.7109375" customWidth="1"/>
    <col min="2552" max="2552" width="11.5703125" customWidth="1"/>
    <col min="2553" max="2553" width="13.7109375" customWidth="1"/>
    <col min="2554" max="2557" width="9.28515625" customWidth="1"/>
    <col min="2795" max="2795" width="34" customWidth="1"/>
    <col min="2796" max="2796" width="11.28515625" customWidth="1"/>
    <col min="2797" max="2797" width="11" customWidth="1"/>
    <col min="2805" max="2806" width="10.7109375" customWidth="1"/>
    <col min="2808" max="2808" width="11.5703125" customWidth="1"/>
    <col min="2809" max="2809" width="13.7109375" customWidth="1"/>
    <col min="2810" max="2813" width="9.28515625" customWidth="1"/>
    <col min="3051" max="3051" width="34" customWidth="1"/>
    <col min="3052" max="3052" width="11.28515625" customWidth="1"/>
    <col min="3053" max="3053" width="11" customWidth="1"/>
    <col min="3061" max="3062" width="10.7109375" customWidth="1"/>
    <col min="3064" max="3064" width="11.5703125" customWidth="1"/>
    <col min="3065" max="3065" width="13.7109375" customWidth="1"/>
    <col min="3066" max="3069" width="9.28515625" customWidth="1"/>
    <col min="3307" max="3307" width="34" customWidth="1"/>
    <col min="3308" max="3308" width="11.28515625" customWidth="1"/>
    <col min="3309" max="3309" width="11" customWidth="1"/>
    <col min="3317" max="3318" width="10.7109375" customWidth="1"/>
    <col min="3320" max="3320" width="11.5703125" customWidth="1"/>
    <col min="3321" max="3321" width="13.7109375" customWidth="1"/>
    <col min="3322" max="3325" width="9.28515625" customWidth="1"/>
    <col min="3563" max="3563" width="34" customWidth="1"/>
    <col min="3564" max="3564" width="11.28515625" customWidth="1"/>
    <col min="3565" max="3565" width="11" customWidth="1"/>
    <col min="3573" max="3574" width="10.7109375" customWidth="1"/>
    <col min="3576" max="3576" width="11.5703125" customWidth="1"/>
    <col min="3577" max="3577" width="13.7109375" customWidth="1"/>
    <col min="3578" max="3581" width="9.28515625" customWidth="1"/>
    <col min="3819" max="3819" width="34" customWidth="1"/>
    <col min="3820" max="3820" width="11.28515625" customWidth="1"/>
    <col min="3821" max="3821" width="11" customWidth="1"/>
    <col min="3829" max="3830" width="10.7109375" customWidth="1"/>
    <col min="3832" max="3832" width="11.5703125" customWidth="1"/>
    <col min="3833" max="3833" width="13.7109375" customWidth="1"/>
    <col min="3834" max="3837" width="9.28515625" customWidth="1"/>
    <col min="4075" max="4075" width="34" customWidth="1"/>
    <col min="4076" max="4076" width="11.28515625" customWidth="1"/>
    <col min="4077" max="4077" width="11" customWidth="1"/>
    <col min="4085" max="4086" width="10.7109375" customWidth="1"/>
    <col min="4088" max="4088" width="11.5703125" customWidth="1"/>
    <col min="4089" max="4089" width="13.7109375" customWidth="1"/>
    <col min="4090" max="4093" width="9.28515625" customWidth="1"/>
    <col min="4331" max="4331" width="34" customWidth="1"/>
    <col min="4332" max="4332" width="11.28515625" customWidth="1"/>
    <col min="4333" max="4333" width="11" customWidth="1"/>
    <col min="4341" max="4342" width="10.7109375" customWidth="1"/>
    <col min="4344" max="4344" width="11.5703125" customWidth="1"/>
    <col min="4345" max="4345" width="13.7109375" customWidth="1"/>
    <col min="4346" max="4349" width="9.28515625" customWidth="1"/>
    <col min="4587" max="4587" width="34" customWidth="1"/>
    <col min="4588" max="4588" width="11.28515625" customWidth="1"/>
    <col min="4589" max="4589" width="11" customWidth="1"/>
    <col min="4597" max="4598" width="10.7109375" customWidth="1"/>
    <col min="4600" max="4600" width="11.5703125" customWidth="1"/>
    <col min="4601" max="4601" width="13.7109375" customWidth="1"/>
    <col min="4602" max="4605" width="9.28515625" customWidth="1"/>
    <col min="4843" max="4843" width="34" customWidth="1"/>
    <col min="4844" max="4844" width="11.28515625" customWidth="1"/>
    <col min="4845" max="4845" width="11" customWidth="1"/>
    <col min="4853" max="4854" width="10.7109375" customWidth="1"/>
    <col min="4856" max="4856" width="11.5703125" customWidth="1"/>
    <col min="4857" max="4857" width="13.7109375" customWidth="1"/>
    <col min="4858" max="4861" width="9.28515625" customWidth="1"/>
    <col min="5099" max="5099" width="34" customWidth="1"/>
    <col min="5100" max="5100" width="11.28515625" customWidth="1"/>
    <col min="5101" max="5101" width="11" customWidth="1"/>
    <col min="5109" max="5110" width="10.7109375" customWidth="1"/>
    <col min="5112" max="5112" width="11.5703125" customWidth="1"/>
    <col min="5113" max="5113" width="13.7109375" customWidth="1"/>
    <col min="5114" max="5117" width="9.28515625" customWidth="1"/>
    <col min="5355" max="5355" width="34" customWidth="1"/>
    <col min="5356" max="5356" width="11.28515625" customWidth="1"/>
    <col min="5357" max="5357" width="11" customWidth="1"/>
    <col min="5365" max="5366" width="10.7109375" customWidth="1"/>
    <col min="5368" max="5368" width="11.5703125" customWidth="1"/>
    <col min="5369" max="5369" width="13.7109375" customWidth="1"/>
    <col min="5370" max="5373" width="9.28515625" customWidth="1"/>
    <col min="5611" max="5611" width="34" customWidth="1"/>
    <col min="5612" max="5612" width="11.28515625" customWidth="1"/>
    <col min="5613" max="5613" width="11" customWidth="1"/>
    <col min="5621" max="5622" width="10.7109375" customWidth="1"/>
    <col min="5624" max="5624" width="11.5703125" customWidth="1"/>
    <col min="5625" max="5625" width="13.7109375" customWidth="1"/>
    <col min="5626" max="5629" width="9.28515625" customWidth="1"/>
    <col min="5867" max="5867" width="34" customWidth="1"/>
    <col min="5868" max="5868" width="11.28515625" customWidth="1"/>
    <col min="5869" max="5869" width="11" customWidth="1"/>
    <col min="5877" max="5878" width="10.7109375" customWidth="1"/>
    <col min="5880" max="5880" width="11.5703125" customWidth="1"/>
    <col min="5881" max="5881" width="13.7109375" customWidth="1"/>
    <col min="5882" max="5885" width="9.28515625" customWidth="1"/>
    <col min="6123" max="6123" width="34" customWidth="1"/>
    <col min="6124" max="6124" width="11.28515625" customWidth="1"/>
    <col min="6125" max="6125" width="11" customWidth="1"/>
    <col min="6133" max="6134" width="10.7109375" customWidth="1"/>
    <col min="6136" max="6136" width="11.5703125" customWidth="1"/>
    <col min="6137" max="6137" width="13.7109375" customWidth="1"/>
    <col min="6138" max="6141" width="9.28515625" customWidth="1"/>
    <col min="6379" max="6379" width="34" customWidth="1"/>
    <col min="6380" max="6380" width="11.28515625" customWidth="1"/>
    <col min="6381" max="6381" width="11" customWidth="1"/>
    <col min="6389" max="6390" width="10.7109375" customWidth="1"/>
    <col min="6392" max="6392" width="11.5703125" customWidth="1"/>
    <col min="6393" max="6393" width="13.7109375" customWidth="1"/>
    <col min="6394" max="6397" width="9.28515625" customWidth="1"/>
    <col min="6635" max="6635" width="34" customWidth="1"/>
    <col min="6636" max="6636" width="11.28515625" customWidth="1"/>
    <col min="6637" max="6637" width="11" customWidth="1"/>
    <col min="6645" max="6646" width="10.7109375" customWidth="1"/>
    <col min="6648" max="6648" width="11.5703125" customWidth="1"/>
    <col min="6649" max="6649" width="13.7109375" customWidth="1"/>
    <col min="6650" max="6653" width="9.28515625" customWidth="1"/>
    <col min="6891" max="6891" width="34" customWidth="1"/>
    <col min="6892" max="6892" width="11.28515625" customWidth="1"/>
    <col min="6893" max="6893" width="11" customWidth="1"/>
    <col min="6901" max="6902" width="10.7109375" customWidth="1"/>
    <col min="6904" max="6904" width="11.5703125" customWidth="1"/>
    <col min="6905" max="6905" width="13.7109375" customWidth="1"/>
    <col min="6906" max="6909" width="9.28515625" customWidth="1"/>
    <col min="7147" max="7147" width="34" customWidth="1"/>
    <col min="7148" max="7148" width="11.28515625" customWidth="1"/>
    <col min="7149" max="7149" width="11" customWidth="1"/>
    <col min="7157" max="7158" width="10.7109375" customWidth="1"/>
    <col min="7160" max="7160" width="11.5703125" customWidth="1"/>
    <col min="7161" max="7161" width="13.7109375" customWidth="1"/>
    <col min="7162" max="7165" width="9.28515625" customWidth="1"/>
    <col min="7403" max="7403" width="34" customWidth="1"/>
    <col min="7404" max="7404" width="11.28515625" customWidth="1"/>
    <col min="7405" max="7405" width="11" customWidth="1"/>
    <col min="7413" max="7414" width="10.7109375" customWidth="1"/>
    <col min="7416" max="7416" width="11.5703125" customWidth="1"/>
    <col min="7417" max="7417" width="13.7109375" customWidth="1"/>
    <col min="7418" max="7421" width="9.28515625" customWidth="1"/>
    <col min="7659" max="7659" width="34" customWidth="1"/>
    <col min="7660" max="7660" width="11.28515625" customWidth="1"/>
    <col min="7661" max="7661" width="11" customWidth="1"/>
    <col min="7669" max="7670" width="10.7109375" customWidth="1"/>
    <col min="7672" max="7672" width="11.5703125" customWidth="1"/>
    <col min="7673" max="7673" width="13.7109375" customWidth="1"/>
    <col min="7674" max="7677" width="9.28515625" customWidth="1"/>
    <col min="7915" max="7915" width="34" customWidth="1"/>
    <col min="7916" max="7916" width="11.28515625" customWidth="1"/>
    <col min="7917" max="7917" width="11" customWidth="1"/>
    <col min="7925" max="7926" width="10.7109375" customWidth="1"/>
    <col min="7928" max="7928" width="11.5703125" customWidth="1"/>
    <col min="7929" max="7929" width="13.7109375" customWidth="1"/>
    <col min="7930" max="7933" width="9.28515625" customWidth="1"/>
    <col min="8171" max="8171" width="34" customWidth="1"/>
    <col min="8172" max="8172" width="11.28515625" customWidth="1"/>
    <col min="8173" max="8173" width="11" customWidth="1"/>
    <col min="8181" max="8182" width="10.7109375" customWidth="1"/>
    <col min="8184" max="8184" width="11.5703125" customWidth="1"/>
    <col min="8185" max="8185" width="13.7109375" customWidth="1"/>
    <col min="8186" max="8189" width="9.28515625" customWidth="1"/>
    <col min="8427" max="8427" width="34" customWidth="1"/>
    <col min="8428" max="8428" width="11.28515625" customWidth="1"/>
    <col min="8429" max="8429" width="11" customWidth="1"/>
    <col min="8437" max="8438" width="10.7109375" customWidth="1"/>
    <col min="8440" max="8440" width="11.5703125" customWidth="1"/>
    <col min="8441" max="8441" width="13.7109375" customWidth="1"/>
    <col min="8442" max="8445" width="9.28515625" customWidth="1"/>
    <col min="8683" max="8683" width="34" customWidth="1"/>
    <col min="8684" max="8684" width="11.28515625" customWidth="1"/>
    <col min="8685" max="8685" width="11" customWidth="1"/>
    <col min="8693" max="8694" width="10.7109375" customWidth="1"/>
    <col min="8696" max="8696" width="11.5703125" customWidth="1"/>
    <col min="8697" max="8697" width="13.7109375" customWidth="1"/>
    <col min="8698" max="8701" width="9.28515625" customWidth="1"/>
    <col min="8939" max="8939" width="34" customWidth="1"/>
    <col min="8940" max="8940" width="11.28515625" customWidth="1"/>
    <col min="8941" max="8941" width="11" customWidth="1"/>
    <col min="8949" max="8950" width="10.7109375" customWidth="1"/>
    <col min="8952" max="8952" width="11.5703125" customWidth="1"/>
    <col min="8953" max="8953" width="13.7109375" customWidth="1"/>
    <col min="8954" max="8957" width="9.28515625" customWidth="1"/>
    <col min="9195" max="9195" width="34" customWidth="1"/>
    <col min="9196" max="9196" width="11.28515625" customWidth="1"/>
    <col min="9197" max="9197" width="11" customWidth="1"/>
    <col min="9205" max="9206" width="10.7109375" customWidth="1"/>
    <col min="9208" max="9208" width="11.5703125" customWidth="1"/>
    <col min="9209" max="9209" width="13.7109375" customWidth="1"/>
    <col min="9210" max="9213" width="9.28515625" customWidth="1"/>
    <col min="9451" max="9451" width="34" customWidth="1"/>
    <col min="9452" max="9452" width="11.28515625" customWidth="1"/>
    <col min="9453" max="9453" width="11" customWidth="1"/>
    <col min="9461" max="9462" width="10.7109375" customWidth="1"/>
    <col min="9464" max="9464" width="11.5703125" customWidth="1"/>
    <col min="9465" max="9465" width="13.7109375" customWidth="1"/>
    <col min="9466" max="9469" width="9.28515625" customWidth="1"/>
    <col min="9707" max="9707" width="34" customWidth="1"/>
    <col min="9708" max="9708" width="11.28515625" customWidth="1"/>
    <col min="9709" max="9709" width="11" customWidth="1"/>
    <col min="9717" max="9718" width="10.7109375" customWidth="1"/>
    <col min="9720" max="9720" width="11.5703125" customWidth="1"/>
    <col min="9721" max="9721" width="13.7109375" customWidth="1"/>
    <col min="9722" max="9725" width="9.28515625" customWidth="1"/>
    <col min="9963" max="9963" width="34" customWidth="1"/>
    <col min="9964" max="9964" width="11.28515625" customWidth="1"/>
    <col min="9965" max="9965" width="11" customWidth="1"/>
    <col min="9973" max="9974" width="10.7109375" customWidth="1"/>
    <col min="9976" max="9976" width="11.5703125" customWidth="1"/>
    <col min="9977" max="9977" width="13.7109375" customWidth="1"/>
    <col min="9978" max="9981" width="9.28515625" customWidth="1"/>
    <col min="10219" max="10219" width="34" customWidth="1"/>
    <col min="10220" max="10220" width="11.28515625" customWidth="1"/>
    <col min="10221" max="10221" width="11" customWidth="1"/>
    <col min="10229" max="10230" width="10.7109375" customWidth="1"/>
    <col min="10232" max="10232" width="11.5703125" customWidth="1"/>
    <col min="10233" max="10233" width="13.7109375" customWidth="1"/>
    <col min="10234" max="10237" width="9.28515625" customWidth="1"/>
    <col min="10475" max="10475" width="34" customWidth="1"/>
    <col min="10476" max="10476" width="11.28515625" customWidth="1"/>
    <col min="10477" max="10477" width="11" customWidth="1"/>
    <col min="10485" max="10486" width="10.7109375" customWidth="1"/>
    <col min="10488" max="10488" width="11.5703125" customWidth="1"/>
    <col min="10489" max="10489" width="13.7109375" customWidth="1"/>
    <col min="10490" max="10493" width="9.28515625" customWidth="1"/>
    <col min="10731" max="10731" width="34" customWidth="1"/>
    <col min="10732" max="10732" width="11.28515625" customWidth="1"/>
    <col min="10733" max="10733" width="11" customWidth="1"/>
    <col min="10741" max="10742" width="10.7109375" customWidth="1"/>
    <col min="10744" max="10744" width="11.5703125" customWidth="1"/>
    <col min="10745" max="10745" width="13.7109375" customWidth="1"/>
    <col min="10746" max="10749" width="9.28515625" customWidth="1"/>
    <col min="10987" max="10987" width="34" customWidth="1"/>
    <col min="10988" max="10988" width="11.28515625" customWidth="1"/>
    <col min="10989" max="10989" width="11" customWidth="1"/>
    <col min="10997" max="10998" width="10.7109375" customWidth="1"/>
    <col min="11000" max="11000" width="11.5703125" customWidth="1"/>
    <col min="11001" max="11001" width="13.7109375" customWidth="1"/>
    <col min="11002" max="11005" width="9.28515625" customWidth="1"/>
    <col min="11243" max="11243" width="34" customWidth="1"/>
    <col min="11244" max="11244" width="11.28515625" customWidth="1"/>
    <col min="11245" max="11245" width="11" customWidth="1"/>
    <col min="11253" max="11254" width="10.7109375" customWidth="1"/>
    <col min="11256" max="11256" width="11.5703125" customWidth="1"/>
    <col min="11257" max="11257" width="13.7109375" customWidth="1"/>
    <col min="11258" max="11261" width="9.28515625" customWidth="1"/>
    <col min="11499" max="11499" width="34" customWidth="1"/>
    <col min="11500" max="11500" width="11.28515625" customWidth="1"/>
    <col min="11501" max="11501" width="11" customWidth="1"/>
    <col min="11509" max="11510" width="10.7109375" customWidth="1"/>
    <col min="11512" max="11512" width="11.5703125" customWidth="1"/>
    <col min="11513" max="11513" width="13.7109375" customWidth="1"/>
    <col min="11514" max="11517" width="9.28515625" customWidth="1"/>
    <col min="11755" max="11755" width="34" customWidth="1"/>
    <col min="11756" max="11756" width="11.28515625" customWidth="1"/>
    <col min="11757" max="11757" width="11" customWidth="1"/>
    <col min="11765" max="11766" width="10.7109375" customWidth="1"/>
    <col min="11768" max="11768" width="11.5703125" customWidth="1"/>
    <col min="11769" max="11769" width="13.7109375" customWidth="1"/>
    <col min="11770" max="11773" width="9.28515625" customWidth="1"/>
    <col min="12011" max="12011" width="34" customWidth="1"/>
    <col min="12012" max="12012" width="11.28515625" customWidth="1"/>
    <col min="12013" max="12013" width="11" customWidth="1"/>
    <col min="12021" max="12022" width="10.7109375" customWidth="1"/>
    <col min="12024" max="12024" width="11.5703125" customWidth="1"/>
    <col min="12025" max="12025" width="13.7109375" customWidth="1"/>
    <col min="12026" max="12029" width="9.28515625" customWidth="1"/>
    <col min="12267" max="12267" width="34" customWidth="1"/>
    <col min="12268" max="12268" width="11.28515625" customWidth="1"/>
    <col min="12269" max="12269" width="11" customWidth="1"/>
    <col min="12277" max="12278" width="10.7109375" customWidth="1"/>
    <col min="12280" max="12280" width="11.5703125" customWidth="1"/>
    <col min="12281" max="12281" width="13.7109375" customWidth="1"/>
    <col min="12282" max="12285" width="9.28515625" customWidth="1"/>
    <col min="12523" max="12523" width="34" customWidth="1"/>
    <col min="12524" max="12524" width="11.28515625" customWidth="1"/>
    <col min="12525" max="12525" width="11" customWidth="1"/>
    <col min="12533" max="12534" width="10.7109375" customWidth="1"/>
    <col min="12536" max="12536" width="11.5703125" customWidth="1"/>
    <col min="12537" max="12537" width="13.7109375" customWidth="1"/>
    <col min="12538" max="12541" width="9.28515625" customWidth="1"/>
    <col min="12779" max="12779" width="34" customWidth="1"/>
    <col min="12780" max="12780" width="11.28515625" customWidth="1"/>
    <col min="12781" max="12781" width="11" customWidth="1"/>
    <col min="12789" max="12790" width="10.7109375" customWidth="1"/>
    <col min="12792" max="12792" width="11.5703125" customWidth="1"/>
    <col min="12793" max="12793" width="13.7109375" customWidth="1"/>
    <col min="12794" max="12797" width="9.28515625" customWidth="1"/>
    <col min="13035" max="13035" width="34" customWidth="1"/>
    <col min="13036" max="13036" width="11.28515625" customWidth="1"/>
    <col min="13037" max="13037" width="11" customWidth="1"/>
    <col min="13045" max="13046" width="10.7109375" customWidth="1"/>
    <col min="13048" max="13048" width="11.5703125" customWidth="1"/>
    <col min="13049" max="13049" width="13.7109375" customWidth="1"/>
    <col min="13050" max="13053" width="9.28515625" customWidth="1"/>
    <col min="13291" max="13291" width="34" customWidth="1"/>
    <col min="13292" max="13292" width="11.28515625" customWidth="1"/>
    <col min="13293" max="13293" width="11" customWidth="1"/>
    <col min="13301" max="13302" width="10.7109375" customWidth="1"/>
    <col min="13304" max="13304" width="11.5703125" customWidth="1"/>
    <col min="13305" max="13305" width="13.7109375" customWidth="1"/>
    <col min="13306" max="13309" width="9.28515625" customWidth="1"/>
    <col min="13547" max="13547" width="34" customWidth="1"/>
    <col min="13548" max="13548" width="11.28515625" customWidth="1"/>
    <col min="13549" max="13549" width="11" customWidth="1"/>
    <col min="13557" max="13558" width="10.7109375" customWidth="1"/>
    <col min="13560" max="13560" width="11.5703125" customWidth="1"/>
    <col min="13561" max="13561" width="13.7109375" customWidth="1"/>
    <col min="13562" max="13565" width="9.28515625" customWidth="1"/>
    <col min="13803" max="13803" width="34" customWidth="1"/>
    <col min="13804" max="13804" width="11.28515625" customWidth="1"/>
    <col min="13805" max="13805" width="11" customWidth="1"/>
    <col min="13813" max="13814" width="10.7109375" customWidth="1"/>
    <col min="13816" max="13816" width="11.5703125" customWidth="1"/>
    <col min="13817" max="13817" width="13.7109375" customWidth="1"/>
    <col min="13818" max="13821" width="9.28515625" customWidth="1"/>
    <col min="14059" max="14059" width="34" customWidth="1"/>
    <col min="14060" max="14060" width="11.28515625" customWidth="1"/>
    <col min="14061" max="14061" width="11" customWidth="1"/>
    <col min="14069" max="14070" width="10.7109375" customWidth="1"/>
    <col min="14072" max="14072" width="11.5703125" customWidth="1"/>
    <col min="14073" max="14073" width="13.7109375" customWidth="1"/>
    <col min="14074" max="14077" width="9.28515625" customWidth="1"/>
    <col min="14315" max="14315" width="34" customWidth="1"/>
    <col min="14316" max="14316" width="11.28515625" customWidth="1"/>
    <col min="14317" max="14317" width="11" customWidth="1"/>
    <col min="14325" max="14326" width="10.7109375" customWidth="1"/>
    <col min="14328" max="14328" width="11.5703125" customWidth="1"/>
    <col min="14329" max="14329" width="13.7109375" customWidth="1"/>
    <col min="14330" max="14333" width="9.28515625" customWidth="1"/>
    <col min="14571" max="14571" width="34" customWidth="1"/>
    <col min="14572" max="14572" width="11.28515625" customWidth="1"/>
    <col min="14573" max="14573" width="11" customWidth="1"/>
    <col min="14581" max="14582" width="10.7109375" customWidth="1"/>
    <col min="14584" max="14584" width="11.5703125" customWidth="1"/>
    <col min="14585" max="14585" width="13.7109375" customWidth="1"/>
    <col min="14586" max="14589" width="9.28515625" customWidth="1"/>
    <col min="14827" max="14827" width="34" customWidth="1"/>
    <col min="14828" max="14828" width="11.28515625" customWidth="1"/>
    <col min="14829" max="14829" width="11" customWidth="1"/>
    <col min="14837" max="14838" width="10.7109375" customWidth="1"/>
    <col min="14840" max="14840" width="11.5703125" customWidth="1"/>
    <col min="14841" max="14841" width="13.7109375" customWidth="1"/>
    <col min="14842" max="14845" width="9.28515625" customWidth="1"/>
    <col min="15083" max="15083" width="34" customWidth="1"/>
    <col min="15084" max="15084" width="11.28515625" customWidth="1"/>
    <col min="15085" max="15085" width="11" customWidth="1"/>
    <col min="15093" max="15094" width="10.7109375" customWidth="1"/>
    <col min="15096" max="15096" width="11.5703125" customWidth="1"/>
    <col min="15097" max="15097" width="13.7109375" customWidth="1"/>
    <col min="15098" max="15101" width="9.28515625" customWidth="1"/>
    <col min="15339" max="15339" width="34" customWidth="1"/>
    <col min="15340" max="15340" width="11.28515625" customWidth="1"/>
    <col min="15341" max="15341" width="11" customWidth="1"/>
    <col min="15349" max="15350" width="10.7109375" customWidth="1"/>
    <col min="15352" max="15352" width="11.5703125" customWidth="1"/>
    <col min="15353" max="15353" width="13.7109375" customWidth="1"/>
    <col min="15354" max="15357" width="9.28515625" customWidth="1"/>
    <col min="15595" max="15595" width="34" customWidth="1"/>
    <col min="15596" max="15596" width="11.28515625" customWidth="1"/>
    <col min="15597" max="15597" width="11" customWidth="1"/>
    <col min="15605" max="15606" width="10.7109375" customWidth="1"/>
    <col min="15608" max="15608" width="11.5703125" customWidth="1"/>
    <col min="15609" max="15609" width="13.7109375" customWidth="1"/>
    <col min="15610" max="15613" width="9.28515625" customWidth="1"/>
    <col min="15851" max="15851" width="34" customWidth="1"/>
    <col min="15852" max="15852" width="11.28515625" customWidth="1"/>
    <col min="15853" max="15853" width="11" customWidth="1"/>
    <col min="15861" max="15862" width="10.7109375" customWidth="1"/>
    <col min="15864" max="15864" width="11.5703125" customWidth="1"/>
    <col min="15865" max="15865" width="13.7109375" customWidth="1"/>
    <col min="15866" max="15869" width="9.28515625" customWidth="1"/>
    <col min="16107" max="16107" width="34" customWidth="1"/>
    <col min="16108" max="16108" width="11.28515625" customWidth="1"/>
    <col min="16109" max="16109" width="11" customWidth="1"/>
    <col min="16117" max="16118" width="10.7109375" customWidth="1"/>
    <col min="16120" max="16120" width="11.5703125" customWidth="1"/>
    <col min="16121" max="16121" width="13.7109375" customWidth="1"/>
    <col min="16122" max="16125" width="9.28515625" customWidth="1"/>
  </cols>
  <sheetData>
    <row r="1" spans="1:11" ht="44.4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35" t="s">
        <v>301</v>
      </c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637" t="s">
        <v>171</v>
      </c>
      <c r="G3" s="637"/>
      <c r="H3" s="637"/>
      <c r="I3" s="637"/>
      <c r="J3" s="637"/>
      <c r="K3" s="638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15" customHeight="1" x14ac:dyDescent="0.25">
      <c r="A6" s="297" t="s">
        <v>212</v>
      </c>
      <c r="B6" s="298" t="s">
        <v>213</v>
      </c>
      <c r="C6" s="297">
        <f>D6+E6</f>
        <v>2350</v>
      </c>
      <c r="D6" s="297">
        <v>2350</v>
      </c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34.15" customHeight="1" x14ac:dyDescent="0.25">
      <c r="A7" s="300"/>
      <c r="B7" s="301" t="s">
        <v>214</v>
      </c>
      <c r="C7" s="299">
        <f t="shared" ref="C7:C51" si="0">D7+E7</f>
        <v>1500</v>
      </c>
      <c r="D7" s="299">
        <v>1500</v>
      </c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26.45" customHeight="1" x14ac:dyDescent="0.25">
      <c r="A8" s="302"/>
      <c r="B8" s="301" t="s">
        <v>215</v>
      </c>
      <c r="C8" s="299">
        <f t="shared" si="0"/>
        <v>0</v>
      </c>
      <c r="D8" s="299"/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32.450000000000003" customHeight="1" x14ac:dyDescent="0.25">
      <c r="A9" s="301" t="s">
        <v>216</v>
      </c>
      <c r="B9" s="301" t="s">
        <v>217</v>
      </c>
      <c r="C9" s="299">
        <f t="shared" si="0"/>
        <v>0</v>
      </c>
      <c r="D9" s="299"/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0</v>
      </c>
      <c r="D10" s="299"/>
      <c r="E10" s="299"/>
      <c r="F10" s="299">
        <f t="shared" si="1"/>
        <v>0</v>
      </c>
      <c r="G10" s="299"/>
      <c r="H10" s="299"/>
      <c r="I10" s="299">
        <f t="shared" si="2"/>
        <v>0</v>
      </c>
      <c r="J10" s="299"/>
      <c r="K10" s="299"/>
    </row>
    <row r="11" spans="1:11" x14ac:dyDescent="0.25">
      <c r="A11" s="301" t="s">
        <v>220</v>
      </c>
      <c r="B11" s="301" t="s">
        <v>221</v>
      </c>
      <c r="C11" s="299">
        <f t="shared" si="0"/>
        <v>0</v>
      </c>
      <c r="D11" s="299"/>
      <c r="E11" s="299"/>
      <c r="F11" s="299">
        <f t="shared" si="1"/>
        <v>0</v>
      </c>
      <c r="G11" s="299"/>
      <c r="H11" s="299"/>
      <c r="I11" s="299">
        <f t="shared" si="2"/>
        <v>0</v>
      </c>
      <c r="J11" s="299"/>
      <c r="K11" s="299"/>
    </row>
    <row r="12" spans="1:11" x14ac:dyDescent="0.25">
      <c r="A12" s="301" t="s">
        <v>222</v>
      </c>
      <c r="B12" s="301" t="s">
        <v>223</v>
      </c>
      <c r="C12" s="299">
        <f t="shared" si="0"/>
        <v>0</v>
      </c>
      <c r="D12" s="299"/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0</v>
      </c>
      <c r="D14" s="299"/>
      <c r="E14" s="299"/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0</v>
      </c>
      <c r="D15" s="299"/>
      <c r="E15" s="299"/>
      <c r="F15" s="299">
        <f t="shared" si="1"/>
        <v>0</v>
      </c>
      <c r="G15" s="299"/>
      <c r="H15" s="299"/>
      <c r="I15" s="299">
        <f t="shared" si="2"/>
        <v>0</v>
      </c>
      <c r="J15" s="299"/>
      <c r="K15" s="299"/>
    </row>
    <row r="16" spans="1:11" ht="31.9" customHeight="1" x14ac:dyDescent="0.25">
      <c r="A16" s="301" t="s">
        <v>228</v>
      </c>
      <c r="B16" s="301" t="s">
        <v>229</v>
      </c>
      <c r="C16" s="299">
        <f t="shared" si="0"/>
        <v>0</v>
      </c>
      <c r="D16" s="299"/>
      <c r="E16" s="299"/>
      <c r="F16" s="299">
        <f t="shared" si="1"/>
        <v>0</v>
      </c>
      <c r="G16" s="299"/>
      <c r="H16" s="299"/>
      <c r="I16" s="299">
        <f t="shared" si="2"/>
        <v>0</v>
      </c>
      <c r="J16" s="299"/>
      <c r="K16" s="299"/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0</v>
      </c>
      <c r="D18" s="299"/>
      <c r="E18" s="299"/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149999999999999" customHeight="1" x14ac:dyDescent="0.25">
      <c r="A19" s="302" t="s">
        <v>147</v>
      </c>
      <c r="B19" s="302" t="s">
        <v>146</v>
      </c>
      <c r="C19" s="299">
        <f t="shared" si="0"/>
        <v>0</v>
      </c>
      <c r="D19" s="299"/>
      <c r="E19" s="299"/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149999999999999" customHeight="1" x14ac:dyDescent="0.25">
      <c r="A20" s="302" t="s">
        <v>234</v>
      </c>
      <c r="B20" s="301" t="s">
        <v>235</v>
      </c>
      <c r="C20" s="299">
        <f t="shared" si="0"/>
        <v>0</v>
      </c>
      <c r="D20" s="299"/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43.9" customHeight="1" x14ac:dyDescent="0.25">
      <c r="A21" s="302"/>
      <c r="B21" s="303" t="s">
        <v>236</v>
      </c>
      <c r="C21" s="299">
        <f t="shared" si="0"/>
        <v>0</v>
      </c>
      <c r="D21" s="299"/>
      <c r="E21" s="299"/>
      <c r="F21" s="299">
        <f t="shared" si="1"/>
        <v>0</v>
      </c>
      <c r="G21" s="299"/>
      <c r="H21" s="299"/>
      <c r="I21" s="299">
        <f t="shared" si="2"/>
        <v>0</v>
      </c>
      <c r="J21" s="299"/>
      <c r="K21" s="299"/>
    </row>
    <row r="22" spans="1:11" x14ac:dyDescent="0.25">
      <c r="A22" s="301" t="s">
        <v>237</v>
      </c>
      <c r="B22" s="301" t="s">
        <v>238</v>
      </c>
      <c r="C22" s="299">
        <f t="shared" si="0"/>
        <v>0</v>
      </c>
      <c r="D22" s="299"/>
      <c r="E22" s="299"/>
      <c r="F22" s="299">
        <f t="shared" si="1"/>
        <v>0</v>
      </c>
      <c r="G22" s="299"/>
      <c r="H22" s="299"/>
      <c r="I22" s="299">
        <f t="shared" si="2"/>
        <v>0</v>
      </c>
      <c r="J22" s="299"/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0</v>
      </c>
      <c r="D23" s="299">
        <f t="shared" ref="D23:E23" si="3">D24+D25+D26</f>
        <v>0</v>
      </c>
      <c r="E23" s="299">
        <f t="shared" si="3"/>
        <v>0</v>
      </c>
      <c r="F23" s="299">
        <f t="shared" si="1"/>
        <v>0</v>
      </c>
      <c r="G23" s="299">
        <f t="shared" ref="G23:K23" si="4">G24+G25+G26</f>
        <v>0</v>
      </c>
      <c r="H23" s="299">
        <f t="shared" si="4"/>
        <v>0</v>
      </c>
      <c r="I23" s="299">
        <f t="shared" si="2"/>
        <v>0</v>
      </c>
      <c r="J23" s="299">
        <f t="shared" si="4"/>
        <v>0</v>
      </c>
      <c r="K23" s="299">
        <f t="shared" si="4"/>
        <v>0</v>
      </c>
    </row>
    <row r="24" spans="1:11" x14ac:dyDescent="0.25">
      <c r="A24" s="643"/>
      <c r="B24" s="304" t="s">
        <v>241</v>
      </c>
      <c r="C24" s="299">
        <f t="shared" si="0"/>
        <v>0</v>
      </c>
      <c r="D24" s="299"/>
      <c r="E24" s="299"/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83.45" customHeight="1" x14ac:dyDescent="0.25">
      <c r="A25" s="643"/>
      <c r="B25" s="304" t="s">
        <v>242</v>
      </c>
      <c r="C25" s="299">
        <f t="shared" si="0"/>
        <v>0</v>
      </c>
      <c r="D25" s="299"/>
      <c r="E25" s="299"/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8.75" x14ac:dyDescent="0.25">
      <c r="A26" s="644"/>
      <c r="B26" s="304" t="s">
        <v>243</v>
      </c>
      <c r="C26" s="299">
        <f t="shared" si="0"/>
        <v>0</v>
      </c>
      <c r="D26" s="299"/>
      <c r="E26" s="299"/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x14ac:dyDescent="0.25">
      <c r="A27" s="645" t="s">
        <v>244</v>
      </c>
      <c r="B27" s="301" t="s">
        <v>245</v>
      </c>
      <c r="C27" s="299">
        <f t="shared" si="0"/>
        <v>0</v>
      </c>
      <c r="D27" s="299"/>
      <c r="E27" s="299"/>
      <c r="F27" s="299">
        <f t="shared" si="1"/>
        <v>0</v>
      </c>
      <c r="G27" s="299"/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f t="shared" si="0"/>
        <v>0</v>
      </c>
      <c r="D28" s="299"/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0</v>
      </c>
      <c r="D29" s="299"/>
      <c r="E29" s="299"/>
      <c r="F29" s="299">
        <f t="shared" si="1"/>
        <v>0</v>
      </c>
      <c r="G29" s="299"/>
      <c r="H29" s="299"/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0</v>
      </c>
      <c r="D30" s="299"/>
      <c r="E30" s="299"/>
      <c r="F30" s="299">
        <f t="shared" si="1"/>
        <v>0</v>
      </c>
      <c r="G30" s="299"/>
      <c r="H30" s="299"/>
      <c r="I30" s="299">
        <f t="shared" si="2"/>
        <v>0</v>
      </c>
      <c r="J30" s="299"/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0</v>
      </c>
      <c r="D31" s="299"/>
      <c r="E31" s="299"/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149999999999999" customHeight="1" x14ac:dyDescent="0.25">
      <c r="A32" s="301" t="s">
        <v>252</v>
      </c>
      <c r="B32" s="301" t="s">
        <v>253</v>
      </c>
      <c r="C32" s="299">
        <f t="shared" si="0"/>
        <v>0</v>
      </c>
      <c r="D32" s="299"/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0</v>
      </c>
      <c r="D33" s="299"/>
      <c r="E33" s="299"/>
      <c r="F33" s="299">
        <f t="shared" si="1"/>
        <v>0</v>
      </c>
      <c r="G33" s="299"/>
      <c r="H33" s="299"/>
      <c r="I33" s="299">
        <f t="shared" si="2"/>
        <v>0</v>
      </c>
      <c r="J33" s="299"/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0</v>
      </c>
      <c r="D34" s="299"/>
      <c r="E34" s="299"/>
      <c r="F34" s="299">
        <f t="shared" si="1"/>
        <v>0</v>
      </c>
      <c r="G34" s="299"/>
      <c r="H34" s="299"/>
      <c r="I34" s="299">
        <f t="shared" si="2"/>
        <v>0</v>
      </c>
      <c r="J34" s="299"/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0</v>
      </c>
      <c r="D35" s="299"/>
      <c r="E35" s="299"/>
      <c r="F35" s="299">
        <f t="shared" si="1"/>
        <v>0</v>
      </c>
      <c r="G35" s="299"/>
      <c r="H35" s="299"/>
      <c r="I35" s="299">
        <f t="shared" si="2"/>
        <v>0</v>
      </c>
      <c r="J35" s="299"/>
      <c r="K35" s="299"/>
    </row>
    <row r="36" spans="1:11" x14ac:dyDescent="0.25">
      <c r="A36" s="301" t="s">
        <v>257</v>
      </c>
      <c r="B36" s="301" t="s">
        <v>258</v>
      </c>
      <c r="C36" s="299">
        <f t="shared" si="0"/>
        <v>0</v>
      </c>
      <c r="D36" s="308"/>
      <c r="E36" s="299"/>
      <c r="F36" s="299">
        <f t="shared" si="1"/>
        <v>0</v>
      </c>
      <c r="G36" s="299"/>
      <c r="H36" s="299"/>
      <c r="I36" s="299">
        <f t="shared" si="2"/>
        <v>0</v>
      </c>
      <c r="J36" s="299"/>
      <c r="K36" s="299"/>
    </row>
    <row r="37" spans="1:11" x14ac:dyDescent="0.25">
      <c r="A37" s="301" t="s">
        <v>259</v>
      </c>
      <c r="B37" s="301" t="s">
        <v>260</v>
      </c>
      <c r="C37" s="299">
        <f t="shared" si="0"/>
        <v>0</v>
      </c>
      <c r="D37" s="299"/>
      <c r="E37" s="299"/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0</v>
      </c>
      <c r="D38" s="299"/>
      <c r="E38" s="299"/>
      <c r="F38" s="299">
        <f t="shared" si="1"/>
        <v>0</v>
      </c>
      <c r="G38" s="299"/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0</v>
      </c>
      <c r="D39" s="299"/>
      <c r="E39" s="299"/>
      <c r="F39" s="299">
        <f t="shared" si="1"/>
        <v>0</v>
      </c>
      <c r="G39" s="299"/>
      <c r="H39" s="299"/>
      <c r="I39" s="299">
        <f t="shared" si="2"/>
        <v>0</v>
      </c>
      <c r="J39" s="299"/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0</v>
      </c>
      <c r="D40" s="299"/>
      <c r="E40" s="299"/>
      <c r="F40" s="299">
        <f t="shared" si="1"/>
        <v>0</v>
      </c>
      <c r="G40" s="299"/>
      <c r="H40" s="299"/>
      <c r="I40" s="299">
        <f t="shared" si="2"/>
        <v>0</v>
      </c>
      <c r="J40" s="299"/>
      <c r="K40" s="299"/>
    </row>
    <row r="41" spans="1:11" x14ac:dyDescent="0.25">
      <c r="A41" s="627"/>
      <c r="B41" s="301" t="s">
        <v>267</v>
      </c>
      <c r="C41" s="299">
        <f t="shared" si="0"/>
        <v>0</v>
      </c>
      <c r="D41" s="299"/>
      <c r="E41" s="299"/>
      <c r="F41" s="299">
        <f t="shared" si="1"/>
        <v>0</v>
      </c>
      <c r="G41" s="299"/>
      <c r="H41" s="299"/>
      <c r="I41" s="299">
        <f t="shared" si="2"/>
        <v>0</v>
      </c>
      <c r="J41" s="299"/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0</v>
      </c>
      <c r="D42" s="309"/>
      <c r="E42" s="299"/>
      <c r="F42" s="299">
        <f t="shared" si="1"/>
        <v>0</v>
      </c>
      <c r="G42" s="309"/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0</v>
      </c>
      <c r="D43" s="299"/>
      <c r="E43" s="299"/>
      <c r="F43" s="299">
        <f t="shared" si="1"/>
        <v>0</v>
      </c>
      <c r="G43" s="299"/>
      <c r="H43" s="299"/>
      <c r="I43" s="299">
        <f t="shared" si="2"/>
        <v>0</v>
      </c>
      <c r="J43" s="299"/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0</v>
      </c>
      <c r="D44" s="299"/>
      <c r="E44" s="299"/>
      <c r="F44" s="299">
        <f t="shared" si="1"/>
        <v>0</v>
      </c>
      <c r="G44" s="299"/>
      <c r="H44" s="299"/>
      <c r="I44" s="299">
        <f t="shared" si="2"/>
        <v>0</v>
      </c>
      <c r="J44" s="299"/>
      <c r="K44" s="299"/>
    </row>
    <row r="45" spans="1:11" ht="18" customHeight="1" x14ac:dyDescent="0.25">
      <c r="A45" s="627"/>
      <c r="B45" s="301" t="s">
        <v>274</v>
      </c>
      <c r="C45" s="299">
        <f t="shared" si="0"/>
        <v>0</v>
      </c>
      <c r="D45" s="299"/>
      <c r="E45" s="299"/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0</v>
      </c>
      <c r="D46" s="299"/>
      <c r="E46" s="299"/>
      <c r="F46" s="299">
        <f t="shared" si="1"/>
        <v>0</v>
      </c>
      <c r="G46" s="299"/>
      <c r="H46" s="299"/>
      <c r="I46" s="299">
        <f t="shared" si="2"/>
        <v>0</v>
      </c>
      <c r="J46" s="299"/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0</v>
      </c>
      <c r="D47" s="299"/>
      <c r="E47" s="299"/>
      <c r="F47" s="299">
        <f t="shared" si="1"/>
        <v>0</v>
      </c>
      <c r="G47" s="299"/>
      <c r="H47" s="299"/>
      <c r="I47" s="299">
        <f t="shared" si="2"/>
        <v>0</v>
      </c>
      <c r="J47" s="299"/>
      <c r="K47" s="299"/>
    </row>
    <row r="48" spans="1:11" ht="19.899999999999999" customHeight="1" x14ac:dyDescent="0.25">
      <c r="A48" s="301" t="s">
        <v>278</v>
      </c>
      <c r="B48" s="301" t="s">
        <v>279</v>
      </c>
      <c r="C48" s="299">
        <f t="shared" si="0"/>
        <v>0</v>
      </c>
      <c r="D48" s="299"/>
      <c r="E48" s="299"/>
      <c r="F48" s="299">
        <f t="shared" si="1"/>
        <v>0</v>
      </c>
      <c r="G48" s="299"/>
      <c r="H48" s="299"/>
      <c r="I48" s="299">
        <f t="shared" si="2"/>
        <v>0</v>
      </c>
      <c r="J48" s="299"/>
      <c r="K48" s="299"/>
    </row>
    <row r="49" spans="1:12" ht="19.899999999999999" customHeight="1" x14ac:dyDescent="0.25">
      <c r="A49" s="301" t="s">
        <v>280</v>
      </c>
      <c r="B49" s="301" t="s">
        <v>281</v>
      </c>
      <c r="C49" s="299">
        <f t="shared" si="0"/>
        <v>0</v>
      </c>
      <c r="D49" s="299"/>
      <c r="E49" s="299"/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2" x14ac:dyDescent="0.25">
      <c r="A50" s="301" t="s">
        <v>282</v>
      </c>
      <c r="B50" s="301" t="s">
        <v>283</v>
      </c>
      <c r="C50" s="299">
        <f t="shared" si="0"/>
        <v>0</v>
      </c>
      <c r="D50" s="299"/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2" ht="31.5" x14ac:dyDescent="0.25">
      <c r="A51" s="311" t="s">
        <v>70</v>
      </c>
      <c r="B51" s="312"/>
      <c r="C51" s="271">
        <f t="shared" si="0"/>
        <v>3850</v>
      </c>
      <c r="D51" s="273">
        <f>SUM(D6:D23)+SUM(D27:D50)</f>
        <v>3850</v>
      </c>
      <c r="E51" s="273">
        <f>SUM(E6:E23)+SUM(E27:E50)</f>
        <v>0</v>
      </c>
      <c r="F51" s="271">
        <f t="shared" si="1"/>
        <v>0</v>
      </c>
      <c r="G51" s="273">
        <f>SUM(G6:G23)+SUM(G27:G50)</f>
        <v>0</v>
      </c>
      <c r="H51" s="273">
        <f>SUM(H6:H23)+SUM(H27:H50)</f>
        <v>0</v>
      </c>
      <c r="I51" s="271">
        <f t="shared" si="2"/>
        <v>0</v>
      </c>
      <c r="J51" s="273">
        <f>SUM(J6:J23)+SUM(J27:J50)</f>
        <v>0</v>
      </c>
      <c r="K51" s="273">
        <f>SUM(K6:K23)+SUM(K27:K50)</f>
        <v>0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1">
    <mergeCell ref="A23:A26"/>
    <mergeCell ref="A27:A29"/>
    <mergeCell ref="A40:A41"/>
    <mergeCell ref="A44:A45"/>
    <mergeCell ref="B1:K1"/>
    <mergeCell ref="A3:A5"/>
    <mergeCell ref="B3:B5"/>
    <mergeCell ref="C3:E4"/>
    <mergeCell ref="F3:K3"/>
    <mergeCell ref="F4:H4"/>
    <mergeCell ref="I4:K4"/>
  </mergeCells>
  <pageMargins left="0.7" right="0.7" top="0.75" bottom="0.75" header="0.3" footer="0.3"/>
  <pageSetup paperSize="9" scale="58" orientation="portrait" r:id="rId1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Q39"/>
  <sheetViews>
    <sheetView view="pageBreakPreview" zoomScale="60" zoomScaleNormal="60" workbookViewId="0">
      <selection activeCell="M25" sqref="M1:O1048576"/>
    </sheetView>
  </sheetViews>
  <sheetFormatPr defaultRowHeight="15" x14ac:dyDescent="0.25"/>
  <cols>
    <col min="1" max="1" width="33.28515625" style="186" customWidth="1"/>
    <col min="2" max="2" width="35.7109375" style="186" customWidth="1"/>
    <col min="3" max="4" width="9.140625" style="186"/>
    <col min="5" max="5" width="7" style="186" customWidth="1"/>
    <col min="6" max="6" width="8.5703125" style="3" customWidth="1"/>
    <col min="7" max="7" width="7.7109375" style="3" customWidth="1"/>
    <col min="8" max="8" width="8.28515625" style="3" customWidth="1"/>
    <col min="9" max="9" width="8.42578125" style="3" customWidth="1"/>
    <col min="10" max="10" width="7.42578125" style="3" customWidth="1"/>
    <col min="11" max="11" width="8.28515625" style="3" customWidth="1"/>
    <col min="12" max="12" width="7.42578125" style="186" customWidth="1"/>
    <col min="13" max="13" width="8" style="186" customWidth="1"/>
    <col min="14" max="14" width="7.5703125" style="186" customWidth="1"/>
    <col min="15" max="15" width="9.42578125" style="186" customWidth="1"/>
    <col min="16" max="16" width="7.7109375" style="186" customWidth="1"/>
    <col min="17" max="17" width="8" style="186" customWidth="1"/>
    <col min="18" max="247" width="9.140625" style="186"/>
    <col min="248" max="248" width="37.28515625" style="186" customWidth="1"/>
    <col min="249" max="251" width="9.140625" style="186"/>
    <col min="252" max="257" width="9.28515625" style="186" customWidth="1"/>
    <col min="258" max="503" width="9.140625" style="186"/>
    <col min="504" max="504" width="37.28515625" style="186" customWidth="1"/>
    <col min="505" max="507" width="9.140625" style="186"/>
    <col min="508" max="513" width="9.28515625" style="186" customWidth="1"/>
    <col min="514" max="759" width="9.140625" style="186"/>
    <col min="760" max="760" width="37.28515625" style="186" customWidth="1"/>
    <col min="761" max="763" width="9.140625" style="186"/>
    <col min="764" max="769" width="9.28515625" style="186" customWidth="1"/>
    <col min="770" max="1015" width="9.140625" style="186"/>
    <col min="1016" max="1016" width="37.28515625" style="186" customWidth="1"/>
    <col min="1017" max="1019" width="9.140625" style="186"/>
    <col min="1020" max="1025" width="9.28515625" style="186" customWidth="1"/>
    <col min="1026" max="1271" width="9.140625" style="186"/>
    <col min="1272" max="1272" width="37.28515625" style="186" customWidth="1"/>
    <col min="1273" max="1275" width="9.140625" style="186"/>
    <col min="1276" max="1281" width="9.28515625" style="186" customWidth="1"/>
    <col min="1282" max="1527" width="9.140625" style="186"/>
    <col min="1528" max="1528" width="37.28515625" style="186" customWidth="1"/>
    <col min="1529" max="1531" width="9.140625" style="186"/>
    <col min="1532" max="1537" width="9.28515625" style="186" customWidth="1"/>
    <col min="1538" max="1783" width="9.140625" style="186"/>
    <col min="1784" max="1784" width="37.28515625" style="186" customWidth="1"/>
    <col min="1785" max="1787" width="9.140625" style="186"/>
    <col min="1788" max="1793" width="9.28515625" style="186" customWidth="1"/>
    <col min="1794" max="2039" width="9.140625" style="186"/>
    <col min="2040" max="2040" width="37.28515625" style="186" customWidth="1"/>
    <col min="2041" max="2043" width="9.140625" style="186"/>
    <col min="2044" max="2049" width="9.28515625" style="186" customWidth="1"/>
    <col min="2050" max="2295" width="9.140625" style="186"/>
    <col min="2296" max="2296" width="37.28515625" style="186" customWidth="1"/>
    <col min="2297" max="2299" width="9.140625" style="186"/>
    <col min="2300" max="2305" width="9.28515625" style="186" customWidth="1"/>
    <col min="2306" max="2551" width="9.140625" style="186"/>
    <col min="2552" max="2552" width="37.28515625" style="186" customWidth="1"/>
    <col min="2553" max="2555" width="9.140625" style="186"/>
    <col min="2556" max="2561" width="9.28515625" style="186" customWidth="1"/>
    <col min="2562" max="2807" width="9.140625" style="186"/>
    <col min="2808" max="2808" width="37.28515625" style="186" customWidth="1"/>
    <col min="2809" max="2811" width="9.140625" style="186"/>
    <col min="2812" max="2817" width="9.28515625" style="186" customWidth="1"/>
    <col min="2818" max="3063" width="9.140625" style="186"/>
    <col min="3064" max="3064" width="37.28515625" style="186" customWidth="1"/>
    <col min="3065" max="3067" width="9.140625" style="186"/>
    <col min="3068" max="3073" width="9.28515625" style="186" customWidth="1"/>
    <col min="3074" max="3319" width="9.140625" style="186"/>
    <col min="3320" max="3320" width="37.28515625" style="186" customWidth="1"/>
    <col min="3321" max="3323" width="9.140625" style="186"/>
    <col min="3324" max="3329" width="9.28515625" style="186" customWidth="1"/>
    <col min="3330" max="3575" width="9.140625" style="186"/>
    <col min="3576" max="3576" width="37.28515625" style="186" customWidth="1"/>
    <col min="3577" max="3579" width="9.140625" style="186"/>
    <col min="3580" max="3585" width="9.28515625" style="186" customWidth="1"/>
    <col min="3586" max="3831" width="9.140625" style="186"/>
    <col min="3832" max="3832" width="37.28515625" style="186" customWidth="1"/>
    <col min="3833" max="3835" width="9.140625" style="186"/>
    <col min="3836" max="3841" width="9.28515625" style="186" customWidth="1"/>
    <col min="3842" max="4087" width="9.140625" style="186"/>
    <col min="4088" max="4088" width="37.28515625" style="186" customWidth="1"/>
    <col min="4089" max="4091" width="9.140625" style="186"/>
    <col min="4092" max="4097" width="9.28515625" style="186" customWidth="1"/>
    <col min="4098" max="4343" width="9.140625" style="186"/>
    <col min="4344" max="4344" width="37.28515625" style="186" customWidth="1"/>
    <col min="4345" max="4347" width="9.140625" style="186"/>
    <col min="4348" max="4353" width="9.28515625" style="186" customWidth="1"/>
    <col min="4354" max="4599" width="9.140625" style="186"/>
    <col min="4600" max="4600" width="37.28515625" style="186" customWidth="1"/>
    <col min="4601" max="4603" width="9.140625" style="186"/>
    <col min="4604" max="4609" width="9.28515625" style="186" customWidth="1"/>
    <col min="4610" max="4855" width="9.140625" style="186"/>
    <col min="4856" max="4856" width="37.28515625" style="186" customWidth="1"/>
    <col min="4857" max="4859" width="9.140625" style="186"/>
    <col min="4860" max="4865" width="9.28515625" style="186" customWidth="1"/>
    <col min="4866" max="5111" width="9.140625" style="186"/>
    <col min="5112" max="5112" width="37.28515625" style="186" customWidth="1"/>
    <col min="5113" max="5115" width="9.140625" style="186"/>
    <col min="5116" max="5121" width="9.28515625" style="186" customWidth="1"/>
    <col min="5122" max="5367" width="9.140625" style="186"/>
    <col min="5368" max="5368" width="37.28515625" style="186" customWidth="1"/>
    <col min="5369" max="5371" width="9.140625" style="186"/>
    <col min="5372" max="5377" width="9.28515625" style="186" customWidth="1"/>
    <col min="5378" max="5623" width="9.140625" style="186"/>
    <col min="5624" max="5624" width="37.28515625" style="186" customWidth="1"/>
    <col min="5625" max="5627" width="9.140625" style="186"/>
    <col min="5628" max="5633" width="9.28515625" style="186" customWidth="1"/>
    <col min="5634" max="5879" width="9.140625" style="186"/>
    <col min="5880" max="5880" width="37.28515625" style="186" customWidth="1"/>
    <col min="5881" max="5883" width="9.140625" style="186"/>
    <col min="5884" max="5889" width="9.28515625" style="186" customWidth="1"/>
    <col min="5890" max="6135" width="9.140625" style="186"/>
    <col min="6136" max="6136" width="37.28515625" style="186" customWidth="1"/>
    <col min="6137" max="6139" width="9.140625" style="186"/>
    <col min="6140" max="6145" width="9.28515625" style="186" customWidth="1"/>
    <col min="6146" max="6391" width="9.140625" style="186"/>
    <col min="6392" max="6392" width="37.28515625" style="186" customWidth="1"/>
    <col min="6393" max="6395" width="9.140625" style="186"/>
    <col min="6396" max="6401" width="9.28515625" style="186" customWidth="1"/>
    <col min="6402" max="6647" width="9.140625" style="186"/>
    <col min="6648" max="6648" width="37.28515625" style="186" customWidth="1"/>
    <col min="6649" max="6651" width="9.140625" style="186"/>
    <col min="6652" max="6657" width="9.28515625" style="186" customWidth="1"/>
    <col min="6658" max="6903" width="9.140625" style="186"/>
    <col min="6904" max="6904" width="37.28515625" style="186" customWidth="1"/>
    <col min="6905" max="6907" width="9.140625" style="186"/>
    <col min="6908" max="6913" width="9.28515625" style="186" customWidth="1"/>
    <col min="6914" max="7159" width="9.140625" style="186"/>
    <col min="7160" max="7160" width="37.28515625" style="186" customWidth="1"/>
    <col min="7161" max="7163" width="9.140625" style="186"/>
    <col min="7164" max="7169" width="9.28515625" style="186" customWidth="1"/>
    <col min="7170" max="7415" width="9.140625" style="186"/>
    <col min="7416" max="7416" width="37.28515625" style="186" customWidth="1"/>
    <col min="7417" max="7419" width="9.140625" style="186"/>
    <col min="7420" max="7425" width="9.28515625" style="186" customWidth="1"/>
    <col min="7426" max="7671" width="9.140625" style="186"/>
    <col min="7672" max="7672" width="37.28515625" style="186" customWidth="1"/>
    <col min="7673" max="7675" width="9.140625" style="186"/>
    <col min="7676" max="7681" width="9.28515625" style="186" customWidth="1"/>
    <col min="7682" max="7927" width="9.140625" style="186"/>
    <col min="7928" max="7928" width="37.28515625" style="186" customWidth="1"/>
    <col min="7929" max="7931" width="9.140625" style="186"/>
    <col min="7932" max="7937" width="9.28515625" style="186" customWidth="1"/>
    <col min="7938" max="8183" width="9.140625" style="186"/>
    <col min="8184" max="8184" width="37.28515625" style="186" customWidth="1"/>
    <col min="8185" max="8187" width="9.140625" style="186"/>
    <col min="8188" max="8193" width="9.28515625" style="186" customWidth="1"/>
    <col min="8194" max="8439" width="9.140625" style="186"/>
    <col min="8440" max="8440" width="37.28515625" style="186" customWidth="1"/>
    <col min="8441" max="8443" width="9.140625" style="186"/>
    <col min="8444" max="8449" width="9.28515625" style="186" customWidth="1"/>
    <col min="8450" max="8695" width="9.140625" style="186"/>
    <col min="8696" max="8696" width="37.28515625" style="186" customWidth="1"/>
    <col min="8697" max="8699" width="9.140625" style="186"/>
    <col min="8700" max="8705" width="9.28515625" style="186" customWidth="1"/>
    <col min="8706" max="8951" width="9.140625" style="186"/>
    <col min="8952" max="8952" width="37.28515625" style="186" customWidth="1"/>
    <col min="8953" max="8955" width="9.140625" style="186"/>
    <col min="8956" max="8961" width="9.28515625" style="186" customWidth="1"/>
    <col min="8962" max="9207" width="9.140625" style="186"/>
    <col min="9208" max="9208" width="37.28515625" style="186" customWidth="1"/>
    <col min="9209" max="9211" width="9.140625" style="186"/>
    <col min="9212" max="9217" width="9.28515625" style="186" customWidth="1"/>
    <col min="9218" max="9463" width="9.140625" style="186"/>
    <col min="9464" max="9464" width="37.28515625" style="186" customWidth="1"/>
    <col min="9465" max="9467" width="9.140625" style="186"/>
    <col min="9468" max="9473" width="9.28515625" style="186" customWidth="1"/>
    <col min="9474" max="9719" width="9.140625" style="186"/>
    <col min="9720" max="9720" width="37.28515625" style="186" customWidth="1"/>
    <col min="9721" max="9723" width="9.140625" style="186"/>
    <col min="9724" max="9729" width="9.28515625" style="186" customWidth="1"/>
    <col min="9730" max="9975" width="9.140625" style="186"/>
    <col min="9976" max="9976" width="37.28515625" style="186" customWidth="1"/>
    <col min="9977" max="9979" width="9.140625" style="186"/>
    <col min="9980" max="9985" width="9.28515625" style="186" customWidth="1"/>
    <col min="9986" max="10231" width="9.140625" style="186"/>
    <col min="10232" max="10232" width="37.28515625" style="186" customWidth="1"/>
    <col min="10233" max="10235" width="9.140625" style="186"/>
    <col min="10236" max="10241" width="9.28515625" style="186" customWidth="1"/>
    <col min="10242" max="10487" width="9.140625" style="186"/>
    <col min="10488" max="10488" width="37.28515625" style="186" customWidth="1"/>
    <col min="10489" max="10491" width="9.140625" style="186"/>
    <col min="10492" max="10497" width="9.28515625" style="186" customWidth="1"/>
    <col min="10498" max="10743" width="9.140625" style="186"/>
    <col min="10744" max="10744" width="37.28515625" style="186" customWidth="1"/>
    <col min="10745" max="10747" width="9.140625" style="186"/>
    <col min="10748" max="10753" width="9.28515625" style="186" customWidth="1"/>
    <col min="10754" max="10999" width="9.140625" style="186"/>
    <col min="11000" max="11000" width="37.28515625" style="186" customWidth="1"/>
    <col min="11001" max="11003" width="9.140625" style="186"/>
    <col min="11004" max="11009" width="9.28515625" style="186" customWidth="1"/>
    <col min="11010" max="11255" width="9.140625" style="186"/>
    <col min="11256" max="11256" width="37.28515625" style="186" customWidth="1"/>
    <col min="11257" max="11259" width="9.140625" style="186"/>
    <col min="11260" max="11265" width="9.28515625" style="186" customWidth="1"/>
    <col min="11266" max="11511" width="9.140625" style="186"/>
    <col min="11512" max="11512" width="37.28515625" style="186" customWidth="1"/>
    <col min="11513" max="11515" width="9.140625" style="186"/>
    <col min="11516" max="11521" width="9.28515625" style="186" customWidth="1"/>
    <col min="11522" max="11767" width="9.140625" style="186"/>
    <col min="11768" max="11768" width="37.28515625" style="186" customWidth="1"/>
    <col min="11769" max="11771" width="9.140625" style="186"/>
    <col min="11772" max="11777" width="9.28515625" style="186" customWidth="1"/>
    <col min="11778" max="12023" width="9.140625" style="186"/>
    <col min="12024" max="12024" width="37.28515625" style="186" customWidth="1"/>
    <col min="12025" max="12027" width="9.140625" style="186"/>
    <col min="12028" max="12033" width="9.28515625" style="186" customWidth="1"/>
    <col min="12034" max="12279" width="9.140625" style="186"/>
    <col min="12280" max="12280" width="37.28515625" style="186" customWidth="1"/>
    <col min="12281" max="12283" width="9.140625" style="186"/>
    <col min="12284" max="12289" width="9.28515625" style="186" customWidth="1"/>
    <col min="12290" max="12535" width="9.140625" style="186"/>
    <col min="12536" max="12536" width="37.28515625" style="186" customWidth="1"/>
    <col min="12537" max="12539" width="9.140625" style="186"/>
    <col min="12540" max="12545" width="9.28515625" style="186" customWidth="1"/>
    <col min="12546" max="12791" width="9.140625" style="186"/>
    <col min="12792" max="12792" width="37.28515625" style="186" customWidth="1"/>
    <col min="12793" max="12795" width="9.140625" style="186"/>
    <col min="12796" max="12801" width="9.28515625" style="186" customWidth="1"/>
    <col min="12802" max="13047" width="9.140625" style="186"/>
    <col min="13048" max="13048" width="37.28515625" style="186" customWidth="1"/>
    <col min="13049" max="13051" width="9.140625" style="186"/>
    <col min="13052" max="13057" width="9.28515625" style="186" customWidth="1"/>
    <col min="13058" max="13303" width="9.140625" style="186"/>
    <col min="13304" max="13304" width="37.28515625" style="186" customWidth="1"/>
    <col min="13305" max="13307" width="9.140625" style="186"/>
    <col min="13308" max="13313" width="9.28515625" style="186" customWidth="1"/>
    <col min="13314" max="13559" width="9.140625" style="186"/>
    <col min="13560" max="13560" width="37.28515625" style="186" customWidth="1"/>
    <col min="13561" max="13563" width="9.140625" style="186"/>
    <col min="13564" max="13569" width="9.28515625" style="186" customWidth="1"/>
    <col min="13570" max="13815" width="9.140625" style="186"/>
    <col min="13816" max="13816" width="37.28515625" style="186" customWidth="1"/>
    <col min="13817" max="13819" width="9.140625" style="186"/>
    <col min="13820" max="13825" width="9.28515625" style="186" customWidth="1"/>
    <col min="13826" max="14071" width="9.140625" style="186"/>
    <col min="14072" max="14072" width="37.28515625" style="186" customWidth="1"/>
    <col min="14073" max="14075" width="9.140625" style="186"/>
    <col min="14076" max="14081" width="9.28515625" style="186" customWidth="1"/>
    <col min="14082" max="14327" width="9.140625" style="186"/>
    <col min="14328" max="14328" width="37.28515625" style="186" customWidth="1"/>
    <col min="14329" max="14331" width="9.140625" style="186"/>
    <col min="14332" max="14337" width="9.28515625" style="186" customWidth="1"/>
    <col min="14338" max="14583" width="9.140625" style="186"/>
    <col min="14584" max="14584" width="37.28515625" style="186" customWidth="1"/>
    <col min="14585" max="14587" width="9.140625" style="186"/>
    <col min="14588" max="14593" width="9.28515625" style="186" customWidth="1"/>
    <col min="14594" max="14839" width="9.140625" style="186"/>
    <col min="14840" max="14840" width="37.28515625" style="186" customWidth="1"/>
    <col min="14841" max="14843" width="9.140625" style="186"/>
    <col min="14844" max="14849" width="9.28515625" style="186" customWidth="1"/>
    <col min="14850" max="15095" width="9.140625" style="186"/>
    <col min="15096" max="15096" width="37.28515625" style="186" customWidth="1"/>
    <col min="15097" max="15099" width="9.140625" style="186"/>
    <col min="15100" max="15105" width="9.28515625" style="186" customWidth="1"/>
    <col min="15106" max="15351" width="9.140625" style="186"/>
    <col min="15352" max="15352" width="37.28515625" style="186" customWidth="1"/>
    <col min="15353" max="15355" width="9.140625" style="186"/>
    <col min="15356" max="15361" width="9.28515625" style="186" customWidth="1"/>
    <col min="15362" max="15607" width="9.140625" style="186"/>
    <col min="15608" max="15608" width="37.28515625" style="186" customWidth="1"/>
    <col min="15609" max="15611" width="9.140625" style="186"/>
    <col min="15612" max="15617" width="9.28515625" style="186" customWidth="1"/>
    <col min="15618" max="15863" width="9.140625" style="186"/>
    <col min="15864" max="15864" width="37.28515625" style="186" customWidth="1"/>
    <col min="15865" max="15867" width="9.140625" style="186"/>
    <col min="15868" max="15873" width="9.28515625" style="186" customWidth="1"/>
    <col min="15874" max="16119" width="9.140625" style="186"/>
    <col min="16120" max="16120" width="37.28515625" style="186" customWidth="1"/>
    <col min="16121" max="16123" width="9.140625" style="186"/>
    <col min="16124" max="16129" width="9.28515625" style="186" customWidth="1"/>
    <col min="16130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15.6" customHeight="1" thickBot="1" x14ac:dyDescent="0.3">
      <c r="A3" s="35" t="s">
        <v>198</v>
      </c>
      <c r="B3" s="35"/>
      <c r="F3" s="186"/>
      <c r="G3" s="186"/>
      <c r="H3" s="186"/>
      <c r="I3" s="186"/>
      <c r="J3" s="186"/>
      <c r="K3" s="186"/>
      <c r="M3" s="2"/>
      <c r="N3" s="2"/>
    </row>
    <row r="4" spans="1:17" ht="15.6" customHeight="1" x14ac:dyDescent="0.25">
      <c r="A4" s="629" t="s">
        <v>174</v>
      </c>
      <c r="B4" s="632" t="s">
        <v>173</v>
      </c>
      <c r="C4" s="652" t="s">
        <v>172</v>
      </c>
      <c r="D4" s="653"/>
      <c r="E4" s="719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631"/>
      <c r="B5" s="634"/>
      <c r="C5" s="729" t="s">
        <v>170</v>
      </c>
      <c r="D5" s="729"/>
      <c r="E5" s="729"/>
      <c r="F5" s="729" t="s">
        <v>169</v>
      </c>
      <c r="G5" s="729"/>
      <c r="H5" s="729"/>
      <c r="I5" s="729" t="s">
        <v>168</v>
      </c>
      <c r="J5" s="729"/>
      <c r="K5" s="729"/>
      <c r="L5" s="729" t="s">
        <v>167</v>
      </c>
      <c r="M5" s="729"/>
      <c r="N5" s="729"/>
      <c r="O5" s="646" t="s">
        <v>166</v>
      </c>
      <c r="P5" s="647"/>
      <c r="Q5" s="648"/>
    </row>
    <row r="6" spans="1:17" ht="22.9" customHeight="1" x14ac:dyDescent="0.25">
      <c r="A6" s="213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899999999999999" customHeight="1" x14ac:dyDescent="0.25">
      <c r="A7" s="209" t="s">
        <v>165</v>
      </c>
      <c r="B7" s="199" t="s">
        <v>164</v>
      </c>
      <c r="C7" s="198">
        <f t="shared" ref="C7:C38" si="0">D7+E7</f>
        <v>90</v>
      </c>
      <c r="D7" s="198">
        <v>90</v>
      </c>
      <c r="E7" s="198"/>
      <c r="F7" s="198">
        <f t="shared" ref="F7:F38" si="1">G7+H7</f>
        <v>0</v>
      </c>
      <c r="G7" s="198"/>
      <c r="H7" s="198"/>
      <c r="I7" s="198">
        <f t="shared" ref="I7:I38" si="2">J7+K7</f>
        <v>0</v>
      </c>
      <c r="J7" s="198"/>
      <c r="K7" s="198"/>
      <c r="L7" s="198">
        <f t="shared" ref="L7:L38" si="3">M7+N7</f>
        <v>90</v>
      </c>
      <c r="M7" s="198">
        <v>90</v>
      </c>
      <c r="N7" s="198"/>
      <c r="O7" s="198">
        <f t="shared" ref="O7:O38" si="4">P7+Q7</f>
        <v>0</v>
      </c>
      <c r="P7" s="198"/>
      <c r="Q7" s="197"/>
    </row>
    <row r="8" spans="1:17" ht="19.899999999999999" customHeight="1" x14ac:dyDescent="0.25">
      <c r="A8" s="209"/>
      <c r="B8" s="199" t="s">
        <v>163</v>
      </c>
      <c r="C8" s="198">
        <f t="shared" si="0"/>
        <v>810</v>
      </c>
      <c r="D8" s="198">
        <v>810</v>
      </c>
      <c r="E8" s="198"/>
      <c r="F8" s="198">
        <f t="shared" si="1"/>
        <v>0</v>
      </c>
      <c r="G8" s="198"/>
      <c r="H8" s="198"/>
      <c r="I8" s="198">
        <f t="shared" si="2"/>
        <v>0</v>
      </c>
      <c r="J8" s="198"/>
      <c r="K8" s="198"/>
      <c r="L8" s="198">
        <f t="shared" si="3"/>
        <v>810</v>
      </c>
      <c r="M8" s="198">
        <v>810</v>
      </c>
      <c r="N8" s="198"/>
      <c r="O8" s="198">
        <f t="shared" si="4"/>
        <v>0</v>
      </c>
      <c r="P8" s="198"/>
      <c r="Q8" s="197"/>
    </row>
    <row r="9" spans="1:17" ht="49.9" customHeight="1" x14ac:dyDescent="0.25">
      <c r="A9" s="208"/>
      <c r="B9" s="199" t="s">
        <v>162</v>
      </c>
      <c r="C9" s="198">
        <f t="shared" si="0"/>
        <v>0</v>
      </c>
      <c r="D9" s="198"/>
      <c r="E9" s="198"/>
      <c r="F9" s="198">
        <f t="shared" si="1"/>
        <v>0</v>
      </c>
      <c r="G9" s="198"/>
      <c r="H9" s="198"/>
      <c r="I9" s="198">
        <f t="shared" si="2"/>
        <v>0</v>
      </c>
      <c r="J9" s="198"/>
      <c r="K9" s="198"/>
      <c r="L9" s="198">
        <f t="shared" si="3"/>
        <v>0</v>
      </c>
      <c r="M9" s="198"/>
      <c r="N9" s="198"/>
      <c r="O9" s="198">
        <f t="shared" si="4"/>
        <v>0</v>
      </c>
      <c r="P9" s="198"/>
      <c r="Q9" s="197"/>
    </row>
    <row r="10" spans="1:17" ht="19.899999999999999" customHeight="1" x14ac:dyDescent="0.25">
      <c r="A10" s="200" t="s">
        <v>161</v>
      </c>
      <c r="B10" s="199" t="s">
        <v>160</v>
      </c>
      <c r="C10" s="198">
        <f t="shared" si="0"/>
        <v>0</v>
      </c>
      <c r="D10" s="198"/>
      <c r="E10" s="198"/>
      <c r="F10" s="198">
        <f t="shared" si="1"/>
        <v>0</v>
      </c>
      <c r="G10" s="198"/>
      <c r="H10" s="198"/>
      <c r="I10" s="198">
        <f t="shared" si="2"/>
        <v>0</v>
      </c>
      <c r="J10" s="198"/>
      <c r="K10" s="198"/>
      <c r="L10" s="198">
        <f t="shared" si="3"/>
        <v>0</v>
      </c>
      <c r="M10" s="198"/>
      <c r="N10" s="198"/>
      <c r="O10" s="198">
        <f t="shared" si="4"/>
        <v>0</v>
      </c>
      <c r="P10" s="198"/>
      <c r="Q10" s="197"/>
    </row>
    <row r="11" spans="1:17" ht="19.899999999999999" customHeight="1" x14ac:dyDescent="0.25">
      <c r="A11" s="200" t="s">
        <v>159</v>
      </c>
      <c r="B11" s="199" t="s">
        <v>158</v>
      </c>
      <c r="C11" s="198">
        <f t="shared" si="0"/>
        <v>0</v>
      </c>
      <c r="D11" s="198"/>
      <c r="E11" s="198"/>
      <c r="F11" s="198">
        <f t="shared" si="1"/>
        <v>0</v>
      </c>
      <c r="G11" s="198"/>
      <c r="H11" s="198"/>
      <c r="I11" s="198">
        <f t="shared" si="2"/>
        <v>0</v>
      </c>
      <c r="J11" s="198"/>
      <c r="K11" s="198"/>
      <c r="L11" s="198">
        <f t="shared" si="3"/>
        <v>0</v>
      </c>
      <c r="M11" s="198"/>
      <c r="N11" s="198"/>
      <c r="O11" s="198">
        <f t="shared" si="4"/>
        <v>0</v>
      </c>
      <c r="P11" s="198"/>
      <c r="Q11" s="197"/>
    </row>
    <row r="12" spans="1:17" ht="19.899999999999999" customHeight="1" x14ac:dyDescent="0.25">
      <c r="A12" s="200" t="s">
        <v>157</v>
      </c>
      <c r="B12" s="199" t="s">
        <v>156</v>
      </c>
      <c r="C12" s="198">
        <f t="shared" si="0"/>
        <v>0</v>
      </c>
      <c r="D12" s="198"/>
      <c r="E12" s="198"/>
      <c r="F12" s="198">
        <f t="shared" si="1"/>
        <v>0</v>
      </c>
      <c r="G12" s="198"/>
      <c r="H12" s="198"/>
      <c r="I12" s="198">
        <f t="shared" si="2"/>
        <v>0</v>
      </c>
      <c r="J12" s="198"/>
      <c r="K12" s="198"/>
      <c r="L12" s="198">
        <f t="shared" si="3"/>
        <v>0</v>
      </c>
      <c r="M12" s="198"/>
      <c r="N12" s="198"/>
      <c r="O12" s="198">
        <f t="shared" si="4"/>
        <v>0</v>
      </c>
      <c r="P12" s="198"/>
      <c r="Q12" s="197"/>
    </row>
    <row r="13" spans="1:17" ht="19.899999999999999" customHeight="1" x14ac:dyDescent="0.25">
      <c r="A13" s="203" t="s">
        <v>155</v>
      </c>
      <c r="B13" s="199" t="s">
        <v>154</v>
      </c>
      <c r="C13" s="198">
        <f t="shared" si="0"/>
        <v>0</v>
      </c>
      <c r="D13" s="198"/>
      <c r="E13" s="198"/>
      <c r="F13" s="198">
        <f t="shared" si="1"/>
        <v>0</v>
      </c>
      <c r="G13" s="198"/>
      <c r="H13" s="198"/>
      <c r="I13" s="198">
        <f t="shared" si="2"/>
        <v>0</v>
      </c>
      <c r="J13" s="198"/>
      <c r="K13" s="198"/>
      <c r="L13" s="198">
        <f t="shared" si="3"/>
        <v>0</v>
      </c>
      <c r="M13" s="198"/>
      <c r="N13" s="198"/>
      <c r="O13" s="198">
        <f t="shared" si="4"/>
        <v>0</v>
      </c>
      <c r="P13" s="198"/>
      <c r="Q13" s="197"/>
    </row>
    <row r="14" spans="1:17" ht="16.149999999999999" customHeight="1" x14ac:dyDescent="0.25">
      <c r="A14" s="200" t="s">
        <v>153</v>
      </c>
      <c r="B14" s="199" t="s">
        <v>152</v>
      </c>
      <c r="C14" s="198">
        <f t="shared" si="0"/>
        <v>0</v>
      </c>
      <c r="D14" s="198"/>
      <c r="E14" s="198"/>
      <c r="F14" s="198">
        <f t="shared" si="1"/>
        <v>0</v>
      </c>
      <c r="G14" s="198"/>
      <c r="H14" s="198"/>
      <c r="I14" s="198">
        <f t="shared" si="2"/>
        <v>0</v>
      </c>
      <c r="J14" s="198"/>
      <c r="K14" s="198"/>
      <c r="L14" s="198">
        <f t="shared" si="3"/>
        <v>0</v>
      </c>
      <c r="M14" s="198"/>
      <c r="N14" s="198"/>
      <c r="O14" s="198">
        <f t="shared" si="4"/>
        <v>0</v>
      </c>
      <c r="P14" s="198"/>
      <c r="Q14" s="197"/>
    </row>
    <row r="15" spans="1:17" ht="19.899999999999999" customHeight="1" x14ac:dyDescent="0.25">
      <c r="A15" s="200" t="s">
        <v>151</v>
      </c>
      <c r="B15" s="199" t="s">
        <v>150</v>
      </c>
      <c r="C15" s="198">
        <f t="shared" si="0"/>
        <v>0</v>
      </c>
      <c r="D15" s="198"/>
      <c r="E15" s="198"/>
      <c r="F15" s="198">
        <f t="shared" si="1"/>
        <v>0</v>
      </c>
      <c r="G15" s="198"/>
      <c r="H15" s="198"/>
      <c r="I15" s="198">
        <f t="shared" si="2"/>
        <v>0</v>
      </c>
      <c r="J15" s="198"/>
      <c r="K15" s="198"/>
      <c r="L15" s="198">
        <f t="shared" si="3"/>
        <v>0</v>
      </c>
      <c r="M15" s="198"/>
      <c r="N15" s="198"/>
      <c r="O15" s="198">
        <f t="shared" si="4"/>
        <v>0</v>
      </c>
      <c r="P15" s="198"/>
      <c r="Q15" s="197"/>
    </row>
    <row r="16" spans="1:17" ht="19.899999999999999" customHeight="1" x14ac:dyDescent="0.25">
      <c r="A16" s="200" t="s">
        <v>149</v>
      </c>
      <c r="B16" s="199" t="s">
        <v>148</v>
      </c>
      <c r="C16" s="198">
        <f t="shared" si="0"/>
        <v>0</v>
      </c>
      <c r="D16" s="198"/>
      <c r="E16" s="198"/>
      <c r="F16" s="198">
        <f t="shared" si="1"/>
        <v>0</v>
      </c>
      <c r="G16" s="198"/>
      <c r="H16" s="198"/>
      <c r="I16" s="198">
        <f t="shared" si="2"/>
        <v>0</v>
      </c>
      <c r="J16" s="198"/>
      <c r="K16" s="198"/>
      <c r="L16" s="198">
        <f t="shared" si="3"/>
        <v>0</v>
      </c>
      <c r="M16" s="198"/>
      <c r="N16" s="198"/>
      <c r="O16" s="198">
        <f t="shared" si="4"/>
        <v>0</v>
      </c>
      <c r="P16" s="198"/>
      <c r="Q16" s="197"/>
    </row>
    <row r="17" spans="1:17" ht="19.899999999999999" customHeight="1" x14ac:dyDescent="0.25">
      <c r="A17" s="200" t="s">
        <v>147</v>
      </c>
      <c r="B17" s="199" t="s">
        <v>146</v>
      </c>
      <c r="C17" s="198">
        <f t="shared" si="0"/>
        <v>0</v>
      </c>
      <c r="D17" s="198"/>
      <c r="E17" s="198"/>
      <c r="F17" s="198">
        <f t="shared" si="1"/>
        <v>0</v>
      </c>
      <c r="G17" s="198"/>
      <c r="H17" s="198"/>
      <c r="I17" s="198">
        <f t="shared" si="2"/>
        <v>0</v>
      </c>
      <c r="J17" s="198"/>
      <c r="K17" s="198"/>
      <c r="L17" s="198">
        <f t="shared" si="3"/>
        <v>0</v>
      </c>
      <c r="M17" s="198"/>
      <c r="N17" s="198"/>
      <c r="O17" s="198">
        <f t="shared" si="4"/>
        <v>0</v>
      </c>
      <c r="P17" s="198"/>
      <c r="Q17" s="197"/>
    </row>
    <row r="18" spans="1:17" ht="19.899999999999999" customHeight="1" x14ac:dyDescent="0.25">
      <c r="A18" s="200" t="s">
        <v>145</v>
      </c>
      <c r="B18" s="199" t="s">
        <v>144</v>
      </c>
      <c r="C18" s="198">
        <f t="shared" si="0"/>
        <v>0</v>
      </c>
      <c r="D18" s="198"/>
      <c r="E18" s="198"/>
      <c r="F18" s="198">
        <f t="shared" si="1"/>
        <v>0</v>
      </c>
      <c r="G18" s="198"/>
      <c r="H18" s="198"/>
      <c r="I18" s="198">
        <f t="shared" si="2"/>
        <v>0</v>
      </c>
      <c r="J18" s="198"/>
      <c r="K18" s="198"/>
      <c r="L18" s="198">
        <f t="shared" si="3"/>
        <v>0</v>
      </c>
      <c r="M18" s="198"/>
      <c r="N18" s="198"/>
      <c r="O18" s="198">
        <f t="shared" si="4"/>
        <v>0</v>
      </c>
      <c r="P18" s="198"/>
      <c r="Q18" s="197"/>
    </row>
    <row r="19" spans="1:17" ht="19.899999999999999" customHeight="1" x14ac:dyDescent="0.25">
      <c r="A19" s="200" t="s">
        <v>143</v>
      </c>
      <c r="B19" s="199"/>
      <c r="C19" s="198">
        <f t="shared" si="0"/>
        <v>0</v>
      </c>
      <c r="D19" s="198">
        <f>SUM(D20:D22)</f>
        <v>0</v>
      </c>
      <c r="E19" s="198">
        <f>SUM(E20:E22)</f>
        <v>0</v>
      </c>
      <c r="F19" s="198">
        <f t="shared" si="1"/>
        <v>0</v>
      </c>
      <c r="G19" s="198">
        <f>SUM(G20:G22)</f>
        <v>0</v>
      </c>
      <c r="H19" s="198">
        <f>SUM(H20:H22)</f>
        <v>0</v>
      </c>
      <c r="I19" s="198">
        <f t="shared" si="2"/>
        <v>0</v>
      </c>
      <c r="J19" s="198">
        <f>SUM(J20:J22)</f>
        <v>0</v>
      </c>
      <c r="K19" s="198">
        <f>SUM(K20:K22)</f>
        <v>0</v>
      </c>
      <c r="L19" s="198">
        <f t="shared" si="3"/>
        <v>0</v>
      </c>
      <c r="M19" s="198">
        <f>SUM(M20:M22)</f>
        <v>0</v>
      </c>
      <c r="N19" s="198">
        <f>SUM(N20:N22)</f>
        <v>0</v>
      </c>
      <c r="O19" s="198">
        <f t="shared" si="4"/>
        <v>0</v>
      </c>
      <c r="P19" s="198">
        <f>SUM(P20:P22)</f>
        <v>0</v>
      </c>
      <c r="Q19" s="197">
        <f>SUM(Q20:Q22)</f>
        <v>0</v>
      </c>
    </row>
    <row r="20" spans="1:17" ht="22.9" customHeight="1" x14ac:dyDescent="0.25">
      <c r="A20" s="207" t="s">
        <v>142</v>
      </c>
      <c r="B20" s="206" t="s">
        <v>141</v>
      </c>
      <c r="C20" s="198">
        <f t="shared" si="0"/>
        <v>0</v>
      </c>
      <c r="D20" s="198"/>
      <c r="E20" s="198"/>
      <c r="F20" s="198">
        <f t="shared" si="1"/>
        <v>0</v>
      </c>
      <c r="G20" s="198"/>
      <c r="H20" s="198"/>
      <c r="I20" s="198">
        <f t="shared" si="2"/>
        <v>0</v>
      </c>
      <c r="J20" s="198"/>
      <c r="K20" s="198"/>
      <c r="L20" s="198">
        <f t="shared" si="3"/>
        <v>0</v>
      </c>
      <c r="M20" s="198"/>
      <c r="N20" s="198"/>
      <c r="O20" s="198">
        <f t="shared" si="4"/>
        <v>0</v>
      </c>
      <c r="P20" s="198"/>
      <c r="Q20" s="197"/>
    </row>
    <row r="21" spans="1:17" ht="52.15" customHeight="1" x14ac:dyDescent="0.25">
      <c r="A21" s="200"/>
      <c r="B21" s="204" t="s">
        <v>140</v>
      </c>
      <c r="C21" s="198">
        <f t="shared" si="0"/>
        <v>0</v>
      </c>
      <c r="D21" s="198"/>
      <c r="E21" s="198"/>
      <c r="F21" s="198">
        <f t="shared" si="1"/>
        <v>0</v>
      </c>
      <c r="G21" s="198"/>
      <c r="H21" s="198"/>
      <c r="I21" s="198">
        <f t="shared" si="2"/>
        <v>0</v>
      </c>
      <c r="J21" s="198"/>
      <c r="K21" s="198"/>
      <c r="L21" s="198">
        <f t="shared" si="3"/>
        <v>0</v>
      </c>
      <c r="M21" s="198"/>
      <c r="N21" s="198"/>
      <c r="O21" s="198">
        <f t="shared" si="4"/>
        <v>0</v>
      </c>
      <c r="P21" s="198"/>
      <c r="Q21" s="197"/>
    </row>
    <row r="22" spans="1:17" ht="40.9" customHeight="1" x14ac:dyDescent="0.25">
      <c r="A22" s="205"/>
      <c r="B22" s="204" t="s">
        <v>139</v>
      </c>
      <c r="C22" s="198">
        <f t="shared" si="0"/>
        <v>0</v>
      </c>
      <c r="D22" s="198"/>
      <c r="E22" s="198"/>
      <c r="F22" s="198">
        <f t="shared" si="1"/>
        <v>0</v>
      </c>
      <c r="G22" s="198"/>
      <c r="H22" s="198"/>
      <c r="I22" s="198">
        <f t="shared" si="2"/>
        <v>0</v>
      </c>
      <c r="J22" s="198"/>
      <c r="K22" s="198"/>
      <c r="L22" s="198">
        <f t="shared" si="3"/>
        <v>0</v>
      </c>
      <c r="M22" s="198"/>
      <c r="N22" s="198"/>
      <c r="O22" s="198">
        <f t="shared" si="4"/>
        <v>0</v>
      </c>
      <c r="P22" s="198"/>
      <c r="Q22" s="197"/>
    </row>
    <row r="23" spans="1:17" ht="22.15" customHeight="1" x14ac:dyDescent="0.25">
      <c r="A23" s="200" t="s">
        <v>138</v>
      </c>
      <c r="B23" s="204" t="s">
        <v>137</v>
      </c>
      <c r="C23" s="198">
        <f t="shared" si="0"/>
        <v>0</v>
      </c>
      <c r="D23" s="198"/>
      <c r="E23" s="198"/>
      <c r="F23" s="198">
        <f t="shared" si="1"/>
        <v>0</v>
      </c>
      <c r="G23" s="198"/>
      <c r="H23" s="198"/>
      <c r="I23" s="198">
        <f t="shared" si="2"/>
        <v>0</v>
      </c>
      <c r="J23" s="198"/>
      <c r="K23" s="198"/>
      <c r="L23" s="198">
        <f t="shared" si="3"/>
        <v>0</v>
      </c>
      <c r="M23" s="198"/>
      <c r="N23" s="198"/>
      <c r="O23" s="198">
        <f t="shared" si="4"/>
        <v>0</v>
      </c>
      <c r="P23" s="198"/>
      <c r="Q23" s="197"/>
    </row>
    <row r="24" spans="1:17" ht="19.899999999999999" customHeight="1" x14ac:dyDescent="0.25">
      <c r="A24" s="203" t="s">
        <v>136</v>
      </c>
      <c r="B24" s="199" t="s">
        <v>135</v>
      </c>
      <c r="C24" s="198">
        <f t="shared" si="0"/>
        <v>0</v>
      </c>
      <c r="D24" s="198"/>
      <c r="E24" s="198"/>
      <c r="F24" s="198">
        <f t="shared" si="1"/>
        <v>0</v>
      </c>
      <c r="G24" s="198"/>
      <c r="H24" s="198"/>
      <c r="I24" s="198">
        <f t="shared" si="2"/>
        <v>0</v>
      </c>
      <c r="J24" s="198"/>
      <c r="K24" s="198"/>
      <c r="L24" s="198">
        <f t="shared" si="3"/>
        <v>0</v>
      </c>
      <c r="M24" s="198"/>
      <c r="N24" s="198"/>
      <c r="O24" s="198">
        <f t="shared" si="4"/>
        <v>0</v>
      </c>
      <c r="P24" s="198"/>
      <c r="Q24" s="197"/>
    </row>
    <row r="25" spans="1:17" ht="19.899999999999999" customHeight="1" x14ac:dyDescent="0.25">
      <c r="A25" s="200" t="s">
        <v>134</v>
      </c>
      <c r="B25" s="199" t="s">
        <v>133</v>
      </c>
      <c r="C25" s="198">
        <f t="shared" si="0"/>
        <v>0</v>
      </c>
      <c r="D25" s="198"/>
      <c r="E25" s="198"/>
      <c r="F25" s="198">
        <f t="shared" si="1"/>
        <v>0</v>
      </c>
      <c r="G25" s="198"/>
      <c r="H25" s="198"/>
      <c r="I25" s="198">
        <f t="shared" si="2"/>
        <v>0</v>
      </c>
      <c r="J25" s="198"/>
      <c r="K25" s="198"/>
      <c r="L25" s="198">
        <f t="shared" si="3"/>
        <v>0</v>
      </c>
      <c r="M25" s="198"/>
      <c r="N25" s="198"/>
      <c r="O25" s="198">
        <f t="shared" si="4"/>
        <v>0</v>
      </c>
      <c r="P25" s="198"/>
      <c r="Q25" s="197"/>
    </row>
    <row r="26" spans="1:17" ht="19.899999999999999" customHeight="1" x14ac:dyDescent="0.25">
      <c r="A26" s="200" t="s">
        <v>132</v>
      </c>
      <c r="B26" s="199" t="s">
        <v>131</v>
      </c>
      <c r="C26" s="198">
        <f t="shared" si="0"/>
        <v>0</v>
      </c>
      <c r="D26" s="198"/>
      <c r="E26" s="198"/>
      <c r="F26" s="198">
        <f t="shared" si="1"/>
        <v>0</v>
      </c>
      <c r="G26" s="198"/>
      <c r="H26" s="198"/>
      <c r="I26" s="198">
        <f t="shared" si="2"/>
        <v>0</v>
      </c>
      <c r="J26" s="198"/>
      <c r="K26" s="198"/>
      <c r="L26" s="198">
        <f t="shared" si="3"/>
        <v>0</v>
      </c>
      <c r="M26" s="198"/>
      <c r="N26" s="198"/>
      <c r="O26" s="198">
        <f t="shared" si="4"/>
        <v>0</v>
      </c>
      <c r="P26" s="198"/>
      <c r="Q26" s="197"/>
    </row>
    <row r="27" spans="1:17" ht="19.899999999999999" customHeight="1" x14ac:dyDescent="0.25">
      <c r="A27" s="200" t="s">
        <v>130</v>
      </c>
      <c r="B27" s="199" t="s">
        <v>129</v>
      </c>
      <c r="C27" s="198">
        <f t="shared" si="0"/>
        <v>0</v>
      </c>
      <c r="D27" s="202"/>
      <c r="E27" s="198"/>
      <c r="F27" s="198">
        <f t="shared" si="1"/>
        <v>0</v>
      </c>
      <c r="G27" s="198"/>
      <c r="H27" s="198"/>
      <c r="I27" s="198">
        <f t="shared" si="2"/>
        <v>0</v>
      </c>
      <c r="J27" s="198"/>
      <c r="K27" s="198"/>
      <c r="L27" s="198">
        <f t="shared" si="3"/>
        <v>0</v>
      </c>
      <c r="M27" s="198"/>
      <c r="N27" s="198"/>
      <c r="O27" s="198">
        <f t="shared" si="4"/>
        <v>0</v>
      </c>
      <c r="P27" s="198"/>
      <c r="Q27" s="197"/>
    </row>
    <row r="28" spans="1:17" ht="19.899999999999999" customHeight="1" x14ac:dyDescent="0.25">
      <c r="A28" s="200" t="s">
        <v>128</v>
      </c>
      <c r="B28" s="199" t="s">
        <v>127</v>
      </c>
      <c r="C28" s="198">
        <f t="shared" si="0"/>
        <v>0</v>
      </c>
      <c r="D28" s="198"/>
      <c r="E28" s="198"/>
      <c r="F28" s="198">
        <f t="shared" si="1"/>
        <v>0</v>
      </c>
      <c r="G28" s="198"/>
      <c r="H28" s="198"/>
      <c r="I28" s="198">
        <f t="shared" si="2"/>
        <v>0</v>
      </c>
      <c r="J28" s="198"/>
      <c r="K28" s="198"/>
      <c r="L28" s="198">
        <f t="shared" si="3"/>
        <v>0</v>
      </c>
      <c r="M28" s="198"/>
      <c r="N28" s="198"/>
      <c r="O28" s="198">
        <f t="shared" si="4"/>
        <v>0</v>
      </c>
      <c r="P28" s="198"/>
      <c r="Q28" s="197"/>
    </row>
    <row r="29" spans="1:17" ht="19.899999999999999" customHeight="1" x14ac:dyDescent="0.25">
      <c r="A29" s="201" t="s">
        <v>126</v>
      </c>
      <c r="B29" s="199" t="s">
        <v>125</v>
      </c>
      <c r="C29" s="198">
        <f t="shared" si="0"/>
        <v>0</v>
      </c>
      <c r="D29" s="198"/>
      <c r="E29" s="198"/>
      <c r="F29" s="198">
        <f t="shared" si="1"/>
        <v>0</v>
      </c>
      <c r="G29" s="198"/>
      <c r="H29" s="198"/>
      <c r="I29" s="198">
        <f t="shared" si="2"/>
        <v>0</v>
      </c>
      <c r="J29" s="198"/>
      <c r="K29" s="198"/>
      <c r="L29" s="198">
        <f t="shared" si="3"/>
        <v>0</v>
      </c>
      <c r="M29" s="198"/>
      <c r="N29" s="198"/>
      <c r="O29" s="198">
        <f t="shared" si="4"/>
        <v>0</v>
      </c>
      <c r="P29" s="198"/>
      <c r="Q29" s="197"/>
    </row>
    <row r="30" spans="1:17" ht="19.899999999999999" customHeight="1" x14ac:dyDescent="0.25">
      <c r="A30" s="200" t="s">
        <v>124</v>
      </c>
      <c r="B30" s="199" t="s">
        <v>123</v>
      </c>
      <c r="C30" s="198">
        <f t="shared" si="0"/>
        <v>0</v>
      </c>
      <c r="D30" s="198"/>
      <c r="E30" s="198"/>
      <c r="F30" s="198">
        <f t="shared" si="1"/>
        <v>0</v>
      </c>
      <c r="G30" s="198"/>
      <c r="H30" s="198"/>
      <c r="I30" s="198">
        <f t="shared" si="2"/>
        <v>0</v>
      </c>
      <c r="J30" s="198"/>
      <c r="K30" s="198"/>
      <c r="L30" s="198">
        <f t="shared" si="3"/>
        <v>0</v>
      </c>
      <c r="M30" s="198"/>
      <c r="N30" s="198"/>
      <c r="O30" s="198">
        <f t="shared" si="4"/>
        <v>0</v>
      </c>
      <c r="P30" s="198"/>
      <c r="Q30" s="197"/>
    </row>
    <row r="31" spans="1:17" ht="19.899999999999999" customHeight="1" x14ac:dyDescent="0.25">
      <c r="A31" s="200" t="s">
        <v>122</v>
      </c>
      <c r="B31" s="199" t="s">
        <v>121</v>
      </c>
      <c r="C31" s="198">
        <f t="shared" si="0"/>
        <v>0</v>
      </c>
      <c r="D31" s="198"/>
      <c r="E31" s="198"/>
      <c r="F31" s="198">
        <f t="shared" si="1"/>
        <v>0</v>
      </c>
      <c r="G31" s="198"/>
      <c r="H31" s="198"/>
      <c r="I31" s="198">
        <f t="shared" si="2"/>
        <v>0</v>
      </c>
      <c r="J31" s="198"/>
      <c r="K31" s="198"/>
      <c r="L31" s="198">
        <f t="shared" si="3"/>
        <v>0</v>
      </c>
      <c r="M31" s="198"/>
      <c r="N31" s="198"/>
      <c r="O31" s="198">
        <f t="shared" si="4"/>
        <v>0</v>
      </c>
      <c r="P31" s="198"/>
      <c r="Q31" s="197"/>
    </row>
    <row r="32" spans="1:17" ht="19.899999999999999" customHeight="1" x14ac:dyDescent="0.25">
      <c r="A32" s="200" t="s">
        <v>120</v>
      </c>
      <c r="B32" s="199" t="s">
        <v>119</v>
      </c>
      <c r="C32" s="198">
        <f t="shared" si="0"/>
        <v>0</v>
      </c>
      <c r="D32" s="198"/>
      <c r="E32" s="198"/>
      <c r="F32" s="198">
        <f t="shared" si="1"/>
        <v>0</v>
      </c>
      <c r="G32" s="198"/>
      <c r="H32" s="198"/>
      <c r="I32" s="198">
        <f t="shared" si="2"/>
        <v>0</v>
      </c>
      <c r="J32" s="198"/>
      <c r="K32" s="198"/>
      <c r="L32" s="198">
        <f t="shared" si="3"/>
        <v>0</v>
      </c>
      <c r="M32" s="198"/>
      <c r="N32" s="198"/>
      <c r="O32" s="198">
        <f t="shared" si="4"/>
        <v>0</v>
      </c>
      <c r="P32" s="198"/>
      <c r="Q32" s="197"/>
    </row>
    <row r="33" spans="1:17" ht="19.899999999999999" customHeight="1" x14ac:dyDescent="0.25">
      <c r="A33" s="201"/>
      <c r="B33" s="199" t="s">
        <v>118</v>
      </c>
      <c r="C33" s="198">
        <f t="shared" si="0"/>
        <v>0</v>
      </c>
      <c r="D33" s="198"/>
      <c r="E33" s="198"/>
      <c r="F33" s="198">
        <f t="shared" si="1"/>
        <v>0</v>
      </c>
      <c r="G33" s="198"/>
      <c r="H33" s="198"/>
      <c r="I33" s="198">
        <f t="shared" si="2"/>
        <v>0</v>
      </c>
      <c r="J33" s="198"/>
      <c r="K33" s="198"/>
      <c r="L33" s="198">
        <f t="shared" si="3"/>
        <v>0</v>
      </c>
      <c r="M33" s="198"/>
      <c r="N33" s="198"/>
      <c r="O33" s="198">
        <f t="shared" si="4"/>
        <v>0</v>
      </c>
      <c r="P33" s="198"/>
      <c r="Q33" s="197"/>
    </row>
    <row r="34" spans="1:17" ht="19.899999999999999" customHeight="1" x14ac:dyDescent="0.25">
      <c r="A34" s="201" t="s">
        <v>117</v>
      </c>
      <c r="B34" s="199" t="s">
        <v>116</v>
      </c>
      <c r="C34" s="198">
        <f t="shared" si="0"/>
        <v>0</v>
      </c>
      <c r="D34" s="198"/>
      <c r="E34" s="198"/>
      <c r="F34" s="198">
        <f t="shared" si="1"/>
        <v>0</v>
      </c>
      <c r="G34" s="198"/>
      <c r="H34" s="198"/>
      <c r="I34" s="198">
        <f t="shared" si="2"/>
        <v>0</v>
      </c>
      <c r="J34" s="198"/>
      <c r="K34" s="198"/>
      <c r="L34" s="198">
        <f t="shared" si="3"/>
        <v>0</v>
      </c>
      <c r="M34" s="198"/>
      <c r="N34" s="198"/>
      <c r="O34" s="198">
        <f t="shared" si="4"/>
        <v>0</v>
      </c>
      <c r="P34" s="198"/>
      <c r="Q34" s="197"/>
    </row>
    <row r="35" spans="1:17" ht="19.899999999999999" customHeight="1" x14ac:dyDescent="0.25">
      <c r="A35" s="201" t="s">
        <v>115</v>
      </c>
      <c r="B35" s="199" t="s">
        <v>114</v>
      </c>
      <c r="C35" s="198">
        <f t="shared" si="0"/>
        <v>0</v>
      </c>
      <c r="D35" s="198"/>
      <c r="E35" s="198"/>
      <c r="F35" s="198">
        <f t="shared" si="1"/>
        <v>0</v>
      </c>
      <c r="G35" s="198"/>
      <c r="H35" s="198"/>
      <c r="I35" s="198">
        <f t="shared" si="2"/>
        <v>0</v>
      </c>
      <c r="J35" s="198"/>
      <c r="K35" s="198"/>
      <c r="L35" s="198">
        <f t="shared" si="3"/>
        <v>0</v>
      </c>
      <c r="M35" s="198"/>
      <c r="N35" s="198"/>
      <c r="O35" s="198">
        <f t="shared" si="4"/>
        <v>0</v>
      </c>
      <c r="P35" s="198"/>
      <c r="Q35" s="197"/>
    </row>
    <row r="36" spans="1:17" ht="19.899999999999999" customHeight="1" x14ac:dyDescent="0.25">
      <c r="A36" s="200" t="s">
        <v>113</v>
      </c>
      <c r="B36" s="199" t="s">
        <v>112</v>
      </c>
      <c r="C36" s="198">
        <f t="shared" si="0"/>
        <v>0</v>
      </c>
      <c r="D36" s="198"/>
      <c r="E36" s="198"/>
      <c r="F36" s="198">
        <f t="shared" si="1"/>
        <v>0</v>
      </c>
      <c r="G36" s="198"/>
      <c r="H36" s="198"/>
      <c r="I36" s="198">
        <f t="shared" si="2"/>
        <v>0</v>
      </c>
      <c r="J36" s="198"/>
      <c r="K36" s="198"/>
      <c r="L36" s="198">
        <f t="shared" si="3"/>
        <v>0</v>
      </c>
      <c r="M36" s="198"/>
      <c r="N36" s="198"/>
      <c r="O36" s="198">
        <f t="shared" si="4"/>
        <v>0</v>
      </c>
      <c r="P36" s="198"/>
      <c r="Q36" s="197"/>
    </row>
    <row r="37" spans="1:17" ht="19.899999999999999" customHeight="1" x14ac:dyDescent="0.25">
      <c r="A37" s="200" t="s">
        <v>111</v>
      </c>
      <c r="B37" s="199" t="s">
        <v>110</v>
      </c>
      <c r="C37" s="198">
        <f t="shared" si="0"/>
        <v>0</v>
      </c>
      <c r="D37" s="198"/>
      <c r="E37" s="198"/>
      <c r="F37" s="198">
        <f t="shared" si="1"/>
        <v>0</v>
      </c>
      <c r="G37" s="198"/>
      <c r="H37" s="198"/>
      <c r="I37" s="198">
        <f t="shared" si="2"/>
        <v>0</v>
      </c>
      <c r="J37" s="198"/>
      <c r="K37" s="198"/>
      <c r="L37" s="198">
        <f t="shared" si="3"/>
        <v>0</v>
      </c>
      <c r="M37" s="198"/>
      <c r="N37" s="198"/>
      <c r="O37" s="198">
        <f t="shared" si="4"/>
        <v>0</v>
      </c>
      <c r="P37" s="198"/>
      <c r="Q37" s="197"/>
    </row>
    <row r="38" spans="1:17" s="187" customFormat="1" ht="31.9" customHeight="1" thickBot="1" x14ac:dyDescent="0.25">
      <c r="A38" s="196" t="s">
        <v>70</v>
      </c>
      <c r="B38" s="195"/>
      <c r="C38" s="194">
        <f t="shared" si="0"/>
        <v>900</v>
      </c>
      <c r="D38" s="194">
        <f>SUM(D7:D19)+SUM(D23:D37)</f>
        <v>900</v>
      </c>
      <c r="E38" s="194">
        <f>SUM(E7:E19)+SUM(E23:E37)</f>
        <v>0</v>
      </c>
      <c r="F38" s="77">
        <f t="shared" si="1"/>
        <v>0</v>
      </c>
      <c r="G38" s="194">
        <f>SUM(G7:G19)+SUM(G23:G37)</f>
        <v>0</v>
      </c>
      <c r="H38" s="194">
        <f>SUM(H7:H19)+SUM(H23:H37)</f>
        <v>0</v>
      </c>
      <c r="I38" s="194">
        <f t="shared" si="2"/>
        <v>0</v>
      </c>
      <c r="J38" s="194">
        <f>SUM(J7:J19)+SUM(J23:J37)</f>
        <v>0</v>
      </c>
      <c r="K38" s="194">
        <f>SUM(K7:K19)+SUM(K23:K37)</f>
        <v>0</v>
      </c>
      <c r="L38" s="194">
        <f t="shared" si="3"/>
        <v>900</v>
      </c>
      <c r="M38" s="194">
        <f>SUM(M7:M19)+SUM(M23:M37)</f>
        <v>900</v>
      </c>
      <c r="N38" s="194">
        <f>SUM(N7:N19)+SUM(N23:N37)</f>
        <v>0</v>
      </c>
      <c r="O38" s="194">
        <f t="shared" si="4"/>
        <v>0</v>
      </c>
      <c r="P38" s="194">
        <f>SUM(P7:P19)+SUM(P23:P37)</f>
        <v>0</v>
      </c>
      <c r="Q38" s="193">
        <f>SUM(Q7:Q19)+SUM(Q23:Q37)</f>
        <v>0</v>
      </c>
    </row>
    <row r="39" spans="1:17" s="187" customFormat="1" ht="31.9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  <c r="O39" s="188"/>
    </row>
  </sheetData>
  <mergeCells count="10">
    <mergeCell ref="A1:K1"/>
    <mergeCell ref="O5:Q5"/>
    <mergeCell ref="A4:A5"/>
    <mergeCell ref="B4:B5"/>
    <mergeCell ref="C5:E5"/>
    <mergeCell ref="I5:K5"/>
    <mergeCell ref="L5:N5"/>
    <mergeCell ref="F5:H5"/>
    <mergeCell ref="F4:Q4"/>
    <mergeCell ref="C4:E4"/>
  </mergeCells>
  <pageMargins left="0.70866141732283472" right="0.70866141732283472" top="0.74803149606299213" bottom="0.74803149606299213" header="0.31496062992125984" footer="0.31496062992125984"/>
  <pageSetup paperSize="9" scale="56" orientation="landscape" r:id="rId1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R73"/>
  <sheetViews>
    <sheetView zoomScale="80" zoomScaleNormal="80" workbookViewId="0">
      <selection activeCell="M25" sqref="M1:O1048576"/>
    </sheetView>
  </sheetViews>
  <sheetFormatPr defaultRowHeight="15" x14ac:dyDescent="0.25"/>
  <cols>
    <col min="1" max="1" width="48.140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1.5703125" style="3" customWidth="1"/>
    <col min="12" max="15" width="9.28515625" style="20" customWidth="1"/>
    <col min="16" max="252" width="8.85546875" style="3"/>
    <col min="253" max="253" width="34" style="3" customWidth="1"/>
    <col min="254" max="254" width="11.28515625" style="3" customWidth="1"/>
    <col min="255" max="255" width="11" style="3" customWidth="1"/>
    <col min="256" max="262" width="8.85546875" style="3"/>
    <col min="263" max="264" width="10.7109375" style="3" customWidth="1"/>
    <col min="265" max="265" width="8.85546875" style="3"/>
    <col min="266" max="266" width="11.5703125" style="3" customWidth="1"/>
    <col min="267" max="267" width="13.7109375" style="3" customWidth="1"/>
    <col min="268" max="271" width="9.28515625" style="3" customWidth="1"/>
    <col min="272" max="508" width="8.85546875" style="3"/>
    <col min="509" max="509" width="34" style="3" customWidth="1"/>
    <col min="510" max="510" width="11.28515625" style="3" customWidth="1"/>
    <col min="511" max="511" width="11" style="3" customWidth="1"/>
    <col min="512" max="518" width="8.85546875" style="3"/>
    <col min="519" max="520" width="10.7109375" style="3" customWidth="1"/>
    <col min="521" max="521" width="8.85546875" style="3"/>
    <col min="522" max="522" width="11.5703125" style="3" customWidth="1"/>
    <col min="523" max="523" width="13.7109375" style="3" customWidth="1"/>
    <col min="524" max="527" width="9.28515625" style="3" customWidth="1"/>
    <col min="528" max="764" width="8.85546875" style="3"/>
    <col min="765" max="765" width="34" style="3" customWidth="1"/>
    <col min="766" max="766" width="11.28515625" style="3" customWidth="1"/>
    <col min="767" max="767" width="11" style="3" customWidth="1"/>
    <col min="768" max="774" width="8.85546875" style="3"/>
    <col min="775" max="776" width="10.7109375" style="3" customWidth="1"/>
    <col min="777" max="777" width="8.85546875" style="3"/>
    <col min="778" max="778" width="11.5703125" style="3" customWidth="1"/>
    <col min="779" max="779" width="13.7109375" style="3" customWidth="1"/>
    <col min="780" max="783" width="9.28515625" style="3" customWidth="1"/>
    <col min="784" max="1020" width="8.85546875" style="3"/>
    <col min="1021" max="1021" width="34" style="3" customWidth="1"/>
    <col min="1022" max="1022" width="11.28515625" style="3" customWidth="1"/>
    <col min="1023" max="1023" width="11" style="3" customWidth="1"/>
    <col min="1024" max="1030" width="8.85546875" style="3"/>
    <col min="1031" max="1032" width="10.7109375" style="3" customWidth="1"/>
    <col min="1033" max="1033" width="8.85546875" style="3"/>
    <col min="1034" max="1034" width="11.5703125" style="3" customWidth="1"/>
    <col min="1035" max="1035" width="13.7109375" style="3" customWidth="1"/>
    <col min="1036" max="1039" width="9.28515625" style="3" customWidth="1"/>
    <col min="1040" max="1276" width="8.85546875" style="3"/>
    <col min="1277" max="1277" width="34" style="3" customWidth="1"/>
    <col min="1278" max="1278" width="11.28515625" style="3" customWidth="1"/>
    <col min="1279" max="1279" width="11" style="3" customWidth="1"/>
    <col min="1280" max="1286" width="8.85546875" style="3"/>
    <col min="1287" max="1288" width="10.7109375" style="3" customWidth="1"/>
    <col min="1289" max="1289" width="8.85546875" style="3"/>
    <col min="1290" max="1290" width="11.5703125" style="3" customWidth="1"/>
    <col min="1291" max="1291" width="13.7109375" style="3" customWidth="1"/>
    <col min="1292" max="1295" width="9.28515625" style="3" customWidth="1"/>
    <col min="1296" max="1532" width="8.85546875" style="3"/>
    <col min="1533" max="1533" width="34" style="3" customWidth="1"/>
    <col min="1534" max="1534" width="11.28515625" style="3" customWidth="1"/>
    <col min="1535" max="1535" width="11" style="3" customWidth="1"/>
    <col min="1536" max="1542" width="8.85546875" style="3"/>
    <col min="1543" max="1544" width="10.7109375" style="3" customWidth="1"/>
    <col min="1545" max="1545" width="8.85546875" style="3"/>
    <col min="1546" max="1546" width="11.5703125" style="3" customWidth="1"/>
    <col min="1547" max="1547" width="13.7109375" style="3" customWidth="1"/>
    <col min="1548" max="1551" width="9.28515625" style="3" customWidth="1"/>
    <col min="1552" max="1788" width="8.85546875" style="3"/>
    <col min="1789" max="1789" width="34" style="3" customWidth="1"/>
    <col min="1790" max="1790" width="11.28515625" style="3" customWidth="1"/>
    <col min="1791" max="1791" width="11" style="3" customWidth="1"/>
    <col min="1792" max="1798" width="8.85546875" style="3"/>
    <col min="1799" max="1800" width="10.7109375" style="3" customWidth="1"/>
    <col min="1801" max="1801" width="8.85546875" style="3"/>
    <col min="1802" max="1802" width="11.5703125" style="3" customWidth="1"/>
    <col min="1803" max="1803" width="13.7109375" style="3" customWidth="1"/>
    <col min="1804" max="1807" width="9.28515625" style="3" customWidth="1"/>
    <col min="1808" max="2044" width="8.85546875" style="3"/>
    <col min="2045" max="2045" width="34" style="3" customWidth="1"/>
    <col min="2046" max="2046" width="11.28515625" style="3" customWidth="1"/>
    <col min="2047" max="2047" width="11" style="3" customWidth="1"/>
    <col min="2048" max="2054" width="8.85546875" style="3"/>
    <col min="2055" max="2056" width="10.7109375" style="3" customWidth="1"/>
    <col min="2057" max="2057" width="8.85546875" style="3"/>
    <col min="2058" max="2058" width="11.5703125" style="3" customWidth="1"/>
    <col min="2059" max="2059" width="13.7109375" style="3" customWidth="1"/>
    <col min="2060" max="2063" width="9.28515625" style="3" customWidth="1"/>
    <col min="2064" max="2300" width="8.85546875" style="3"/>
    <col min="2301" max="2301" width="34" style="3" customWidth="1"/>
    <col min="2302" max="2302" width="11.28515625" style="3" customWidth="1"/>
    <col min="2303" max="2303" width="11" style="3" customWidth="1"/>
    <col min="2304" max="2310" width="8.85546875" style="3"/>
    <col min="2311" max="2312" width="10.7109375" style="3" customWidth="1"/>
    <col min="2313" max="2313" width="8.85546875" style="3"/>
    <col min="2314" max="2314" width="11.5703125" style="3" customWidth="1"/>
    <col min="2315" max="2315" width="13.7109375" style="3" customWidth="1"/>
    <col min="2316" max="2319" width="9.28515625" style="3" customWidth="1"/>
    <col min="2320" max="2556" width="8.85546875" style="3"/>
    <col min="2557" max="2557" width="34" style="3" customWidth="1"/>
    <col min="2558" max="2558" width="11.28515625" style="3" customWidth="1"/>
    <col min="2559" max="2559" width="11" style="3" customWidth="1"/>
    <col min="2560" max="2566" width="8.85546875" style="3"/>
    <col min="2567" max="2568" width="10.7109375" style="3" customWidth="1"/>
    <col min="2569" max="2569" width="8.85546875" style="3"/>
    <col min="2570" max="2570" width="11.5703125" style="3" customWidth="1"/>
    <col min="2571" max="2571" width="13.7109375" style="3" customWidth="1"/>
    <col min="2572" max="2575" width="9.28515625" style="3" customWidth="1"/>
    <col min="2576" max="2812" width="8.85546875" style="3"/>
    <col min="2813" max="2813" width="34" style="3" customWidth="1"/>
    <col min="2814" max="2814" width="11.28515625" style="3" customWidth="1"/>
    <col min="2815" max="2815" width="11" style="3" customWidth="1"/>
    <col min="2816" max="2822" width="8.85546875" style="3"/>
    <col min="2823" max="2824" width="10.7109375" style="3" customWidth="1"/>
    <col min="2825" max="2825" width="8.85546875" style="3"/>
    <col min="2826" max="2826" width="11.5703125" style="3" customWidth="1"/>
    <col min="2827" max="2827" width="13.7109375" style="3" customWidth="1"/>
    <col min="2828" max="2831" width="9.28515625" style="3" customWidth="1"/>
    <col min="2832" max="3068" width="8.85546875" style="3"/>
    <col min="3069" max="3069" width="34" style="3" customWidth="1"/>
    <col min="3070" max="3070" width="11.28515625" style="3" customWidth="1"/>
    <col min="3071" max="3071" width="11" style="3" customWidth="1"/>
    <col min="3072" max="3078" width="8.85546875" style="3"/>
    <col min="3079" max="3080" width="10.7109375" style="3" customWidth="1"/>
    <col min="3081" max="3081" width="8.85546875" style="3"/>
    <col min="3082" max="3082" width="11.5703125" style="3" customWidth="1"/>
    <col min="3083" max="3083" width="13.7109375" style="3" customWidth="1"/>
    <col min="3084" max="3087" width="9.28515625" style="3" customWidth="1"/>
    <col min="3088" max="3324" width="8.85546875" style="3"/>
    <col min="3325" max="3325" width="34" style="3" customWidth="1"/>
    <col min="3326" max="3326" width="11.28515625" style="3" customWidth="1"/>
    <col min="3327" max="3327" width="11" style="3" customWidth="1"/>
    <col min="3328" max="3334" width="8.85546875" style="3"/>
    <col min="3335" max="3336" width="10.7109375" style="3" customWidth="1"/>
    <col min="3337" max="3337" width="8.85546875" style="3"/>
    <col min="3338" max="3338" width="11.5703125" style="3" customWidth="1"/>
    <col min="3339" max="3339" width="13.7109375" style="3" customWidth="1"/>
    <col min="3340" max="3343" width="9.28515625" style="3" customWidth="1"/>
    <col min="3344" max="3580" width="8.85546875" style="3"/>
    <col min="3581" max="3581" width="34" style="3" customWidth="1"/>
    <col min="3582" max="3582" width="11.28515625" style="3" customWidth="1"/>
    <col min="3583" max="3583" width="11" style="3" customWidth="1"/>
    <col min="3584" max="3590" width="8.85546875" style="3"/>
    <col min="3591" max="3592" width="10.7109375" style="3" customWidth="1"/>
    <col min="3593" max="3593" width="8.85546875" style="3"/>
    <col min="3594" max="3594" width="11.5703125" style="3" customWidth="1"/>
    <col min="3595" max="3595" width="13.7109375" style="3" customWidth="1"/>
    <col min="3596" max="3599" width="9.28515625" style="3" customWidth="1"/>
    <col min="3600" max="3836" width="8.85546875" style="3"/>
    <col min="3837" max="3837" width="34" style="3" customWidth="1"/>
    <col min="3838" max="3838" width="11.28515625" style="3" customWidth="1"/>
    <col min="3839" max="3839" width="11" style="3" customWidth="1"/>
    <col min="3840" max="3846" width="8.85546875" style="3"/>
    <col min="3847" max="3848" width="10.7109375" style="3" customWidth="1"/>
    <col min="3849" max="3849" width="8.85546875" style="3"/>
    <col min="3850" max="3850" width="11.5703125" style="3" customWidth="1"/>
    <col min="3851" max="3851" width="13.7109375" style="3" customWidth="1"/>
    <col min="3852" max="3855" width="9.28515625" style="3" customWidth="1"/>
    <col min="3856" max="4092" width="8.85546875" style="3"/>
    <col min="4093" max="4093" width="34" style="3" customWidth="1"/>
    <col min="4094" max="4094" width="11.28515625" style="3" customWidth="1"/>
    <col min="4095" max="4095" width="11" style="3" customWidth="1"/>
    <col min="4096" max="4102" width="8.85546875" style="3"/>
    <col min="4103" max="4104" width="10.7109375" style="3" customWidth="1"/>
    <col min="4105" max="4105" width="8.85546875" style="3"/>
    <col min="4106" max="4106" width="11.5703125" style="3" customWidth="1"/>
    <col min="4107" max="4107" width="13.7109375" style="3" customWidth="1"/>
    <col min="4108" max="4111" width="9.28515625" style="3" customWidth="1"/>
    <col min="4112" max="4348" width="8.85546875" style="3"/>
    <col min="4349" max="4349" width="34" style="3" customWidth="1"/>
    <col min="4350" max="4350" width="11.28515625" style="3" customWidth="1"/>
    <col min="4351" max="4351" width="11" style="3" customWidth="1"/>
    <col min="4352" max="4358" width="8.85546875" style="3"/>
    <col min="4359" max="4360" width="10.7109375" style="3" customWidth="1"/>
    <col min="4361" max="4361" width="8.85546875" style="3"/>
    <col min="4362" max="4362" width="11.5703125" style="3" customWidth="1"/>
    <col min="4363" max="4363" width="13.7109375" style="3" customWidth="1"/>
    <col min="4364" max="4367" width="9.28515625" style="3" customWidth="1"/>
    <col min="4368" max="4604" width="8.85546875" style="3"/>
    <col min="4605" max="4605" width="34" style="3" customWidth="1"/>
    <col min="4606" max="4606" width="11.28515625" style="3" customWidth="1"/>
    <col min="4607" max="4607" width="11" style="3" customWidth="1"/>
    <col min="4608" max="4614" width="8.85546875" style="3"/>
    <col min="4615" max="4616" width="10.7109375" style="3" customWidth="1"/>
    <col min="4617" max="4617" width="8.85546875" style="3"/>
    <col min="4618" max="4618" width="11.5703125" style="3" customWidth="1"/>
    <col min="4619" max="4619" width="13.7109375" style="3" customWidth="1"/>
    <col min="4620" max="4623" width="9.28515625" style="3" customWidth="1"/>
    <col min="4624" max="4860" width="8.85546875" style="3"/>
    <col min="4861" max="4861" width="34" style="3" customWidth="1"/>
    <col min="4862" max="4862" width="11.28515625" style="3" customWidth="1"/>
    <col min="4863" max="4863" width="11" style="3" customWidth="1"/>
    <col min="4864" max="4870" width="8.85546875" style="3"/>
    <col min="4871" max="4872" width="10.7109375" style="3" customWidth="1"/>
    <col min="4873" max="4873" width="8.85546875" style="3"/>
    <col min="4874" max="4874" width="11.5703125" style="3" customWidth="1"/>
    <col min="4875" max="4875" width="13.7109375" style="3" customWidth="1"/>
    <col min="4876" max="4879" width="9.28515625" style="3" customWidth="1"/>
    <col min="4880" max="5116" width="8.85546875" style="3"/>
    <col min="5117" max="5117" width="34" style="3" customWidth="1"/>
    <col min="5118" max="5118" width="11.28515625" style="3" customWidth="1"/>
    <col min="5119" max="5119" width="11" style="3" customWidth="1"/>
    <col min="5120" max="5126" width="8.85546875" style="3"/>
    <col min="5127" max="5128" width="10.7109375" style="3" customWidth="1"/>
    <col min="5129" max="5129" width="8.85546875" style="3"/>
    <col min="5130" max="5130" width="11.5703125" style="3" customWidth="1"/>
    <col min="5131" max="5131" width="13.7109375" style="3" customWidth="1"/>
    <col min="5132" max="5135" width="9.28515625" style="3" customWidth="1"/>
    <col min="5136" max="5372" width="8.85546875" style="3"/>
    <col min="5373" max="5373" width="34" style="3" customWidth="1"/>
    <col min="5374" max="5374" width="11.28515625" style="3" customWidth="1"/>
    <col min="5375" max="5375" width="11" style="3" customWidth="1"/>
    <col min="5376" max="5382" width="8.85546875" style="3"/>
    <col min="5383" max="5384" width="10.7109375" style="3" customWidth="1"/>
    <col min="5385" max="5385" width="8.85546875" style="3"/>
    <col min="5386" max="5386" width="11.5703125" style="3" customWidth="1"/>
    <col min="5387" max="5387" width="13.7109375" style="3" customWidth="1"/>
    <col min="5388" max="5391" width="9.28515625" style="3" customWidth="1"/>
    <col min="5392" max="5628" width="8.85546875" style="3"/>
    <col min="5629" max="5629" width="34" style="3" customWidth="1"/>
    <col min="5630" max="5630" width="11.28515625" style="3" customWidth="1"/>
    <col min="5631" max="5631" width="11" style="3" customWidth="1"/>
    <col min="5632" max="5638" width="8.85546875" style="3"/>
    <col min="5639" max="5640" width="10.7109375" style="3" customWidth="1"/>
    <col min="5641" max="5641" width="8.85546875" style="3"/>
    <col min="5642" max="5642" width="11.5703125" style="3" customWidth="1"/>
    <col min="5643" max="5643" width="13.7109375" style="3" customWidth="1"/>
    <col min="5644" max="5647" width="9.28515625" style="3" customWidth="1"/>
    <col min="5648" max="5884" width="8.85546875" style="3"/>
    <col min="5885" max="5885" width="34" style="3" customWidth="1"/>
    <col min="5886" max="5886" width="11.28515625" style="3" customWidth="1"/>
    <col min="5887" max="5887" width="11" style="3" customWidth="1"/>
    <col min="5888" max="5894" width="8.85546875" style="3"/>
    <col min="5895" max="5896" width="10.7109375" style="3" customWidth="1"/>
    <col min="5897" max="5897" width="8.85546875" style="3"/>
    <col min="5898" max="5898" width="11.5703125" style="3" customWidth="1"/>
    <col min="5899" max="5899" width="13.7109375" style="3" customWidth="1"/>
    <col min="5900" max="5903" width="9.28515625" style="3" customWidth="1"/>
    <col min="5904" max="6140" width="8.85546875" style="3"/>
    <col min="6141" max="6141" width="34" style="3" customWidth="1"/>
    <col min="6142" max="6142" width="11.28515625" style="3" customWidth="1"/>
    <col min="6143" max="6143" width="11" style="3" customWidth="1"/>
    <col min="6144" max="6150" width="8.85546875" style="3"/>
    <col min="6151" max="6152" width="10.7109375" style="3" customWidth="1"/>
    <col min="6153" max="6153" width="8.85546875" style="3"/>
    <col min="6154" max="6154" width="11.5703125" style="3" customWidth="1"/>
    <col min="6155" max="6155" width="13.7109375" style="3" customWidth="1"/>
    <col min="6156" max="6159" width="9.28515625" style="3" customWidth="1"/>
    <col min="6160" max="6396" width="8.85546875" style="3"/>
    <col min="6397" max="6397" width="34" style="3" customWidth="1"/>
    <col min="6398" max="6398" width="11.28515625" style="3" customWidth="1"/>
    <col min="6399" max="6399" width="11" style="3" customWidth="1"/>
    <col min="6400" max="6406" width="8.85546875" style="3"/>
    <col min="6407" max="6408" width="10.7109375" style="3" customWidth="1"/>
    <col min="6409" max="6409" width="8.85546875" style="3"/>
    <col min="6410" max="6410" width="11.5703125" style="3" customWidth="1"/>
    <col min="6411" max="6411" width="13.7109375" style="3" customWidth="1"/>
    <col min="6412" max="6415" width="9.28515625" style="3" customWidth="1"/>
    <col min="6416" max="6652" width="8.85546875" style="3"/>
    <col min="6653" max="6653" width="34" style="3" customWidth="1"/>
    <col min="6654" max="6654" width="11.28515625" style="3" customWidth="1"/>
    <col min="6655" max="6655" width="11" style="3" customWidth="1"/>
    <col min="6656" max="6662" width="8.85546875" style="3"/>
    <col min="6663" max="6664" width="10.7109375" style="3" customWidth="1"/>
    <col min="6665" max="6665" width="8.85546875" style="3"/>
    <col min="6666" max="6666" width="11.5703125" style="3" customWidth="1"/>
    <col min="6667" max="6667" width="13.7109375" style="3" customWidth="1"/>
    <col min="6668" max="6671" width="9.28515625" style="3" customWidth="1"/>
    <col min="6672" max="6908" width="8.85546875" style="3"/>
    <col min="6909" max="6909" width="34" style="3" customWidth="1"/>
    <col min="6910" max="6910" width="11.28515625" style="3" customWidth="1"/>
    <col min="6911" max="6911" width="11" style="3" customWidth="1"/>
    <col min="6912" max="6918" width="8.85546875" style="3"/>
    <col min="6919" max="6920" width="10.7109375" style="3" customWidth="1"/>
    <col min="6921" max="6921" width="8.85546875" style="3"/>
    <col min="6922" max="6922" width="11.5703125" style="3" customWidth="1"/>
    <col min="6923" max="6923" width="13.7109375" style="3" customWidth="1"/>
    <col min="6924" max="6927" width="9.28515625" style="3" customWidth="1"/>
    <col min="6928" max="7164" width="8.85546875" style="3"/>
    <col min="7165" max="7165" width="34" style="3" customWidth="1"/>
    <col min="7166" max="7166" width="11.28515625" style="3" customWidth="1"/>
    <col min="7167" max="7167" width="11" style="3" customWidth="1"/>
    <col min="7168" max="7174" width="8.85546875" style="3"/>
    <col min="7175" max="7176" width="10.7109375" style="3" customWidth="1"/>
    <col min="7177" max="7177" width="8.85546875" style="3"/>
    <col min="7178" max="7178" width="11.5703125" style="3" customWidth="1"/>
    <col min="7179" max="7179" width="13.7109375" style="3" customWidth="1"/>
    <col min="7180" max="7183" width="9.28515625" style="3" customWidth="1"/>
    <col min="7184" max="7420" width="8.85546875" style="3"/>
    <col min="7421" max="7421" width="34" style="3" customWidth="1"/>
    <col min="7422" max="7422" width="11.28515625" style="3" customWidth="1"/>
    <col min="7423" max="7423" width="11" style="3" customWidth="1"/>
    <col min="7424" max="7430" width="8.85546875" style="3"/>
    <col min="7431" max="7432" width="10.7109375" style="3" customWidth="1"/>
    <col min="7433" max="7433" width="8.85546875" style="3"/>
    <col min="7434" max="7434" width="11.5703125" style="3" customWidth="1"/>
    <col min="7435" max="7435" width="13.7109375" style="3" customWidth="1"/>
    <col min="7436" max="7439" width="9.28515625" style="3" customWidth="1"/>
    <col min="7440" max="7676" width="8.85546875" style="3"/>
    <col min="7677" max="7677" width="34" style="3" customWidth="1"/>
    <col min="7678" max="7678" width="11.28515625" style="3" customWidth="1"/>
    <col min="7679" max="7679" width="11" style="3" customWidth="1"/>
    <col min="7680" max="7686" width="8.85546875" style="3"/>
    <col min="7687" max="7688" width="10.7109375" style="3" customWidth="1"/>
    <col min="7689" max="7689" width="8.85546875" style="3"/>
    <col min="7690" max="7690" width="11.5703125" style="3" customWidth="1"/>
    <col min="7691" max="7691" width="13.7109375" style="3" customWidth="1"/>
    <col min="7692" max="7695" width="9.28515625" style="3" customWidth="1"/>
    <col min="7696" max="7932" width="8.85546875" style="3"/>
    <col min="7933" max="7933" width="34" style="3" customWidth="1"/>
    <col min="7934" max="7934" width="11.28515625" style="3" customWidth="1"/>
    <col min="7935" max="7935" width="11" style="3" customWidth="1"/>
    <col min="7936" max="7942" width="8.85546875" style="3"/>
    <col min="7943" max="7944" width="10.7109375" style="3" customWidth="1"/>
    <col min="7945" max="7945" width="8.85546875" style="3"/>
    <col min="7946" max="7946" width="11.5703125" style="3" customWidth="1"/>
    <col min="7947" max="7947" width="13.7109375" style="3" customWidth="1"/>
    <col min="7948" max="7951" width="9.28515625" style="3" customWidth="1"/>
    <col min="7952" max="8188" width="8.85546875" style="3"/>
    <col min="8189" max="8189" width="34" style="3" customWidth="1"/>
    <col min="8190" max="8190" width="11.28515625" style="3" customWidth="1"/>
    <col min="8191" max="8191" width="11" style="3" customWidth="1"/>
    <col min="8192" max="8198" width="8.85546875" style="3"/>
    <col min="8199" max="8200" width="10.7109375" style="3" customWidth="1"/>
    <col min="8201" max="8201" width="8.85546875" style="3"/>
    <col min="8202" max="8202" width="11.5703125" style="3" customWidth="1"/>
    <col min="8203" max="8203" width="13.7109375" style="3" customWidth="1"/>
    <col min="8204" max="8207" width="9.28515625" style="3" customWidth="1"/>
    <col min="8208" max="8444" width="8.85546875" style="3"/>
    <col min="8445" max="8445" width="34" style="3" customWidth="1"/>
    <col min="8446" max="8446" width="11.28515625" style="3" customWidth="1"/>
    <col min="8447" max="8447" width="11" style="3" customWidth="1"/>
    <col min="8448" max="8454" width="8.85546875" style="3"/>
    <col min="8455" max="8456" width="10.7109375" style="3" customWidth="1"/>
    <col min="8457" max="8457" width="8.85546875" style="3"/>
    <col min="8458" max="8458" width="11.5703125" style="3" customWidth="1"/>
    <col min="8459" max="8459" width="13.7109375" style="3" customWidth="1"/>
    <col min="8460" max="8463" width="9.28515625" style="3" customWidth="1"/>
    <col min="8464" max="8700" width="8.85546875" style="3"/>
    <col min="8701" max="8701" width="34" style="3" customWidth="1"/>
    <col min="8702" max="8702" width="11.28515625" style="3" customWidth="1"/>
    <col min="8703" max="8703" width="11" style="3" customWidth="1"/>
    <col min="8704" max="8710" width="8.85546875" style="3"/>
    <col min="8711" max="8712" width="10.7109375" style="3" customWidth="1"/>
    <col min="8713" max="8713" width="8.85546875" style="3"/>
    <col min="8714" max="8714" width="11.5703125" style="3" customWidth="1"/>
    <col min="8715" max="8715" width="13.7109375" style="3" customWidth="1"/>
    <col min="8716" max="8719" width="9.28515625" style="3" customWidth="1"/>
    <col min="8720" max="8956" width="8.85546875" style="3"/>
    <col min="8957" max="8957" width="34" style="3" customWidth="1"/>
    <col min="8958" max="8958" width="11.28515625" style="3" customWidth="1"/>
    <col min="8959" max="8959" width="11" style="3" customWidth="1"/>
    <col min="8960" max="8966" width="8.85546875" style="3"/>
    <col min="8967" max="8968" width="10.7109375" style="3" customWidth="1"/>
    <col min="8969" max="8969" width="8.85546875" style="3"/>
    <col min="8970" max="8970" width="11.5703125" style="3" customWidth="1"/>
    <col min="8971" max="8971" width="13.7109375" style="3" customWidth="1"/>
    <col min="8972" max="8975" width="9.28515625" style="3" customWidth="1"/>
    <col min="8976" max="9212" width="8.85546875" style="3"/>
    <col min="9213" max="9213" width="34" style="3" customWidth="1"/>
    <col min="9214" max="9214" width="11.28515625" style="3" customWidth="1"/>
    <col min="9215" max="9215" width="11" style="3" customWidth="1"/>
    <col min="9216" max="9222" width="8.85546875" style="3"/>
    <col min="9223" max="9224" width="10.7109375" style="3" customWidth="1"/>
    <col min="9225" max="9225" width="8.85546875" style="3"/>
    <col min="9226" max="9226" width="11.5703125" style="3" customWidth="1"/>
    <col min="9227" max="9227" width="13.7109375" style="3" customWidth="1"/>
    <col min="9228" max="9231" width="9.28515625" style="3" customWidth="1"/>
    <col min="9232" max="9468" width="8.85546875" style="3"/>
    <col min="9469" max="9469" width="34" style="3" customWidth="1"/>
    <col min="9470" max="9470" width="11.28515625" style="3" customWidth="1"/>
    <col min="9471" max="9471" width="11" style="3" customWidth="1"/>
    <col min="9472" max="9478" width="8.85546875" style="3"/>
    <col min="9479" max="9480" width="10.7109375" style="3" customWidth="1"/>
    <col min="9481" max="9481" width="8.85546875" style="3"/>
    <col min="9482" max="9482" width="11.5703125" style="3" customWidth="1"/>
    <col min="9483" max="9483" width="13.7109375" style="3" customWidth="1"/>
    <col min="9484" max="9487" width="9.28515625" style="3" customWidth="1"/>
    <col min="9488" max="9724" width="8.85546875" style="3"/>
    <col min="9725" max="9725" width="34" style="3" customWidth="1"/>
    <col min="9726" max="9726" width="11.28515625" style="3" customWidth="1"/>
    <col min="9727" max="9727" width="11" style="3" customWidth="1"/>
    <col min="9728" max="9734" width="8.85546875" style="3"/>
    <col min="9735" max="9736" width="10.7109375" style="3" customWidth="1"/>
    <col min="9737" max="9737" width="8.85546875" style="3"/>
    <col min="9738" max="9738" width="11.5703125" style="3" customWidth="1"/>
    <col min="9739" max="9739" width="13.7109375" style="3" customWidth="1"/>
    <col min="9740" max="9743" width="9.28515625" style="3" customWidth="1"/>
    <col min="9744" max="9980" width="8.85546875" style="3"/>
    <col min="9981" max="9981" width="34" style="3" customWidth="1"/>
    <col min="9982" max="9982" width="11.28515625" style="3" customWidth="1"/>
    <col min="9983" max="9983" width="11" style="3" customWidth="1"/>
    <col min="9984" max="9990" width="8.85546875" style="3"/>
    <col min="9991" max="9992" width="10.7109375" style="3" customWidth="1"/>
    <col min="9993" max="9993" width="8.85546875" style="3"/>
    <col min="9994" max="9994" width="11.5703125" style="3" customWidth="1"/>
    <col min="9995" max="9995" width="13.7109375" style="3" customWidth="1"/>
    <col min="9996" max="9999" width="9.28515625" style="3" customWidth="1"/>
    <col min="10000" max="10236" width="8.85546875" style="3"/>
    <col min="10237" max="10237" width="34" style="3" customWidth="1"/>
    <col min="10238" max="10238" width="11.28515625" style="3" customWidth="1"/>
    <col min="10239" max="10239" width="11" style="3" customWidth="1"/>
    <col min="10240" max="10246" width="8.85546875" style="3"/>
    <col min="10247" max="10248" width="10.7109375" style="3" customWidth="1"/>
    <col min="10249" max="10249" width="8.85546875" style="3"/>
    <col min="10250" max="10250" width="11.5703125" style="3" customWidth="1"/>
    <col min="10251" max="10251" width="13.7109375" style="3" customWidth="1"/>
    <col min="10252" max="10255" width="9.28515625" style="3" customWidth="1"/>
    <col min="10256" max="10492" width="8.85546875" style="3"/>
    <col min="10493" max="10493" width="34" style="3" customWidth="1"/>
    <col min="10494" max="10494" width="11.28515625" style="3" customWidth="1"/>
    <col min="10495" max="10495" width="11" style="3" customWidth="1"/>
    <col min="10496" max="10502" width="8.85546875" style="3"/>
    <col min="10503" max="10504" width="10.7109375" style="3" customWidth="1"/>
    <col min="10505" max="10505" width="8.85546875" style="3"/>
    <col min="10506" max="10506" width="11.5703125" style="3" customWidth="1"/>
    <col min="10507" max="10507" width="13.7109375" style="3" customWidth="1"/>
    <col min="10508" max="10511" width="9.28515625" style="3" customWidth="1"/>
    <col min="10512" max="10748" width="8.85546875" style="3"/>
    <col min="10749" max="10749" width="34" style="3" customWidth="1"/>
    <col min="10750" max="10750" width="11.28515625" style="3" customWidth="1"/>
    <col min="10751" max="10751" width="11" style="3" customWidth="1"/>
    <col min="10752" max="10758" width="8.85546875" style="3"/>
    <col min="10759" max="10760" width="10.7109375" style="3" customWidth="1"/>
    <col min="10761" max="10761" width="8.85546875" style="3"/>
    <col min="10762" max="10762" width="11.5703125" style="3" customWidth="1"/>
    <col min="10763" max="10763" width="13.7109375" style="3" customWidth="1"/>
    <col min="10764" max="10767" width="9.28515625" style="3" customWidth="1"/>
    <col min="10768" max="11004" width="8.85546875" style="3"/>
    <col min="11005" max="11005" width="34" style="3" customWidth="1"/>
    <col min="11006" max="11006" width="11.28515625" style="3" customWidth="1"/>
    <col min="11007" max="11007" width="11" style="3" customWidth="1"/>
    <col min="11008" max="11014" width="8.85546875" style="3"/>
    <col min="11015" max="11016" width="10.7109375" style="3" customWidth="1"/>
    <col min="11017" max="11017" width="8.85546875" style="3"/>
    <col min="11018" max="11018" width="11.5703125" style="3" customWidth="1"/>
    <col min="11019" max="11019" width="13.7109375" style="3" customWidth="1"/>
    <col min="11020" max="11023" width="9.28515625" style="3" customWidth="1"/>
    <col min="11024" max="11260" width="8.85546875" style="3"/>
    <col min="11261" max="11261" width="34" style="3" customWidth="1"/>
    <col min="11262" max="11262" width="11.28515625" style="3" customWidth="1"/>
    <col min="11263" max="11263" width="11" style="3" customWidth="1"/>
    <col min="11264" max="11270" width="8.85546875" style="3"/>
    <col min="11271" max="11272" width="10.7109375" style="3" customWidth="1"/>
    <col min="11273" max="11273" width="8.85546875" style="3"/>
    <col min="11274" max="11274" width="11.5703125" style="3" customWidth="1"/>
    <col min="11275" max="11275" width="13.7109375" style="3" customWidth="1"/>
    <col min="11276" max="11279" width="9.28515625" style="3" customWidth="1"/>
    <col min="11280" max="11516" width="8.85546875" style="3"/>
    <col min="11517" max="11517" width="34" style="3" customWidth="1"/>
    <col min="11518" max="11518" width="11.28515625" style="3" customWidth="1"/>
    <col min="11519" max="11519" width="11" style="3" customWidth="1"/>
    <col min="11520" max="11526" width="8.85546875" style="3"/>
    <col min="11527" max="11528" width="10.7109375" style="3" customWidth="1"/>
    <col min="11529" max="11529" width="8.85546875" style="3"/>
    <col min="11530" max="11530" width="11.5703125" style="3" customWidth="1"/>
    <col min="11531" max="11531" width="13.7109375" style="3" customWidth="1"/>
    <col min="11532" max="11535" width="9.28515625" style="3" customWidth="1"/>
    <col min="11536" max="11772" width="8.85546875" style="3"/>
    <col min="11773" max="11773" width="34" style="3" customWidth="1"/>
    <col min="11774" max="11774" width="11.28515625" style="3" customWidth="1"/>
    <col min="11775" max="11775" width="11" style="3" customWidth="1"/>
    <col min="11776" max="11782" width="8.85546875" style="3"/>
    <col min="11783" max="11784" width="10.7109375" style="3" customWidth="1"/>
    <col min="11785" max="11785" width="8.85546875" style="3"/>
    <col min="11786" max="11786" width="11.5703125" style="3" customWidth="1"/>
    <col min="11787" max="11787" width="13.7109375" style="3" customWidth="1"/>
    <col min="11788" max="11791" width="9.28515625" style="3" customWidth="1"/>
    <col min="11792" max="12028" width="8.85546875" style="3"/>
    <col min="12029" max="12029" width="34" style="3" customWidth="1"/>
    <col min="12030" max="12030" width="11.28515625" style="3" customWidth="1"/>
    <col min="12031" max="12031" width="11" style="3" customWidth="1"/>
    <col min="12032" max="12038" width="8.85546875" style="3"/>
    <col min="12039" max="12040" width="10.7109375" style="3" customWidth="1"/>
    <col min="12041" max="12041" width="8.85546875" style="3"/>
    <col min="12042" max="12042" width="11.5703125" style="3" customWidth="1"/>
    <col min="12043" max="12043" width="13.7109375" style="3" customWidth="1"/>
    <col min="12044" max="12047" width="9.28515625" style="3" customWidth="1"/>
    <col min="12048" max="12284" width="8.85546875" style="3"/>
    <col min="12285" max="12285" width="34" style="3" customWidth="1"/>
    <col min="12286" max="12286" width="11.28515625" style="3" customWidth="1"/>
    <col min="12287" max="12287" width="11" style="3" customWidth="1"/>
    <col min="12288" max="12294" width="8.85546875" style="3"/>
    <col min="12295" max="12296" width="10.7109375" style="3" customWidth="1"/>
    <col min="12297" max="12297" width="8.85546875" style="3"/>
    <col min="12298" max="12298" width="11.5703125" style="3" customWidth="1"/>
    <col min="12299" max="12299" width="13.7109375" style="3" customWidth="1"/>
    <col min="12300" max="12303" width="9.28515625" style="3" customWidth="1"/>
    <col min="12304" max="12540" width="8.85546875" style="3"/>
    <col min="12541" max="12541" width="34" style="3" customWidth="1"/>
    <col min="12542" max="12542" width="11.28515625" style="3" customWidth="1"/>
    <col min="12543" max="12543" width="11" style="3" customWidth="1"/>
    <col min="12544" max="12550" width="8.85546875" style="3"/>
    <col min="12551" max="12552" width="10.7109375" style="3" customWidth="1"/>
    <col min="12553" max="12553" width="8.85546875" style="3"/>
    <col min="12554" max="12554" width="11.5703125" style="3" customWidth="1"/>
    <col min="12555" max="12555" width="13.7109375" style="3" customWidth="1"/>
    <col min="12556" max="12559" width="9.28515625" style="3" customWidth="1"/>
    <col min="12560" max="12796" width="8.85546875" style="3"/>
    <col min="12797" max="12797" width="34" style="3" customWidth="1"/>
    <col min="12798" max="12798" width="11.28515625" style="3" customWidth="1"/>
    <col min="12799" max="12799" width="11" style="3" customWidth="1"/>
    <col min="12800" max="12806" width="8.85546875" style="3"/>
    <col min="12807" max="12808" width="10.7109375" style="3" customWidth="1"/>
    <col min="12809" max="12809" width="8.85546875" style="3"/>
    <col min="12810" max="12810" width="11.5703125" style="3" customWidth="1"/>
    <col min="12811" max="12811" width="13.7109375" style="3" customWidth="1"/>
    <col min="12812" max="12815" width="9.28515625" style="3" customWidth="1"/>
    <col min="12816" max="13052" width="8.85546875" style="3"/>
    <col min="13053" max="13053" width="34" style="3" customWidth="1"/>
    <col min="13054" max="13054" width="11.28515625" style="3" customWidth="1"/>
    <col min="13055" max="13055" width="11" style="3" customWidth="1"/>
    <col min="13056" max="13062" width="8.85546875" style="3"/>
    <col min="13063" max="13064" width="10.7109375" style="3" customWidth="1"/>
    <col min="13065" max="13065" width="8.85546875" style="3"/>
    <col min="13066" max="13066" width="11.5703125" style="3" customWidth="1"/>
    <col min="13067" max="13067" width="13.7109375" style="3" customWidth="1"/>
    <col min="13068" max="13071" width="9.28515625" style="3" customWidth="1"/>
    <col min="13072" max="13308" width="8.85546875" style="3"/>
    <col min="13309" max="13309" width="34" style="3" customWidth="1"/>
    <col min="13310" max="13310" width="11.28515625" style="3" customWidth="1"/>
    <col min="13311" max="13311" width="11" style="3" customWidth="1"/>
    <col min="13312" max="13318" width="8.85546875" style="3"/>
    <col min="13319" max="13320" width="10.7109375" style="3" customWidth="1"/>
    <col min="13321" max="13321" width="8.85546875" style="3"/>
    <col min="13322" max="13322" width="11.5703125" style="3" customWidth="1"/>
    <col min="13323" max="13323" width="13.7109375" style="3" customWidth="1"/>
    <col min="13324" max="13327" width="9.28515625" style="3" customWidth="1"/>
    <col min="13328" max="13564" width="8.85546875" style="3"/>
    <col min="13565" max="13565" width="34" style="3" customWidth="1"/>
    <col min="13566" max="13566" width="11.28515625" style="3" customWidth="1"/>
    <col min="13567" max="13567" width="11" style="3" customWidth="1"/>
    <col min="13568" max="13574" width="8.85546875" style="3"/>
    <col min="13575" max="13576" width="10.7109375" style="3" customWidth="1"/>
    <col min="13577" max="13577" width="8.85546875" style="3"/>
    <col min="13578" max="13578" width="11.5703125" style="3" customWidth="1"/>
    <col min="13579" max="13579" width="13.7109375" style="3" customWidth="1"/>
    <col min="13580" max="13583" width="9.28515625" style="3" customWidth="1"/>
    <col min="13584" max="13820" width="8.85546875" style="3"/>
    <col min="13821" max="13821" width="34" style="3" customWidth="1"/>
    <col min="13822" max="13822" width="11.28515625" style="3" customWidth="1"/>
    <col min="13823" max="13823" width="11" style="3" customWidth="1"/>
    <col min="13824" max="13830" width="8.85546875" style="3"/>
    <col min="13831" max="13832" width="10.7109375" style="3" customWidth="1"/>
    <col min="13833" max="13833" width="8.85546875" style="3"/>
    <col min="13834" max="13834" width="11.5703125" style="3" customWidth="1"/>
    <col min="13835" max="13835" width="13.7109375" style="3" customWidth="1"/>
    <col min="13836" max="13839" width="9.28515625" style="3" customWidth="1"/>
    <col min="13840" max="14076" width="8.85546875" style="3"/>
    <col min="14077" max="14077" width="34" style="3" customWidth="1"/>
    <col min="14078" max="14078" width="11.28515625" style="3" customWidth="1"/>
    <col min="14079" max="14079" width="11" style="3" customWidth="1"/>
    <col min="14080" max="14086" width="8.85546875" style="3"/>
    <col min="14087" max="14088" width="10.7109375" style="3" customWidth="1"/>
    <col min="14089" max="14089" width="8.85546875" style="3"/>
    <col min="14090" max="14090" width="11.5703125" style="3" customWidth="1"/>
    <col min="14091" max="14091" width="13.7109375" style="3" customWidth="1"/>
    <col min="14092" max="14095" width="9.28515625" style="3" customWidth="1"/>
    <col min="14096" max="14332" width="8.85546875" style="3"/>
    <col min="14333" max="14333" width="34" style="3" customWidth="1"/>
    <col min="14334" max="14334" width="11.28515625" style="3" customWidth="1"/>
    <col min="14335" max="14335" width="11" style="3" customWidth="1"/>
    <col min="14336" max="14342" width="8.85546875" style="3"/>
    <col min="14343" max="14344" width="10.7109375" style="3" customWidth="1"/>
    <col min="14345" max="14345" width="8.85546875" style="3"/>
    <col min="14346" max="14346" width="11.5703125" style="3" customWidth="1"/>
    <col min="14347" max="14347" width="13.7109375" style="3" customWidth="1"/>
    <col min="14348" max="14351" width="9.28515625" style="3" customWidth="1"/>
    <col min="14352" max="14588" width="8.85546875" style="3"/>
    <col min="14589" max="14589" width="34" style="3" customWidth="1"/>
    <col min="14590" max="14590" width="11.28515625" style="3" customWidth="1"/>
    <col min="14591" max="14591" width="11" style="3" customWidth="1"/>
    <col min="14592" max="14598" width="8.85546875" style="3"/>
    <col min="14599" max="14600" width="10.7109375" style="3" customWidth="1"/>
    <col min="14601" max="14601" width="8.85546875" style="3"/>
    <col min="14602" max="14602" width="11.5703125" style="3" customWidth="1"/>
    <col min="14603" max="14603" width="13.7109375" style="3" customWidth="1"/>
    <col min="14604" max="14607" width="9.28515625" style="3" customWidth="1"/>
    <col min="14608" max="14844" width="8.85546875" style="3"/>
    <col min="14845" max="14845" width="34" style="3" customWidth="1"/>
    <col min="14846" max="14846" width="11.28515625" style="3" customWidth="1"/>
    <col min="14847" max="14847" width="11" style="3" customWidth="1"/>
    <col min="14848" max="14854" width="8.85546875" style="3"/>
    <col min="14855" max="14856" width="10.7109375" style="3" customWidth="1"/>
    <col min="14857" max="14857" width="8.85546875" style="3"/>
    <col min="14858" max="14858" width="11.5703125" style="3" customWidth="1"/>
    <col min="14859" max="14859" width="13.7109375" style="3" customWidth="1"/>
    <col min="14860" max="14863" width="9.28515625" style="3" customWidth="1"/>
    <col min="14864" max="15100" width="8.85546875" style="3"/>
    <col min="15101" max="15101" width="34" style="3" customWidth="1"/>
    <col min="15102" max="15102" width="11.28515625" style="3" customWidth="1"/>
    <col min="15103" max="15103" width="11" style="3" customWidth="1"/>
    <col min="15104" max="15110" width="8.85546875" style="3"/>
    <col min="15111" max="15112" width="10.7109375" style="3" customWidth="1"/>
    <col min="15113" max="15113" width="8.85546875" style="3"/>
    <col min="15114" max="15114" width="11.5703125" style="3" customWidth="1"/>
    <col min="15115" max="15115" width="13.7109375" style="3" customWidth="1"/>
    <col min="15116" max="15119" width="9.28515625" style="3" customWidth="1"/>
    <col min="15120" max="15356" width="8.85546875" style="3"/>
    <col min="15357" max="15357" width="34" style="3" customWidth="1"/>
    <col min="15358" max="15358" width="11.28515625" style="3" customWidth="1"/>
    <col min="15359" max="15359" width="11" style="3" customWidth="1"/>
    <col min="15360" max="15366" width="8.85546875" style="3"/>
    <col min="15367" max="15368" width="10.7109375" style="3" customWidth="1"/>
    <col min="15369" max="15369" width="8.85546875" style="3"/>
    <col min="15370" max="15370" width="11.5703125" style="3" customWidth="1"/>
    <col min="15371" max="15371" width="13.7109375" style="3" customWidth="1"/>
    <col min="15372" max="15375" width="9.28515625" style="3" customWidth="1"/>
    <col min="15376" max="15612" width="8.85546875" style="3"/>
    <col min="15613" max="15613" width="34" style="3" customWidth="1"/>
    <col min="15614" max="15614" width="11.28515625" style="3" customWidth="1"/>
    <col min="15615" max="15615" width="11" style="3" customWidth="1"/>
    <col min="15616" max="15622" width="8.85546875" style="3"/>
    <col min="15623" max="15624" width="10.7109375" style="3" customWidth="1"/>
    <col min="15625" max="15625" width="8.85546875" style="3"/>
    <col min="15626" max="15626" width="11.5703125" style="3" customWidth="1"/>
    <col min="15627" max="15627" width="13.7109375" style="3" customWidth="1"/>
    <col min="15628" max="15631" width="9.28515625" style="3" customWidth="1"/>
    <col min="15632" max="15868" width="8.85546875" style="3"/>
    <col min="15869" max="15869" width="34" style="3" customWidth="1"/>
    <col min="15870" max="15870" width="11.28515625" style="3" customWidth="1"/>
    <col min="15871" max="15871" width="11" style="3" customWidth="1"/>
    <col min="15872" max="15878" width="8.85546875" style="3"/>
    <col min="15879" max="15880" width="10.7109375" style="3" customWidth="1"/>
    <col min="15881" max="15881" width="8.85546875" style="3"/>
    <col min="15882" max="15882" width="11.5703125" style="3" customWidth="1"/>
    <col min="15883" max="15883" width="13.7109375" style="3" customWidth="1"/>
    <col min="15884" max="15887" width="9.28515625" style="3" customWidth="1"/>
    <col min="15888" max="16124" width="8.85546875" style="3"/>
    <col min="16125" max="16125" width="34" style="3" customWidth="1"/>
    <col min="16126" max="16126" width="11.28515625" style="3" customWidth="1"/>
    <col min="16127" max="16127" width="11" style="3" customWidth="1"/>
    <col min="16128" max="16134" width="8.85546875" style="3"/>
    <col min="16135" max="16136" width="10.7109375" style="3" customWidth="1"/>
    <col min="16137" max="16137" width="8.85546875" style="3"/>
    <col min="16138" max="16138" width="11.5703125" style="3" customWidth="1"/>
    <col min="16139" max="16139" width="13.7109375" style="3" customWidth="1"/>
    <col min="16140" max="16143" width="9.28515625" style="3" customWidth="1"/>
    <col min="16144" max="16384" width="8.85546875" style="3"/>
  </cols>
  <sheetData>
    <row r="1" spans="1:15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ht="15.75" x14ac:dyDescent="0.25">
      <c r="A3" s="4" t="s">
        <v>102</v>
      </c>
      <c r="L3" s="2"/>
      <c r="M3" s="2"/>
      <c r="N3" s="2"/>
      <c r="O3" s="2"/>
    </row>
    <row r="4" spans="1:15" ht="15.75" thickBot="1" x14ac:dyDescent="0.3">
      <c r="L4" s="2"/>
      <c r="M4" s="2"/>
      <c r="N4" s="2"/>
      <c r="O4" s="2"/>
    </row>
    <row r="5" spans="1:15" ht="32.450000000000003" customHeight="1" x14ac:dyDescent="0.25">
      <c r="A5" s="661" t="s">
        <v>0</v>
      </c>
      <c r="B5" s="663" t="s">
        <v>1</v>
      </c>
      <c r="C5" s="664"/>
      <c r="D5" s="665"/>
      <c r="E5" s="666" t="s">
        <v>2</v>
      </c>
      <c r="F5" s="664"/>
      <c r="G5" s="667"/>
      <c r="H5" s="663" t="s">
        <v>3</v>
      </c>
      <c r="I5" s="664"/>
      <c r="J5" s="665"/>
      <c r="K5" s="658" t="s">
        <v>4</v>
      </c>
      <c r="L5" s="2"/>
      <c r="M5" s="2"/>
      <c r="N5" s="2"/>
      <c r="O5" s="2"/>
    </row>
    <row r="6" spans="1:15" ht="20.45" customHeight="1" thickBot="1" x14ac:dyDescent="0.3">
      <c r="A6" s="662"/>
      <c r="B6" s="76" t="s">
        <v>5</v>
      </c>
      <c r="C6" s="77" t="s">
        <v>6</v>
      </c>
      <c r="D6" s="78" t="s">
        <v>7</v>
      </c>
      <c r="E6" s="79" t="s">
        <v>5</v>
      </c>
      <c r="F6" s="77" t="s">
        <v>6</v>
      </c>
      <c r="G6" s="80" t="s">
        <v>7</v>
      </c>
      <c r="H6" s="76" t="s">
        <v>5</v>
      </c>
      <c r="I6" s="77" t="s">
        <v>6</v>
      </c>
      <c r="J6" s="78" t="s">
        <v>7</v>
      </c>
      <c r="K6" s="659"/>
      <c r="L6" s="2"/>
      <c r="M6" s="2"/>
      <c r="N6" s="2"/>
      <c r="O6" s="2"/>
    </row>
    <row r="7" spans="1:15" ht="15.75" x14ac:dyDescent="0.25">
      <c r="A7" s="53" t="s">
        <v>8</v>
      </c>
      <c r="B7" s="84">
        <f t="shared" ref="B7:B70" si="0">C7+D7</f>
        <v>38942</v>
      </c>
      <c r="C7" s="54">
        <v>38942</v>
      </c>
      <c r="D7" s="55"/>
      <c r="E7" s="84">
        <f t="shared" ref="E7:E70" si="1">F7+G7</f>
        <v>0</v>
      </c>
      <c r="F7" s="54"/>
      <c r="G7" s="55"/>
      <c r="H7" s="84">
        <f t="shared" ref="H7:H70" si="2">I7+J7</f>
        <v>12249</v>
      </c>
      <c r="I7" s="54">
        <v>12249</v>
      </c>
      <c r="J7" s="55"/>
      <c r="K7" s="56"/>
      <c r="L7" s="2"/>
      <c r="M7" s="2"/>
      <c r="N7" s="2"/>
      <c r="O7" s="2"/>
    </row>
    <row r="8" spans="1:15" ht="15.75" x14ac:dyDescent="0.25">
      <c r="A8" s="68" t="s">
        <v>9</v>
      </c>
      <c r="B8" s="84">
        <f t="shared" si="0"/>
        <v>0</v>
      </c>
      <c r="C8" s="88"/>
      <c r="D8" s="66"/>
      <c r="E8" s="84">
        <f t="shared" si="1"/>
        <v>0</v>
      </c>
      <c r="F8" s="88"/>
      <c r="G8" s="66"/>
      <c r="H8" s="84">
        <f t="shared" si="2"/>
        <v>0</v>
      </c>
      <c r="I8" s="88"/>
      <c r="J8" s="66"/>
      <c r="K8" s="67"/>
      <c r="L8" s="2"/>
      <c r="M8" s="2"/>
      <c r="N8" s="2"/>
      <c r="O8" s="2"/>
    </row>
    <row r="9" spans="1:15" ht="15.75" x14ac:dyDescent="0.25">
      <c r="A9" s="68" t="s">
        <v>10</v>
      </c>
      <c r="B9" s="84">
        <f t="shared" si="0"/>
        <v>0</v>
      </c>
      <c r="C9" s="88"/>
      <c r="D9" s="66"/>
      <c r="E9" s="84">
        <f t="shared" si="1"/>
        <v>0</v>
      </c>
      <c r="F9" s="88"/>
      <c r="G9" s="66"/>
      <c r="H9" s="84">
        <f t="shared" si="2"/>
        <v>0</v>
      </c>
      <c r="I9" s="88"/>
      <c r="J9" s="66"/>
      <c r="K9" s="67"/>
      <c r="L9" s="2"/>
      <c r="M9" s="2"/>
      <c r="N9" s="2"/>
      <c r="O9" s="2"/>
    </row>
    <row r="10" spans="1:15" ht="15.75" x14ac:dyDescent="0.25">
      <c r="A10" s="68" t="s">
        <v>11</v>
      </c>
      <c r="B10" s="84">
        <f t="shared" si="0"/>
        <v>0</v>
      </c>
      <c r="C10" s="88"/>
      <c r="D10" s="66"/>
      <c r="E10" s="84">
        <f t="shared" si="1"/>
        <v>0</v>
      </c>
      <c r="F10" s="88"/>
      <c r="G10" s="66"/>
      <c r="H10" s="84">
        <f t="shared" si="2"/>
        <v>0</v>
      </c>
      <c r="I10" s="88"/>
      <c r="J10" s="66"/>
      <c r="K10" s="67"/>
      <c r="L10" s="2"/>
      <c r="M10" s="2"/>
      <c r="N10" s="2"/>
      <c r="O10" s="2"/>
    </row>
    <row r="11" spans="1:15" ht="15.75" x14ac:dyDescent="0.25">
      <c r="A11" s="68" t="s">
        <v>12</v>
      </c>
      <c r="B11" s="84">
        <f t="shared" si="0"/>
        <v>0</v>
      </c>
      <c r="C11" s="88"/>
      <c r="D11" s="66"/>
      <c r="E11" s="84">
        <f t="shared" si="1"/>
        <v>0</v>
      </c>
      <c r="F11" s="88"/>
      <c r="G11" s="66"/>
      <c r="H11" s="84">
        <f t="shared" si="2"/>
        <v>0</v>
      </c>
      <c r="I11" s="88"/>
      <c r="J11" s="66"/>
      <c r="K11" s="67"/>
      <c r="L11" s="2"/>
      <c r="M11" s="2"/>
      <c r="N11" s="2"/>
      <c r="O11" s="2"/>
    </row>
    <row r="12" spans="1:15" ht="15.75" x14ac:dyDescent="0.25">
      <c r="A12" s="68" t="s">
        <v>13</v>
      </c>
      <c r="B12" s="84">
        <f t="shared" si="0"/>
        <v>0</v>
      </c>
      <c r="C12" s="88"/>
      <c r="D12" s="66"/>
      <c r="E12" s="84">
        <f t="shared" si="1"/>
        <v>0</v>
      </c>
      <c r="F12" s="88"/>
      <c r="G12" s="66"/>
      <c r="H12" s="84">
        <f t="shared" si="2"/>
        <v>0</v>
      </c>
      <c r="I12" s="88"/>
      <c r="J12" s="66"/>
      <c r="K12" s="67"/>
      <c r="L12" s="2"/>
      <c r="M12" s="2"/>
      <c r="N12" s="2"/>
      <c r="O12" s="2"/>
    </row>
    <row r="13" spans="1:15" ht="15.75" x14ac:dyDescent="0.25">
      <c r="A13" s="68" t="s">
        <v>14</v>
      </c>
      <c r="B13" s="84">
        <f t="shared" si="0"/>
        <v>0</v>
      </c>
      <c r="C13" s="88"/>
      <c r="D13" s="66"/>
      <c r="E13" s="84">
        <f t="shared" si="1"/>
        <v>0</v>
      </c>
      <c r="F13" s="88"/>
      <c r="G13" s="66"/>
      <c r="H13" s="84">
        <f t="shared" si="2"/>
        <v>0</v>
      </c>
      <c r="I13" s="88"/>
      <c r="J13" s="66"/>
      <c r="K13" s="67"/>
      <c r="L13" s="2"/>
      <c r="M13" s="2"/>
      <c r="N13" s="2"/>
      <c r="O13" s="2"/>
    </row>
    <row r="14" spans="1:15" ht="14.45" customHeight="1" x14ac:dyDescent="0.25">
      <c r="A14" s="68" t="s">
        <v>15</v>
      </c>
      <c r="B14" s="84">
        <f t="shared" si="0"/>
        <v>0</v>
      </c>
      <c r="C14" s="88"/>
      <c r="D14" s="66"/>
      <c r="E14" s="84">
        <f t="shared" si="1"/>
        <v>0</v>
      </c>
      <c r="F14" s="88"/>
      <c r="G14" s="66"/>
      <c r="H14" s="84">
        <f t="shared" si="2"/>
        <v>0</v>
      </c>
      <c r="I14" s="88"/>
      <c r="J14" s="66"/>
      <c r="K14" s="67"/>
      <c r="L14" s="2"/>
      <c r="M14" s="2"/>
      <c r="N14" s="2"/>
      <c r="O14" s="2"/>
    </row>
    <row r="15" spans="1:15" ht="15.75" x14ac:dyDescent="0.25">
      <c r="A15" s="68" t="s">
        <v>16</v>
      </c>
      <c r="B15" s="84">
        <f t="shared" si="0"/>
        <v>0</v>
      </c>
      <c r="C15" s="88"/>
      <c r="D15" s="66"/>
      <c r="E15" s="84">
        <f t="shared" si="1"/>
        <v>0</v>
      </c>
      <c r="F15" s="88"/>
      <c r="G15" s="66"/>
      <c r="H15" s="84">
        <f t="shared" si="2"/>
        <v>0</v>
      </c>
      <c r="I15" s="88"/>
      <c r="J15" s="66"/>
      <c r="K15" s="67"/>
      <c r="L15" s="2"/>
      <c r="M15" s="2"/>
      <c r="N15" s="2"/>
      <c r="O15" s="2"/>
    </row>
    <row r="16" spans="1:15" ht="15.75" x14ac:dyDescent="0.25">
      <c r="A16" s="68" t="s">
        <v>17</v>
      </c>
      <c r="B16" s="84">
        <f t="shared" si="0"/>
        <v>0</v>
      </c>
      <c r="C16" s="88"/>
      <c r="D16" s="66"/>
      <c r="E16" s="84">
        <f t="shared" si="1"/>
        <v>0</v>
      </c>
      <c r="F16" s="88"/>
      <c r="G16" s="66"/>
      <c r="H16" s="84">
        <f t="shared" si="2"/>
        <v>0</v>
      </c>
      <c r="I16" s="88"/>
      <c r="J16" s="66"/>
      <c r="K16" s="67"/>
      <c r="L16" s="2"/>
      <c r="M16" s="2"/>
      <c r="N16" s="2"/>
      <c r="O16" s="2"/>
    </row>
    <row r="17" spans="1:15" ht="15.75" x14ac:dyDescent="0.25">
      <c r="A17" s="68" t="s">
        <v>18</v>
      </c>
      <c r="B17" s="84">
        <f t="shared" si="0"/>
        <v>0</v>
      </c>
      <c r="C17" s="88"/>
      <c r="D17" s="66"/>
      <c r="E17" s="84">
        <f t="shared" si="1"/>
        <v>0</v>
      </c>
      <c r="F17" s="88"/>
      <c r="G17" s="66"/>
      <c r="H17" s="84">
        <f t="shared" si="2"/>
        <v>0</v>
      </c>
      <c r="I17" s="88"/>
      <c r="J17" s="66"/>
      <c r="K17" s="67"/>
      <c r="L17" s="2"/>
      <c r="M17" s="2"/>
      <c r="N17" s="2"/>
      <c r="O17" s="2"/>
    </row>
    <row r="18" spans="1:15" ht="15.75" x14ac:dyDescent="0.25">
      <c r="A18" s="68" t="s">
        <v>19</v>
      </c>
      <c r="B18" s="84">
        <f t="shared" si="0"/>
        <v>0</v>
      </c>
      <c r="C18" s="88"/>
      <c r="D18" s="66"/>
      <c r="E18" s="84">
        <f t="shared" si="1"/>
        <v>0</v>
      </c>
      <c r="F18" s="88"/>
      <c r="G18" s="66"/>
      <c r="H18" s="84">
        <f t="shared" si="2"/>
        <v>0</v>
      </c>
      <c r="I18" s="88"/>
      <c r="J18" s="66"/>
      <c r="K18" s="67"/>
      <c r="L18" s="2"/>
      <c r="M18" s="2"/>
      <c r="N18" s="2"/>
      <c r="O18" s="2"/>
    </row>
    <row r="19" spans="1:15" ht="15.75" x14ac:dyDescent="0.25">
      <c r="A19" s="68" t="s">
        <v>20</v>
      </c>
      <c r="B19" s="84">
        <f t="shared" si="0"/>
        <v>0</v>
      </c>
      <c r="C19" s="88"/>
      <c r="D19" s="66"/>
      <c r="E19" s="84">
        <f t="shared" si="1"/>
        <v>0</v>
      </c>
      <c r="F19" s="88"/>
      <c r="G19" s="66"/>
      <c r="H19" s="84">
        <f t="shared" si="2"/>
        <v>0</v>
      </c>
      <c r="I19" s="88"/>
      <c r="J19" s="66"/>
      <c r="K19" s="67"/>
      <c r="L19" s="2"/>
      <c r="M19" s="2"/>
      <c r="N19" s="2"/>
      <c r="O19" s="2"/>
    </row>
    <row r="20" spans="1:15" ht="15.75" x14ac:dyDescent="0.25">
      <c r="A20" s="68" t="s">
        <v>21</v>
      </c>
      <c r="B20" s="84">
        <f t="shared" si="0"/>
        <v>0</v>
      </c>
      <c r="C20" s="88"/>
      <c r="D20" s="66"/>
      <c r="E20" s="84">
        <f t="shared" si="1"/>
        <v>0</v>
      </c>
      <c r="F20" s="88"/>
      <c r="G20" s="66"/>
      <c r="H20" s="84">
        <f t="shared" si="2"/>
        <v>0</v>
      </c>
      <c r="I20" s="88"/>
      <c r="J20" s="66"/>
      <c r="K20" s="67"/>
      <c r="L20" s="2"/>
      <c r="M20" s="2"/>
      <c r="N20" s="2"/>
      <c r="O20" s="2"/>
    </row>
    <row r="21" spans="1:15" ht="15.75" x14ac:dyDescent="0.25">
      <c r="A21" s="68" t="s">
        <v>22</v>
      </c>
      <c r="B21" s="84">
        <f t="shared" si="0"/>
        <v>0</v>
      </c>
      <c r="C21" s="88"/>
      <c r="D21" s="66"/>
      <c r="E21" s="84">
        <f t="shared" si="1"/>
        <v>0</v>
      </c>
      <c r="F21" s="88"/>
      <c r="G21" s="66"/>
      <c r="H21" s="84">
        <f t="shared" si="2"/>
        <v>0</v>
      </c>
      <c r="I21" s="88"/>
      <c r="J21" s="66"/>
      <c r="K21" s="67"/>
      <c r="L21" s="2"/>
      <c r="M21" s="2"/>
      <c r="N21" s="2"/>
      <c r="O21" s="2"/>
    </row>
    <row r="22" spans="1:15" ht="15.6" customHeight="1" x14ac:dyDescent="0.25">
      <c r="A22" s="68" t="s">
        <v>23</v>
      </c>
      <c r="B22" s="84">
        <f t="shared" si="0"/>
        <v>0</v>
      </c>
      <c r="C22" s="88"/>
      <c r="D22" s="66"/>
      <c r="E22" s="84">
        <f t="shared" si="1"/>
        <v>0</v>
      </c>
      <c r="F22" s="88"/>
      <c r="G22" s="66"/>
      <c r="H22" s="84">
        <f t="shared" si="2"/>
        <v>0</v>
      </c>
      <c r="I22" s="88"/>
      <c r="J22" s="66"/>
      <c r="K22" s="67"/>
      <c r="L22" s="2"/>
      <c r="M22" s="2"/>
      <c r="N22" s="2"/>
      <c r="O22" s="2"/>
    </row>
    <row r="23" spans="1:15" ht="15.75" x14ac:dyDescent="0.25">
      <c r="A23" s="68" t="s">
        <v>24</v>
      </c>
      <c r="B23" s="84">
        <f t="shared" si="0"/>
        <v>0</v>
      </c>
      <c r="C23" s="88"/>
      <c r="D23" s="66"/>
      <c r="E23" s="84">
        <f t="shared" si="1"/>
        <v>0</v>
      </c>
      <c r="F23" s="88"/>
      <c r="G23" s="66"/>
      <c r="H23" s="84">
        <f t="shared" si="2"/>
        <v>0</v>
      </c>
      <c r="I23" s="88"/>
      <c r="J23" s="66"/>
      <c r="K23" s="67"/>
      <c r="L23" s="2"/>
      <c r="M23" s="2"/>
      <c r="N23" s="2"/>
      <c r="O23" s="2"/>
    </row>
    <row r="24" spans="1:15" ht="15.75" x14ac:dyDescent="0.25">
      <c r="A24" s="68" t="s">
        <v>25</v>
      </c>
      <c r="B24" s="84">
        <f t="shared" si="0"/>
        <v>0</v>
      </c>
      <c r="C24" s="88"/>
      <c r="D24" s="66"/>
      <c r="E24" s="84">
        <f t="shared" si="1"/>
        <v>0</v>
      </c>
      <c r="F24" s="88"/>
      <c r="G24" s="66"/>
      <c r="H24" s="84">
        <f t="shared" si="2"/>
        <v>0</v>
      </c>
      <c r="I24" s="88"/>
      <c r="J24" s="66"/>
      <c r="K24" s="67"/>
      <c r="L24" s="2"/>
      <c r="M24" s="2"/>
      <c r="N24" s="2"/>
      <c r="O24" s="2"/>
    </row>
    <row r="25" spans="1:15" ht="15.6" customHeight="1" x14ac:dyDescent="0.25">
      <c r="A25" s="68" t="s">
        <v>26</v>
      </c>
      <c r="B25" s="84">
        <f t="shared" si="0"/>
        <v>0</v>
      </c>
      <c r="C25" s="88"/>
      <c r="D25" s="66"/>
      <c r="E25" s="84">
        <f t="shared" si="1"/>
        <v>0</v>
      </c>
      <c r="F25" s="88"/>
      <c r="G25" s="66"/>
      <c r="H25" s="84">
        <f t="shared" si="2"/>
        <v>0</v>
      </c>
      <c r="I25" s="88"/>
      <c r="J25" s="66"/>
      <c r="K25" s="67"/>
      <c r="L25" s="2"/>
      <c r="M25" s="2"/>
      <c r="N25" s="2"/>
      <c r="O25" s="2"/>
    </row>
    <row r="26" spans="1:15" ht="15.6" customHeight="1" x14ac:dyDescent="0.25">
      <c r="A26" s="68" t="s">
        <v>27</v>
      </c>
      <c r="B26" s="84">
        <f t="shared" si="0"/>
        <v>0</v>
      </c>
      <c r="C26" s="88"/>
      <c r="D26" s="66"/>
      <c r="E26" s="84">
        <f t="shared" si="1"/>
        <v>0</v>
      </c>
      <c r="F26" s="88"/>
      <c r="G26" s="66"/>
      <c r="H26" s="84">
        <f t="shared" si="2"/>
        <v>0</v>
      </c>
      <c r="I26" s="88"/>
      <c r="J26" s="66"/>
      <c r="K26" s="67"/>
      <c r="L26" s="2"/>
      <c r="M26" s="2"/>
      <c r="N26" s="2"/>
      <c r="O26" s="2"/>
    </row>
    <row r="27" spans="1:15" ht="15.6" customHeight="1" x14ac:dyDescent="0.25">
      <c r="A27" s="68" t="s">
        <v>28</v>
      </c>
      <c r="B27" s="84">
        <f t="shared" si="0"/>
        <v>0</v>
      </c>
      <c r="C27" s="88"/>
      <c r="D27" s="66"/>
      <c r="E27" s="84">
        <f t="shared" si="1"/>
        <v>0</v>
      </c>
      <c r="F27" s="88"/>
      <c r="G27" s="66"/>
      <c r="H27" s="84">
        <f t="shared" si="2"/>
        <v>0</v>
      </c>
      <c r="I27" s="88"/>
      <c r="J27" s="66"/>
      <c r="K27" s="67"/>
      <c r="L27" s="2"/>
      <c r="M27" s="2"/>
      <c r="N27" s="2"/>
      <c r="O27" s="2"/>
    </row>
    <row r="28" spans="1:15" ht="15.6" customHeight="1" x14ac:dyDescent="0.25">
      <c r="A28" s="68" t="s">
        <v>29</v>
      </c>
      <c r="B28" s="84">
        <f t="shared" si="0"/>
        <v>0</v>
      </c>
      <c r="C28" s="88"/>
      <c r="D28" s="66"/>
      <c r="E28" s="84">
        <f t="shared" si="1"/>
        <v>0</v>
      </c>
      <c r="F28" s="88"/>
      <c r="G28" s="66"/>
      <c r="H28" s="84">
        <f t="shared" si="2"/>
        <v>0</v>
      </c>
      <c r="I28" s="88"/>
      <c r="J28" s="66"/>
      <c r="K28" s="67"/>
      <c r="L28" s="2"/>
      <c r="M28" s="2"/>
      <c r="N28" s="2"/>
      <c r="O28" s="2"/>
    </row>
    <row r="29" spans="1:15" ht="15.6" customHeight="1" x14ac:dyDescent="0.25">
      <c r="A29" s="68" t="s">
        <v>30</v>
      </c>
      <c r="B29" s="84">
        <f t="shared" si="0"/>
        <v>0</v>
      </c>
      <c r="C29" s="88"/>
      <c r="D29" s="66"/>
      <c r="E29" s="84">
        <f t="shared" si="1"/>
        <v>0</v>
      </c>
      <c r="F29" s="88"/>
      <c r="G29" s="66"/>
      <c r="H29" s="84">
        <f t="shared" si="2"/>
        <v>0</v>
      </c>
      <c r="I29" s="88"/>
      <c r="J29" s="66"/>
      <c r="K29" s="67"/>
      <c r="L29" s="2"/>
      <c r="M29" s="2"/>
      <c r="N29" s="2"/>
      <c r="O29" s="2"/>
    </row>
    <row r="30" spans="1:15" ht="15.6" customHeight="1" x14ac:dyDescent="0.25">
      <c r="A30" s="68" t="s">
        <v>31</v>
      </c>
      <c r="B30" s="84">
        <f t="shared" si="0"/>
        <v>0</v>
      </c>
      <c r="C30" s="88"/>
      <c r="D30" s="66"/>
      <c r="E30" s="84">
        <f t="shared" si="1"/>
        <v>0</v>
      </c>
      <c r="F30" s="88"/>
      <c r="G30" s="66"/>
      <c r="H30" s="84">
        <f t="shared" si="2"/>
        <v>0</v>
      </c>
      <c r="I30" s="88"/>
      <c r="J30" s="66"/>
      <c r="K30" s="67"/>
      <c r="L30" s="2"/>
      <c r="M30" s="2"/>
      <c r="N30" s="2"/>
      <c r="O30" s="2"/>
    </row>
    <row r="31" spans="1:15" ht="15.6" customHeight="1" x14ac:dyDescent="0.25">
      <c r="A31" s="68" t="s">
        <v>32</v>
      </c>
      <c r="B31" s="84">
        <f t="shared" si="0"/>
        <v>0</v>
      </c>
      <c r="C31" s="88"/>
      <c r="D31" s="66"/>
      <c r="E31" s="84">
        <f t="shared" si="1"/>
        <v>0</v>
      </c>
      <c r="F31" s="88"/>
      <c r="G31" s="66"/>
      <c r="H31" s="84">
        <f t="shared" si="2"/>
        <v>0</v>
      </c>
      <c r="I31" s="88"/>
      <c r="J31" s="66"/>
      <c r="K31" s="67"/>
      <c r="L31" s="19"/>
      <c r="M31" s="19"/>
      <c r="N31" s="19"/>
      <c r="O31" s="19"/>
    </row>
    <row r="32" spans="1:15" ht="15.6" customHeight="1" x14ac:dyDescent="0.25">
      <c r="A32" s="68" t="s">
        <v>33</v>
      </c>
      <c r="B32" s="84">
        <f t="shared" si="0"/>
        <v>0</v>
      </c>
      <c r="C32" s="88"/>
      <c r="D32" s="66"/>
      <c r="E32" s="84">
        <f t="shared" si="1"/>
        <v>0</v>
      </c>
      <c r="F32" s="88"/>
      <c r="G32" s="66"/>
      <c r="H32" s="84">
        <f t="shared" si="2"/>
        <v>0</v>
      </c>
      <c r="I32" s="88"/>
      <c r="J32" s="66"/>
      <c r="K32" s="67"/>
      <c r="L32" s="2"/>
      <c r="M32" s="2"/>
      <c r="N32" s="2"/>
      <c r="O32" s="2"/>
    </row>
    <row r="33" spans="1:18" ht="17.45" customHeight="1" x14ac:dyDescent="0.25">
      <c r="A33" s="68" t="s">
        <v>34</v>
      </c>
      <c r="B33" s="84">
        <f t="shared" si="0"/>
        <v>0</v>
      </c>
      <c r="C33" s="88"/>
      <c r="D33" s="66"/>
      <c r="E33" s="84">
        <f t="shared" si="1"/>
        <v>0</v>
      </c>
      <c r="F33" s="88"/>
      <c r="G33" s="66"/>
      <c r="H33" s="84">
        <f t="shared" si="2"/>
        <v>0</v>
      </c>
      <c r="I33" s="88"/>
      <c r="J33" s="66"/>
      <c r="K33" s="67"/>
      <c r="L33" s="2"/>
      <c r="M33" s="2"/>
      <c r="N33" s="2"/>
      <c r="O33" s="2"/>
    </row>
    <row r="34" spans="1:18" ht="15.75" x14ac:dyDescent="0.25">
      <c r="A34" s="68" t="s">
        <v>35</v>
      </c>
      <c r="B34" s="84">
        <f t="shared" si="0"/>
        <v>0</v>
      </c>
      <c r="C34" s="88"/>
      <c r="D34" s="66"/>
      <c r="E34" s="84">
        <f t="shared" si="1"/>
        <v>0</v>
      </c>
      <c r="F34" s="88"/>
      <c r="G34" s="66"/>
      <c r="H34" s="84">
        <f t="shared" si="2"/>
        <v>0</v>
      </c>
      <c r="I34" s="88"/>
      <c r="J34" s="66"/>
      <c r="K34" s="67"/>
      <c r="L34" s="2"/>
      <c r="M34" s="2"/>
      <c r="N34" s="2"/>
      <c r="O34" s="2"/>
    </row>
    <row r="35" spans="1:18" ht="16.899999999999999" customHeight="1" x14ac:dyDescent="0.25">
      <c r="A35" s="68" t="s">
        <v>36</v>
      </c>
      <c r="B35" s="84">
        <f t="shared" si="0"/>
        <v>0</v>
      </c>
      <c r="C35" s="88"/>
      <c r="D35" s="66"/>
      <c r="E35" s="84">
        <f t="shared" si="1"/>
        <v>0</v>
      </c>
      <c r="F35" s="88"/>
      <c r="G35" s="66"/>
      <c r="H35" s="84">
        <f t="shared" si="2"/>
        <v>0</v>
      </c>
      <c r="I35" s="88"/>
      <c r="J35" s="66"/>
      <c r="K35" s="67"/>
      <c r="L35" s="2"/>
      <c r="M35" s="2"/>
      <c r="N35" s="2"/>
      <c r="O35" s="2"/>
    </row>
    <row r="36" spans="1:18" ht="15.6" customHeight="1" x14ac:dyDescent="0.25">
      <c r="A36" s="68" t="s">
        <v>37</v>
      </c>
      <c r="B36" s="84">
        <f t="shared" si="0"/>
        <v>0</v>
      </c>
      <c r="C36" s="88"/>
      <c r="D36" s="66"/>
      <c r="E36" s="84">
        <f t="shared" si="1"/>
        <v>0</v>
      </c>
      <c r="F36" s="88"/>
      <c r="G36" s="66"/>
      <c r="H36" s="84">
        <f t="shared" si="2"/>
        <v>0</v>
      </c>
      <c r="I36" s="88"/>
      <c r="J36" s="66"/>
      <c r="K36" s="171">
        <f>ROUND(((B36+E36)*2.7)+H36*8.5,2)</f>
        <v>0</v>
      </c>
      <c r="L36" s="2"/>
      <c r="M36" s="2"/>
      <c r="N36" s="2"/>
      <c r="O36" s="2"/>
    </row>
    <row r="37" spans="1:18" ht="15.6" customHeight="1" x14ac:dyDescent="0.25">
      <c r="A37" s="68" t="s">
        <v>38</v>
      </c>
      <c r="B37" s="84">
        <f t="shared" si="0"/>
        <v>0</v>
      </c>
      <c r="C37" s="88"/>
      <c r="D37" s="66"/>
      <c r="E37" s="84">
        <f t="shared" si="1"/>
        <v>0</v>
      </c>
      <c r="F37" s="88"/>
      <c r="G37" s="66"/>
      <c r="H37" s="84">
        <f t="shared" si="2"/>
        <v>0</v>
      </c>
      <c r="I37" s="88"/>
      <c r="J37" s="66"/>
      <c r="K37" s="96"/>
      <c r="L37" s="2"/>
      <c r="M37" s="2"/>
      <c r="N37" s="2"/>
      <c r="O37" s="2"/>
    </row>
    <row r="38" spans="1:18" ht="15.75" x14ac:dyDescent="0.25">
      <c r="A38" s="68" t="s">
        <v>39</v>
      </c>
      <c r="B38" s="84">
        <f t="shared" si="0"/>
        <v>0</v>
      </c>
      <c r="C38" s="88"/>
      <c r="D38" s="66"/>
      <c r="E38" s="84">
        <f t="shared" si="1"/>
        <v>0</v>
      </c>
      <c r="F38" s="88"/>
      <c r="G38" s="66"/>
      <c r="H38" s="84">
        <f t="shared" si="2"/>
        <v>0</v>
      </c>
      <c r="I38" s="88"/>
      <c r="J38" s="66"/>
      <c r="K38" s="96"/>
      <c r="L38" s="2"/>
      <c r="M38" s="2"/>
      <c r="N38" s="2"/>
      <c r="O38" s="2"/>
    </row>
    <row r="39" spans="1:18" ht="15.6" customHeight="1" x14ac:dyDescent="0.25">
      <c r="A39" s="68" t="s">
        <v>40</v>
      </c>
      <c r="B39" s="84">
        <f t="shared" si="0"/>
        <v>0</v>
      </c>
      <c r="C39" s="88"/>
      <c r="D39" s="66"/>
      <c r="E39" s="84">
        <f t="shared" si="1"/>
        <v>0</v>
      </c>
      <c r="F39" s="88"/>
      <c r="G39" s="66"/>
      <c r="H39" s="84">
        <f t="shared" si="2"/>
        <v>0</v>
      </c>
      <c r="I39" s="88"/>
      <c r="J39" s="66"/>
      <c r="K39" s="96"/>
      <c r="L39" s="2"/>
      <c r="M39" s="2"/>
      <c r="N39" s="2"/>
      <c r="O39" s="2"/>
    </row>
    <row r="40" spans="1:18" ht="15.6" customHeight="1" x14ac:dyDescent="0.25">
      <c r="A40" s="68" t="s">
        <v>41</v>
      </c>
      <c r="B40" s="84">
        <f t="shared" si="0"/>
        <v>0</v>
      </c>
      <c r="C40" s="88"/>
      <c r="D40" s="66"/>
      <c r="E40" s="84">
        <f t="shared" si="1"/>
        <v>0</v>
      </c>
      <c r="F40" s="88"/>
      <c r="G40" s="66"/>
      <c r="H40" s="84">
        <f t="shared" si="2"/>
        <v>0</v>
      </c>
      <c r="I40" s="88"/>
      <c r="J40" s="66"/>
      <c r="K40" s="96"/>
      <c r="L40" s="2"/>
      <c r="M40" s="2"/>
      <c r="N40" s="2"/>
      <c r="O40" s="2"/>
    </row>
    <row r="41" spans="1:18" ht="15.6" customHeight="1" x14ac:dyDescent="0.25">
      <c r="A41" s="68" t="s">
        <v>42</v>
      </c>
      <c r="B41" s="84">
        <f t="shared" si="0"/>
        <v>0</v>
      </c>
      <c r="C41" s="88"/>
      <c r="D41" s="66"/>
      <c r="E41" s="84">
        <f t="shared" si="1"/>
        <v>0</v>
      </c>
      <c r="F41" s="88"/>
      <c r="G41" s="66"/>
      <c r="H41" s="84">
        <f t="shared" si="2"/>
        <v>0</v>
      </c>
      <c r="I41" s="88"/>
      <c r="J41" s="66"/>
      <c r="K41" s="96"/>
      <c r="L41" s="2"/>
      <c r="M41" s="2"/>
      <c r="N41" s="2"/>
      <c r="O41" s="2"/>
    </row>
    <row r="42" spans="1:18" ht="15.6" customHeight="1" x14ac:dyDescent="0.25">
      <c r="A42" s="68" t="s">
        <v>43</v>
      </c>
      <c r="B42" s="84">
        <f t="shared" si="0"/>
        <v>0</v>
      </c>
      <c r="C42" s="88"/>
      <c r="D42" s="66"/>
      <c r="E42" s="84">
        <f t="shared" si="1"/>
        <v>0</v>
      </c>
      <c r="F42" s="88"/>
      <c r="G42" s="66"/>
      <c r="H42" s="84">
        <f t="shared" si="2"/>
        <v>0</v>
      </c>
      <c r="I42" s="88"/>
      <c r="J42" s="66"/>
      <c r="K42" s="96"/>
      <c r="L42" s="2"/>
      <c r="M42" s="2"/>
      <c r="N42" s="2"/>
      <c r="O42" s="2"/>
    </row>
    <row r="43" spans="1:18" ht="15.6" customHeight="1" x14ac:dyDescent="0.25">
      <c r="A43" s="68" t="s">
        <v>44</v>
      </c>
      <c r="B43" s="84">
        <f t="shared" si="0"/>
        <v>0</v>
      </c>
      <c r="C43" s="88"/>
      <c r="D43" s="66"/>
      <c r="E43" s="84">
        <f t="shared" si="1"/>
        <v>0</v>
      </c>
      <c r="F43" s="88"/>
      <c r="G43" s="66"/>
      <c r="H43" s="84">
        <f t="shared" si="2"/>
        <v>0</v>
      </c>
      <c r="I43" s="88"/>
      <c r="J43" s="66"/>
      <c r="K43" s="96"/>
      <c r="L43" s="2"/>
      <c r="M43" s="2"/>
      <c r="N43" s="2"/>
      <c r="O43" s="2"/>
    </row>
    <row r="44" spans="1:18" ht="15" customHeight="1" x14ac:dyDescent="0.25">
      <c r="A44" s="68" t="s">
        <v>45</v>
      </c>
      <c r="B44" s="84">
        <f t="shared" si="0"/>
        <v>0</v>
      </c>
      <c r="C44" s="88"/>
      <c r="D44" s="66"/>
      <c r="E44" s="84">
        <f t="shared" si="1"/>
        <v>0</v>
      </c>
      <c r="F44" s="88"/>
      <c r="G44" s="66"/>
      <c r="H44" s="84">
        <f t="shared" si="2"/>
        <v>0</v>
      </c>
      <c r="I44" s="88"/>
      <c r="J44" s="66"/>
      <c r="K44" s="96"/>
      <c r="L44" s="19"/>
      <c r="M44" s="2"/>
      <c r="N44" s="19"/>
      <c r="O44" s="19"/>
    </row>
    <row r="45" spans="1:18" ht="30.6" customHeight="1" x14ac:dyDescent="0.25">
      <c r="A45" s="68" t="s">
        <v>78</v>
      </c>
      <c r="B45" s="84">
        <f t="shared" si="0"/>
        <v>0</v>
      </c>
      <c r="C45" s="88"/>
      <c r="D45" s="66"/>
      <c r="E45" s="84">
        <f t="shared" si="1"/>
        <v>0</v>
      </c>
      <c r="F45" s="88"/>
      <c r="G45" s="66"/>
      <c r="H45" s="84">
        <f t="shared" si="2"/>
        <v>0</v>
      </c>
      <c r="I45" s="88"/>
      <c r="J45" s="66"/>
      <c r="K45" s="96"/>
      <c r="L45" s="19"/>
      <c r="M45" s="2"/>
      <c r="N45" s="19"/>
      <c r="O45" s="19"/>
    </row>
    <row r="46" spans="1:18" ht="15.6" customHeight="1" x14ac:dyDescent="0.25">
      <c r="A46" s="68" t="s">
        <v>46</v>
      </c>
      <c r="B46" s="84">
        <f t="shared" si="0"/>
        <v>0</v>
      </c>
      <c r="C46" s="88"/>
      <c r="D46" s="66"/>
      <c r="E46" s="84">
        <f t="shared" si="1"/>
        <v>0</v>
      </c>
      <c r="F46" s="88"/>
      <c r="G46" s="66"/>
      <c r="H46" s="84">
        <f t="shared" si="2"/>
        <v>0</v>
      </c>
      <c r="I46" s="88"/>
      <c r="J46" s="66"/>
      <c r="K46" s="172"/>
    </row>
    <row r="47" spans="1:18" ht="15.6" customHeight="1" x14ac:dyDescent="0.25">
      <c r="A47" s="68" t="s">
        <v>47</v>
      </c>
      <c r="B47" s="84">
        <f t="shared" si="0"/>
        <v>0</v>
      </c>
      <c r="C47" s="93"/>
      <c r="D47" s="94"/>
      <c r="E47" s="84">
        <f t="shared" si="1"/>
        <v>0</v>
      </c>
      <c r="F47" s="93"/>
      <c r="G47" s="94"/>
      <c r="H47" s="84">
        <f t="shared" si="2"/>
        <v>0</v>
      </c>
      <c r="I47" s="93"/>
      <c r="J47" s="94"/>
      <c r="K47" s="96"/>
      <c r="P47" s="20"/>
      <c r="Q47" s="20"/>
      <c r="R47" s="20"/>
    </row>
    <row r="48" spans="1:18" s="20" customFormat="1" ht="15.75" x14ac:dyDescent="0.25">
      <c r="A48" s="68" t="s">
        <v>48</v>
      </c>
      <c r="B48" s="84">
        <f t="shared" si="0"/>
        <v>0</v>
      </c>
      <c r="C48" s="93"/>
      <c r="D48" s="94"/>
      <c r="E48" s="84">
        <f t="shared" si="1"/>
        <v>0</v>
      </c>
      <c r="F48" s="93"/>
      <c r="G48" s="94"/>
      <c r="H48" s="84">
        <f t="shared" si="2"/>
        <v>0</v>
      </c>
      <c r="I48" s="93"/>
      <c r="J48" s="94"/>
      <c r="K48" s="96"/>
    </row>
    <row r="49" spans="1:11" ht="15.75" x14ac:dyDescent="0.25">
      <c r="A49" s="68" t="s">
        <v>49</v>
      </c>
      <c r="B49" s="84">
        <f t="shared" si="0"/>
        <v>0</v>
      </c>
      <c r="C49" s="88"/>
      <c r="D49" s="66"/>
      <c r="E49" s="84">
        <f t="shared" si="1"/>
        <v>0</v>
      </c>
      <c r="F49" s="88"/>
      <c r="G49" s="66"/>
      <c r="H49" s="84">
        <f t="shared" si="2"/>
        <v>0</v>
      </c>
      <c r="I49" s="88"/>
      <c r="J49" s="66"/>
      <c r="K49" s="96"/>
    </row>
    <row r="50" spans="1:11" ht="15.75" x14ac:dyDescent="0.25">
      <c r="A50" s="68" t="s">
        <v>50</v>
      </c>
      <c r="B50" s="84">
        <f t="shared" si="0"/>
        <v>0</v>
      </c>
      <c r="C50" s="88"/>
      <c r="D50" s="66"/>
      <c r="E50" s="84">
        <f t="shared" si="1"/>
        <v>0</v>
      </c>
      <c r="F50" s="88"/>
      <c r="G50" s="66"/>
      <c r="H50" s="84">
        <f t="shared" si="2"/>
        <v>0</v>
      </c>
      <c r="I50" s="88"/>
      <c r="J50" s="66"/>
      <c r="K50" s="96"/>
    </row>
    <row r="51" spans="1:11" ht="17.45" customHeight="1" x14ac:dyDescent="0.25">
      <c r="A51" s="68" t="s">
        <v>51</v>
      </c>
      <c r="B51" s="84">
        <f t="shared" si="0"/>
        <v>0</v>
      </c>
      <c r="C51" s="88"/>
      <c r="D51" s="66"/>
      <c r="E51" s="84">
        <f t="shared" si="1"/>
        <v>0</v>
      </c>
      <c r="F51" s="88"/>
      <c r="G51" s="66"/>
      <c r="H51" s="84">
        <f t="shared" si="2"/>
        <v>0</v>
      </c>
      <c r="I51" s="88"/>
      <c r="J51" s="66"/>
      <c r="K51" s="96"/>
    </row>
    <row r="52" spans="1:11" ht="15" customHeight="1" x14ac:dyDescent="0.25">
      <c r="A52" s="68" t="s">
        <v>52</v>
      </c>
      <c r="B52" s="84">
        <f t="shared" si="0"/>
        <v>0</v>
      </c>
      <c r="C52" s="88"/>
      <c r="D52" s="66"/>
      <c r="E52" s="84">
        <f t="shared" si="1"/>
        <v>0</v>
      </c>
      <c r="F52" s="88"/>
      <c r="G52" s="66"/>
      <c r="H52" s="84">
        <f t="shared" si="2"/>
        <v>0</v>
      </c>
      <c r="I52" s="88"/>
      <c r="J52" s="66"/>
      <c r="K52" s="171">
        <f t="shared" ref="K52:K55" si="3">ROUND(((B52+E52)*2.7)+H52*8.5,2)</f>
        <v>0</v>
      </c>
    </row>
    <row r="53" spans="1:11" ht="15.75" x14ac:dyDescent="0.25">
      <c r="A53" s="68" t="s">
        <v>53</v>
      </c>
      <c r="B53" s="84">
        <f t="shared" si="0"/>
        <v>0</v>
      </c>
      <c r="C53" s="97"/>
      <c r="D53" s="98"/>
      <c r="E53" s="84">
        <f t="shared" si="1"/>
        <v>0</v>
      </c>
      <c r="F53" s="97"/>
      <c r="G53" s="98"/>
      <c r="H53" s="84">
        <f t="shared" si="2"/>
        <v>0</v>
      </c>
      <c r="I53" s="99"/>
      <c r="J53" s="98"/>
      <c r="K53" s="171">
        <f t="shared" si="3"/>
        <v>0</v>
      </c>
    </row>
    <row r="54" spans="1:11" ht="15.75" x14ac:dyDescent="0.25">
      <c r="A54" s="68" t="s">
        <v>54</v>
      </c>
      <c r="B54" s="84">
        <f t="shared" si="0"/>
        <v>0</v>
      </c>
      <c r="C54" s="97"/>
      <c r="D54" s="98"/>
      <c r="E54" s="84">
        <f t="shared" si="1"/>
        <v>0</v>
      </c>
      <c r="F54" s="97"/>
      <c r="G54" s="98"/>
      <c r="H54" s="84">
        <f t="shared" si="2"/>
        <v>0</v>
      </c>
      <c r="I54" s="97"/>
      <c r="J54" s="98"/>
      <c r="K54" s="171">
        <f t="shared" si="3"/>
        <v>0</v>
      </c>
    </row>
    <row r="55" spans="1:11" ht="15.75" x14ac:dyDescent="0.25">
      <c r="A55" s="68" t="s">
        <v>55</v>
      </c>
      <c r="B55" s="84">
        <f t="shared" si="0"/>
        <v>0</v>
      </c>
      <c r="C55" s="97"/>
      <c r="D55" s="98"/>
      <c r="E55" s="84">
        <f t="shared" si="1"/>
        <v>0</v>
      </c>
      <c r="F55" s="97"/>
      <c r="G55" s="98"/>
      <c r="H55" s="84">
        <f t="shared" si="2"/>
        <v>0</v>
      </c>
      <c r="I55" s="97"/>
      <c r="J55" s="98"/>
      <c r="K55" s="171">
        <f t="shared" si="3"/>
        <v>0</v>
      </c>
    </row>
    <row r="56" spans="1:11" ht="15.75" x14ac:dyDescent="0.25">
      <c r="A56" s="68" t="s">
        <v>56</v>
      </c>
      <c r="B56" s="84">
        <f t="shared" si="0"/>
        <v>0</v>
      </c>
      <c r="C56" s="97"/>
      <c r="D56" s="98"/>
      <c r="E56" s="84">
        <f t="shared" si="1"/>
        <v>0</v>
      </c>
      <c r="F56" s="97"/>
      <c r="G56" s="98"/>
      <c r="H56" s="84">
        <f t="shared" si="2"/>
        <v>0</v>
      </c>
      <c r="I56" s="97"/>
      <c r="J56" s="98"/>
      <c r="K56" s="171"/>
    </row>
    <row r="57" spans="1:11" ht="15.75" x14ac:dyDescent="0.25">
      <c r="A57" s="68" t="s">
        <v>57</v>
      </c>
      <c r="B57" s="84">
        <f t="shared" si="0"/>
        <v>1846</v>
      </c>
      <c r="C57" s="97">
        <v>1846</v>
      </c>
      <c r="D57" s="98"/>
      <c r="E57" s="84">
        <f t="shared" si="1"/>
        <v>0</v>
      </c>
      <c r="F57" s="97"/>
      <c r="G57" s="98"/>
      <c r="H57" s="84">
        <f t="shared" si="2"/>
        <v>1453</v>
      </c>
      <c r="I57" s="97">
        <v>1453</v>
      </c>
      <c r="J57" s="98"/>
      <c r="K57" s="171"/>
    </row>
    <row r="58" spans="1:11" ht="15.75" x14ac:dyDescent="0.25">
      <c r="A58" s="68" t="s">
        <v>58</v>
      </c>
      <c r="B58" s="84">
        <f t="shared" si="0"/>
        <v>0</v>
      </c>
      <c r="C58" s="97"/>
      <c r="D58" s="98"/>
      <c r="E58" s="84">
        <f t="shared" si="1"/>
        <v>0</v>
      </c>
      <c r="F58" s="97"/>
      <c r="G58" s="98"/>
      <c r="H58" s="84">
        <f t="shared" si="2"/>
        <v>0</v>
      </c>
      <c r="I58" s="97"/>
      <c r="J58" s="98"/>
      <c r="K58" s="171"/>
    </row>
    <row r="59" spans="1:11" ht="16.149999999999999" customHeight="1" x14ac:dyDescent="0.25">
      <c r="A59" s="68" t="s">
        <v>59</v>
      </c>
      <c r="B59" s="84">
        <f t="shared" si="0"/>
        <v>0</v>
      </c>
      <c r="C59" s="97"/>
      <c r="D59" s="98"/>
      <c r="E59" s="84">
        <f t="shared" si="1"/>
        <v>0</v>
      </c>
      <c r="F59" s="97"/>
      <c r="G59" s="98"/>
      <c r="H59" s="84">
        <f t="shared" si="2"/>
        <v>0</v>
      </c>
      <c r="I59" s="97"/>
      <c r="J59" s="98"/>
      <c r="K59" s="171"/>
    </row>
    <row r="60" spans="1:11" ht="15.75" x14ac:dyDescent="0.25">
      <c r="A60" s="68" t="s">
        <v>60</v>
      </c>
      <c r="B60" s="84">
        <f t="shared" si="0"/>
        <v>0</v>
      </c>
      <c r="C60" s="97"/>
      <c r="D60" s="98"/>
      <c r="E60" s="84">
        <f t="shared" si="1"/>
        <v>0</v>
      </c>
      <c r="F60" s="97"/>
      <c r="G60" s="98"/>
      <c r="H60" s="84">
        <f t="shared" si="2"/>
        <v>0</v>
      </c>
      <c r="I60" s="97"/>
      <c r="J60" s="98"/>
      <c r="K60" s="171"/>
    </row>
    <row r="61" spans="1:11" ht="15.6" customHeight="1" x14ac:dyDescent="0.25">
      <c r="A61" s="68" t="s">
        <v>61</v>
      </c>
      <c r="B61" s="84">
        <f t="shared" si="0"/>
        <v>0</v>
      </c>
      <c r="C61" s="97"/>
      <c r="D61" s="98"/>
      <c r="E61" s="84">
        <f t="shared" si="1"/>
        <v>0</v>
      </c>
      <c r="F61" s="97"/>
      <c r="G61" s="98"/>
      <c r="H61" s="84">
        <f t="shared" si="2"/>
        <v>0</v>
      </c>
      <c r="I61" s="97"/>
      <c r="J61" s="98"/>
      <c r="K61" s="171"/>
    </row>
    <row r="62" spans="1:11" ht="29.45" customHeight="1" x14ac:dyDescent="0.25">
      <c r="A62" s="68" t="s">
        <v>62</v>
      </c>
      <c r="B62" s="84">
        <f t="shared" si="0"/>
        <v>0</v>
      </c>
      <c r="C62" s="97"/>
      <c r="D62" s="98"/>
      <c r="E62" s="84">
        <f t="shared" si="1"/>
        <v>0</v>
      </c>
      <c r="F62" s="97"/>
      <c r="G62" s="98"/>
      <c r="H62" s="84">
        <f t="shared" si="2"/>
        <v>0</v>
      </c>
      <c r="I62" s="97"/>
      <c r="J62" s="98"/>
      <c r="K62" s="171"/>
    </row>
    <row r="63" spans="1:11" ht="15.75" x14ac:dyDescent="0.25">
      <c r="A63" s="68" t="s">
        <v>63</v>
      </c>
      <c r="B63" s="84">
        <f t="shared" si="0"/>
        <v>0</v>
      </c>
      <c r="C63" s="97"/>
      <c r="D63" s="98"/>
      <c r="E63" s="84">
        <f t="shared" si="1"/>
        <v>0</v>
      </c>
      <c r="F63" s="97"/>
      <c r="G63" s="98"/>
      <c r="H63" s="84">
        <f t="shared" si="2"/>
        <v>0</v>
      </c>
      <c r="I63" s="97"/>
      <c r="J63" s="98"/>
      <c r="K63" s="171"/>
    </row>
    <row r="64" spans="1:11" ht="15.6" customHeight="1" x14ac:dyDescent="0.25">
      <c r="A64" s="68" t="s">
        <v>64</v>
      </c>
      <c r="B64" s="84">
        <f t="shared" si="0"/>
        <v>0</v>
      </c>
      <c r="C64" s="97"/>
      <c r="D64" s="100"/>
      <c r="E64" s="84">
        <f t="shared" si="1"/>
        <v>0</v>
      </c>
      <c r="F64" s="97"/>
      <c r="G64" s="100"/>
      <c r="H64" s="84">
        <f t="shared" si="2"/>
        <v>0</v>
      </c>
      <c r="I64" s="97"/>
      <c r="J64" s="100"/>
      <c r="K64" s="171"/>
    </row>
    <row r="65" spans="1:12" ht="15.75" x14ac:dyDescent="0.25">
      <c r="A65" s="68" t="s">
        <v>65</v>
      </c>
      <c r="B65" s="84">
        <f t="shared" si="0"/>
        <v>0</v>
      </c>
      <c r="C65" s="97"/>
      <c r="D65" s="98"/>
      <c r="E65" s="84">
        <f t="shared" si="1"/>
        <v>0</v>
      </c>
      <c r="F65" s="97"/>
      <c r="G65" s="98"/>
      <c r="H65" s="84">
        <f t="shared" si="2"/>
        <v>0</v>
      </c>
      <c r="I65" s="97"/>
      <c r="J65" s="98"/>
      <c r="K65" s="171"/>
    </row>
    <row r="66" spans="1:12" ht="15.75" x14ac:dyDescent="0.25">
      <c r="A66" s="68" t="s">
        <v>66</v>
      </c>
      <c r="B66" s="84">
        <f t="shared" si="0"/>
        <v>0</v>
      </c>
      <c r="C66" s="97"/>
      <c r="D66" s="98"/>
      <c r="E66" s="84">
        <f t="shared" si="1"/>
        <v>0</v>
      </c>
      <c r="F66" s="97"/>
      <c r="G66" s="98"/>
      <c r="H66" s="84">
        <f t="shared" si="2"/>
        <v>0</v>
      </c>
      <c r="I66" s="97"/>
      <c r="J66" s="98"/>
      <c r="K66" s="171"/>
    </row>
    <row r="67" spans="1:12" ht="15.75" x14ac:dyDescent="0.25">
      <c r="A67" s="68" t="s">
        <v>67</v>
      </c>
      <c r="B67" s="84">
        <f t="shared" si="0"/>
        <v>2522</v>
      </c>
      <c r="C67" s="97">
        <v>2522</v>
      </c>
      <c r="D67" s="98"/>
      <c r="E67" s="84">
        <f t="shared" si="1"/>
        <v>0</v>
      </c>
      <c r="F67" s="97"/>
      <c r="G67" s="98"/>
      <c r="H67" s="84">
        <f t="shared" si="2"/>
        <v>580</v>
      </c>
      <c r="I67" s="97">
        <v>580</v>
      </c>
      <c r="J67" s="98"/>
      <c r="K67" s="171">
        <f>ROUND(((B67+E67)*2.7)+H67*8.5,2)</f>
        <v>11739.4</v>
      </c>
    </row>
    <row r="68" spans="1:12" ht="15.75" x14ac:dyDescent="0.25">
      <c r="A68" s="68" t="s">
        <v>68</v>
      </c>
      <c r="B68" s="84">
        <f t="shared" si="0"/>
        <v>0</v>
      </c>
      <c r="C68" s="97"/>
      <c r="D68" s="98"/>
      <c r="E68" s="84">
        <f t="shared" si="1"/>
        <v>0</v>
      </c>
      <c r="F68" s="97"/>
      <c r="G68" s="98"/>
      <c r="H68" s="84">
        <f t="shared" si="2"/>
        <v>0</v>
      </c>
      <c r="I68" s="97"/>
      <c r="J68" s="98"/>
      <c r="K68" s="171"/>
    </row>
    <row r="69" spans="1:12" ht="16.5" thickBot="1" x14ac:dyDescent="0.3">
      <c r="A69" s="101" t="s">
        <v>69</v>
      </c>
      <c r="B69" s="84">
        <f t="shared" si="0"/>
        <v>0</v>
      </c>
      <c r="C69" s="102"/>
      <c r="D69" s="103"/>
      <c r="E69" s="84">
        <f t="shared" si="1"/>
        <v>0</v>
      </c>
      <c r="F69" s="102"/>
      <c r="G69" s="103"/>
      <c r="H69" s="84">
        <f t="shared" si="2"/>
        <v>0</v>
      </c>
      <c r="I69" s="102"/>
      <c r="J69" s="103"/>
      <c r="K69" s="173"/>
    </row>
    <row r="70" spans="1:12" ht="16.5" thickBot="1" x14ac:dyDescent="0.3">
      <c r="A70" s="60" t="s">
        <v>70</v>
      </c>
      <c r="B70" s="61">
        <f t="shared" si="0"/>
        <v>43310</v>
      </c>
      <c r="C70" s="62">
        <f>SUM(C7:C69)</f>
        <v>43310</v>
      </c>
      <c r="D70" s="62">
        <f>SUM(D7:D69)</f>
        <v>0</v>
      </c>
      <c r="E70" s="61">
        <f t="shared" si="1"/>
        <v>0</v>
      </c>
      <c r="F70" s="62">
        <f>SUM(F7:F69)</f>
        <v>0</v>
      </c>
      <c r="G70" s="62">
        <f>SUM(G7:G69)</f>
        <v>0</v>
      </c>
      <c r="H70" s="61">
        <f t="shared" si="2"/>
        <v>14282</v>
      </c>
      <c r="I70" s="62">
        <f>SUM(I7:I69)</f>
        <v>14282</v>
      </c>
      <c r="J70" s="62">
        <f>SUM(J7:J69)</f>
        <v>0</v>
      </c>
      <c r="K70" s="174">
        <f>K36+K52+K53+K54+K55+K67</f>
        <v>11739.4</v>
      </c>
    </row>
    <row r="71" spans="1:12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32"/>
    </row>
    <row r="72" spans="1:12" ht="51" customHeight="1" x14ac:dyDescent="0.25">
      <c r="A72" s="656" t="s">
        <v>71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353"/>
    </row>
    <row r="73" spans="1:12" x14ac:dyDescent="0.25">
      <c r="A73" s="354"/>
      <c r="B73" s="354"/>
      <c r="C73" s="354"/>
      <c r="D73" s="354"/>
      <c r="E73" s="354"/>
      <c r="F73" s="354"/>
      <c r="G73" s="354"/>
      <c r="H73" s="354"/>
      <c r="I73" s="354"/>
      <c r="J73" s="354"/>
      <c r="K73" s="354"/>
      <c r="L73" s="353"/>
    </row>
  </sheetData>
  <mergeCells count="8">
    <mergeCell ref="A72:K72"/>
    <mergeCell ref="K5:K6"/>
    <mergeCell ref="A1:A2"/>
    <mergeCell ref="B1:J2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N74"/>
  <sheetViews>
    <sheetView view="pageBreakPreview" topLeftCell="A3" zoomScale="76" zoomScaleNormal="60" zoomScaleSheetLayoutView="76" workbookViewId="0">
      <selection activeCell="M25" sqref="M1:O1048576"/>
    </sheetView>
  </sheetViews>
  <sheetFormatPr defaultRowHeight="15" x14ac:dyDescent="0.25"/>
  <cols>
    <col min="1" max="1" width="30.42578125" customWidth="1"/>
    <col min="2" max="3" width="8.85546875" customWidth="1"/>
    <col min="4" max="4" width="10.7109375" customWidth="1"/>
    <col min="6" max="6" width="9.28515625" customWidth="1"/>
    <col min="7" max="7" width="9.7109375" customWidth="1"/>
    <col min="12" max="12" width="9.7109375" customWidth="1"/>
    <col min="13" max="14" width="10.28515625" customWidth="1"/>
    <col min="221" max="221" width="34" customWidth="1"/>
    <col min="222" max="222" width="11.28515625" customWidth="1"/>
    <col min="223" max="223" width="11" customWidth="1"/>
    <col min="231" max="232" width="10.7109375" customWidth="1"/>
    <col min="234" max="234" width="11.5703125" customWidth="1"/>
    <col min="235" max="235" width="13.7109375" customWidth="1"/>
    <col min="236" max="239" width="9.28515625" customWidth="1"/>
    <col min="477" max="477" width="34" customWidth="1"/>
    <col min="478" max="478" width="11.28515625" customWidth="1"/>
    <col min="479" max="479" width="11" customWidth="1"/>
    <col min="487" max="488" width="10.7109375" customWidth="1"/>
    <col min="490" max="490" width="11.5703125" customWidth="1"/>
    <col min="491" max="491" width="13.7109375" customWidth="1"/>
    <col min="492" max="495" width="9.28515625" customWidth="1"/>
    <col min="733" max="733" width="34" customWidth="1"/>
    <col min="734" max="734" width="11.28515625" customWidth="1"/>
    <col min="735" max="735" width="11" customWidth="1"/>
    <col min="743" max="744" width="10.7109375" customWidth="1"/>
    <col min="746" max="746" width="11.5703125" customWidth="1"/>
    <col min="747" max="747" width="13.7109375" customWidth="1"/>
    <col min="748" max="751" width="9.28515625" customWidth="1"/>
    <col min="989" max="989" width="34" customWidth="1"/>
    <col min="990" max="990" width="11.28515625" customWidth="1"/>
    <col min="991" max="991" width="11" customWidth="1"/>
    <col min="999" max="1000" width="10.7109375" customWidth="1"/>
    <col min="1002" max="1002" width="11.5703125" customWidth="1"/>
    <col min="1003" max="1003" width="13.7109375" customWidth="1"/>
    <col min="1004" max="1007" width="9.28515625" customWidth="1"/>
    <col min="1245" max="1245" width="34" customWidth="1"/>
    <col min="1246" max="1246" width="11.28515625" customWidth="1"/>
    <col min="1247" max="1247" width="11" customWidth="1"/>
    <col min="1255" max="1256" width="10.7109375" customWidth="1"/>
    <col min="1258" max="1258" width="11.5703125" customWidth="1"/>
    <col min="1259" max="1259" width="13.7109375" customWidth="1"/>
    <col min="1260" max="1263" width="9.28515625" customWidth="1"/>
    <col min="1501" max="1501" width="34" customWidth="1"/>
    <col min="1502" max="1502" width="11.28515625" customWidth="1"/>
    <col min="1503" max="1503" width="11" customWidth="1"/>
    <col min="1511" max="1512" width="10.7109375" customWidth="1"/>
    <col min="1514" max="1514" width="11.5703125" customWidth="1"/>
    <col min="1515" max="1515" width="13.7109375" customWidth="1"/>
    <col min="1516" max="1519" width="9.28515625" customWidth="1"/>
    <col min="1757" max="1757" width="34" customWidth="1"/>
    <col min="1758" max="1758" width="11.28515625" customWidth="1"/>
    <col min="1759" max="1759" width="11" customWidth="1"/>
    <col min="1767" max="1768" width="10.7109375" customWidth="1"/>
    <col min="1770" max="1770" width="11.5703125" customWidth="1"/>
    <col min="1771" max="1771" width="13.7109375" customWidth="1"/>
    <col min="1772" max="1775" width="9.28515625" customWidth="1"/>
    <col min="2013" max="2013" width="34" customWidth="1"/>
    <col min="2014" max="2014" width="11.28515625" customWidth="1"/>
    <col min="2015" max="2015" width="11" customWidth="1"/>
    <col min="2023" max="2024" width="10.7109375" customWidth="1"/>
    <col min="2026" max="2026" width="11.5703125" customWidth="1"/>
    <col min="2027" max="2027" width="13.7109375" customWidth="1"/>
    <col min="2028" max="2031" width="9.28515625" customWidth="1"/>
    <col min="2269" max="2269" width="34" customWidth="1"/>
    <col min="2270" max="2270" width="11.28515625" customWidth="1"/>
    <col min="2271" max="2271" width="11" customWidth="1"/>
    <col min="2279" max="2280" width="10.7109375" customWidth="1"/>
    <col min="2282" max="2282" width="11.5703125" customWidth="1"/>
    <col min="2283" max="2283" width="13.7109375" customWidth="1"/>
    <col min="2284" max="2287" width="9.28515625" customWidth="1"/>
    <col min="2525" max="2525" width="34" customWidth="1"/>
    <col min="2526" max="2526" width="11.28515625" customWidth="1"/>
    <col min="2527" max="2527" width="11" customWidth="1"/>
    <col min="2535" max="2536" width="10.7109375" customWidth="1"/>
    <col min="2538" max="2538" width="11.5703125" customWidth="1"/>
    <col min="2539" max="2539" width="13.7109375" customWidth="1"/>
    <col min="2540" max="2543" width="9.28515625" customWidth="1"/>
    <col min="2781" max="2781" width="34" customWidth="1"/>
    <col min="2782" max="2782" width="11.28515625" customWidth="1"/>
    <col min="2783" max="2783" width="11" customWidth="1"/>
    <col min="2791" max="2792" width="10.7109375" customWidth="1"/>
    <col min="2794" max="2794" width="11.5703125" customWidth="1"/>
    <col min="2795" max="2795" width="13.7109375" customWidth="1"/>
    <col min="2796" max="2799" width="9.28515625" customWidth="1"/>
    <col min="3037" max="3037" width="34" customWidth="1"/>
    <col min="3038" max="3038" width="11.28515625" customWidth="1"/>
    <col min="3039" max="3039" width="11" customWidth="1"/>
    <col min="3047" max="3048" width="10.7109375" customWidth="1"/>
    <col min="3050" max="3050" width="11.5703125" customWidth="1"/>
    <col min="3051" max="3051" width="13.7109375" customWidth="1"/>
    <col min="3052" max="3055" width="9.28515625" customWidth="1"/>
    <col min="3293" max="3293" width="34" customWidth="1"/>
    <col min="3294" max="3294" width="11.28515625" customWidth="1"/>
    <col min="3295" max="3295" width="11" customWidth="1"/>
    <col min="3303" max="3304" width="10.7109375" customWidth="1"/>
    <col min="3306" max="3306" width="11.5703125" customWidth="1"/>
    <col min="3307" max="3307" width="13.7109375" customWidth="1"/>
    <col min="3308" max="3311" width="9.28515625" customWidth="1"/>
    <col min="3549" max="3549" width="34" customWidth="1"/>
    <col min="3550" max="3550" width="11.28515625" customWidth="1"/>
    <col min="3551" max="3551" width="11" customWidth="1"/>
    <col min="3559" max="3560" width="10.7109375" customWidth="1"/>
    <col min="3562" max="3562" width="11.5703125" customWidth="1"/>
    <col min="3563" max="3563" width="13.7109375" customWidth="1"/>
    <col min="3564" max="3567" width="9.28515625" customWidth="1"/>
    <col min="3805" max="3805" width="34" customWidth="1"/>
    <col min="3806" max="3806" width="11.28515625" customWidth="1"/>
    <col min="3807" max="3807" width="11" customWidth="1"/>
    <col min="3815" max="3816" width="10.7109375" customWidth="1"/>
    <col min="3818" max="3818" width="11.5703125" customWidth="1"/>
    <col min="3819" max="3819" width="13.7109375" customWidth="1"/>
    <col min="3820" max="3823" width="9.28515625" customWidth="1"/>
    <col min="4061" max="4061" width="34" customWidth="1"/>
    <col min="4062" max="4062" width="11.28515625" customWidth="1"/>
    <col min="4063" max="4063" width="11" customWidth="1"/>
    <col min="4071" max="4072" width="10.7109375" customWidth="1"/>
    <col min="4074" max="4074" width="11.5703125" customWidth="1"/>
    <col min="4075" max="4075" width="13.7109375" customWidth="1"/>
    <col min="4076" max="4079" width="9.28515625" customWidth="1"/>
    <col min="4317" max="4317" width="34" customWidth="1"/>
    <col min="4318" max="4318" width="11.28515625" customWidth="1"/>
    <col min="4319" max="4319" width="11" customWidth="1"/>
    <col min="4327" max="4328" width="10.7109375" customWidth="1"/>
    <col min="4330" max="4330" width="11.5703125" customWidth="1"/>
    <col min="4331" max="4331" width="13.7109375" customWidth="1"/>
    <col min="4332" max="4335" width="9.28515625" customWidth="1"/>
    <col min="4573" max="4573" width="34" customWidth="1"/>
    <col min="4574" max="4574" width="11.28515625" customWidth="1"/>
    <col min="4575" max="4575" width="11" customWidth="1"/>
    <col min="4583" max="4584" width="10.7109375" customWidth="1"/>
    <col min="4586" max="4586" width="11.5703125" customWidth="1"/>
    <col min="4587" max="4587" width="13.7109375" customWidth="1"/>
    <col min="4588" max="4591" width="9.28515625" customWidth="1"/>
    <col min="4829" max="4829" width="34" customWidth="1"/>
    <col min="4830" max="4830" width="11.28515625" customWidth="1"/>
    <col min="4831" max="4831" width="11" customWidth="1"/>
    <col min="4839" max="4840" width="10.7109375" customWidth="1"/>
    <col min="4842" max="4842" width="11.5703125" customWidth="1"/>
    <col min="4843" max="4843" width="13.7109375" customWidth="1"/>
    <col min="4844" max="4847" width="9.28515625" customWidth="1"/>
    <col min="5085" max="5085" width="34" customWidth="1"/>
    <col min="5086" max="5086" width="11.28515625" customWidth="1"/>
    <col min="5087" max="5087" width="11" customWidth="1"/>
    <col min="5095" max="5096" width="10.7109375" customWidth="1"/>
    <col min="5098" max="5098" width="11.5703125" customWidth="1"/>
    <col min="5099" max="5099" width="13.7109375" customWidth="1"/>
    <col min="5100" max="5103" width="9.28515625" customWidth="1"/>
    <col min="5341" max="5341" width="34" customWidth="1"/>
    <col min="5342" max="5342" width="11.28515625" customWidth="1"/>
    <col min="5343" max="5343" width="11" customWidth="1"/>
    <col min="5351" max="5352" width="10.7109375" customWidth="1"/>
    <col min="5354" max="5354" width="11.5703125" customWidth="1"/>
    <col min="5355" max="5355" width="13.7109375" customWidth="1"/>
    <col min="5356" max="5359" width="9.28515625" customWidth="1"/>
    <col min="5597" max="5597" width="34" customWidth="1"/>
    <col min="5598" max="5598" width="11.28515625" customWidth="1"/>
    <col min="5599" max="5599" width="11" customWidth="1"/>
    <col min="5607" max="5608" width="10.7109375" customWidth="1"/>
    <col min="5610" max="5610" width="11.5703125" customWidth="1"/>
    <col min="5611" max="5611" width="13.7109375" customWidth="1"/>
    <col min="5612" max="5615" width="9.28515625" customWidth="1"/>
    <col min="5853" max="5853" width="34" customWidth="1"/>
    <col min="5854" max="5854" width="11.28515625" customWidth="1"/>
    <col min="5855" max="5855" width="11" customWidth="1"/>
    <col min="5863" max="5864" width="10.7109375" customWidth="1"/>
    <col min="5866" max="5866" width="11.5703125" customWidth="1"/>
    <col min="5867" max="5867" width="13.7109375" customWidth="1"/>
    <col min="5868" max="5871" width="9.28515625" customWidth="1"/>
    <col min="6109" max="6109" width="34" customWidth="1"/>
    <col min="6110" max="6110" width="11.28515625" customWidth="1"/>
    <col min="6111" max="6111" width="11" customWidth="1"/>
    <col min="6119" max="6120" width="10.7109375" customWidth="1"/>
    <col min="6122" max="6122" width="11.5703125" customWidth="1"/>
    <col min="6123" max="6123" width="13.7109375" customWidth="1"/>
    <col min="6124" max="6127" width="9.28515625" customWidth="1"/>
    <col min="6365" max="6365" width="34" customWidth="1"/>
    <col min="6366" max="6366" width="11.28515625" customWidth="1"/>
    <col min="6367" max="6367" width="11" customWidth="1"/>
    <col min="6375" max="6376" width="10.7109375" customWidth="1"/>
    <col min="6378" max="6378" width="11.5703125" customWidth="1"/>
    <col min="6379" max="6379" width="13.7109375" customWidth="1"/>
    <col min="6380" max="6383" width="9.28515625" customWidth="1"/>
    <col min="6621" max="6621" width="34" customWidth="1"/>
    <col min="6622" max="6622" width="11.28515625" customWidth="1"/>
    <col min="6623" max="6623" width="11" customWidth="1"/>
    <col min="6631" max="6632" width="10.7109375" customWidth="1"/>
    <col min="6634" max="6634" width="11.5703125" customWidth="1"/>
    <col min="6635" max="6635" width="13.7109375" customWidth="1"/>
    <col min="6636" max="6639" width="9.28515625" customWidth="1"/>
    <col min="6877" max="6877" width="34" customWidth="1"/>
    <col min="6878" max="6878" width="11.28515625" customWidth="1"/>
    <col min="6879" max="6879" width="11" customWidth="1"/>
    <col min="6887" max="6888" width="10.7109375" customWidth="1"/>
    <col min="6890" max="6890" width="11.5703125" customWidth="1"/>
    <col min="6891" max="6891" width="13.7109375" customWidth="1"/>
    <col min="6892" max="6895" width="9.28515625" customWidth="1"/>
    <col min="7133" max="7133" width="34" customWidth="1"/>
    <col min="7134" max="7134" width="11.28515625" customWidth="1"/>
    <col min="7135" max="7135" width="11" customWidth="1"/>
    <col min="7143" max="7144" width="10.7109375" customWidth="1"/>
    <col min="7146" max="7146" width="11.5703125" customWidth="1"/>
    <col min="7147" max="7147" width="13.7109375" customWidth="1"/>
    <col min="7148" max="7151" width="9.28515625" customWidth="1"/>
    <col min="7389" max="7389" width="34" customWidth="1"/>
    <col min="7390" max="7390" width="11.28515625" customWidth="1"/>
    <col min="7391" max="7391" width="11" customWidth="1"/>
    <col min="7399" max="7400" width="10.7109375" customWidth="1"/>
    <col min="7402" max="7402" width="11.5703125" customWidth="1"/>
    <col min="7403" max="7403" width="13.7109375" customWidth="1"/>
    <col min="7404" max="7407" width="9.28515625" customWidth="1"/>
    <col min="7645" max="7645" width="34" customWidth="1"/>
    <col min="7646" max="7646" width="11.28515625" customWidth="1"/>
    <col min="7647" max="7647" width="11" customWidth="1"/>
    <col min="7655" max="7656" width="10.7109375" customWidth="1"/>
    <col min="7658" max="7658" width="11.5703125" customWidth="1"/>
    <col min="7659" max="7659" width="13.7109375" customWidth="1"/>
    <col min="7660" max="7663" width="9.28515625" customWidth="1"/>
    <col min="7901" max="7901" width="34" customWidth="1"/>
    <col min="7902" max="7902" width="11.28515625" customWidth="1"/>
    <col min="7903" max="7903" width="11" customWidth="1"/>
    <col min="7911" max="7912" width="10.7109375" customWidth="1"/>
    <col min="7914" max="7914" width="11.5703125" customWidth="1"/>
    <col min="7915" max="7915" width="13.7109375" customWidth="1"/>
    <col min="7916" max="7919" width="9.28515625" customWidth="1"/>
    <col min="8157" max="8157" width="34" customWidth="1"/>
    <col min="8158" max="8158" width="11.28515625" customWidth="1"/>
    <col min="8159" max="8159" width="11" customWidth="1"/>
    <col min="8167" max="8168" width="10.7109375" customWidth="1"/>
    <col min="8170" max="8170" width="11.5703125" customWidth="1"/>
    <col min="8171" max="8171" width="13.7109375" customWidth="1"/>
    <col min="8172" max="8175" width="9.28515625" customWidth="1"/>
    <col min="8413" max="8413" width="34" customWidth="1"/>
    <col min="8414" max="8414" width="11.28515625" customWidth="1"/>
    <col min="8415" max="8415" width="11" customWidth="1"/>
    <col min="8423" max="8424" width="10.7109375" customWidth="1"/>
    <col min="8426" max="8426" width="11.5703125" customWidth="1"/>
    <col min="8427" max="8427" width="13.7109375" customWidth="1"/>
    <col min="8428" max="8431" width="9.28515625" customWidth="1"/>
    <col min="8669" max="8669" width="34" customWidth="1"/>
    <col min="8670" max="8670" width="11.28515625" customWidth="1"/>
    <col min="8671" max="8671" width="11" customWidth="1"/>
    <col min="8679" max="8680" width="10.7109375" customWidth="1"/>
    <col min="8682" max="8682" width="11.5703125" customWidth="1"/>
    <col min="8683" max="8683" width="13.7109375" customWidth="1"/>
    <col min="8684" max="8687" width="9.28515625" customWidth="1"/>
    <col min="8925" max="8925" width="34" customWidth="1"/>
    <col min="8926" max="8926" width="11.28515625" customWidth="1"/>
    <col min="8927" max="8927" width="11" customWidth="1"/>
    <col min="8935" max="8936" width="10.7109375" customWidth="1"/>
    <col min="8938" max="8938" width="11.5703125" customWidth="1"/>
    <col min="8939" max="8939" width="13.7109375" customWidth="1"/>
    <col min="8940" max="8943" width="9.28515625" customWidth="1"/>
    <col min="9181" max="9181" width="34" customWidth="1"/>
    <col min="9182" max="9182" width="11.28515625" customWidth="1"/>
    <col min="9183" max="9183" width="11" customWidth="1"/>
    <col min="9191" max="9192" width="10.7109375" customWidth="1"/>
    <col min="9194" max="9194" width="11.5703125" customWidth="1"/>
    <col min="9195" max="9195" width="13.7109375" customWidth="1"/>
    <col min="9196" max="9199" width="9.28515625" customWidth="1"/>
    <col min="9437" max="9437" width="34" customWidth="1"/>
    <col min="9438" max="9438" width="11.28515625" customWidth="1"/>
    <col min="9439" max="9439" width="11" customWidth="1"/>
    <col min="9447" max="9448" width="10.7109375" customWidth="1"/>
    <col min="9450" max="9450" width="11.5703125" customWidth="1"/>
    <col min="9451" max="9451" width="13.7109375" customWidth="1"/>
    <col min="9452" max="9455" width="9.28515625" customWidth="1"/>
    <col min="9693" max="9693" width="34" customWidth="1"/>
    <col min="9694" max="9694" width="11.28515625" customWidth="1"/>
    <col min="9695" max="9695" width="11" customWidth="1"/>
    <col min="9703" max="9704" width="10.7109375" customWidth="1"/>
    <col min="9706" max="9706" width="11.5703125" customWidth="1"/>
    <col min="9707" max="9707" width="13.7109375" customWidth="1"/>
    <col min="9708" max="9711" width="9.28515625" customWidth="1"/>
    <col min="9949" max="9949" width="34" customWidth="1"/>
    <col min="9950" max="9950" width="11.28515625" customWidth="1"/>
    <col min="9951" max="9951" width="11" customWidth="1"/>
    <col min="9959" max="9960" width="10.7109375" customWidth="1"/>
    <col min="9962" max="9962" width="11.5703125" customWidth="1"/>
    <col min="9963" max="9963" width="13.7109375" customWidth="1"/>
    <col min="9964" max="9967" width="9.28515625" customWidth="1"/>
    <col min="10205" max="10205" width="34" customWidth="1"/>
    <col min="10206" max="10206" width="11.28515625" customWidth="1"/>
    <col min="10207" max="10207" width="11" customWidth="1"/>
    <col min="10215" max="10216" width="10.7109375" customWidth="1"/>
    <col min="10218" max="10218" width="11.5703125" customWidth="1"/>
    <col min="10219" max="10219" width="13.7109375" customWidth="1"/>
    <col min="10220" max="10223" width="9.28515625" customWidth="1"/>
    <col min="10461" max="10461" width="34" customWidth="1"/>
    <col min="10462" max="10462" width="11.28515625" customWidth="1"/>
    <col min="10463" max="10463" width="11" customWidth="1"/>
    <col min="10471" max="10472" width="10.7109375" customWidth="1"/>
    <col min="10474" max="10474" width="11.5703125" customWidth="1"/>
    <col min="10475" max="10475" width="13.7109375" customWidth="1"/>
    <col min="10476" max="10479" width="9.28515625" customWidth="1"/>
    <col min="10717" max="10717" width="34" customWidth="1"/>
    <col min="10718" max="10718" width="11.28515625" customWidth="1"/>
    <col min="10719" max="10719" width="11" customWidth="1"/>
    <col min="10727" max="10728" width="10.7109375" customWidth="1"/>
    <col min="10730" max="10730" width="11.5703125" customWidth="1"/>
    <col min="10731" max="10731" width="13.7109375" customWidth="1"/>
    <col min="10732" max="10735" width="9.28515625" customWidth="1"/>
    <col min="10973" max="10973" width="34" customWidth="1"/>
    <col min="10974" max="10974" width="11.28515625" customWidth="1"/>
    <col min="10975" max="10975" width="11" customWidth="1"/>
    <col min="10983" max="10984" width="10.7109375" customWidth="1"/>
    <col min="10986" max="10986" width="11.5703125" customWidth="1"/>
    <col min="10987" max="10987" width="13.7109375" customWidth="1"/>
    <col min="10988" max="10991" width="9.28515625" customWidth="1"/>
    <col min="11229" max="11229" width="34" customWidth="1"/>
    <col min="11230" max="11230" width="11.28515625" customWidth="1"/>
    <col min="11231" max="11231" width="11" customWidth="1"/>
    <col min="11239" max="11240" width="10.7109375" customWidth="1"/>
    <col min="11242" max="11242" width="11.5703125" customWidth="1"/>
    <col min="11243" max="11243" width="13.7109375" customWidth="1"/>
    <col min="11244" max="11247" width="9.28515625" customWidth="1"/>
    <col min="11485" max="11485" width="34" customWidth="1"/>
    <col min="11486" max="11486" width="11.28515625" customWidth="1"/>
    <col min="11487" max="11487" width="11" customWidth="1"/>
    <col min="11495" max="11496" width="10.7109375" customWidth="1"/>
    <col min="11498" max="11498" width="11.5703125" customWidth="1"/>
    <col min="11499" max="11499" width="13.7109375" customWidth="1"/>
    <col min="11500" max="11503" width="9.28515625" customWidth="1"/>
    <col min="11741" max="11741" width="34" customWidth="1"/>
    <col min="11742" max="11742" width="11.28515625" customWidth="1"/>
    <col min="11743" max="11743" width="11" customWidth="1"/>
    <col min="11751" max="11752" width="10.7109375" customWidth="1"/>
    <col min="11754" max="11754" width="11.5703125" customWidth="1"/>
    <col min="11755" max="11755" width="13.7109375" customWidth="1"/>
    <col min="11756" max="11759" width="9.28515625" customWidth="1"/>
    <col min="11997" max="11997" width="34" customWidth="1"/>
    <col min="11998" max="11998" width="11.28515625" customWidth="1"/>
    <col min="11999" max="11999" width="11" customWidth="1"/>
    <col min="12007" max="12008" width="10.7109375" customWidth="1"/>
    <col min="12010" max="12010" width="11.5703125" customWidth="1"/>
    <col min="12011" max="12011" width="13.7109375" customWidth="1"/>
    <col min="12012" max="12015" width="9.28515625" customWidth="1"/>
    <col min="12253" max="12253" width="34" customWidth="1"/>
    <col min="12254" max="12254" width="11.28515625" customWidth="1"/>
    <col min="12255" max="12255" width="11" customWidth="1"/>
    <col min="12263" max="12264" width="10.7109375" customWidth="1"/>
    <col min="12266" max="12266" width="11.5703125" customWidth="1"/>
    <col min="12267" max="12267" width="13.7109375" customWidth="1"/>
    <col min="12268" max="12271" width="9.28515625" customWidth="1"/>
    <col min="12509" max="12509" width="34" customWidth="1"/>
    <col min="12510" max="12510" width="11.28515625" customWidth="1"/>
    <col min="12511" max="12511" width="11" customWidth="1"/>
    <col min="12519" max="12520" width="10.7109375" customWidth="1"/>
    <col min="12522" max="12522" width="11.5703125" customWidth="1"/>
    <col min="12523" max="12523" width="13.7109375" customWidth="1"/>
    <col min="12524" max="12527" width="9.28515625" customWidth="1"/>
    <col min="12765" max="12765" width="34" customWidth="1"/>
    <col min="12766" max="12766" width="11.28515625" customWidth="1"/>
    <col min="12767" max="12767" width="11" customWidth="1"/>
    <col min="12775" max="12776" width="10.7109375" customWidth="1"/>
    <col min="12778" max="12778" width="11.5703125" customWidth="1"/>
    <col min="12779" max="12779" width="13.7109375" customWidth="1"/>
    <col min="12780" max="12783" width="9.28515625" customWidth="1"/>
    <col min="13021" max="13021" width="34" customWidth="1"/>
    <col min="13022" max="13022" width="11.28515625" customWidth="1"/>
    <col min="13023" max="13023" width="11" customWidth="1"/>
    <col min="13031" max="13032" width="10.7109375" customWidth="1"/>
    <col min="13034" max="13034" width="11.5703125" customWidth="1"/>
    <col min="13035" max="13035" width="13.7109375" customWidth="1"/>
    <col min="13036" max="13039" width="9.28515625" customWidth="1"/>
    <col min="13277" max="13277" width="34" customWidth="1"/>
    <col min="13278" max="13278" width="11.28515625" customWidth="1"/>
    <col min="13279" max="13279" width="11" customWidth="1"/>
    <col min="13287" max="13288" width="10.7109375" customWidth="1"/>
    <col min="13290" max="13290" width="11.5703125" customWidth="1"/>
    <col min="13291" max="13291" width="13.7109375" customWidth="1"/>
    <col min="13292" max="13295" width="9.28515625" customWidth="1"/>
    <col min="13533" max="13533" width="34" customWidth="1"/>
    <col min="13534" max="13534" width="11.28515625" customWidth="1"/>
    <col min="13535" max="13535" width="11" customWidth="1"/>
    <col min="13543" max="13544" width="10.7109375" customWidth="1"/>
    <col min="13546" max="13546" width="11.5703125" customWidth="1"/>
    <col min="13547" max="13547" width="13.7109375" customWidth="1"/>
    <col min="13548" max="13551" width="9.28515625" customWidth="1"/>
    <col min="13789" max="13789" width="34" customWidth="1"/>
    <col min="13790" max="13790" width="11.28515625" customWidth="1"/>
    <col min="13791" max="13791" width="11" customWidth="1"/>
    <col min="13799" max="13800" width="10.7109375" customWidth="1"/>
    <col min="13802" max="13802" width="11.5703125" customWidth="1"/>
    <col min="13803" max="13803" width="13.7109375" customWidth="1"/>
    <col min="13804" max="13807" width="9.28515625" customWidth="1"/>
    <col min="14045" max="14045" width="34" customWidth="1"/>
    <col min="14046" max="14046" width="11.28515625" customWidth="1"/>
    <col min="14047" max="14047" width="11" customWidth="1"/>
    <col min="14055" max="14056" width="10.7109375" customWidth="1"/>
    <col min="14058" max="14058" width="11.5703125" customWidth="1"/>
    <col min="14059" max="14059" width="13.7109375" customWidth="1"/>
    <col min="14060" max="14063" width="9.28515625" customWidth="1"/>
    <col min="14301" max="14301" width="34" customWidth="1"/>
    <col min="14302" max="14302" width="11.28515625" customWidth="1"/>
    <col min="14303" max="14303" width="11" customWidth="1"/>
    <col min="14311" max="14312" width="10.7109375" customWidth="1"/>
    <col min="14314" max="14314" width="11.5703125" customWidth="1"/>
    <col min="14315" max="14315" width="13.7109375" customWidth="1"/>
    <col min="14316" max="14319" width="9.28515625" customWidth="1"/>
    <col min="14557" max="14557" width="34" customWidth="1"/>
    <col min="14558" max="14558" width="11.28515625" customWidth="1"/>
    <col min="14559" max="14559" width="11" customWidth="1"/>
    <col min="14567" max="14568" width="10.7109375" customWidth="1"/>
    <col min="14570" max="14570" width="11.5703125" customWidth="1"/>
    <col min="14571" max="14571" width="13.7109375" customWidth="1"/>
    <col min="14572" max="14575" width="9.28515625" customWidth="1"/>
    <col min="14813" max="14813" width="34" customWidth="1"/>
    <col min="14814" max="14814" width="11.28515625" customWidth="1"/>
    <col min="14815" max="14815" width="11" customWidth="1"/>
    <col min="14823" max="14824" width="10.7109375" customWidth="1"/>
    <col min="14826" max="14826" width="11.5703125" customWidth="1"/>
    <col min="14827" max="14827" width="13.7109375" customWidth="1"/>
    <col min="14828" max="14831" width="9.28515625" customWidth="1"/>
    <col min="15069" max="15069" width="34" customWidth="1"/>
    <col min="15070" max="15070" width="11.28515625" customWidth="1"/>
    <col min="15071" max="15071" width="11" customWidth="1"/>
    <col min="15079" max="15080" width="10.7109375" customWidth="1"/>
    <col min="15082" max="15082" width="11.5703125" customWidth="1"/>
    <col min="15083" max="15083" width="13.7109375" customWidth="1"/>
    <col min="15084" max="15087" width="9.28515625" customWidth="1"/>
    <col min="15325" max="15325" width="34" customWidth="1"/>
    <col min="15326" max="15326" width="11.28515625" customWidth="1"/>
    <col min="15327" max="15327" width="11" customWidth="1"/>
    <col min="15335" max="15336" width="10.7109375" customWidth="1"/>
    <col min="15338" max="15338" width="11.5703125" customWidth="1"/>
    <col min="15339" max="15339" width="13.7109375" customWidth="1"/>
    <col min="15340" max="15343" width="9.28515625" customWidth="1"/>
    <col min="15581" max="15581" width="34" customWidth="1"/>
    <col min="15582" max="15582" width="11.28515625" customWidth="1"/>
    <col min="15583" max="15583" width="11" customWidth="1"/>
    <col min="15591" max="15592" width="10.7109375" customWidth="1"/>
    <col min="15594" max="15594" width="11.5703125" customWidth="1"/>
    <col min="15595" max="15595" width="13.7109375" customWidth="1"/>
    <col min="15596" max="15599" width="9.28515625" customWidth="1"/>
    <col min="15837" max="15837" width="34" customWidth="1"/>
    <col min="15838" max="15838" width="11.28515625" customWidth="1"/>
    <col min="15839" max="15839" width="11" customWidth="1"/>
    <col min="15847" max="15848" width="10.7109375" customWidth="1"/>
    <col min="15850" max="15850" width="11.5703125" customWidth="1"/>
    <col min="15851" max="15851" width="13.7109375" customWidth="1"/>
    <col min="15852" max="15855" width="9.28515625" customWidth="1"/>
    <col min="16093" max="16093" width="34" customWidth="1"/>
    <col min="16094" max="16094" width="11.28515625" customWidth="1"/>
    <col min="16095" max="16095" width="11" customWidth="1"/>
    <col min="16103" max="16104" width="10.7109375" customWidth="1"/>
    <col min="16106" max="16106" width="11.5703125" customWidth="1"/>
    <col min="16107" max="16107" width="13.7109375" customWidth="1"/>
    <col min="16108" max="16111" width="9.28515625" customWidth="1"/>
  </cols>
  <sheetData>
    <row r="1" spans="1:14" ht="44.45" customHeight="1" x14ac:dyDescent="0.25"/>
    <row r="2" spans="1:14" ht="49.9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487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15.6" customHeight="1" x14ac:dyDescent="0.25">
      <c r="A5" s="730" t="s">
        <v>435</v>
      </c>
      <c r="B5" s="733" t="s">
        <v>436</v>
      </c>
      <c r="C5" s="679"/>
      <c r="D5" s="679"/>
      <c r="E5" s="680"/>
      <c r="F5" s="681"/>
      <c r="G5" s="734" t="s">
        <v>437</v>
      </c>
      <c r="H5" s="734"/>
      <c r="I5" s="734"/>
      <c r="J5" s="734"/>
      <c r="K5" s="734"/>
      <c r="L5" s="734"/>
      <c r="M5" s="685" t="s">
        <v>438</v>
      </c>
      <c r="N5" s="685" t="s">
        <v>439</v>
      </c>
    </row>
    <row r="6" spans="1:14" ht="64.900000000000006" customHeight="1" x14ac:dyDescent="0.25">
      <c r="A6" s="731"/>
      <c r="B6" s="735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6.149999999999999" customHeight="1" x14ac:dyDescent="0.25">
      <c r="A7" s="731"/>
      <c r="B7" s="735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ht="31.15" customHeight="1" x14ac:dyDescent="0.25">
      <c r="A8" s="731"/>
      <c r="B8" s="735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34.15" customHeight="1" thickBot="1" x14ac:dyDescent="0.3">
      <c r="A9" s="732"/>
      <c r="B9" s="736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460"/>
      <c r="B10" s="461" t="s">
        <v>450</v>
      </c>
      <c r="C10" s="462" t="s">
        <v>451</v>
      </c>
      <c r="D10" s="462" t="s">
        <v>452</v>
      </c>
      <c r="E10" s="463" t="s">
        <v>453</v>
      </c>
      <c r="F10" s="464" t="s">
        <v>454</v>
      </c>
      <c r="G10" s="463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510" t="s">
        <v>461</v>
      </c>
      <c r="N10" s="510" t="s">
        <v>462</v>
      </c>
    </row>
    <row r="11" spans="1:14" ht="17.45" customHeight="1" x14ac:dyDescent="0.25">
      <c r="A11" s="53" t="s">
        <v>8</v>
      </c>
      <c r="B11" s="470"/>
      <c r="C11" s="471"/>
      <c r="D11" s="471"/>
      <c r="E11" s="471"/>
      <c r="F11" s="472">
        <f>B11+C11+D11+E11</f>
        <v>0</v>
      </c>
      <c r="G11" s="473"/>
      <c r="H11" s="471"/>
      <c r="I11" s="474"/>
      <c r="J11" s="474"/>
      <c r="K11" s="475"/>
      <c r="L11" s="476">
        <f>G11+H11+I11+J11+K11</f>
        <v>0</v>
      </c>
      <c r="M11" s="476">
        <f t="shared" ref="M11:N42" si="0">E11+K11</f>
        <v>0</v>
      </c>
      <c r="N11" s="476">
        <f t="shared" si="0"/>
        <v>0</v>
      </c>
    </row>
    <row r="12" spans="1:14" ht="15.75" x14ac:dyDescent="0.25">
      <c r="A12" s="68" t="s">
        <v>9</v>
      </c>
      <c r="B12" s="477"/>
      <c r="C12" s="478"/>
      <c r="D12" s="478"/>
      <c r="E12" s="478"/>
      <c r="F12" s="479">
        <f t="shared" ref="F12:F74" si="1">B12+C12+D12+E12</f>
        <v>0</v>
      </c>
      <c r="G12" s="480"/>
      <c r="H12" s="478"/>
      <c r="I12" s="481"/>
      <c r="J12" s="481"/>
      <c r="K12" s="482"/>
      <c r="L12" s="483">
        <f t="shared" ref="L12:L74" si="2">G12+H12+I12+J12+K12</f>
        <v>0</v>
      </c>
      <c r="M12" s="483">
        <f t="shared" si="0"/>
        <v>0</v>
      </c>
      <c r="N12" s="483">
        <f t="shared" si="0"/>
        <v>0</v>
      </c>
    </row>
    <row r="13" spans="1:14" ht="15.75" x14ac:dyDescent="0.25">
      <c r="A13" s="68" t="s">
        <v>10</v>
      </c>
      <c r="B13" s="477"/>
      <c r="C13" s="478"/>
      <c r="D13" s="478"/>
      <c r="E13" s="478"/>
      <c r="F13" s="479">
        <f t="shared" si="1"/>
        <v>0</v>
      </c>
      <c r="G13" s="480"/>
      <c r="H13" s="478"/>
      <c r="I13" s="481"/>
      <c r="J13" s="481"/>
      <c r="K13" s="482"/>
      <c r="L13" s="483">
        <f t="shared" si="2"/>
        <v>0</v>
      </c>
      <c r="M13" s="483">
        <f t="shared" si="0"/>
        <v>0</v>
      </c>
      <c r="N13" s="483">
        <f t="shared" si="0"/>
        <v>0</v>
      </c>
    </row>
    <row r="14" spans="1:14" ht="15.75" x14ac:dyDescent="0.25">
      <c r="A14" s="68" t="s">
        <v>11</v>
      </c>
      <c r="B14" s="477"/>
      <c r="C14" s="478"/>
      <c r="D14" s="478"/>
      <c r="E14" s="478"/>
      <c r="F14" s="479">
        <f t="shared" si="1"/>
        <v>0</v>
      </c>
      <c r="G14" s="480"/>
      <c r="H14" s="478"/>
      <c r="I14" s="481"/>
      <c r="J14" s="481"/>
      <c r="K14" s="482"/>
      <c r="L14" s="483">
        <f t="shared" si="2"/>
        <v>0</v>
      </c>
      <c r="M14" s="483">
        <f t="shared" si="0"/>
        <v>0</v>
      </c>
      <c r="N14" s="483">
        <f t="shared" si="0"/>
        <v>0</v>
      </c>
    </row>
    <row r="15" spans="1:14" ht="15.75" x14ac:dyDescent="0.25">
      <c r="A15" s="68" t="s">
        <v>12</v>
      </c>
      <c r="B15" s="477"/>
      <c r="C15" s="478"/>
      <c r="D15" s="478"/>
      <c r="E15" s="478"/>
      <c r="F15" s="479">
        <f t="shared" si="1"/>
        <v>0</v>
      </c>
      <c r="G15" s="480"/>
      <c r="H15" s="478"/>
      <c r="I15" s="481"/>
      <c r="J15" s="481"/>
      <c r="K15" s="482"/>
      <c r="L15" s="483">
        <f t="shared" si="2"/>
        <v>0</v>
      </c>
      <c r="M15" s="483">
        <f t="shared" si="0"/>
        <v>0</v>
      </c>
      <c r="N15" s="483">
        <f t="shared" si="0"/>
        <v>0</v>
      </c>
    </row>
    <row r="16" spans="1:14" ht="15.75" x14ac:dyDescent="0.25">
      <c r="A16" s="68" t="s">
        <v>13</v>
      </c>
      <c r="B16" s="477"/>
      <c r="C16" s="478"/>
      <c r="D16" s="478"/>
      <c r="E16" s="478"/>
      <c r="F16" s="479">
        <f t="shared" si="1"/>
        <v>0</v>
      </c>
      <c r="G16" s="480"/>
      <c r="H16" s="478"/>
      <c r="I16" s="481"/>
      <c r="J16" s="481"/>
      <c r="K16" s="482"/>
      <c r="L16" s="483">
        <f t="shared" si="2"/>
        <v>0</v>
      </c>
      <c r="M16" s="483">
        <f t="shared" si="0"/>
        <v>0</v>
      </c>
      <c r="N16" s="483">
        <f t="shared" si="0"/>
        <v>0</v>
      </c>
    </row>
    <row r="17" spans="1:14" ht="19.899999999999999" customHeight="1" x14ac:dyDescent="0.25">
      <c r="A17" s="68" t="s">
        <v>14</v>
      </c>
      <c r="B17" s="477"/>
      <c r="C17" s="478"/>
      <c r="D17" s="478"/>
      <c r="E17" s="478"/>
      <c r="F17" s="479">
        <f t="shared" si="1"/>
        <v>0</v>
      </c>
      <c r="G17" s="480"/>
      <c r="H17" s="478"/>
      <c r="I17" s="481"/>
      <c r="J17" s="481"/>
      <c r="K17" s="482"/>
      <c r="L17" s="483">
        <f t="shared" si="2"/>
        <v>0</v>
      </c>
      <c r="M17" s="483">
        <f t="shared" si="0"/>
        <v>0</v>
      </c>
      <c r="N17" s="483">
        <f t="shared" si="0"/>
        <v>0</v>
      </c>
    </row>
    <row r="18" spans="1:14" ht="31.9" customHeight="1" x14ac:dyDescent="0.25">
      <c r="A18" s="68" t="s">
        <v>15</v>
      </c>
      <c r="B18" s="477"/>
      <c r="C18" s="478"/>
      <c r="D18" s="478"/>
      <c r="E18" s="478"/>
      <c r="F18" s="479">
        <f t="shared" si="1"/>
        <v>0</v>
      </c>
      <c r="G18" s="480"/>
      <c r="H18" s="478"/>
      <c r="I18" s="481"/>
      <c r="J18" s="481"/>
      <c r="K18" s="482"/>
      <c r="L18" s="483">
        <f t="shared" si="2"/>
        <v>0</v>
      </c>
      <c r="M18" s="483">
        <f t="shared" si="0"/>
        <v>0</v>
      </c>
      <c r="N18" s="483">
        <f t="shared" si="0"/>
        <v>0</v>
      </c>
    </row>
    <row r="19" spans="1:14" ht="15.75" x14ac:dyDescent="0.25">
      <c r="A19" s="68" t="s">
        <v>16</v>
      </c>
      <c r="B19" s="477"/>
      <c r="C19" s="478"/>
      <c r="D19" s="478"/>
      <c r="E19" s="478"/>
      <c r="F19" s="479">
        <f t="shared" si="1"/>
        <v>0</v>
      </c>
      <c r="G19" s="480"/>
      <c r="H19" s="478"/>
      <c r="I19" s="481"/>
      <c r="J19" s="481"/>
      <c r="K19" s="482"/>
      <c r="L19" s="483">
        <f t="shared" si="2"/>
        <v>0</v>
      </c>
      <c r="M19" s="483">
        <f t="shared" si="0"/>
        <v>0</v>
      </c>
      <c r="N19" s="483">
        <f t="shared" si="0"/>
        <v>0</v>
      </c>
    </row>
    <row r="20" spans="1:14" ht="15.75" x14ac:dyDescent="0.25">
      <c r="A20" s="68" t="s">
        <v>17</v>
      </c>
      <c r="B20" s="477"/>
      <c r="C20" s="478"/>
      <c r="D20" s="478"/>
      <c r="E20" s="478"/>
      <c r="F20" s="479">
        <f t="shared" si="1"/>
        <v>0</v>
      </c>
      <c r="G20" s="480"/>
      <c r="H20" s="478"/>
      <c r="I20" s="481"/>
      <c r="J20" s="481"/>
      <c r="K20" s="482"/>
      <c r="L20" s="483">
        <f t="shared" si="2"/>
        <v>0</v>
      </c>
      <c r="M20" s="483">
        <f t="shared" si="0"/>
        <v>0</v>
      </c>
      <c r="N20" s="483">
        <f t="shared" si="0"/>
        <v>0</v>
      </c>
    </row>
    <row r="21" spans="1:14" ht="16.149999999999999" customHeight="1" x14ac:dyDescent="0.25">
      <c r="A21" s="68" t="s">
        <v>18</v>
      </c>
      <c r="B21" s="477"/>
      <c r="C21" s="478"/>
      <c r="D21" s="478"/>
      <c r="E21" s="478"/>
      <c r="F21" s="479">
        <f t="shared" si="1"/>
        <v>0</v>
      </c>
      <c r="G21" s="480"/>
      <c r="H21" s="478"/>
      <c r="I21" s="481"/>
      <c r="J21" s="481"/>
      <c r="K21" s="482"/>
      <c r="L21" s="483">
        <f t="shared" si="2"/>
        <v>0</v>
      </c>
      <c r="M21" s="483">
        <f t="shared" si="0"/>
        <v>0</v>
      </c>
      <c r="N21" s="483">
        <f t="shared" si="0"/>
        <v>0</v>
      </c>
    </row>
    <row r="22" spans="1:14" ht="16.149999999999999" customHeight="1" x14ac:dyDescent="0.25">
      <c r="A22" s="68" t="s">
        <v>19</v>
      </c>
      <c r="B22" s="477"/>
      <c r="C22" s="478"/>
      <c r="D22" s="478"/>
      <c r="E22" s="478"/>
      <c r="F22" s="479">
        <f t="shared" si="1"/>
        <v>0</v>
      </c>
      <c r="G22" s="480"/>
      <c r="H22" s="478"/>
      <c r="I22" s="481"/>
      <c r="J22" s="481"/>
      <c r="K22" s="482"/>
      <c r="L22" s="483">
        <f t="shared" si="2"/>
        <v>0</v>
      </c>
      <c r="M22" s="483">
        <f t="shared" si="0"/>
        <v>0</v>
      </c>
      <c r="N22" s="483">
        <f t="shared" si="0"/>
        <v>0</v>
      </c>
    </row>
    <row r="23" spans="1:14" ht="19.149999999999999" customHeight="1" x14ac:dyDescent="0.25">
      <c r="A23" s="68" t="s">
        <v>20</v>
      </c>
      <c r="B23" s="477"/>
      <c r="C23" s="478"/>
      <c r="D23" s="478"/>
      <c r="E23" s="478"/>
      <c r="F23" s="479">
        <f t="shared" si="1"/>
        <v>0</v>
      </c>
      <c r="G23" s="480"/>
      <c r="H23" s="478"/>
      <c r="I23" s="481"/>
      <c r="J23" s="481"/>
      <c r="K23" s="482"/>
      <c r="L23" s="483">
        <f t="shared" si="2"/>
        <v>0</v>
      </c>
      <c r="M23" s="483">
        <f t="shared" si="0"/>
        <v>0</v>
      </c>
      <c r="N23" s="483">
        <f t="shared" si="0"/>
        <v>0</v>
      </c>
    </row>
    <row r="24" spans="1:14" ht="15.75" x14ac:dyDescent="0.25">
      <c r="A24" s="68" t="s">
        <v>21</v>
      </c>
      <c r="B24" s="477"/>
      <c r="C24" s="478"/>
      <c r="D24" s="478"/>
      <c r="E24" s="478"/>
      <c r="F24" s="479">
        <f t="shared" si="1"/>
        <v>0</v>
      </c>
      <c r="G24" s="480"/>
      <c r="H24" s="478"/>
      <c r="I24" s="481"/>
      <c r="J24" s="481"/>
      <c r="K24" s="482"/>
      <c r="L24" s="483">
        <f t="shared" si="2"/>
        <v>0</v>
      </c>
      <c r="M24" s="483">
        <f t="shared" si="0"/>
        <v>0</v>
      </c>
      <c r="N24" s="483">
        <f t="shared" si="0"/>
        <v>0</v>
      </c>
    </row>
    <row r="25" spans="1:14" ht="15.75" x14ac:dyDescent="0.25">
      <c r="A25" s="68" t="s">
        <v>22</v>
      </c>
      <c r="B25" s="477"/>
      <c r="C25" s="478"/>
      <c r="D25" s="478"/>
      <c r="E25" s="478"/>
      <c r="F25" s="479">
        <f t="shared" si="1"/>
        <v>0</v>
      </c>
      <c r="G25" s="480"/>
      <c r="H25" s="478"/>
      <c r="I25" s="481"/>
      <c r="J25" s="481"/>
      <c r="K25" s="482"/>
      <c r="L25" s="483">
        <f t="shared" si="2"/>
        <v>0</v>
      </c>
      <c r="M25" s="483">
        <f t="shared" si="0"/>
        <v>0</v>
      </c>
      <c r="N25" s="483">
        <f t="shared" si="0"/>
        <v>0</v>
      </c>
    </row>
    <row r="26" spans="1:14" ht="31.5" x14ac:dyDescent="0.25">
      <c r="A26" s="68" t="s">
        <v>23</v>
      </c>
      <c r="B26" s="477"/>
      <c r="C26" s="478"/>
      <c r="D26" s="478"/>
      <c r="E26" s="478"/>
      <c r="F26" s="479">
        <f t="shared" si="1"/>
        <v>0</v>
      </c>
      <c r="G26" s="480"/>
      <c r="H26" s="478"/>
      <c r="I26" s="481"/>
      <c r="J26" s="481"/>
      <c r="K26" s="482"/>
      <c r="L26" s="483">
        <f t="shared" si="2"/>
        <v>0</v>
      </c>
      <c r="M26" s="483">
        <f t="shared" si="0"/>
        <v>0</v>
      </c>
      <c r="N26" s="483">
        <f t="shared" si="0"/>
        <v>0</v>
      </c>
    </row>
    <row r="27" spans="1:14" ht="24" customHeight="1" x14ac:dyDescent="0.25">
      <c r="A27" s="68" t="s">
        <v>24</v>
      </c>
      <c r="B27" s="477"/>
      <c r="C27" s="478"/>
      <c r="D27" s="478"/>
      <c r="E27" s="478"/>
      <c r="F27" s="479">
        <f t="shared" si="1"/>
        <v>0</v>
      </c>
      <c r="G27" s="480"/>
      <c r="H27" s="478"/>
      <c r="I27" s="481"/>
      <c r="J27" s="481"/>
      <c r="K27" s="482"/>
      <c r="L27" s="483">
        <f t="shared" si="2"/>
        <v>0</v>
      </c>
      <c r="M27" s="483">
        <f t="shared" si="0"/>
        <v>0</v>
      </c>
      <c r="N27" s="483">
        <f t="shared" si="0"/>
        <v>0</v>
      </c>
    </row>
    <row r="28" spans="1:14" ht="15.75" x14ac:dyDescent="0.25">
      <c r="A28" s="68" t="s">
        <v>25</v>
      </c>
      <c r="B28" s="477"/>
      <c r="C28" s="478"/>
      <c r="D28" s="478"/>
      <c r="E28" s="478"/>
      <c r="F28" s="479">
        <f t="shared" si="1"/>
        <v>0</v>
      </c>
      <c r="G28" s="480"/>
      <c r="H28" s="478"/>
      <c r="I28" s="481"/>
      <c r="J28" s="481"/>
      <c r="K28" s="482"/>
      <c r="L28" s="483">
        <f t="shared" si="2"/>
        <v>0</v>
      </c>
      <c r="M28" s="483">
        <f t="shared" si="0"/>
        <v>0</v>
      </c>
      <c r="N28" s="483">
        <f t="shared" si="0"/>
        <v>0</v>
      </c>
    </row>
    <row r="29" spans="1:14" ht="31.5" x14ac:dyDescent="0.25">
      <c r="A29" s="68" t="s">
        <v>26</v>
      </c>
      <c r="B29" s="477"/>
      <c r="C29" s="478"/>
      <c r="D29" s="478"/>
      <c r="E29" s="478"/>
      <c r="F29" s="479">
        <f t="shared" si="1"/>
        <v>0</v>
      </c>
      <c r="G29" s="480"/>
      <c r="H29" s="478"/>
      <c r="I29" s="481"/>
      <c r="J29" s="481"/>
      <c r="K29" s="482"/>
      <c r="L29" s="483">
        <f t="shared" si="2"/>
        <v>0</v>
      </c>
      <c r="M29" s="483">
        <f t="shared" si="0"/>
        <v>0</v>
      </c>
      <c r="N29" s="483">
        <f t="shared" si="0"/>
        <v>0</v>
      </c>
    </row>
    <row r="30" spans="1:14" ht="15.75" x14ac:dyDescent="0.25">
      <c r="A30" s="68" t="s">
        <v>27</v>
      </c>
      <c r="B30" s="477"/>
      <c r="C30" s="478"/>
      <c r="D30" s="478"/>
      <c r="E30" s="478"/>
      <c r="F30" s="479">
        <f t="shared" si="1"/>
        <v>0</v>
      </c>
      <c r="G30" s="480"/>
      <c r="H30" s="478"/>
      <c r="I30" s="481"/>
      <c r="J30" s="481"/>
      <c r="K30" s="482"/>
      <c r="L30" s="483">
        <f t="shared" si="2"/>
        <v>0</v>
      </c>
      <c r="M30" s="483">
        <f t="shared" si="0"/>
        <v>0</v>
      </c>
      <c r="N30" s="483">
        <f t="shared" si="0"/>
        <v>0</v>
      </c>
    </row>
    <row r="31" spans="1:14" ht="19.899999999999999" customHeight="1" x14ac:dyDescent="0.25">
      <c r="A31" s="68" t="s">
        <v>28</v>
      </c>
      <c r="B31" s="477"/>
      <c r="C31" s="478"/>
      <c r="D31" s="478"/>
      <c r="E31" s="478"/>
      <c r="F31" s="479">
        <f t="shared" si="1"/>
        <v>0</v>
      </c>
      <c r="G31" s="480"/>
      <c r="H31" s="478"/>
      <c r="I31" s="481"/>
      <c r="J31" s="481"/>
      <c r="K31" s="482"/>
      <c r="L31" s="483">
        <f t="shared" si="2"/>
        <v>0</v>
      </c>
      <c r="M31" s="483">
        <f t="shared" si="0"/>
        <v>0</v>
      </c>
      <c r="N31" s="483">
        <f t="shared" si="0"/>
        <v>0</v>
      </c>
    </row>
    <row r="32" spans="1:14" ht="15.75" x14ac:dyDescent="0.25">
      <c r="A32" s="68" t="s">
        <v>29</v>
      </c>
      <c r="B32" s="477"/>
      <c r="C32" s="478"/>
      <c r="D32" s="478"/>
      <c r="E32" s="478"/>
      <c r="F32" s="479">
        <f t="shared" si="1"/>
        <v>0</v>
      </c>
      <c r="G32" s="480"/>
      <c r="H32" s="478"/>
      <c r="I32" s="481"/>
      <c r="J32" s="481"/>
      <c r="K32" s="482"/>
      <c r="L32" s="483">
        <f t="shared" si="2"/>
        <v>0</v>
      </c>
      <c r="M32" s="483">
        <f t="shared" si="0"/>
        <v>0</v>
      </c>
      <c r="N32" s="483">
        <f t="shared" si="0"/>
        <v>0</v>
      </c>
    </row>
    <row r="33" spans="1:14" ht="18.600000000000001" customHeight="1" x14ac:dyDescent="0.25">
      <c r="A33" s="68" t="s">
        <v>30</v>
      </c>
      <c r="B33" s="477"/>
      <c r="C33" s="478"/>
      <c r="D33" s="478"/>
      <c r="E33" s="478"/>
      <c r="F33" s="479">
        <f t="shared" si="1"/>
        <v>0</v>
      </c>
      <c r="G33" s="480"/>
      <c r="H33" s="478"/>
      <c r="I33" s="481"/>
      <c r="J33" s="481"/>
      <c r="K33" s="482"/>
      <c r="L33" s="483">
        <f t="shared" si="2"/>
        <v>0</v>
      </c>
      <c r="M33" s="483">
        <f t="shared" si="0"/>
        <v>0</v>
      </c>
      <c r="N33" s="483">
        <f t="shared" si="0"/>
        <v>0</v>
      </c>
    </row>
    <row r="34" spans="1:14" ht="16.149999999999999" customHeight="1" x14ac:dyDescent="0.25">
      <c r="A34" s="68" t="s">
        <v>31</v>
      </c>
      <c r="B34" s="477"/>
      <c r="C34" s="478"/>
      <c r="D34" s="478"/>
      <c r="E34" s="478"/>
      <c r="F34" s="479">
        <f t="shared" si="1"/>
        <v>0</v>
      </c>
      <c r="G34" s="480"/>
      <c r="H34" s="478"/>
      <c r="I34" s="481"/>
      <c r="J34" s="481"/>
      <c r="K34" s="482"/>
      <c r="L34" s="483">
        <f t="shared" si="2"/>
        <v>0</v>
      </c>
      <c r="M34" s="483">
        <f t="shared" si="0"/>
        <v>0</v>
      </c>
      <c r="N34" s="483">
        <f t="shared" si="0"/>
        <v>0</v>
      </c>
    </row>
    <row r="35" spans="1:14" ht="15.75" x14ac:dyDescent="0.25">
      <c r="A35" s="68" t="s">
        <v>32</v>
      </c>
      <c r="B35" s="477"/>
      <c r="C35" s="478"/>
      <c r="D35" s="478"/>
      <c r="E35" s="478"/>
      <c r="F35" s="479">
        <f t="shared" si="1"/>
        <v>0</v>
      </c>
      <c r="G35" s="480"/>
      <c r="H35" s="478"/>
      <c r="I35" s="481"/>
      <c r="J35" s="481"/>
      <c r="K35" s="482"/>
      <c r="L35" s="483">
        <f t="shared" si="2"/>
        <v>0</v>
      </c>
      <c r="M35" s="483">
        <f t="shared" si="0"/>
        <v>0</v>
      </c>
      <c r="N35" s="483">
        <f t="shared" si="0"/>
        <v>0</v>
      </c>
    </row>
    <row r="36" spans="1:14" ht="15.75" x14ac:dyDescent="0.25">
      <c r="A36" s="68" t="s">
        <v>33</v>
      </c>
      <c r="B36" s="477"/>
      <c r="C36" s="478"/>
      <c r="D36" s="478"/>
      <c r="E36" s="478"/>
      <c r="F36" s="479">
        <f t="shared" si="1"/>
        <v>0</v>
      </c>
      <c r="G36" s="480"/>
      <c r="H36" s="478"/>
      <c r="I36" s="481"/>
      <c r="J36" s="481"/>
      <c r="K36" s="482"/>
      <c r="L36" s="483">
        <f t="shared" si="2"/>
        <v>0</v>
      </c>
      <c r="M36" s="483">
        <f t="shared" si="0"/>
        <v>0</v>
      </c>
      <c r="N36" s="483">
        <f t="shared" si="0"/>
        <v>0</v>
      </c>
    </row>
    <row r="37" spans="1:14" ht="19.899999999999999" customHeight="1" x14ac:dyDescent="0.25">
      <c r="A37" s="68" t="s">
        <v>34</v>
      </c>
      <c r="B37" s="477"/>
      <c r="C37" s="478"/>
      <c r="D37" s="478"/>
      <c r="E37" s="478"/>
      <c r="F37" s="479">
        <f t="shared" si="1"/>
        <v>0</v>
      </c>
      <c r="G37" s="480"/>
      <c r="H37" s="478"/>
      <c r="I37" s="481"/>
      <c r="J37" s="481"/>
      <c r="K37" s="482"/>
      <c r="L37" s="483">
        <f t="shared" si="2"/>
        <v>0</v>
      </c>
      <c r="M37" s="483">
        <f t="shared" si="0"/>
        <v>0</v>
      </c>
      <c r="N37" s="483">
        <f t="shared" si="0"/>
        <v>0</v>
      </c>
    </row>
    <row r="38" spans="1:14" ht="15.75" x14ac:dyDescent="0.25">
      <c r="A38" s="68" t="s">
        <v>35</v>
      </c>
      <c r="B38" s="477"/>
      <c r="C38" s="478"/>
      <c r="D38" s="478"/>
      <c r="E38" s="478"/>
      <c r="F38" s="479">
        <f t="shared" si="1"/>
        <v>0</v>
      </c>
      <c r="G38" s="480"/>
      <c r="H38" s="478"/>
      <c r="I38" s="481"/>
      <c r="J38" s="481"/>
      <c r="K38" s="482"/>
      <c r="L38" s="483">
        <f t="shared" si="2"/>
        <v>0</v>
      </c>
      <c r="M38" s="483">
        <f t="shared" si="0"/>
        <v>0</v>
      </c>
      <c r="N38" s="483">
        <f t="shared" si="0"/>
        <v>0</v>
      </c>
    </row>
    <row r="39" spans="1:14" ht="31.5" x14ac:dyDescent="0.25">
      <c r="A39" s="68" t="s">
        <v>36</v>
      </c>
      <c r="B39" s="477"/>
      <c r="C39" s="478"/>
      <c r="D39" s="478"/>
      <c r="E39" s="478"/>
      <c r="F39" s="479">
        <f t="shared" si="1"/>
        <v>0</v>
      </c>
      <c r="G39" s="480"/>
      <c r="H39" s="478"/>
      <c r="I39" s="481"/>
      <c r="J39" s="481"/>
      <c r="K39" s="482"/>
      <c r="L39" s="483">
        <f t="shared" si="2"/>
        <v>0</v>
      </c>
      <c r="M39" s="483">
        <f t="shared" si="0"/>
        <v>0</v>
      </c>
      <c r="N39" s="483">
        <f t="shared" si="0"/>
        <v>0</v>
      </c>
    </row>
    <row r="40" spans="1:14" ht="15.75" x14ac:dyDescent="0.25">
      <c r="A40" s="68" t="s">
        <v>37</v>
      </c>
      <c r="B40" s="477"/>
      <c r="C40" s="478"/>
      <c r="D40" s="478"/>
      <c r="E40" s="478"/>
      <c r="F40" s="479">
        <f t="shared" si="1"/>
        <v>0</v>
      </c>
      <c r="G40" s="480"/>
      <c r="H40" s="478"/>
      <c r="I40" s="481"/>
      <c r="J40" s="481"/>
      <c r="K40" s="482"/>
      <c r="L40" s="483">
        <f t="shared" si="2"/>
        <v>0</v>
      </c>
      <c r="M40" s="483">
        <f t="shared" si="0"/>
        <v>0</v>
      </c>
      <c r="N40" s="483">
        <f t="shared" si="0"/>
        <v>0</v>
      </c>
    </row>
    <row r="41" spans="1:14" ht="15.75" x14ac:dyDescent="0.25">
      <c r="A41" s="68" t="s">
        <v>38</v>
      </c>
      <c r="B41" s="477"/>
      <c r="C41" s="478"/>
      <c r="D41" s="478"/>
      <c r="E41" s="478"/>
      <c r="F41" s="479">
        <f t="shared" si="1"/>
        <v>0</v>
      </c>
      <c r="G41" s="480"/>
      <c r="H41" s="478"/>
      <c r="I41" s="481"/>
      <c r="J41" s="481"/>
      <c r="K41" s="482"/>
      <c r="L41" s="483">
        <f t="shared" si="2"/>
        <v>0</v>
      </c>
      <c r="M41" s="483">
        <f t="shared" si="0"/>
        <v>0</v>
      </c>
      <c r="N41" s="483">
        <f t="shared" si="0"/>
        <v>0</v>
      </c>
    </row>
    <row r="42" spans="1:14" ht="15.6" customHeight="1" x14ac:dyDescent="0.25">
      <c r="A42" s="68" t="s">
        <v>39</v>
      </c>
      <c r="B42" s="477"/>
      <c r="C42" s="478"/>
      <c r="D42" s="478"/>
      <c r="E42" s="478"/>
      <c r="F42" s="479">
        <f t="shared" si="1"/>
        <v>0</v>
      </c>
      <c r="G42" s="480"/>
      <c r="H42" s="478"/>
      <c r="I42" s="481"/>
      <c r="J42" s="481"/>
      <c r="K42" s="482"/>
      <c r="L42" s="483">
        <f t="shared" si="2"/>
        <v>0</v>
      </c>
      <c r="M42" s="483">
        <f t="shared" si="0"/>
        <v>0</v>
      </c>
      <c r="N42" s="483">
        <f t="shared" si="0"/>
        <v>0</v>
      </c>
    </row>
    <row r="43" spans="1:14" ht="15.75" x14ac:dyDescent="0.25">
      <c r="A43" s="68" t="s">
        <v>40</v>
      </c>
      <c r="B43" s="477"/>
      <c r="C43" s="478"/>
      <c r="D43" s="478"/>
      <c r="E43" s="478"/>
      <c r="F43" s="479">
        <f t="shared" si="1"/>
        <v>0</v>
      </c>
      <c r="G43" s="480"/>
      <c r="H43" s="478"/>
      <c r="I43" s="481"/>
      <c r="J43" s="481"/>
      <c r="K43" s="482"/>
      <c r="L43" s="483">
        <f t="shared" si="2"/>
        <v>0</v>
      </c>
      <c r="M43" s="483">
        <f t="shared" ref="M43:N74" si="3">E43+K43</f>
        <v>0</v>
      </c>
      <c r="N43" s="483">
        <f t="shared" si="3"/>
        <v>0</v>
      </c>
    </row>
    <row r="44" spans="1:14" ht="15.75" x14ac:dyDescent="0.25">
      <c r="A44" s="68" t="s">
        <v>41</v>
      </c>
      <c r="B44" s="477"/>
      <c r="C44" s="478"/>
      <c r="D44" s="478"/>
      <c r="E44" s="478"/>
      <c r="F44" s="479">
        <f t="shared" si="1"/>
        <v>0</v>
      </c>
      <c r="G44" s="480"/>
      <c r="H44" s="478"/>
      <c r="I44" s="481"/>
      <c r="J44" s="481"/>
      <c r="K44" s="482"/>
      <c r="L44" s="483">
        <f t="shared" si="2"/>
        <v>0</v>
      </c>
      <c r="M44" s="483">
        <f t="shared" si="3"/>
        <v>0</v>
      </c>
      <c r="N44" s="483">
        <f t="shared" si="3"/>
        <v>0</v>
      </c>
    </row>
    <row r="45" spans="1:14" ht="15.75" x14ac:dyDescent="0.25">
      <c r="A45" s="68" t="s">
        <v>42</v>
      </c>
      <c r="B45" s="477"/>
      <c r="C45" s="478"/>
      <c r="D45" s="478"/>
      <c r="E45" s="478"/>
      <c r="F45" s="479">
        <f t="shared" si="1"/>
        <v>0</v>
      </c>
      <c r="G45" s="480"/>
      <c r="H45" s="478"/>
      <c r="I45" s="481"/>
      <c r="J45" s="481"/>
      <c r="K45" s="482"/>
      <c r="L45" s="483">
        <f t="shared" si="2"/>
        <v>0</v>
      </c>
      <c r="M45" s="483">
        <f t="shared" si="3"/>
        <v>0</v>
      </c>
      <c r="N45" s="483">
        <f t="shared" si="3"/>
        <v>0</v>
      </c>
    </row>
    <row r="46" spans="1:14" ht="15" customHeight="1" x14ac:dyDescent="0.25">
      <c r="A46" s="68" t="s">
        <v>43</v>
      </c>
      <c r="B46" s="477"/>
      <c r="C46" s="478"/>
      <c r="D46" s="478"/>
      <c r="E46" s="478"/>
      <c r="F46" s="479">
        <f t="shared" si="1"/>
        <v>0</v>
      </c>
      <c r="G46" s="480"/>
      <c r="H46" s="478"/>
      <c r="I46" s="481"/>
      <c r="J46" s="481"/>
      <c r="K46" s="482"/>
      <c r="L46" s="483">
        <f t="shared" si="2"/>
        <v>0</v>
      </c>
      <c r="M46" s="483">
        <f t="shared" si="3"/>
        <v>0</v>
      </c>
      <c r="N46" s="483">
        <f t="shared" si="3"/>
        <v>0</v>
      </c>
    </row>
    <row r="47" spans="1:14" ht="18" customHeight="1" x14ac:dyDescent="0.25">
      <c r="A47" s="68" t="s">
        <v>44</v>
      </c>
      <c r="B47" s="477"/>
      <c r="C47" s="478"/>
      <c r="D47" s="478"/>
      <c r="E47" s="478"/>
      <c r="F47" s="479">
        <f t="shared" si="1"/>
        <v>0</v>
      </c>
      <c r="G47" s="480"/>
      <c r="H47" s="478"/>
      <c r="I47" s="481"/>
      <c r="J47" s="481"/>
      <c r="K47" s="482"/>
      <c r="L47" s="483">
        <f t="shared" si="2"/>
        <v>0</v>
      </c>
      <c r="M47" s="483">
        <f t="shared" si="3"/>
        <v>0</v>
      </c>
      <c r="N47" s="483">
        <f t="shared" si="3"/>
        <v>0</v>
      </c>
    </row>
    <row r="48" spans="1:14" ht="18.600000000000001" customHeight="1" x14ac:dyDescent="0.25">
      <c r="A48" s="68" t="s">
        <v>45</v>
      </c>
      <c r="B48" s="477"/>
      <c r="C48" s="478"/>
      <c r="D48" s="478"/>
      <c r="E48" s="478"/>
      <c r="F48" s="479">
        <f t="shared" si="1"/>
        <v>0</v>
      </c>
      <c r="G48" s="480"/>
      <c r="H48" s="478"/>
      <c r="I48" s="481"/>
      <c r="J48" s="481"/>
      <c r="K48" s="482"/>
      <c r="L48" s="483">
        <f t="shared" si="2"/>
        <v>0</v>
      </c>
      <c r="M48" s="483">
        <f t="shared" si="3"/>
        <v>0</v>
      </c>
      <c r="N48" s="483">
        <f t="shared" si="3"/>
        <v>0</v>
      </c>
    </row>
    <row r="49" spans="1:14" ht="39" customHeight="1" x14ac:dyDescent="0.25">
      <c r="A49" s="68" t="s">
        <v>78</v>
      </c>
      <c r="B49" s="477"/>
      <c r="C49" s="478"/>
      <c r="D49" s="478"/>
      <c r="E49" s="478"/>
      <c r="F49" s="479">
        <f t="shared" si="1"/>
        <v>0</v>
      </c>
      <c r="G49" s="480"/>
      <c r="H49" s="478"/>
      <c r="I49" s="481"/>
      <c r="J49" s="481"/>
      <c r="K49" s="482"/>
      <c r="L49" s="483">
        <f t="shared" si="2"/>
        <v>0</v>
      </c>
      <c r="M49" s="483">
        <f t="shared" si="3"/>
        <v>0</v>
      </c>
      <c r="N49" s="483">
        <f t="shared" si="3"/>
        <v>0</v>
      </c>
    </row>
    <row r="50" spans="1:14" ht="19.899999999999999" customHeight="1" x14ac:dyDescent="0.25">
      <c r="A50" s="68" t="s">
        <v>46</v>
      </c>
      <c r="B50" s="477"/>
      <c r="C50" s="478"/>
      <c r="D50" s="478"/>
      <c r="E50" s="478"/>
      <c r="F50" s="479">
        <f t="shared" si="1"/>
        <v>0</v>
      </c>
      <c r="G50" s="480"/>
      <c r="H50" s="478"/>
      <c r="I50" s="481"/>
      <c r="J50" s="481"/>
      <c r="K50" s="482"/>
      <c r="L50" s="483">
        <f t="shared" si="2"/>
        <v>0</v>
      </c>
      <c r="M50" s="483">
        <f t="shared" si="3"/>
        <v>0</v>
      </c>
      <c r="N50" s="483">
        <f t="shared" si="3"/>
        <v>0</v>
      </c>
    </row>
    <row r="51" spans="1:14" ht="19.899999999999999" customHeight="1" x14ac:dyDescent="0.25">
      <c r="A51" s="68" t="s">
        <v>47</v>
      </c>
      <c r="B51" s="477"/>
      <c r="C51" s="478"/>
      <c r="D51" s="478"/>
      <c r="E51" s="478"/>
      <c r="F51" s="479">
        <f t="shared" si="1"/>
        <v>0</v>
      </c>
      <c r="G51" s="480"/>
      <c r="H51" s="478"/>
      <c r="I51" s="481"/>
      <c r="J51" s="481"/>
      <c r="K51" s="482"/>
      <c r="L51" s="483">
        <f t="shared" si="2"/>
        <v>0</v>
      </c>
      <c r="M51" s="483">
        <f t="shared" si="3"/>
        <v>0</v>
      </c>
      <c r="N51" s="483">
        <f t="shared" si="3"/>
        <v>0</v>
      </c>
    </row>
    <row r="52" spans="1:14" ht="15.75" x14ac:dyDescent="0.25">
      <c r="A52" s="68" t="s">
        <v>48</v>
      </c>
      <c r="B52" s="477"/>
      <c r="C52" s="478"/>
      <c r="D52" s="478"/>
      <c r="E52" s="478"/>
      <c r="F52" s="479">
        <f t="shared" si="1"/>
        <v>0</v>
      </c>
      <c r="G52" s="480"/>
      <c r="H52" s="478"/>
      <c r="I52" s="481"/>
      <c r="J52" s="481"/>
      <c r="K52" s="482"/>
      <c r="L52" s="483">
        <f t="shared" si="2"/>
        <v>0</v>
      </c>
      <c r="M52" s="483">
        <f t="shared" si="3"/>
        <v>0</v>
      </c>
      <c r="N52" s="483">
        <f t="shared" si="3"/>
        <v>0</v>
      </c>
    </row>
    <row r="53" spans="1:14" ht="15.75" x14ac:dyDescent="0.25">
      <c r="A53" s="68" t="s">
        <v>49</v>
      </c>
      <c r="B53" s="477"/>
      <c r="C53" s="478"/>
      <c r="D53" s="478"/>
      <c r="E53" s="478"/>
      <c r="F53" s="479">
        <f t="shared" si="1"/>
        <v>0</v>
      </c>
      <c r="G53" s="480"/>
      <c r="H53" s="478"/>
      <c r="I53" s="481"/>
      <c r="J53" s="481"/>
      <c r="K53" s="482"/>
      <c r="L53" s="483">
        <f t="shared" si="2"/>
        <v>0</v>
      </c>
      <c r="M53" s="483">
        <f t="shared" si="3"/>
        <v>0</v>
      </c>
      <c r="N53" s="483">
        <f t="shared" si="3"/>
        <v>0</v>
      </c>
    </row>
    <row r="54" spans="1:14" ht="15.75" x14ac:dyDescent="0.25">
      <c r="A54" s="68" t="s">
        <v>50</v>
      </c>
      <c r="B54" s="477"/>
      <c r="C54" s="478"/>
      <c r="D54" s="478"/>
      <c r="E54" s="478"/>
      <c r="F54" s="479">
        <f t="shared" si="1"/>
        <v>0</v>
      </c>
      <c r="G54" s="480"/>
      <c r="H54" s="478"/>
      <c r="I54" s="481"/>
      <c r="J54" s="481"/>
      <c r="K54" s="482"/>
      <c r="L54" s="483">
        <f t="shared" si="2"/>
        <v>0</v>
      </c>
      <c r="M54" s="483">
        <f t="shared" si="3"/>
        <v>0</v>
      </c>
      <c r="N54" s="483">
        <f t="shared" si="3"/>
        <v>0</v>
      </c>
    </row>
    <row r="55" spans="1:14" ht="31.5" x14ac:dyDescent="0.25">
      <c r="A55" s="68" t="s">
        <v>51</v>
      </c>
      <c r="B55" s="477"/>
      <c r="C55" s="478"/>
      <c r="D55" s="478"/>
      <c r="E55" s="478"/>
      <c r="F55" s="479">
        <f t="shared" si="1"/>
        <v>0</v>
      </c>
      <c r="G55" s="480"/>
      <c r="H55" s="478"/>
      <c r="I55" s="481"/>
      <c r="J55" s="481"/>
      <c r="K55" s="482"/>
      <c r="L55" s="483">
        <f t="shared" si="2"/>
        <v>0</v>
      </c>
      <c r="M55" s="483">
        <f t="shared" si="3"/>
        <v>0</v>
      </c>
      <c r="N55" s="483">
        <f t="shared" si="3"/>
        <v>0</v>
      </c>
    </row>
    <row r="56" spans="1:14" ht="15.75" x14ac:dyDescent="0.25">
      <c r="A56" s="68" t="s">
        <v>52</v>
      </c>
      <c r="B56" s="477"/>
      <c r="C56" s="478"/>
      <c r="D56" s="478"/>
      <c r="E56" s="478"/>
      <c r="F56" s="479">
        <f t="shared" si="1"/>
        <v>0</v>
      </c>
      <c r="G56" s="480"/>
      <c r="H56" s="478"/>
      <c r="I56" s="481"/>
      <c r="J56" s="481"/>
      <c r="K56" s="482"/>
      <c r="L56" s="483">
        <f t="shared" si="2"/>
        <v>0</v>
      </c>
      <c r="M56" s="483">
        <f t="shared" si="3"/>
        <v>0</v>
      </c>
      <c r="N56" s="483">
        <f t="shared" si="3"/>
        <v>0</v>
      </c>
    </row>
    <row r="57" spans="1:14" ht="15.75" x14ac:dyDescent="0.25">
      <c r="A57" s="68" t="s">
        <v>53</v>
      </c>
      <c r="B57" s="477"/>
      <c r="C57" s="478"/>
      <c r="D57" s="478"/>
      <c r="E57" s="478"/>
      <c r="F57" s="479">
        <f t="shared" si="1"/>
        <v>0</v>
      </c>
      <c r="G57" s="480"/>
      <c r="H57" s="478"/>
      <c r="I57" s="481"/>
      <c r="J57" s="481"/>
      <c r="K57" s="482"/>
      <c r="L57" s="483">
        <f t="shared" si="2"/>
        <v>0</v>
      </c>
      <c r="M57" s="483">
        <f t="shared" si="3"/>
        <v>0</v>
      </c>
      <c r="N57" s="483">
        <f t="shared" si="3"/>
        <v>0</v>
      </c>
    </row>
    <row r="58" spans="1:14" ht="15.75" x14ac:dyDescent="0.25">
      <c r="A58" s="68" t="s">
        <v>54</v>
      </c>
      <c r="B58" s="477"/>
      <c r="C58" s="478"/>
      <c r="D58" s="478"/>
      <c r="E58" s="478"/>
      <c r="F58" s="479">
        <f t="shared" si="1"/>
        <v>0</v>
      </c>
      <c r="G58" s="480"/>
      <c r="H58" s="478"/>
      <c r="I58" s="481"/>
      <c r="J58" s="481"/>
      <c r="K58" s="482"/>
      <c r="L58" s="483">
        <f t="shared" si="2"/>
        <v>0</v>
      </c>
      <c r="M58" s="483">
        <f t="shared" si="3"/>
        <v>0</v>
      </c>
      <c r="N58" s="483">
        <f t="shared" si="3"/>
        <v>0</v>
      </c>
    </row>
    <row r="59" spans="1:14" ht="15.75" x14ac:dyDescent="0.25">
      <c r="A59" s="68" t="s">
        <v>55</v>
      </c>
      <c r="B59" s="477"/>
      <c r="C59" s="478"/>
      <c r="D59" s="478"/>
      <c r="E59" s="478"/>
      <c r="F59" s="479">
        <f t="shared" si="1"/>
        <v>0</v>
      </c>
      <c r="G59" s="480"/>
      <c r="H59" s="478"/>
      <c r="I59" s="481"/>
      <c r="J59" s="481"/>
      <c r="K59" s="482"/>
      <c r="L59" s="483">
        <f t="shared" si="2"/>
        <v>0</v>
      </c>
      <c r="M59" s="483">
        <f t="shared" si="3"/>
        <v>0</v>
      </c>
      <c r="N59" s="483">
        <f t="shared" si="3"/>
        <v>0</v>
      </c>
    </row>
    <row r="60" spans="1:14" ht="31.5" x14ac:dyDescent="0.25">
      <c r="A60" s="68" t="s">
        <v>56</v>
      </c>
      <c r="B60" s="477"/>
      <c r="C60" s="478"/>
      <c r="D60" s="478"/>
      <c r="E60" s="478"/>
      <c r="F60" s="479">
        <f t="shared" si="1"/>
        <v>0</v>
      </c>
      <c r="G60" s="480"/>
      <c r="H60" s="478"/>
      <c r="I60" s="481"/>
      <c r="J60" s="481"/>
      <c r="K60" s="482"/>
      <c r="L60" s="483">
        <f t="shared" si="2"/>
        <v>0</v>
      </c>
      <c r="M60" s="483">
        <f t="shared" si="3"/>
        <v>0</v>
      </c>
      <c r="N60" s="483">
        <f t="shared" si="3"/>
        <v>0</v>
      </c>
    </row>
    <row r="61" spans="1:14" ht="15.75" x14ac:dyDescent="0.25">
      <c r="A61" s="68" t="s">
        <v>57</v>
      </c>
      <c r="B61" s="477"/>
      <c r="C61" s="478"/>
      <c r="D61" s="478"/>
      <c r="E61" s="478"/>
      <c r="F61" s="479">
        <f t="shared" si="1"/>
        <v>0</v>
      </c>
      <c r="G61" s="480"/>
      <c r="H61" s="478"/>
      <c r="I61" s="481"/>
      <c r="J61" s="481"/>
      <c r="K61" s="482"/>
      <c r="L61" s="483">
        <f t="shared" si="2"/>
        <v>0</v>
      </c>
      <c r="M61" s="483">
        <f t="shared" si="3"/>
        <v>0</v>
      </c>
      <c r="N61" s="483">
        <f t="shared" si="3"/>
        <v>0</v>
      </c>
    </row>
    <row r="62" spans="1:14" ht="15.75" x14ac:dyDescent="0.25">
      <c r="A62" s="68" t="s">
        <v>58</v>
      </c>
      <c r="B62" s="477"/>
      <c r="C62" s="478"/>
      <c r="D62" s="478"/>
      <c r="E62" s="478"/>
      <c r="F62" s="479">
        <f t="shared" si="1"/>
        <v>0</v>
      </c>
      <c r="G62" s="480"/>
      <c r="H62" s="478"/>
      <c r="I62" s="481"/>
      <c r="J62" s="481"/>
      <c r="K62" s="482"/>
      <c r="L62" s="483">
        <f t="shared" si="2"/>
        <v>0</v>
      </c>
      <c r="M62" s="483">
        <f t="shared" si="3"/>
        <v>0</v>
      </c>
      <c r="N62" s="483">
        <f t="shared" si="3"/>
        <v>0</v>
      </c>
    </row>
    <row r="63" spans="1:14" ht="19.899999999999999" customHeight="1" x14ac:dyDescent="0.25">
      <c r="A63" s="68" t="s">
        <v>59</v>
      </c>
      <c r="B63" s="477"/>
      <c r="C63" s="478"/>
      <c r="D63" s="478"/>
      <c r="E63" s="478"/>
      <c r="F63" s="479">
        <f t="shared" si="1"/>
        <v>0</v>
      </c>
      <c r="G63" s="480"/>
      <c r="H63" s="478"/>
      <c r="I63" s="481"/>
      <c r="J63" s="481"/>
      <c r="K63" s="482"/>
      <c r="L63" s="483">
        <f t="shared" si="2"/>
        <v>0</v>
      </c>
      <c r="M63" s="483">
        <f t="shared" si="3"/>
        <v>0</v>
      </c>
      <c r="N63" s="483">
        <f t="shared" si="3"/>
        <v>0</v>
      </c>
    </row>
    <row r="64" spans="1:14" ht="15.75" x14ac:dyDescent="0.25">
      <c r="A64" s="68" t="s">
        <v>60</v>
      </c>
      <c r="B64" s="477"/>
      <c r="C64" s="478"/>
      <c r="D64" s="478"/>
      <c r="E64" s="478"/>
      <c r="F64" s="479">
        <f t="shared" si="1"/>
        <v>0</v>
      </c>
      <c r="G64" s="480"/>
      <c r="H64" s="478"/>
      <c r="I64" s="481"/>
      <c r="J64" s="481"/>
      <c r="K64" s="482"/>
      <c r="L64" s="483">
        <f t="shared" si="2"/>
        <v>0</v>
      </c>
      <c r="M64" s="483">
        <f t="shared" si="3"/>
        <v>0</v>
      </c>
      <c r="N64" s="483">
        <f t="shared" si="3"/>
        <v>0</v>
      </c>
    </row>
    <row r="65" spans="1:14" ht="15.75" x14ac:dyDescent="0.25">
      <c r="A65" s="68" t="s">
        <v>61</v>
      </c>
      <c r="B65" s="477"/>
      <c r="C65" s="478"/>
      <c r="D65" s="478"/>
      <c r="E65" s="478"/>
      <c r="F65" s="479">
        <f t="shared" si="1"/>
        <v>0</v>
      </c>
      <c r="G65" s="480"/>
      <c r="H65" s="478"/>
      <c r="I65" s="481"/>
      <c r="J65" s="481"/>
      <c r="K65" s="482"/>
      <c r="L65" s="483">
        <f t="shared" si="2"/>
        <v>0</v>
      </c>
      <c r="M65" s="483">
        <f t="shared" si="3"/>
        <v>0</v>
      </c>
      <c r="N65" s="483">
        <f t="shared" si="3"/>
        <v>0</v>
      </c>
    </row>
    <row r="66" spans="1:14" ht="31.5" x14ac:dyDescent="0.25">
      <c r="A66" s="68" t="s">
        <v>62</v>
      </c>
      <c r="B66" s="477"/>
      <c r="C66" s="478"/>
      <c r="D66" s="478"/>
      <c r="E66" s="478"/>
      <c r="F66" s="479">
        <f t="shared" si="1"/>
        <v>0</v>
      </c>
      <c r="G66" s="480"/>
      <c r="H66" s="478"/>
      <c r="I66" s="481"/>
      <c r="J66" s="481"/>
      <c r="K66" s="482"/>
      <c r="L66" s="483">
        <f t="shared" si="2"/>
        <v>0</v>
      </c>
      <c r="M66" s="483">
        <f t="shared" si="3"/>
        <v>0</v>
      </c>
      <c r="N66" s="483">
        <f t="shared" si="3"/>
        <v>0</v>
      </c>
    </row>
    <row r="67" spans="1:14" ht="15.75" x14ac:dyDescent="0.25">
      <c r="A67" s="68" t="s">
        <v>63</v>
      </c>
      <c r="B67" s="477"/>
      <c r="C67" s="478"/>
      <c r="D67" s="478"/>
      <c r="E67" s="478"/>
      <c r="F67" s="479">
        <f t="shared" si="1"/>
        <v>0</v>
      </c>
      <c r="G67" s="480"/>
      <c r="H67" s="478"/>
      <c r="I67" s="481"/>
      <c r="J67" s="481"/>
      <c r="K67" s="482"/>
      <c r="L67" s="483">
        <f t="shared" si="2"/>
        <v>0</v>
      </c>
      <c r="M67" s="483">
        <f t="shared" si="3"/>
        <v>0</v>
      </c>
      <c r="N67" s="483">
        <f t="shared" si="3"/>
        <v>0</v>
      </c>
    </row>
    <row r="68" spans="1:14" ht="15.75" x14ac:dyDescent="0.25">
      <c r="A68" s="68" t="s">
        <v>64</v>
      </c>
      <c r="B68" s="477"/>
      <c r="C68" s="478"/>
      <c r="D68" s="478"/>
      <c r="E68" s="478"/>
      <c r="F68" s="479">
        <f t="shared" si="1"/>
        <v>0</v>
      </c>
      <c r="G68" s="480"/>
      <c r="H68" s="478"/>
      <c r="I68" s="481"/>
      <c r="J68" s="481"/>
      <c r="K68" s="482"/>
      <c r="L68" s="483">
        <f t="shared" si="2"/>
        <v>0</v>
      </c>
      <c r="M68" s="483">
        <f t="shared" si="3"/>
        <v>0</v>
      </c>
      <c r="N68" s="483">
        <f t="shared" si="3"/>
        <v>0</v>
      </c>
    </row>
    <row r="69" spans="1:14" ht="21" customHeight="1" x14ac:dyDescent="0.25">
      <c r="A69" s="68" t="s">
        <v>65</v>
      </c>
      <c r="B69" s="477"/>
      <c r="C69" s="478"/>
      <c r="D69" s="478"/>
      <c r="E69" s="478"/>
      <c r="F69" s="479">
        <f t="shared" si="1"/>
        <v>0</v>
      </c>
      <c r="G69" s="480"/>
      <c r="H69" s="478"/>
      <c r="I69" s="481"/>
      <c r="J69" s="481"/>
      <c r="K69" s="482"/>
      <c r="L69" s="483">
        <f t="shared" si="2"/>
        <v>0</v>
      </c>
      <c r="M69" s="483">
        <f t="shared" si="3"/>
        <v>0</v>
      </c>
      <c r="N69" s="483">
        <f t="shared" si="3"/>
        <v>0</v>
      </c>
    </row>
    <row r="70" spans="1:14" ht="15.75" x14ac:dyDescent="0.25">
      <c r="A70" s="68" t="s">
        <v>66</v>
      </c>
      <c r="B70" s="477"/>
      <c r="C70" s="478"/>
      <c r="D70" s="478"/>
      <c r="E70" s="478"/>
      <c r="F70" s="479">
        <f t="shared" si="1"/>
        <v>0</v>
      </c>
      <c r="G70" s="480"/>
      <c r="H70" s="478"/>
      <c r="I70" s="481"/>
      <c r="J70" s="481"/>
      <c r="K70" s="482"/>
      <c r="L70" s="483">
        <f t="shared" si="2"/>
        <v>0</v>
      </c>
      <c r="M70" s="483">
        <f t="shared" si="3"/>
        <v>0</v>
      </c>
      <c r="N70" s="483">
        <f t="shared" si="3"/>
        <v>0</v>
      </c>
    </row>
    <row r="71" spans="1:14" ht="15.75" x14ac:dyDescent="0.25">
      <c r="A71" s="68" t="s">
        <v>67</v>
      </c>
      <c r="B71" s="477"/>
      <c r="C71" s="478"/>
      <c r="D71" s="478"/>
      <c r="E71" s="478"/>
      <c r="F71" s="479">
        <f t="shared" si="1"/>
        <v>0</v>
      </c>
      <c r="G71" s="480"/>
      <c r="H71" s="478"/>
      <c r="I71" s="481"/>
      <c r="J71" s="481"/>
      <c r="K71" s="482"/>
      <c r="L71" s="483">
        <f t="shared" si="2"/>
        <v>0</v>
      </c>
      <c r="M71" s="483">
        <f t="shared" si="3"/>
        <v>0</v>
      </c>
      <c r="N71" s="483">
        <f t="shared" si="3"/>
        <v>0</v>
      </c>
    </row>
    <row r="72" spans="1:14" ht="31.5" x14ac:dyDescent="0.25">
      <c r="A72" s="68" t="s">
        <v>68</v>
      </c>
      <c r="B72" s="477"/>
      <c r="C72" s="478"/>
      <c r="D72" s="478"/>
      <c r="E72" s="478"/>
      <c r="F72" s="479">
        <f t="shared" si="1"/>
        <v>0</v>
      </c>
      <c r="G72" s="480"/>
      <c r="H72" s="478"/>
      <c r="I72" s="481"/>
      <c r="J72" s="481"/>
      <c r="K72" s="482"/>
      <c r="L72" s="483">
        <f t="shared" si="2"/>
        <v>0</v>
      </c>
      <c r="M72" s="483">
        <f t="shared" si="3"/>
        <v>0</v>
      </c>
      <c r="N72" s="483">
        <f t="shared" si="3"/>
        <v>0</v>
      </c>
    </row>
    <row r="73" spans="1:14" ht="32.25" thickBot="1" x14ac:dyDescent="0.3">
      <c r="A73" s="101" t="s">
        <v>69</v>
      </c>
      <c r="B73" s="484"/>
      <c r="C73" s="485"/>
      <c r="D73" s="485"/>
      <c r="E73" s="485"/>
      <c r="F73" s="486">
        <f t="shared" si="1"/>
        <v>0</v>
      </c>
      <c r="G73" s="487"/>
      <c r="H73" s="488"/>
      <c r="I73" s="489"/>
      <c r="J73" s="489"/>
      <c r="K73" s="490"/>
      <c r="L73" s="491">
        <f t="shared" si="2"/>
        <v>0</v>
      </c>
      <c r="M73" s="491">
        <f t="shared" si="3"/>
        <v>0</v>
      </c>
      <c r="N73" s="491">
        <f t="shared" si="3"/>
        <v>0</v>
      </c>
    </row>
    <row r="74" spans="1:14" ht="35.450000000000003" customHeight="1" thickBot="1" x14ac:dyDescent="0.3">
      <c r="A74" s="492" t="s">
        <v>70</v>
      </c>
      <c r="B74" s="503">
        <f>SUM(B11:B73)</f>
        <v>0</v>
      </c>
      <c r="C74" s="503">
        <f>SUM(C11:C73)</f>
        <v>0</v>
      </c>
      <c r="D74" s="503">
        <f>SUM(D11:D73)</f>
        <v>0</v>
      </c>
      <c r="E74" s="504">
        <f>SUM(E11:E73)</f>
        <v>0</v>
      </c>
      <c r="F74" s="505">
        <f t="shared" si="1"/>
        <v>0</v>
      </c>
      <c r="G74" s="503">
        <f>SUM(G11:G73)</f>
        <v>0</v>
      </c>
      <c r="H74" s="503">
        <f>SUM(H11:H73)</f>
        <v>0</v>
      </c>
      <c r="I74" s="503">
        <f>SUM(I11:I73)</f>
        <v>0</v>
      </c>
      <c r="J74" s="503">
        <f>SUM(J11:J73)</f>
        <v>0</v>
      </c>
      <c r="K74" s="503">
        <f>SUM(K11:K73)</f>
        <v>0</v>
      </c>
      <c r="L74" s="506">
        <f t="shared" si="2"/>
        <v>0</v>
      </c>
      <c r="M74" s="507">
        <f t="shared" si="3"/>
        <v>0</v>
      </c>
      <c r="N74" s="507">
        <f t="shared" si="3"/>
        <v>0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2:B27"/>
  <sheetViews>
    <sheetView workbookViewId="0">
      <selection activeCell="M25" sqref="M1:O1048576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705" t="s">
        <v>346</v>
      </c>
      <c r="B4" s="705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6">
        <f>B9+B10</f>
        <v>0</v>
      </c>
    </row>
    <row r="9" spans="1:2" ht="15.6" customHeight="1" x14ac:dyDescent="0.25">
      <c r="A9" s="365" t="s">
        <v>321</v>
      </c>
      <c r="B9" s="366"/>
    </row>
    <row r="10" spans="1:2" ht="15.6" customHeight="1" x14ac:dyDescent="0.25">
      <c r="A10" s="365" t="s">
        <v>320</v>
      </c>
      <c r="B10" s="366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/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/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7">
    <mergeCell ref="A26:B26"/>
    <mergeCell ref="A2:B3"/>
    <mergeCell ref="A4:B4"/>
    <mergeCell ref="A6:B6"/>
    <mergeCell ref="A7:B7"/>
    <mergeCell ref="A22:B22"/>
    <mergeCell ref="A25:B25"/>
  </mergeCells>
  <pageMargins left="0.7" right="0.7" top="0.75" bottom="0.75" header="0.3" footer="0.3"/>
  <pageSetup paperSize="9" orientation="portrait" r:id="rId1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H14"/>
  <sheetViews>
    <sheetView view="pageBreakPreview" zoomScale="60" zoomScaleNormal="100" workbookViewId="0">
      <selection activeCell="M25" sqref="M1:O1048576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48" t="s">
        <v>385</v>
      </c>
      <c r="B4" s="748"/>
      <c r="C4" s="748"/>
      <c r="D4" s="748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0</v>
      </c>
      <c r="C7" s="438"/>
      <c r="D7" s="382"/>
      <c r="F7" s="421">
        <f>G7+H7</f>
        <v>0</v>
      </c>
      <c r="G7" s="438"/>
      <c r="H7" s="382"/>
    </row>
    <row r="8" spans="1:8" ht="27.6" customHeight="1" thickBot="1" x14ac:dyDescent="0.3">
      <c r="A8" s="386" t="s">
        <v>358</v>
      </c>
      <c r="B8" s="422">
        <f>C8+D8</f>
        <v>0</v>
      </c>
      <c r="C8" s="423"/>
      <c r="D8" s="424"/>
      <c r="F8" s="422">
        <f>G8+H8</f>
        <v>0</v>
      </c>
      <c r="G8" s="423"/>
      <c r="H8" s="424"/>
    </row>
    <row r="9" spans="1:8" ht="28.15" customHeight="1" thickBot="1" x14ac:dyDescent="0.3">
      <c r="A9" s="391" t="s">
        <v>359</v>
      </c>
      <c r="B9" s="425">
        <f>B7+B8</f>
        <v>0</v>
      </c>
      <c r="C9" s="426">
        <f>C7+C8</f>
        <v>0</v>
      </c>
      <c r="D9" s="427">
        <f>D7+D8</f>
        <v>0</v>
      </c>
      <c r="F9" s="425">
        <f>F7+F8</f>
        <v>0</v>
      </c>
      <c r="G9" s="426">
        <f>G7+G8</f>
        <v>0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E6"/>
  <sheetViews>
    <sheetView workbookViewId="0">
      <selection activeCell="M25" sqref="M1:O1048576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18.42578125" customWidth="1"/>
    <col min="259" max="259" width="19.28515625" customWidth="1"/>
    <col min="513" max="513" width="32.7109375" customWidth="1"/>
    <col min="514" max="514" width="18.42578125" customWidth="1"/>
    <col min="515" max="515" width="19.28515625" customWidth="1"/>
    <col min="769" max="769" width="32.7109375" customWidth="1"/>
    <col min="770" max="770" width="18.42578125" customWidth="1"/>
    <col min="771" max="771" width="19.28515625" customWidth="1"/>
    <col min="1025" max="1025" width="32.7109375" customWidth="1"/>
    <col min="1026" max="1026" width="18.42578125" customWidth="1"/>
    <col min="1027" max="1027" width="19.28515625" customWidth="1"/>
    <col min="1281" max="1281" width="32.7109375" customWidth="1"/>
    <col min="1282" max="1282" width="18.42578125" customWidth="1"/>
    <col min="1283" max="1283" width="19.28515625" customWidth="1"/>
    <col min="1537" max="1537" width="32.7109375" customWidth="1"/>
    <col min="1538" max="1538" width="18.42578125" customWidth="1"/>
    <col min="1539" max="1539" width="19.28515625" customWidth="1"/>
    <col min="1793" max="1793" width="32.7109375" customWidth="1"/>
    <col min="1794" max="1794" width="18.42578125" customWidth="1"/>
    <col min="1795" max="1795" width="19.28515625" customWidth="1"/>
    <col min="2049" max="2049" width="32.7109375" customWidth="1"/>
    <col min="2050" max="2050" width="18.42578125" customWidth="1"/>
    <col min="2051" max="2051" width="19.28515625" customWidth="1"/>
    <col min="2305" max="2305" width="32.7109375" customWidth="1"/>
    <col min="2306" max="2306" width="18.42578125" customWidth="1"/>
    <col min="2307" max="2307" width="19.28515625" customWidth="1"/>
    <col min="2561" max="2561" width="32.7109375" customWidth="1"/>
    <col min="2562" max="2562" width="18.42578125" customWidth="1"/>
    <col min="2563" max="2563" width="19.28515625" customWidth="1"/>
    <col min="2817" max="2817" width="32.7109375" customWidth="1"/>
    <col min="2818" max="2818" width="18.42578125" customWidth="1"/>
    <col min="2819" max="2819" width="19.28515625" customWidth="1"/>
    <col min="3073" max="3073" width="32.7109375" customWidth="1"/>
    <col min="3074" max="3074" width="18.42578125" customWidth="1"/>
    <col min="3075" max="3075" width="19.28515625" customWidth="1"/>
    <col min="3329" max="3329" width="32.7109375" customWidth="1"/>
    <col min="3330" max="3330" width="18.42578125" customWidth="1"/>
    <col min="3331" max="3331" width="19.28515625" customWidth="1"/>
    <col min="3585" max="3585" width="32.7109375" customWidth="1"/>
    <col min="3586" max="3586" width="18.42578125" customWidth="1"/>
    <col min="3587" max="3587" width="19.28515625" customWidth="1"/>
    <col min="3841" max="3841" width="32.7109375" customWidth="1"/>
    <col min="3842" max="3842" width="18.42578125" customWidth="1"/>
    <col min="3843" max="3843" width="19.28515625" customWidth="1"/>
    <col min="4097" max="4097" width="32.7109375" customWidth="1"/>
    <col min="4098" max="4098" width="18.42578125" customWidth="1"/>
    <col min="4099" max="4099" width="19.28515625" customWidth="1"/>
    <col min="4353" max="4353" width="32.7109375" customWidth="1"/>
    <col min="4354" max="4354" width="18.42578125" customWidth="1"/>
    <col min="4355" max="4355" width="19.28515625" customWidth="1"/>
    <col min="4609" max="4609" width="32.7109375" customWidth="1"/>
    <col min="4610" max="4610" width="18.42578125" customWidth="1"/>
    <col min="4611" max="4611" width="19.28515625" customWidth="1"/>
    <col min="4865" max="4865" width="32.7109375" customWidth="1"/>
    <col min="4866" max="4866" width="18.42578125" customWidth="1"/>
    <col min="4867" max="4867" width="19.28515625" customWidth="1"/>
    <col min="5121" max="5121" width="32.7109375" customWidth="1"/>
    <col min="5122" max="5122" width="18.42578125" customWidth="1"/>
    <col min="5123" max="5123" width="19.28515625" customWidth="1"/>
    <col min="5377" max="5377" width="32.7109375" customWidth="1"/>
    <col min="5378" max="5378" width="18.42578125" customWidth="1"/>
    <col min="5379" max="5379" width="19.28515625" customWidth="1"/>
    <col min="5633" max="5633" width="32.7109375" customWidth="1"/>
    <col min="5634" max="5634" width="18.42578125" customWidth="1"/>
    <col min="5635" max="5635" width="19.28515625" customWidth="1"/>
    <col min="5889" max="5889" width="32.7109375" customWidth="1"/>
    <col min="5890" max="5890" width="18.42578125" customWidth="1"/>
    <col min="5891" max="5891" width="19.28515625" customWidth="1"/>
    <col min="6145" max="6145" width="32.7109375" customWidth="1"/>
    <col min="6146" max="6146" width="18.42578125" customWidth="1"/>
    <col min="6147" max="6147" width="19.28515625" customWidth="1"/>
    <col min="6401" max="6401" width="32.7109375" customWidth="1"/>
    <col min="6402" max="6402" width="18.42578125" customWidth="1"/>
    <col min="6403" max="6403" width="19.28515625" customWidth="1"/>
    <col min="6657" max="6657" width="32.7109375" customWidth="1"/>
    <col min="6658" max="6658" width="18.42578125" customWidth="1"/>
    <col min="6659" max="6659" width="19.28515625" customWidth="1"/>
    <col min="6913" max="6913" width="32.7109375" customWidth="1"/>
    <col min="6914" max="6914" width="18.42578125" customWidth="1"/>
    <col min="6915" max="6915" width="19.28515625" customWidth="1"/>
    <col min="7169" max="7169" width="32.7109375" customWidth="1"/>
    <col min="7170" max="7170" width="18.42578125" customWidth="1"/>
    <col min="7171" max="7171" width="19.28515625" customWidth="1"/>
    <col min="7425" max="7425" width="32.7109375" customWidth="1"/>
    <col min="7426" max="7426" width="18.42578125" customWidth="1"/>
    <col min="7427" max="7427" width="19.28515625" customWidth="1"/>
    <col min="7681" max="7681" width="32.7109375" customWidth="1"/>
    <col min="7682" max="7682" width="18.42578125" customWidth="1"/>
    <col min="7683" max="7683" width="19.28515625" customWidth="1"/>
    <col min="7937" max="7937" width="32.7109375" customWidth="1"/>
    <col min="7938" max="7938" width="18.42578125" customWidth="1"/>
    <col min="7939" max="7939" width="19.28515625" customWidth="1"/>
    <col min="8193" max="8193" width="32.7109375" customWidth="1"/>
    <col min="8194" max="8194" width="18.42578125" customWidth="1"/>
    <col min="8195" max="8195" width="19.28515625" customWidth="1"/>
    <col min="8449" max="8449" width="32.7109375" customWidth="1"/>
    <col min="8450" max="8450" width="18.42578125" customWidth="1"/>
    <col min="8451" max="8451" width="19.28515625" customWidth="1"/>
    <col min="8705" max="8705" width="32.7109375" customWidth="1"/>
    <col min="8706" max="8706" width="18.42578125" customWidth="1"/>
    <col min="8707" max="8707" width="19.28515625" customWidth="1"/>
    <col min="8961" max="8961" width="32.7109375" customWidth="1"/>
    <col min="8962" max="8962" width="18.42578125" customWidth="1"/>
    <col min="8963" max="8963" width="19.28515625" customWidth="1"/>
    <col min="9217" max="9217" width="32.7109375" customWidth="1"/>
    <col min="9218" max="9218" width="18.42578125" customWidth="1"/>
    <col min="9219" max="9219" width="19.28515625" customWidth="1"/>
    <col min="9473" max="9473" width="32.7109375" customWidth="1"/>
    <col min="9474" max="9474" width="18.42578125" customWidth="1"/>
    <col min="9475" max="9475" width="19.28515625" customWidth="1"/>
    <col min="9729" max="9729" width="32.7109375" customWidth="1"/>
    <col min="9730" max="9730" width="18.42578125" customWidth="1"/>
    <col min="9731" max="9731" width="19.28515625" customWidth="1"/>
    <col min="9985" max="9985" width="32.7109375" customWidth="1"/>
    <col min="9986" max="9986" width="18.42578125" customWidth="1"/>
    <col min="9987" max="9987" width="19.28515625" customWidth="1"/>
    <col min="10241" max="10241" width="32.7109375" customWidth="1"/>
    <col min="10242" max="10242" width="18.42578125" customWidth="1"/>
    <col min="10243" max="10243" width="19.28515625" customWidth="1"/>
    <col min="10497" max="10497" width="32.7109375" customWidth="1"/>
    <col min="10498" max="10498" width="18.42578125" customWidth="1"/>
    <col min="10499" max="10499" width="19.28515625" customWidth="1"/>
    <col min="10753" max="10753" width="32.7109375" customWidth="1"/>
    <col min="10754" max="10754" width="18.42578125" customWidth="1"/>
    <col min="10755" max="10755" width="19.28515625" customWidth="1"/>
    <col min="11009" max="11009" width="32.7109375" customWidth="1"/>
    <col min="11010" max="11010" width="18.42578125" customWidth="1"/>
    <col min="11011" max="11011" width="19.28515625" customWidth="1"/>
    <col min="11265" max="11265" width="32.7109375" customWidth="1"/>
    <col min="11266" max="11266" width="18.42578125" customWidth="1"/>
    <col min="11267" max="11267" width="19.28515625" customWidth="1"/>
    <col min="11521" max="11521" width="32.7109375" customWidth="1"/>
    <col min="11522" max="11522" width="18.42578125" customWidth="1"/>
    <col min="11523" max="11523" width="19.28515625" customWidth="1"/>
    <col min="11777" max="11777" width="32.7109375" customWidth="1"/>
    <col min="11778" max="11778" width="18.42578125" customWidth="1"/>
    <col min="11779" max="11779" width="19.28515625" customWidth="1"/>
    <col min="12033" max="12033" width="32.7109375" customWidth="1"/>
    <col min="12034" max="12034" width="18.42578125" customWidth="1"/>
    <col min="12035" max="12035" width="19.28515625" customWidth="1"/>
    <col min="12289" max="12289" width="32.7109375" customWidth="1"/>
    <col min="12290" max="12290" width="18.42578125" customWidth="1"/>
    <col min="12291" max="12291" width="19.28515625" customWidth="1"/>
    <col min="12545" max="12545" width="32.7109375" customWidth="1"/>
    <col min="12546" max="12546" width="18.42578125" customWidth="1"/>
    <col min="12547" max="12547" width="19.28515625" customWidth="1"/>
    <col min="12801" max="12801" width="32.7109375" customWidth="1"/>
    <col min="12802" max="12802" width="18.42578125" customWidth="1"/>
    <col min="12803" max="12803" width="19.28515625" customWidth="1"/>
    <col min="13057" max="13057" width="32.7109375" customWidth="1"/>
    <col min="13058" max="13058" width="18.42578125" customWidth="1"/>
    <col min="13059" max="13059" width="19.28515625" customWidth="1"/>
    <col min="13313" max="13313" width="32.7109375" customWidth="1"/>
    <col min="13314" max="13314" width="18.42578125" customWidth="1"/>
    <col min="13315" max="13315" width="19.28515625" customWidth="1"/>
    <col min="13569" max="13569" width="32.7109375" customWidth="1"/>
    <col min="13570" max="13570" width="18.42578125" customWidth="1"/>
    <col min="13571" max="13571" width="19.28515625" customWidth="1"/>
    <col min="13825" max="13825" width="32.7109375" customWidth="1"/>
    <col min="13826" max="13826" width="18.42578125" customWidth="1"/>
    <col min="13827" max="13827" width="19.28515625" customWidth="1"/>
    <col min="14081" max="14081" width="32.7109375" customWidth="1"/>
    <col min="14082" max="14082" width="18.42578125" customWidth="1"/>
    <col min="14083" max="14083" width="19.28515625" customWidth="1"/>
    <col min="14337" max="14337" width="32.7109375" customWidth="1"/>
    <col min="14338" max="14338" width="18.42578125" customWidth="1"/>
    <col min="14339" max="14339" width="19.28515625" customWidth="1"/>
    <col min="14593" max="14593" width="32.7109375" customWidth="1"/>
    <col min="14594" max="14594" width="18.42578125" customWidth="1"/>
    <col min="14595" max="14595" width="19.28515625" customWidth="1"/>
    <col min="14849" max="14849" width="32.7109375" customWidth="1"/>
    <col min="14850" max="14850" width="18.42578125" customWidth="1"/>
    <col min="14851" max="14851" width="19.28515625" customWidth="1"/>
    <col min="15105" max="15105" width="32.7109375" customWidth="1"/>
    <col min="15106" max="15106" width="18.42578125" customWidth="1"/>
    <col min="15107" max="15107" width="19.28515625" customWidth="1"/>
    <col min="15361" max="15361" width="32.7109375" customWidth="1"/>
    <col min="15362" max="15362" width="18.42578125" customWidth="1"/>
    <col min="15363" max="15363" width="19.28515625" customWidth="1"/>
    <col min="15617" max="15617" width="32.7109375" customWidth="1"/>
    <col min="15618" max="15618" width="18.42578125" customWidth="1"/>
    <col min="15619" max="15619" width="19.28515625" customWidth="1"/>
    <col min="15873" max="15873" width="32.7109375" customWidth="1"/>
    <col min="15874" max="15874" width="18.42578125" customWidth="1"/>
    <col min="15875" max="15875" width="19.28515625" customWidth="1"/>
    <col min="16129" max="16129" width="32.7109375" customWidth="1"/>
    <col min="16130" max="16130" width="18.42578125" customWidth="1"/>
    <col min="16131" max="16131" width="19.28515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18.75" x14ac:dyDescent="0.25">
      <c r="A2" s="41" t="s">
        <v>414</v>
      </c>
      <c r="B2" s="439"/>
      <c r="C2" s="439"/>
    </row>
    <row r="3" spans="1:5" ht="18.75" x14ac:dyDescent="0.25">
      <c r="A3" s="440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/>
      <c r="C6" s="443"/>
      <c r="D6" s="346"/>
      <c r="E6" s="346"/>
    </row>
  </sheetData>
  <mergeCells count="4">
    <mergeCell ref="A1:D1"/>
    <mergeCell ref="A4:A5"/>
    <mergeCell ref="B4:B5"/>
    <mergeCell ref="C4:E4"/>
  </mergeCells>
  <pageMargins left="0.7" right="0.7" top="0.75" bottom="0.75" header="0.3" footer="0.3"/>
  <pageSetup paperSize="9" orientation="portrait" r:id="rId1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10"/>
  <sheetViews>
    <sheetView view="pageBreakPreview" zoomScale="60" zoomScaleNormal="60" workbookViewId="0">
      <selection activeCell="M25" sqref="M1:O1048576"/>
    </sheetView>
  </sheetViews>
  <sheetFormatPr defaultRowHeight="15.75" x14ac:dyDescent="0.25"/>
  <cols>
    <col min="1" max="1" width="75.42578125" style="36" customWidth="1"/>
    <col min="2" max="2" width="30.140625" style="36" customWidth="1"/>
    <col min="13" max="15" width="8.85546875" hidden="1" customWidth="1"/>
    <col min="16" max="18" width="8.85546875" customWidth="1"/>
    <col min="238" max="238" width="34" customWidth="1"/>
    <col min="239" max="239" width="11.28515625" customWidth="1"/>
    <col min="240" max="240" width="11" customWidth="1"/>
    <col min="248" max="249" width="10.7109375" customWidth="1"/>
    <col min="251" max="251" width="11.5703125" customWidth="1"/>
    <col min="252" max="252" width="13.7109375" customWidth="1"/>
    <col min="253" max="256" width="9.28515625" customWidth="1"/>
    <col min="494" max="494" width="34" customWidth="1"/>
    <col min="495" max="495" width="11.28515625" customWidth="1"/>
    <col min="496" max="496" width="11" customWidth="1"/>
    <col min="504" max="505" width="10.7109375" customWidth="1"/>
    <col min="507" max="507" width="11.5703125" customWidth="1"/>
    <col min="508" max="508" width="13.7109375" customWidth="1"/>
    <col min="509" max="512" width="9.28515625" customWidth="1"/>
    <col min="750" max="750" width="34" customWidth="1"/>
    <col min="751" max="751" width="11.28515625" customWidth="1"/>
    <col min="752" max="752" width="11" customWidth="1"/>
    <col min="760" max="761" width="10.7109375" customWidth="1"/>
    <col min="763" max="763" width="11.5703125" customWidth="1"/>
    <col min="764" max="764" width="13.7109375" customWidth="1"/>
    <col min="765" max="768" width="9.28515625" customWidth="1"/>
    <col min="1006" max="1006" width="34" customWidth="1"/>
    <col min="1007" max="1007" width="11.28515625" customWidth="1"/>
    <col min="1008" max="1008" width="11" customWidth="1"/>
    <col min="1016" max="1017" width="10.7109375" customWidth="1"/>
    <col min="1019" max="1019" width="11.5703125" customWidth="1"/>
    <col min="1020" max="1020" width="13.7109375" customWidth="1"/>
    <col min="1021" max="1024" width="9.28515625" customWidth="1"/>
    <col min="1262" max="1262" width="34" customWidth="1"/>
    <col min="1263" max="1263" width="11.28515625" customWidth="1"/>
    <col min="1264" max="1264" width="11" customWidth="1"/>
    <col min="1272" max="1273" width="10.7109375" customWidth="1"/>
    <col min="1275" max="1275" width="11.5703125" customWidth="1"/>
    <col min="1276" max="1276" width="13.7109375" customWidth="1"/>
    <col min="1277" max="1280" width="9.28515625" customWidth="1"/>
    <col min="1518" max="1518" width="34" customWidth="1"/>
    <col min="1519" max="1519" width="11.28515625" customWidth="1"/>
    <col min="1520" max="1520" width="11" customWidth="1"/>
    <col min="1528" max="1529" width="10.7109375" customWidth="1"/>
    <col min="1531" max="1531" width="11.5703125" customWidth="1"/>
    <col min="1532" max="1532" width="13.7109375" customWidth="1"/>
    <col min="1533" max="1536" width="9.28515625" customWidth="1"/>
    <col min="1774" max="1774" width="34" customWidth="1"/>
    <col min="1775" max="1775" width="11.28515625" customWidth="1"/>
    <col min="1776" max="1776" width="11" customWidth="1"/>
    <col min="1784" max="1785" width="10.7109375" customWidth="1"/>
    <col min="1787" max="1787" width="11.5703125" customWidth="1"/>
    <col min="1788" max="1788" width="13.7109375" customWidth="1"/>
    <col min="1789" max="1792" width="9.28515625" customWidth="1"/>
    <col min="2030" max="2030" width="34" customWidth="1"/>
    <col min="2031" max="2031" width="11.28515625" customWidth="1"/>
    <col min="2032" max="2032" width="11" customWidth="1"/>
    <col min="2040" max="2041" width="10.7109375" customWidth="1"/>
    <col min="2043" max="2043" width="11.5703125" customWidth="1"/>
    <col min="2044" max="2044" width="13.7109375" customWidth="1"/>
    <col min="2045" max="2048" width="9.28515625" customWidth="1"/>
    <col min="2286" max="2286" width="34" customWidth="1"/>
    <col min="2287" max="2287" width="11.28515625" customWidth="1"/>
    <col min="2288" max="2288" width="11" customWidth="1"/>
    <col min="2296" max="2297" width="10.7109375" customWidth="1"/>
    <col min="2299" max="2299" width="11.5703125" customWidth="1"/>
    <col min="2300" max="2300" width="13.7109375" customWidth="1"/>
    <col min="2301" max="2304" width="9.28515625" customWidth="1"/>
    <col min="2542" max="2542" width="34" customWidth="1"/>
    <col min="2543" max="2543" width="11.28515625" customWidth="1"/>
    <col min="2544" max="2544" width="11" customWidth="1"/>
    <col min="2552" max="2553" width="10.7109375" customWidth="1"/>
    <col min="2555" max="2555" width="11.5703125" customWidth="1"/>
    <col min="2556" max="2556" width="13.7109375" customWidth="1"/>
    <col min="2557" max="2560" width="9.28515625" customWidth="1"/>
    <col min="2798" max="2798" width="34" customWidth="1"/>
    <col min="2799" max="2799" width="11.28515625" customWidth="1"/>
    <col min="2800" max="2800" width="11" customWidth="1"/>
    <col min="2808" max="2809" width="10.7109375" customWidth="1"/>
    <col min="2811" max="2811" width="11.5703125" customWidth="1"/>
    <col min="2812" max="2812" width="13.7109375" customWidth="1"/>
    <col min="2813" max="2816" width="9.28515625" customWidth="1"/>
    <col min="3054" max="3054" width="34" customWidth="1"/>
    <col min="3055" max="3055" width="11.28515625" customWidth="1"/>
    <col min="3056" max="3056" width="11" customWidth="1"/>
    <col min="3064" max="3065" width="10.7109375" customWidth="1"/>
    <col min="3067" max="3067" width="11.5703125" customWidth="1"/>
    <col min="3068" max="3068" width="13.7109375" customWidth="1"/>
    <col min="3069" max="3072" width="9.28515625" customWidth="1"/>
    <col min="3310" max="3310" width="34" customWidth="1"/>
    <col min="3311" max="3311" width="11.28515625" customWidth="1"/>
    <col min="3312" max="3312" width="11" customWidth="1"/>
    <col min="3320" max="3321" width="10.7109375" customWidth="1"/>
    <col min="3323" max="3323" width="11.5703125" customWidth="1"/>
    <col min="3324" max="3324" width="13.7109375" customWidth="1"/>
    <col min="3325" max="3328" width="9.28515625" customWidth="1"/>
    <col min="3566" max="3566" width="34" customWidth="1"/>
    <col min="3567" max="3567" width="11.28515625" customWidth="1"/>
    <col min="3568" max="3568" width="11" customWidth="1"/>
    <col min="3576" max="3577" width="10.7109375" customWidth="1"/>
    <col min="3579" max="3579" width="11.5703125" customWidth="1"/>
    <col min="3580" max="3580" width="13.7109375" customWidth="1"/>
    <col min="3581" max="3584" width="9.28515625" customWidth="1"/>
    <col min="3822" max="3822" width="34" customWidth="1"/>
    <col min="3823" max="3823" width="11.28515625" customWidth="1"/>
    <col min="3824" max="3824" width="11" customWidth="1"/>
    <col min="3832" max="3833" width="10.7109375" customWidth="1"/>
    <col min="3835" max="3835" width="11.5703125" customWidth="1"/>
    <col min="3836" max="3836" width="13.7109375" customWidth="1"/>
    <col min="3837" max="3840" width="9.28515625" customWidth="1"/>
    <col min="4078" max="4078" width="34" customWidth="1"/>
    <col min="4079" max="4079" width="11.28515625" customWidth="1"/>
    <col min="4080" max="4080" width="11" customWidth="1"/>
    <col min="4088" max="4089" width="10.7109375" customWidth="1"/>
    <col min="4091" max="4091" width="11.5703125" customWidth="1"/>
    <col min="4092" max="4092" width="13.7109375" customWidth="1"/>
    <col min="4093" max="4096" width="9.28515625" customWidth="1"/>
    <col min="4334" max="4334" width="34" customWidth="1"/>
    <col min="4335" max="4335" width="11.28515625" customWidth="1"/>
    <col min="4336" max="4336" width="11" customWidth="1"/>
    <col min="4344" max="4345" width="10.7109375" customWidth="1"/>
    <col min="4347" max="4347" width="11.5703125" customWidth="1"/>
    <col min="4348" max="4348" width="13.7109375" customWidth="1"/>
    <col min="4349" max="4352" width="9.28515625" customWidth="1"/>
    <col min="4590" max="4590" width="34" customWidth="1"/>
    <col min="4591" max="4591" width="11.28515625" customWidth="1"/>
    <col min="4592" max="4592" width="11" customWidth="1"/>
    <col min="4600" max="4601" width="10.7109375" customWidth="1"/>
    <col min="4603" max="4603" width="11.5703125" customWidth="1"/>
    <col min="4604" max="4604" width="13.7109375" customWidth="1"/>
    <col min="4605" max="4608" width="9.28515625" customWidth="1"/>
    <col min="4846" max="4846" width="34" customWidth="1"/>
    <col min="4847" max="4847" width="11.28515625" customWidth="1"/>
    <col min="4848" max="4848" width="11" customWidth="1"/>
    <col min="4856" max="4857" width="10.7109375" customWidth="1"/>
    <col min="4859" max="4859" width="11.5703125" customWidth="1"/>
    <col min="4860" max="4860" width="13.7109375" customWidth="1"/>
    <col min="4861" max="4864" width="9.28515625" customWidth="1"/>
    <col min="5102" max="5102" width="34" customWidth="1"/>
    <col min="5103" max="5103" width="11.28515625" customWidth="1"/>
    <col min="5104" max="5104" width="11" customWidth="1"/>
    <col min="5112" max="5113" width="10.7109375" customWidth="1"/>
    <col min="5115" max="5115" width="11.5703125" customWidth="1"/>
    <col min="5116" max="5116" width="13.7109375" customWidth="1"/>
    <col min="5117" max="5120" width="9.28515625" customWidth="1"/>
    <col min="5358" max="5358" width="34" customWidth="1"/>
    <col min="5359" max="5359" width="11.28515625" customWidth="1"/>
    <col min="5360" max="5360" width="11" customWidth="1"/>
    <col min="5368" max="5369" width="10.7109375" customWidth="1"/>
    <col min="5371" max="5371" width="11.5703125" customWidth="1"/>
    <col min="5372" max="5372" width="13.7109375" customWidth="1"/>
    <col min="5373" max="5376" width="9.28515625" customWidth="1"/>
    <col min="5614" max="5614" width="34" customWidth="1"/>
    <col min="5615" max="5615" width="11.28515625" customWidth="1"/>
    <col min="5616" max="5616" width="11" customWidth="1"/>
    <col min="5624" max="5625" width="10.7109375" customWidth="1"/>
    <col min="5627" max="5627" width="11.5703125" customWidth="1"/>
    <col min="5628" max="5628" width="13.7109375" customWidth="1"/>
    <col min="5629" max="5632" width="9.28515625" customWidth="1"/>
    <col min="5870" max="5870" width="34" customWidth="1"/>
    <col min="5871" max="5871" width="11.28515625" customWidth="1"/>
    <col min="5872" max="5872" width="11" customWidth="1"/>
    <col min="5880" max="5881" width="10.7109375" customWidth="1"/>
    <col min="5883" max="5883" width="11.5703125" customWidth="1"/>
    <col min="5884" max="5884" width="13.7109375" customWidth="1"/>
    <col min="5885" max="5888" width="9.28515625" customWidth="1"/>
    <col min="6126" max="6126" width="34" customWidth="1"/>
    <col min="6127" max="6127" width="11.28515625" customWidth="1"/>
    <col min="6128" max="6128" width="11" customWidth="1"/>
    <col min="6136" max="6137" width="10.7109375" customWidth="1"/>
    <col min="6139" max="6139" width="11.5703125" customWidth="1"/>
    <col min="6140" max="6140" width="13.7109375" customWidth="1"/>
    <col min="6141" max="6144" width="9.28515625" customWidth="1"/>
    <col min="6382" max="6382" width="34" customWidth="1"/>
    <col min="6383" max="6383" width="11.28515625" customWidth="1"/>
    <col min="6384" max="6384" width="11" customWidth="1"/>
    <col min="6392" max="6393" width="10.7109375" customWidth="1"/>
    <col min="6395" max="6395" width="11.5703125" customWidth="1"/>
    <col min="6396" max="6396" width="13.7109375" customWidth="1"/>
    <col min="6397" max="6400" width="9.28515625" customWidth="1"/>
    <col min="6638" max="6638" width="34" customWidth="1"/>
    <col min="6639" max="6639" width="11.28515625" customWidth="1"/>
    <col min="6640" max="6640" width="11" customWidth="1"/>
    <col min="6648" max="6649" width="10.7109375" customWidth="1"/>
    <col min="6651" max="6651" width="11.5703125" customWidth="1"/>
    <col min="6652" max="6652" width="13.7109375" customWidth="1"/>
    <col min="6653" max="6656" width="9.28515625" customWidth="1"/>
    <col min="6894" max="6894" width="34" customWidth="1"/>
    <col min="6895" max="6895" width="11.28515625" customWidth="1"/>
    <col min="6896" max="6896" width="11" customWidth="1"/>
    <col min="6904" max="6905" width="10.7109375" customWidth="1"/>
    <col min="6907" max="6907" width="11.5703125" customWidth="1"/>
    <col min="6908" max="6908" width="13.7109375" customWidth="1"/>
    <col min="6909" max="6912" width="9.28515625" customWidth="1"/>
    <col min="7150" max="7150" width="34" customWidth="1"/>
    <col min="7151" max="7151" width="11.28515625" customWidth="1"/>
    <col min="7152" max="7152" width="11" customWidth="1"/>
    <col min="7160" max="7161" width="10.7109375" customWidth="1"/>
    <col min="7163" max="7163" width="11.5703125" customWidth="1"/>
    <col min="7164" max="7164" width="13.7109375" customWidth="1"/>
    <col min="7165" max="7168" width="9.28515625" customWidth="1"/>
    <col min="7406" max="7406" width="34" customWidth="1"/>
    <col min="7407" max="7407" width="11.28515625" customWidth="1"/>
    <col min="7408" max="7408" width="11" customWidth="1"/>
    <col min="7416" max="7417" width="10.7109375" customWidth="1"/>
    <col min="7419" max="7419" width="11.5703125" customWidth="1"/>
    <col min="7420" max="7420" width="13.7109375" customWidth="1"/>
    <col min="7421" max="7424" width="9.28515625" customWidth="1"/>
    <col min="7662" max="7662" width="34" customWidth="1"/>
    <col min="7663" max="7663" width="11.28515625" customWidth="1"/>
    <col min="7664" max="7664" width="11" customWidth="1"/>
    <col min="7672" max="7673" width="10.7109375" customWidth="1"/>
    <col min="7675" max="7675" width="11.5703125" customWidth="1"/>
    <col min="7676" max="7676" width="13.7109375" customWidth="1"/>
    <col min="7677" max="7680" width="9.28515625" customWidth="1"/>
    <col min="7918" max="7918" width="34" customWidth="1"/>
    <col min="7919" max="7919" width="11.28515625" customWidth="1"/>
    <col min="7920" max="7920" width="11" customWidth="1"/>
    <col min="7928" max="7929" width="10.7109375" customWidth="1"/>
    <col min="7931" max="7931" width="11.5703125" customWidth="1"/>
    <col min="7932" max="7932" width="13.7109375" customWidth="1"/>
    <col min="7933" max="7936" width="9.28515625" customWidth="1"/>
    <col min="8174" max="8174" width="34" customWidth="1"/>
    <col min="8175" max="8175" width="11.28515625" customWidth="1"/>
    <col min="8176" max="8176" width="11" customWidth="1"/>
    <col min="8184" max="8185" width="10.7109375" customWidth="1"/>
    <col min="8187" max="8187" width="11.5703125" customWidth="1"/>
    <col min="8188" max="8188" width="13.7109375" customWidth="1"/>
    <col min="8189" max="8192" width="9.28515625" customWidth="1"/>
    <col min="8430" max="8430" width="34" customWidth="1"/>
    <col min="8431" max="8431" width="11.28515625" customWidth="1"/>
    <col min="8432" max="8432" width="11" customWidth="1"/>
    <col min="8440" max="8441" width="10.7109375" customWidth="1"/>
    <col min="8443" max="8443" width="11.5703125" customWidth="1"/>
    <col min="8444" max="8444" width="13.7109375" customWidth="1"/>
    <col min="8445" max="8448" width="9.28515625" customWidth="1"/>
    <col min="8686" max="8686" width="34" customWidth="1"/>
    <col min="8687" max="8687" width="11.28515625" customWidth="1"/>
    <col min="8688" max="8688" width="11" customWidth="1"/>
    <col min="8696" max="8697" width="10.7109375" customWidth="1"/>
    <col min="8699" max="8699" width="11.5703125" customWidth="1"/>
    <col min="8700" max="8700" width="13.7109375" customWidth="1"/>
    <col min="8701" max="8704" width="9.28515625" customWidth="1"/>
    <col min="8942" max="8942" width="34" customWidth="1"/>
    <col min="8943" max="8943" width="11.28515625" customWidth="1"/>
    <col min="8944" max="8944" width="11" customWidth="1"/>
    <col min="8952" max="8953" width="10.7109375" customWidth="1"/>
    <col min="8955" max="8955" width="11.5703125" customWidth="1"/>
    <col min="8956" max="8956" width="13.7109375" customWidth="1"/>
    <col min="8957" max="8960" width="9.28515625" customWidth="1"/>
    <col min="9198" max="9198" width="34" customWidth="1"/>
    <col min="9199" max="9199" width="11.28515625" customWidth="1"/>
    <col min="9200" max="9200" width="11" customWidth="1"/>
    <col min="9208" max="9209" width="10.7109375" customWidth="1"/>
    <col min="9211" max="9211" width="11.5703125" customWidth="1"/>
    <col min="9212" max="9212" width="13.7109375" customWidth="1"/>
    <col min="9213" max="9216" width="9.28515625" customWidth="1"/>
    <col min="9454" max="9454" width="34" customWidth="1"/>
    <col min="9455" max="9455" width="11.28515625" customWidth="1"/>
    <col min="9456" max="9456" width="11" customWidth="1"/>
    <col min="9464" max="9465" width="10.7109375" customWidth="1"/>
    <col min="9467" max="9467" width="11.5703125" customWidth="1"/>
    <col min="9468" max="9468" width="13.7109375" customWidth="1"/>
    <col min="9469" max="9472" width="9.28515625" customWidth="1"/>
    <col min="9710" max="9710" width="34" customWidth="1"/>
    <col min="9711" max="9711" width="11.28515625" customWidth="1"/>
    <col min="9712" max="9712" width="11" customWidth="1"/>
    <col min="9720" max="9721" width="10.7109375" customWidth="1"/>
    <col min="9723" max="9723" width="11.5703125" customWidth="1"/>
    <col min="9724" max="9724" width="13.7109375" customWidth="1"/>
    <col min="9725" max="9728" width="9.28515625" customWidth="1"/>
    <col min="9966" max="9966" width="34" customWidth="1"/>
    <col min="9967" max="9967" width="11.28515625" customWidth="1"/>
    <col min="9968" max="9968" width="11" customWidth="1"/>
    <col min="9976" max="9977" width="10.7109375" customWidth="1"/>
    <col min="9979" max="9979" width="11.5703125" customWidth="1"/>
    <col min="9980" max="9980" width="13.7109375" customWidth="1"/>
    <col min="9981" max="9984" width="9.28515625" customWidth="1"/>
    <col min="10222" max="10222" width="34" customWidth="1"/>
    <col min="10223" max="10223" width="11.28515625" customWidth="1"/>
    <col min="10224" max="10224" width="11" customWidth="1"/>
    <col min="10232" max="10233" width="10.7109375" customWidth="1"/>
    <col min="10235" max="10235" width="11.5703125" customWidth="1"/>
    <col min="10236" max="10236" width="13.7109375" customWidth="1"/>
    <col min="10237" max="10240" width="9.28515625" customWidth="1"/>
    <col min="10478" max="10478" width="34" customWidth="1"/>
    <col min="10479" max="10479" width="11.28515625" customWidth="1"/>
    <col min="10480" max="10480" width="11" customWidth="1"/>
    <col min="10488" max="10489" width="10.7109375" customWidth="1"/>
    <col min="10491" max="10491" width="11.5703125" customWidth="1"/>
    <col min="10492" max="10492" width="13.7109375" customWidth="1"/>
    <col min="10493" max="10496" width="9.28515625" customWidth="1"/>
    <col min="10734" max="10734" width="34" customWidth="1"/>
    <col min="10735" max="10735" width="11.28515625" customWidth="1"/>
    <col min="10736" max="10736" width="11" customWidth="1"/>
    <col min="10744" max="10745" width="10.7109375" customWidth="1"/>
    <col min="10747" max="10747" width="11.5703125" customWidth="1"/>
    <col min="10748" max="10748" width="13.7109375" customWidth="1"/>
    <col min="10749" max="10752" width="9.28515625" customWidth="1"/>
    <col min="10990" max="10990" width="34" customWidth="1"/>
    <col min="10991" max="10991" width="11.28515625" customWidth="1"/>
    <col min="10992" max="10992" width="11" customWidth="1"/>
    <col min="11000" max="11001" width="10.7109375" customWidth="1"/>
    <col min="11003" max="11003" width="11.5703125" customWidth="1"/>
    <col min="11004" max="11004" width="13.7109375" customWidth="1"/>
    <col min="11005" max="11008" width="9.28515625" customWidth="1"/>
    <col min="11246" max="11246" width="34" customWidth="1"/>
    <col min="11247" max="11247" width="11.28515625" customWidth="1"/>
    <col min="11248" max="11248" width="11" customWidth="1"/>
    <col min="11256" max="11257" width="10.7109375" customWidth="1"/>
    <col min="11259" max="11259" width="11.5703125" customWidth="1"/>
    <col min="11260" max="11260" width="13.7109375" customWidth="1"/>
    <col min="11261" max="11264" width="9.28515625" customWidth="1"/>
    <col min="11502" max="11502" width="34" customWidth="1"/>
    <col min="11503" max="11503" width="11.28515625" customWidth="1"/>
    <col min="11504" max="11504" width="11" customWidth="1"/>
    <col min="11512" max="11513" width="10.7109375" customWidth="1"/>
    <col min="11515" max="11515" width="11.5703125" customWidth="1"/>
    <col min="11516" max="11516" width="13.7109375" customWidth="1"/>
    <col min="11517" max="11520" width="9.28515625" customWidth="1"/>
    <col min="11758" max="11758" width="34" customWidth="1"/>
    <col min="11759" max="11759" width="11.28515625" customWidth="1"/>
    <col min="11760" max="11760" width="11" customWidth="1"/>
    <col min="11768" max="11769" width="10.7109375" customWidth="1"/>
    <col min="11771" max="11771" width="11.5703125" customWidth="1"/>
    <col min="11772" max="11772" width="13.7109375" customWidth="1"/>
    <col min="11773" max="11776" width="9.28515625" customWidth="1"/>
    <col min="12014" max="12014" width="34" customWidth="1"/>
    <col min="12015" max="12015" width="11.28515625" customWidth="1"/>
    <col min="12016" max="12016" width="11" customWidth="1"/>
    <col min="12024" max="12025" width="10.7109375" customWidth="1"/>
    <col min="12027" max="12027" width="11.5703125" customWidth="1"/>
    <col min="12028" max="12028" width="13.7109375" customWidth="1"/>
    <col min="12029" max="12032" width="9.28515625" customWidth="1"/>
    <col min="12270" max="12270" width="34" customWidth="1"/>
    <col min="12271" max="12271" width="11.28515625" customWidth="1"/>
    <col min="12272" max="12272" width="11" customWidth="1"/>
    <col min="12280" max="12281" width="10.7109375" customWidth="1"/>
    <col min="12283" max="12283" width="11.5703125" customWidth="1"/>
    <col min="12284" max="12284" width="13.7109375" customWidth="1"/>
    <col min="12285" max="12288" width="9.28515625" customWidth="1"/>
    <col min="12526" max="12526" width="34" customWidth="1"/>
    <col min="12527" max="12527" width="11.28515625" customWidth="1"/>
    <col min="12528" max="12528" width="11" customWidth="1"/>
    <col min="12536" max="12537" width="10.7109375" customWidth="1"/>
    <col min="12539" max="12539" width="11.5703125" customWidth="1"/>
    <col min="12540" max="12540" width="13.7109375" customWidth="1"/>
    <col min="12541" max="12544" width="9.28515625" customWidth="1"/>
    <col min="12782" max="12782" width="34" customWidth="1"/>
    <col min="12783" max="12783" width="11.28515625" customWidth="1"/>
    <col min="12784" max="12784" width="11" customWidth="1"/>
    <col min="12792" max="12793" width="10.7109375" customWidth="1"/>
    <col min="12795" max="12795" width="11.5703125" customWidth="1"/>
    <col min="12796" max="12796" width="13.7109375" customWidth="1"/>
    <col min="12797" max="12800" width="9.28515625" customWidth="1"/>
    <col min="13038" max="13038" width="34" customWidth="1"/>
    <col min="13039" max="13039" width="11.28515625" customWidth="1"/>
    <col min="13040" max="13040" width="11" customWidth="1"/>
    <col min="13048" max="13049" width="10.7109375" customWidth="1"/>
    <col min="13051" max="13051" width="11.5703125" customWidth="1"/>
    <col min="13052" max="13052" width="13.7109375" customWidth="1"/>
    <col min="13053" max="13056" width="9.28515625" customWidth="1"/>
    <col min="13294" max="13294" width="34" customWidth="1"/>
    <col min="13295" max="13295" width="11.28515625" customWidth="1"/>
    <col min="13296" max="13296" width="11" customWidth="1"/>
    <col min="13304" max="13305" width="10.7109375" customWidth="1"/>
    <col min="13307" max="13307" width="11.5703125" customWidth="1"/>
    <col min="13308" max="13308" width="13.7109375" customWidth="1"/>
    <col min="13309" max="13312" width="9.28515625" customWidth="1"/>
    <col min="13550" max="13550" width="34" customWidth="1"/>
    <col min="13551" max="13551" width="11.28515625" customWidth="1"/>
    <col min="13552" max="13552" width="11" customWidth="1"/>
    <col min="13560" max="13561" width="10.7109375" customWidth="1"/>
    <col min="13563" max="13563" width="11.5703125" customWidth="1"/>
    <col min="13564" max="13564" width="13.7109375" customWidth="1"/>
    <col min="13565" max="13568" width="9.28515625" customWidth="1"/>
    <col min="13806" max="13806" width="34" customWidth="1"/>
    <col min="13807" max="13807" width="11.28515625" customWidth="1"/>
    <col min="13808" max="13808" width="11" customWidth="1"/>
    <col min="13816" max="13817" width="10.7109375" customWidth="1"/>
    <col min="13819" max="13819" width="11.5703125" customWidth="1"/>
    <col min="13820" max="13820" width="13.7109375" customWidth="1"/>
    <col min="13821" max="13824" width="9.28515625" customWidth="1"/>
    <col min="14062" max="14062" width="34" customWidth="1"/>
    <col min="14063" max="14063" width="11.28515625" customWidth="1"/>
    <col min="14064" max="14064" width="11" customWidth="1"/>
    <col min="14072" max="14073" width="10.7109375" customWidth="1"/>
    <col min="14075" max="14075" width="11.5703125" customWidth="1"/>
    <col min="14076" max="14076" width="13.7109375" customWidth="1"/>
    <col min="14077" max="14080" width="9.28515625" customWidth="1"/>
    <col min="14318" max="14318" width="34" customWidth="1"/>
    <col min="14319" max="14319" width="11.28515625" customWidth="1"/>
    <col min="14320" max="14320" width="11" customWidth="1"/>
    <col min="14328" max="14329" width="10.7109375" customWidth="1"/>
    <col min="14331" max="14331" width="11.5703125" customWidth="1"/>
    <col min="14332" max="14332" width="13.7109375" customWidth="1"/>
    <col min="14333" max="14336" width="9.28515625" customWidth="1"/>
    <col min="14574" max="14574" width="34" customWidth="1"/>
    <col min="14575" max="14575" width="11.28515625" customWidth="1"/>
    <col min="14576" max="14576" width="11" customWidth="1"/>
    <col min="14584" max="14585" width="10.7109375" customWidth="1"/>
    <col min="14587" max="14587" width="11.5703125" customWidth="1"/>
    <col min="14588" max="14588" width="13.7109375" customWidth="1"/>
    <col min="14589" max="14592" width="9.28515625" customWidth="1"/>
    <col min="14830" max="14830" width="34" customWidth="1"/>
    <col min="14831" max="14831" width="11.28515625" customWidth="1"/>
    <col min="14832" max="14832" width="11" customWidth="1"/>
    <col min="14840" max="14841" width="10.7109375" customWidth="1"/>
    <col min="14843" max="14843" width="11.5703125" customWidth="1"/>
    <col min="14844" max="14844" width="13.7109375" customWidth="1"/>
    <col min="14845" max="14848" width="9.28515625" customWidth="1"/>
    <col min="15086" max="15086" width="34" customWidth="1"/>
    <col min="15087" max="15087" width="11.28515625" customWidth="1"/>
    <col min="15088" max="15088" width="11" customWidth="1"/>
    <col min="15096" max="15097" width="10.7109375" customWidth="1"/>
    <col min="15099" max="15099" width="11.5703125" customWidth="1"/>
    <col min="15100" max="15100" width="13.7109375" customWidth="1"/>
    <col min="15101" max="15104" width="9.28515625" customWidth="1"/>
    <col min="15342" max="15342" width="34" customWidth="1"/>
    <col min="15343" max="15343" width="11.28515625" customWidth="1"/>
    <col min="15344" max="15344" width="11" customWidth="1"/>
    <col min="15352" max="15353" width="10.7109375" customWidth="1"/>
    <col min="15355" max="15355" width="11.5703125" customWidth="1"/>
    <col min="15356" max="15356" width="13.7109375" customWidth="1"/>
    <col min="15357" max="15360" width="9.28515625" customWidth="1"/>
    <col min="15598" max="15598" width="34" customWidth="1"/>
    <col min="15599" max="15599" width="11.28515625" customWidth="1"/>
    <col min="15600" max="15600" width="11" customWidth="1"/>
    <col min="15608" max="15609" width="10.7109375" customWidth="1"/>
    <col min="15611" max="15611" width="11.5703125" customWidth="1"/>
    <col min="15612" max="15612" width="13.7109375" customWidth="1"/>
    <col min="15613" max="15616" width="9.28515625" customWidth="1"/>
    <col min="15854" max="15854" width="34" customWidth="1"/>
    <col min="15855" max="15855" width="11.28515625" customWidth="1"/>
    <col min="15856" max="15856" width="11" customWidth="1"/>
    <col min="15864" max="15865" width="10.7109375" customWidth="1"/>
    <col min="15867" max="15867" width="11.5703125" customWidth="1"/>
    <col min="15868" max="15868" width="13.7109375" customWidth="1"/>
    <col min="15869" max="15872" width="9.28515625" customWidth="1"/>
    <col min="16110" max="16110" width="34" customWidth="1"/>
    <col min="16111" max="16111" width="11.28515625" customWidth="1"/>
    <col min="16112" max="16112" width="11" customWidth="1"/>
    <col min="16120" max="16121" width="10.7109375" customWidth="1"/>
    <col min="16123" max="16123" width="11.5703125" customWidth="1"/>
    <col min="16124" max="16124" width="13.7109375" customWidth="1"/>
    <col min="16125" max="16128" width="9.2851562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506</v>
      </c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7" right="0.7" top="0.75" bottom="0.75" header="0.3" footer="0.3"/>
  <pageSetup paperSize="9" scale="76" orientation="portrait" r:id="rId1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33"/>
    <pageSetUpPr fitToPage="1"/>
  </sheetPr>
  <dimension ref="A1:L58"/>
  <sheetViews>
    <sheetView view="pageBreakPreview" topLeftCell="A28" zoomScale="81" zoomScaleNormal="78" zoomScaleSheetLayoutView="81" workbookViewId="0">
      <selection activeCell="M25" sqref="M1:O1048576"/>
    </sheetView>
  </sheetViews>
  <sheetFormatPr defaultRowHeight="15.75" x14ac:dyDescent="0.25"/>
  <cols>
    <col min="1" max="1" width="30.7109375" style="36" customWidth="1"/>
    <col min="2" max="2" width="35.140625" style="36" customWidth="1"/>
    <col min="13" max="15" width="8.85546875" customWidth="1"/>
    <col min="235" max="235" width="34" customWidth="1"/>
    <col min="236" max="236" width="11.28515625" customWidth="1"/>
    <col min="237" max="237" width="11" customWidth="1"/>
    <col min="245" max="246" width="10.7109375" customWidth="1"/>
    <col min="248" max="248" width="11.5703125" customWidth="1"/>
    <col min="249" max="249" width="13.7109375" customWidth="1"/>
    <col min="250" max="253" width="9.28515625" customWidth="1"/>
    <col min="491" max="491" width="34" customWidth="1"/>
    <col min="492" max="492" width="11.28515625" customWidth="1"/>
    <col min="493" max="493" width="11" customWidth="1"/>
    <col min="501" max="502" width="10.7109375" customWidth="1"/>
    <col min="504" max="504" width="11.5703125" customWidth="1"/>
    <col min="505" max="505" width="13.7109375" customWidth="1"/>
    <col min="506" max="509" width="9.28515625" customWidth="1"/>
    <col min="747" max="747" width="34" customWidth="1"/>
    <col min="748" max="748" width="11.28515625" customWidth="1"/>
    <col min="749" max="749" width="11" customWidth="1"/>
    <col min="757" max="758" width="10.7109375" customWidth="1"/>
    <col min="760" max="760" width="11.5703125" customWidth="1"/>
    <col min="761" max="761" width="13.7109375" customWidth="1"/>
    <col min="762" max="765" width="9.28515625" customWidth="1"/>
    <col min="1003" max="1003" width="34" customWidth="1"/>
    <col min="1004" max="1004" width="11.28515625" customWidth="1"/>
    <col min="1005" max="1005" width="11" customWidth="1"/>
    <col min="1013" max="1014" width="10.7109375" customWidth="1"/>
    <col min="1016" max="1016" width="11.5703125" customWidth="1"/>
    <col min="1017" max="1017" width="13.7109375" customWidth="1"/>
    <col min="1018" max="1021" width="9.28515625" customWidth="1"/>
    <col min="1259" max="1259" width="34" customWidth="1"/>
    <col min="1260" max="1260" width="11.28515625" customWidth="1"/>
    <col min="1261" max="1261" width="11" customWidth="1"/>
    <col min="1269" max="1270" width="10.7109375" customWidth="1"/>
    <col min="1272" max="1272" width="11.5703125" customWidth="1"/>
    <col min="1273" max="1273" width="13.7109375" customWidth="1"/>
    <col min="1274" max="1277" width="9.28515625" customWidth="1"/>
    <col min="1515" max="1515" width="34" customWidth="1"/>
    <col min="1516" max="1516" width="11.28515625" customWidth="1"/>
    <col min="1517" max="1517" width="11" customWidth="1"/>
    <col min="1525" max="1526" width="10.7109375" customWidth="1"/>
    <col min="1528" max="1528" width="11.5703125" customWidth="1"/>
    <col min="1529" max="1529" width="13.7109375" customWidth="1"/>
    <col min="1530" max="1533" width="9.28515625" customWidth="1"/>
    <col min="1771" max="1771" width="34" customWidth="1"/>
    <col min="1772" max="1772" width="11.28515625" customWidth="1"/>
    <col min="1773" max="1773" width="11" customWidth="1"/>
    <col min="1781" max="1782" width="10.7109375" customWidth="1"/>
    <col min="1784" max="1784" width="11.5703125" customWidth="1"/>
    <col min="1785" max="1785" width="13.7109375" customWidth="1"/>
    <col min="1786" max="1789" width="9.28515625" customWidth="1"/>
    <col min="2027" max="2027" width="34" customWidth="1"/>
    <col min="2028" max="2028" width="11.28515625" customWidth="1"/>
    <col min="2029" max="2029" width="11" customWidth="1"/>
    <col min="2037" max="2038" width="10.7109375" customWidth="1"/>
    <col min="2040" max="2040" width="11.5703125" customWidth="1"/>
    <col min="2041" max="2041" width="13.7109375" customWidth="1"/>
    <col min="2042" max="2045" width="9.28515625" customWidth="1"/>
    <col min="2283" max="2283" width="34" customWidth="1"/>
    <col min="2284" max="2284" width="11.28515625" customWidth="1"/>
    <col min="2285" max="2285" width="11" customWidth="1"/>
    <col min="2293" max="2294" width="10.7109375" customWidth="1"/>
    <col min="2296" max="2296" width="11.5703125" customWidth="1"/>
    <col min="2297" max="2297" width="13.7109375" customWidth="1"/>
    <col min="2298" max="2301" width="9.28515625" customWidth="1"/>
    <col min="2539" max="2539" width="34" customWidth="1"/>
    <col min="2540" max="2540" width="11.28515625" customWidth="1"/>
    <col min="2541" max="2541" width="11" customWidth="1"/>
    <col min="2549" max="2550" width="10.7109375" customWidth="1"/>
    <col min="2552" max="2552" width="11.5703125" customWidth="1"/>
    <col min="2553" max="2553" width="13.7109375" customWidth="1"/>
    <col min="2554" max="2557" width="9.28515625" customWidth="1"/>
    <col min="2795" max="2795" width="34" customWidth="1"/>
    <col min="2796" max="2796" width="11.28515625" customWidth="1"/>
    <col min="2797" max="2797" width="11" customWidth="1"/>
    <col min="2805" max="2806" width="10.7109375" customWidth="1"/>
    <col min="2808" max="2808" width="11.5703125" customWidth="1"/>
    <col min="2809" max="2809" width="13.7109375" customWidth="1"/>
    <col min="2810" max="2813" width="9.28515625" customWidth="1"/>
    <col min="3051" max="3051" width="34" customWidth="1"/>
    <col min="3052" max="3052" width="11.28515625" customWidth="1"/>
    <col min="3053" max="3053" width="11" customWidth="1"/>
    <col min="3061" max="3062" width="10.7109375" customWidth="1"/>
    <col min="3064" max="3064" width="11.5703125" customWidth="1"/>
    <col min="3065" max="3065" width="13.7109375" customWidth="1"/>
    <col min="3066" max="3069" width="9.28515625" customWidth="1"/>
    <col min="3307" max="3307" width="34" customWidth="1"/>
    <col min="3308" max="3308" width="11.28515625" customWidth="1"/>
    <col min="3309" max="3309" width="11" customWidth="1"/>
    <col min="3317" max="3318" width="10.7109375" customWidth="1"/>
    <col min="3320" max="3320" width="11.5703125" customWidth="1"/>
    <col min="3321" max="3321" width="13.7109375" customWidth="1"/>
    <col min="3322" max="3325" width="9.28515625" customWidth="1"/>
    <col min="3563" max="3563" width="34" customWidth="1"/>
    <col min="3564" max="3564" width="11.28515625" customWidth="1"/>
    <col min="3565" max="3565" width="11" customWidth="1"/>
    <col min="3573" max="3574" width="10.7109375" customWidth="1"/>
    <col min="3576" max="3576" width="11.5703125" customWidth="1"/>
    <col min="3577" max="3577" width="13.7109375" customWidth="1"/>
    <col min="3578" max="3581" width="9.28515625" customWidth="1"/>
    <col min="3819" max="3819" width="34" customWidth="1"/>
    <col min="3820" max="3820" width="11.28515625" customWidth="1"/>
    <col min="3821" max="3821" width="11" customWidth="1"/>
    <col min="3829" max="3830" width="10.7109375" customWidth="1"/>
    <col min="3832" max="3832" width="11.5703125" customWidth="1"/>
    <col min="3833" max="3833" width="13.7109375" customWidth="1"/>
    <col min="3834" max="3837" width="9.28515625" customWidth="1"/>
    <col min="4075" max="4075" width="34" customWidth="1"/>
    <col min="4076" max="4076" width="11.28515625" customWidth="1"/>
    <col min="4077" max="4077" width="11" customWidth="1"/>
    <col min="4085" max="4086" width="10.7109375" customWidth="1"/>
    <col min="4088" max="4088" width="11.5703125" customWidth="1"/>
    <col min="4089" max="4089" width="13.7109375" customWidth="1"/>
    <col min="4090" max="4093" width="9.28515625" customWidth="1"/>
    <col min="4331" max="4331" width="34" customWidth="1"/>
    <col min="4332" max="4332" width="11.28515625" customWidth="1"/>
    <col min="4333" max="4333" width="11" customWidth="1"/>
    <col min="4341" max="4342" width="10.7109375" customWidth="1"/>
    <col min="4344" max="4344" width="11.5703125" customWidth="1"/>
    <col min="4345" max="4345" width="13.7109375" customWidth="1"/>
    <col min="4346" max="4349" width="9.28515625" customWidth="1"/>
    <col min="4587" max="4587" width="34" customWidth="1"/>
    <col min="4588" max="4588" width="11.28515625" customWidth="1"/>
    <col min="4589" max="4589" width="11" customWidth="1"/>
    <col min="4597" max="4598" width="10.7109375" customWidth="1"/>
    <col min="4600" max="4600" width="11.5703125" customWidth="1"/>
    <col min="4601" max="4601" width="13.7109375" customWidth="1"/>
    <col min="4602" max="4605" width="9.28515625" customWidth="1"/>
    <col min="4843" max="4843" width="34" customWidth="1"/>
    <col min="4844" max="4844" width="11.28515625" customWidth="1"/>
    <col min="4845" max="4845" width="11" customWidth="1"/>
    <col min="4853" max="4854" width="10.7109375" customWidth="1"/>
    <col min="4856" max="4856" width="11.5703125" customWidth="1"/>
    <col min="4857" max="4857" width="13.7109375" customWidth="1"/>
    <col min="4858" max="4861" width="9.28515625" customWidth="1"/>
    <col min="5099" max="5099" width="34" customWidth="1"/>
    <col min="5100" max="5100" width="11.28515625" customWidth="1"/>
    <col min="5101" max="5101" width="11" customWidth="1"/>
    <col min="5109" max="5110" width="10.7109375" customWidth="1"/>
    <col min="5112" max="5112" width="11.5703125" customWidth="1"/>
    <col min="5113" max="5113" width="13.7109375" customWidth="1"/>
    <col min="5114" max="5117" width="9.28515625" customWidth="1"/>
    <col min="5355" max="5355" width="34" customWidth="1"/>
    <col min="5356" max="5356" width="11.28515625" customWidth="1"/>
    <col min="5357" max="5357" width="11" customWidth="1"/>
    <col min="5365" max="5366" width="10.7109375" customWidth="1"/>
    <col min="5368" max="5368" width="11.5703125" customWidth="1"/>
    <col min="5369" max="5369" width="13.7109375" customWidth="1"/>
    <col min="5370" max="5373" width="9.28515625" customWidth="1"/>
    <col min="5611" max="5611" width="34" customWidth="1"/>
    <col min="5612" max="5612" width="11.28515625" customWidth="1"/>
    <col min="5613" max="5613" width="11" customWidth="1"/>
    <col min="5621" max="5622" width="10.7109375" customWidth="1"/>
    <col min="5624" max="5624" width="11.5703125" customWidth="1"/>
    <col min="5625" max="5625" width="13.7109375" customWidth="1"/>
    <col min="5626" max="5629" width="9.28515625" customWidth="1"/>
    <col min="5867" max="5867" width="34" customWidth="1"/>
    <col min="5868" max="5868" width="11.28515625" customWidth="1"/>
    <col min="5869" max="5869" width="11" customWidth="1"/>
    <col min="5877" max="5878" width="10.7109375" customWidth="1"/>
    <col min="5880" max="5880" width="11.5703125" customWidth="1"/>
    <col min="5881" max="5881" width="13.7109375" customWidth="1"/>
    <col min="5882" max="5885" width="9.28515625" customWidth="1"/>
    <col min="6123" max="6123" width="34" customWidth="1"/>
    <col min="6124" max="6124" width="11.28515625" customWidth="1"/>
    <col min="6125" max="6125" width="11" customWidth="1"/>
    <col min="6133" max="6134" width="10.7109375" customWidth="1"/>
    <col min="6136" max="6136" width="11.5703125" customWidth="1"/>
    <col min="6137" max="6137" width="13.7109375" customWidth="1"/>
    <col min="6138" max="6141" width="9.28515625" customWidth="1"/>
    <col min="6379" max="6379" width="34" customWidth="1"/>
    <col min="6380" max="6380" width="11.28515625" customWidth="1"/>
    <col min="6381" max="6381" width="11" customWidth="1"/>
    <col min="6389" max="6390" width="10.7109375" customWidth="1"/>
    <col min="6392" max="6392" width="11.5703125" customWidth="1"/>
    <col min="6393" max="6393" width="13.7109375" customWidth="1"/>
    <col min="6394" max="6397" width="9.28515625" customWidth="1"/>
    <col min="6635" max="6635" width="34" customWidth="1"/>
    <col min="6636" max="6636" width="11.28515625" customWidth="1"/>
    <col min="6637" max="6637" width="11" customWidth="1"/>
    <col min="6645" max="6646" width="10.7109375" customWidth="1"/>
    <col min="6648" max="6648" width="11.5703125" customWidth="1"/>
    <col min="6649" max="6649" width="13.7109375" customWidth="1"/>
    <col min="6650" max="6653" width="9.28515625" customWidth="1"/>
    <col min="6891" max="6891" width="34" customWidth="1"/>
    <col min="6892" max="6892" width="11.28515625" customWidth="1"/>
    <col min="6893" max="6893" width="11" customWidth="1"/>
    <col min="6901" max="6902" width="10.7109375" customWidth="1"/>
    <col min="6904" max="6904" width="11.5703125" customWidth="1"/>
    <col min="6905" max="6905" width="13.7109375" customWidth="1"/>
    <col min="6906" max="6909" width="9.28515625" customWidth="1"/>
    <col min="7147" max="7147" width="34" customWidth="1"/>
    <col min="7148" max="7148" width="11.28515625" customWidth="1"/>
    <col min="7149" max="7149" width="11" customWidth="1"/>
    <col min="7157" max="7158" width="10.7109375" customWidth="1"/>
    <col min="7160" max="7160" width="11.5703125" customWidth="1"/>
    <col min="7161" max="7161" width="13.7109375" customWidth="1"/>
    <col min="7162" max="7165" width="9.28515625" customWidth="1"/>
    <col min="7403" max="7403" width="34" customWidth="1"/>
    <col min="7404" max="7404" width="11.28515625" customWidth="1"/>
    <col min="7405" max="7405" width="11" customWidth="1"/>
    <col min="7413" max="7414" width="10.7109375" customWidth="1"/>
    <col min="7416" max="7416" width="11.5703125" customWidth="1"/>
    <col min="7417" max="7417" width="13.7109375" customWidth="1"/>
    <col min="7418" max="7421" width="9.28515625" customWidth="1"/>
    <col min="7659" max="7659" width="34" customWidth="1"/>
    <col min="7660" max="7660" width="11.28515625" customWidth="1"/>
    <col min="7661" max="7661" width="11" customWidth="1"/>
    <col min="7669" max="7670" width="10.7109375" customWidth="1"/>
    <col min="7672" max="7672" width="11.5703125" customWidth="1"/>
    <col min="7673" max="7673" width="13.7109375" customWidth="1"/>
    <col min="7674" max="7677" width="9.28515625" customWidth="1"/>
    <col min="7915" max="7915" width="34" customWidth="1"/>
    <col min="7916" max="7916" width="11.28515625" customWidth="1"/>
    <col min="7917" max="7917" width="11" customWidth="1"/>
    <col min="7925" max="7926" width="10.7109375" customWidth="1"/>
    <col min="7928" max="7928" width="11.5703125" customWidth="1"/>
    <col min="7929" max="7929" width="13.7109375" customWidth="1"/>
    <col min="7930" max="7933" width="9.28515625" customWidth="1"/>
    <col min="8171" max="8171" width="34" customWidth="1"/>
    <col min="8172" max="8172" width="11.28515625" customWidth="1"/>
    <col min="8173" max="8173" width="11" customWidth="1"/>
    <col min="8181" max="8182" width="10.7109375" customWidth="1"/>
    <col min="8184" max="8184" width="11.5703125" customWidth="1"/>
    <col min="8185" max="8185" width="13.7109375" customWidth="1"/>
    <col min="8186" max="8189" width="9.28515625" customWidth="1"/>
    <col min="8427" max="8427" width="34" customWidth="1"/>
    <col min="8428" max="8428" width="11.28515625" customWidth="1"/>
    <col min="8429" max="8429" width="11" customWidth="1"/>
    <col min="8437" max="8438" width="10.7109375" customWidth="1"/>
    <col min="8440" max="8440" width="11.5703125" customWidth="1"/>
    <col min="8441" max="8441" width="13.7109375" customWidth="1"/>
    <col min="8442" max="8445" width="9.28515625" customWidth="1"/>
    <col min="8683" max="8683" width="34" customWidth="1"/>
    <col min="8684" max="8684" width="11.28515625" customWidth="1"/>
    <col min="8685" max="8685" width="11" customWidth="1"/>
    <col min="8693" max="8694" width="10.7109375" customWidth="1"/>
    <col min="8696" max="8696" width="11.5703125" customWidth="1"/>
    <col min="8697" max="8697" width="13.7109375" customWidth="1"/>
    <col min="8698" max="8701" width="9.28515625" customWidth="1"/>
    <col min="8939" max="8939" width="34" customWidth="1"/>
    <col min="8940" max="8940" width="11.28515625" customWidth="1"/>
    <col min="8941" max="8941" width="11" customWidth="1"/>
    <col min="8949" max="8950" width="10.7109375" customWidth="1"/>
    <col min="8952" max="8952" width="11.5703125" customWidth="1"/>
    <col min="8953" max="8953" width="13.7109375" customWidth="1"/>
    <col min="8954" max="8957" width="9.28515625" customWidth="1"/>
    <col min="9195" max="9195" width="34" customWidth="1"/>
    <col min="9196" max="9196" width="11.28515625" customWidth="1"/>
    <col min="9197" max="9197" width="11" customWidth="1"/>
    <col min="9205" max="9206" width="10.7109375" customWidth="1"/>
    <col min="9208" max="9208" width="11.5703125" customWidth="1"/>
    <col min="9209" max="9209" width="13.7109375" customWidth="1"/>
    <col min="9210" max="9213" width="9.28515625" customWidth="1"/>
    <col min="9451" max="9451" width="34" customWidth="1"/>
    <col min="9452" max="9452" width="11.28515625" customWidth="1"/>
    <col min="9453" max="9453" width="11" customWidth="1"/>
    <col min="9461" max="9462" width="10.7109375" customWidth="1"/>
    <col min="9464" max="9464" width="11.5703125" customWidth="1"/>
    <col min="9465" max="9465" width="13.7109375" customWidth="1"/>
    <col min="9466" max="9469" width="9.28515625" customWidth="1"/>
    <col min="9707" max="9707" width="34" customWidth="1"/>
    <col min="9708" max="9708" width="11.28515625" customWidth="1"/>
    <col min="9709" max="9709" width="11" customWidth="1"/>
    <col min="9717" max="9718" width="10.7109375" customWidth="1"/>
    <col min="9720" max="9720" width="11.5703125" customWidth="1"/>
    <col min="9721" max="9721" width="13.7109375" customWidth="1"/>
    <col min="9722" max="9725" width="9.28515625" customWidth="1"/>
    <col min="9963" max="9963" width="34" customWidth="1"/>
    <col min="9964" max="9964" width="11.28515625" customWidth="1"/>
    <col min="9965" max="9965" width="11" customWidth="1"/>
    <col min="9973" max="9974" width="10.7109375" customWidth="1"/>
    <col min="9976" max="9976" width="11.5703125" customWidth="1"/>
    <col min="9977" max="9977" width="13.7109375" customWidth="1"/>
    <col min="9978" max="9981" width="9.28515625" customWidth="1"/>
    <col min="10219" max="10219" width="34" customWidth="1"/>
    <col min="10220" max="10220" width="11.28515625" customWidth="1"/>
    <col min="10221" max="10221" width="11" customWidth="1"/>
    <col min="10229" max="10230" width="10.7109375" customWidth="1"/>
    <col min="10232" max="10232" width="11.5703125" customWidth="1"/>
    <col min="10233" max="10233" width="13.7109375" customWidth="1"/>
    <col min="10234" max="10237" width="9.28515625" customWidth="1"/>
    <col min="10475" max="10475" width="34" customWidth="1"/>
    <col min="10476" max="10476" width="11.28515625" customWidth="1"/>
    <col min="10477" max="10477" width="11" customWidth="1"/>
    <col min="10485" max="10486" width="10.7109375" customWidth="1"/>
    <col min="10488" max="10488" width="11.5703125" customWidth="1"/>
    <col min="10489" max="10489" width="13.7109375" customWidth="1"/>
    <col min="10490" max="10493" width="9.28515625" customWidth="1"/>
    <col min="10731" max="10731" width="34" customWidth="1"/>
    <col min="10732" max="10732" width="11.28515625" customWidth="1"/>
    <col min="10733" max="10733" width="11" customWidth="1"/>
    <col min="10741" max="10742" width="10.7109375" customWidth="1"/>
    <col min="10744" max="10744" width="11.5703125" customWidth="1"/>
    <col min="10745" max="10745" width="13.7109375" customWidth="1"/>
    <col min="10746" max="10749" width="9.28515625" customWidth="1"/>
    <col min="10987" max="10987" width="34" customWidth="1"/>
    <col min="10988" max="10988" width="11.28515625" customWidth="1"/>
    <col min="10989" max="10989" width="11" customWidth="1"/>
    <col min="10997" max="10998" width="10.7109375" customWidth="1"/>
    <col min="11000" max="11000" width="11.5703125" customWidth="1"/>
    <col min="11001" max="11001" width="13.7109375" customWidth="1"/>
    <col min="11002" max="11005" width="9.28515625" customWidth="1"/>
    <col min="11243" max="11243" width="34" customWidth="1"/>
    <col min="11244" max="11244" width="11.28515625" customWidth="1"/>
    <col min="11245" max="11245" width="11" customWidth="1"/>
    <col min="11253" max="11254" width="10.7109375" customWidth="1"/>
    <col min="11256" max="11256" width="11.5703125" customWidth="1"/>
    <col min="11257" max="11257" width="13.7109375" customWidth="1"/>
    <col min="11258" max="11261" width="9.28515625" customWidth="1"/>
    <col min="11499" max="11499" width="34" customWidth="1"/>
    <col min="11500" max="11500" width="11.28515625" customWidth="1"/>
    <col min="11501" max="11501" width="11" customWidth="1"/>
    <col min="11509" max="11510" width="10.7109375" customWidth="1"/>
    <col min="11512" max="11512" width="11.5703125" customWidth="1"/>
    <col min="11513" max="11513" width="13.7109375" customWidth="1"/>
    <col min="11514" max="11517" width="9.28515625" customWidth="1"/>
    <col min="11755" max="11755" width="34" customWidth="1"/>
    <col min="11756" max="11756" width="11.28515625" customWidth="1"/>
    <col min="11757" max="11757" width="11" customWidth="1"/>
    <col min="11765" max="11766" width="10.7109375" customWidth="1"/>
    <col min="11768" max="11768" width="11.5703125" customWidth="1"/>
    <col min="11769" max="11769" width="13.7109375" customWidth="1"/>
    <col min="11770" max="11773" width="9.28515625" customWidth="1"/>
    <col min="12011" max="12011" width="34" customWidth="1"/>
    <col min="12012" max="12012" width="11.28515625" customWidth="1"/>
    <col min="12013" max="12013" width="11" customWidth="1"/>
    <col min="12021" max="12022" width="10.7109375" customWidth="1"/>
    <col min="12024" max="12024" width="11.5703125" customWidth="1"/>
    <col min="12025" max="12025" width="13.7109375" customWidth="1"/>
    <col min="12026" max="12029" width="9.28515625" customWidth="1"/>
    <col min="12267" max="12267" width="34" customWidth="1"/>
    <col min="12268" max="12268" width="11.28515625" customWidth="1"/>
    <col min="12269" max="12269" width="11" customWidth="1"/>
    <col min="12277" max="12278" width="10.7109375" customWidth="1"/>
    <col min="12280" max="12280" width="11.5703125" customWidth="1"/>
    <col min="12281" max="12281" width="13.7109375" customWidth="1"/>
    <col min="12282" max="12285" width="9.28515625" customWidth="1"/>
    <col min="12523" max="12523" width="34" customWidth="1"/>
    <col min="12524" max="12524" width="11.28515625" customWidth="1"/>
    <col min="12525" max="12525" width="11" customWidth="1"/>
    <col min="12533" max="12534" width="10.7109375" customWidth="1"/>
    <col min="12536" max="12536" width="11.5703125" customWidth="1"/>
    <col min="12537" max="12537" width="13.7109375" customWidth="1"/>
    <col min="12538" max="12541" width="9.28515625" customWidth="1"/>
    <col min="12779" max="12779" width="34" customWidth="1"/>
    <col min="12780" max="12780" width="11.28515625" customWidth="1"/>
    <col min="12781" max="12781" width="11" customWidth="1"/>
    <col min="12789" max="12790" width="10.7109375" customWidth="1"/>
    <col min="12792" max="12792" width="11.5703125" customWidth="1"/>
    <col min="12793" max="12793" width="13.7109375" customWidth="1"/>
    <col min="12794" max="12797" width="9.28515625" customWidth="1"/>
    <col min="13035" max="13035" width="34" customWidth="1"/>
    <col min="13036" max="13036" width="11.28515625" customWidth="1"/>
    <col min="13037" max="13037" width="11" customWidth="1"/>
    <col min="13045" max="13046" width="10.7109375" customWidth="1"/>
    <col min="13048" max="13048" width="11.5703125" customWidth="1"/>
    <col min="13049" max="13049" width="13.7109375" customWidth="1"/>
    <col min="13050" max="13053" width="9.28515625" customWidth="1"/>
    <col min="13291" max="13291" width="34" customWidth="1"/>
    <col min="13292" max="13292" width="11.28515625" customWidth="1"/>
    <col min="13293" max="13293" width="11" customWidth="1"/>
    <col min="13301" max="13302" width="10.7109375" customWidth="1"/>
    <col min="13304" max="13304" width="11.5703125" customWidth="1"/>
    <col min="13305" max="13305" width="13.7109375" customWidth="1"/>
    <col min="13306" max="13309" width="9.28515625" customWidth="1"/>
    <col min="13547" max="13547" width="34" customWidth="1"/>
    <col min="13548" max="13548" width="11.28515625" customWidth="1"/>
    <col min="13549" max="13549" width="11" customWidth="1"/>
    <col min="13557" max="13558" width="10.7109375" customWidth="1"/>
    <col min="13560" max="13560" width="11.5703125" customWidth="1"/>
    <col min="13561" max="13561" width="13.7109375" customWidth="1"/>
    <col min="13562" max="13565" width="9.28515625" customWidth="1"/>
    <col min="13803" max="13803" width="34" customWidth="1"/>
    <col min="13804" max="13804" width="11.28515625" customWidth="1"/>
    <col min="13805" max="13805" width="11" customWidth="1"/>
    <col min="13813" max="13814" width="10.7109375" customWidth="1"/>
    <col min="13816" max="13816" width="11.5703125" customWidth="1"/>
    <col min="13817" max="13817" width="13.7109375" customWidth="1"/>
    <col min="13818" max="13821" width="9.28515625" customWidth="1"/>
    <col min="14059" max="14059" width="34" customWidth="1"/>
    <col min="14060" max="14060" width="11.28515625" customWidth="1"/>
    <col min="14061" max="14061" width="11" customWidth="1"/>
    <col min="14069" max="14070" width="10.7109375" customWidth="1"/>
    <col min="14072" max="14072" width="11.5703125" customWidth="1"/>
    <col min="14073" max="14073" width="13.7109375" customWidth="1"/>
    <col min="14074" max="14077" width="9.28515625" customWidth="1"/>
    <col min="14315" max="14315" width="34" customWidth="1"/>
    <col min="14316" max="14316" width="11.28515625" customWidth="1"/>
    <col min="14317" max="14317" width="11" customWidth="1"/>
    <col min="14325" max="14326" width="10.7109375" customWidth="1"/>
    <col min="14328" max="14328" width="11.5703125" customWidth="1"/>
    <col min="14329" max="14329" width="13.7109375" customWidth="1"/>
    <col min="14330" max="14333" width="9.28515625" customWidth="1"/>
    <col min="14571" max="14571" width="34" customWidth="1"/>
    <col min="14572" max="14572" width="11.28515625" customWidth="1"/>
    <col min="14573" max="14573" width="11" customWidth="1"/>
    <col min="14581" max="14582" width="10.7109375" customWidth="1"/>
    <col min="14584" max="14584" width="11.5703125" customWidth="1"/>
    <col min="14585" max="14585" width="13.7109375" customWidth="1"/>
    <col min="14586" max="14589" width="9.28515625" customWidth="1"/>
    <col min="14827" max="14827" width="34" customWidth="1"/>
    <col min="14828" max="14828" width="11.28515625" customWidth="1"/>
    <col min="14829" max="14829" width="11" customWidth="1"/>
    <col min="14837" max="14838" width="10.7109375" customWidth="1"/>
    <col min="14840" max="14840" width="11.5703125" customWidth="1"/>
    <col min="14841" max="14841" width="13.7109375" customWidth="1"/>
    <col min="14842" max="14845" width="9.28515625" customWidth="1"/>
    <col min="15083" max="15083" width="34" customWidth="1"/>
    <col min="15084" max="15084" width="11.28515625" customWidth="1"/>
    <col min="15085" max="15085" width="11" customWidth="1"/>
    <col min="15093" max="15094" width="10.7109375" customWidth="1"/>
    <col min="15096" max="15096" width="11.5703125" customWidth="1"/>
    <col min="15097" max="15097" width="13.7109375" customWidth="1"/>
    <col min="15098" max="15101" width="9.28515625" customWidth="1"/>
    <col min="15339" max="15339" width="34" customWidth="1"/>
    <col min="15340" max="15340" width="11.28515625" customWidth="1"/>
    <col min="15341" max="15341" width="11" customWidth="1"/>
    <col min="15349" max="15350" width="10.7109375" customWidth="1"/>
    <col min="15352" max="15352" width="11.5703125" customWidth="1"/>
    <col min="15353" max="15353" width="13.7109375" customWidth="1"/>
    <col min="15354" max="15357" width="9.28515625" customWidth="1"/>
    <col min="15595" max="15595" width="34" customWidth="1"/>
    <col min="15596" max="15596" width="11.28515625" customWidth="1"/>
    <col min="15597" max="15597" width="11" customWidth="1"/>
    <col min="15605" max="15606" width="10.7109375" customWidth="1"/>
    <col min="15608" max="15608" width="11.5703125" customWidth="1"/>
    <col min="15609" max="15609" width="13.7109375" customWidth="1"/>
    <col min="15610" max="15613" width="9.28515625" customWidth="1"/>
    <col min="15851" max="15851" width="34" customWidth="1"/>
    <col min="15852" max="15852" width="11.28515625" customWidth="1"/>
    <col min="15853" max="15853" width="11" customWidth="1"/>
    <col min="15861" max="15862" width="10.7109375" customWidth="1"/>
    <col min="15864" max="15864" width="11.5703125" customWidth="1"/>
    <col min="15865" max="15865" width="13.7109375" customWidth="1"/>
    <col min="15866" max="15869" width="9.28515625" customWidth="1"/>
    <col min="16107" max="16107" width="34" customWidth="1"/>
    <col min="16108" max="16108" width="11.28515625" customWidth="1"/>
    <col min="16109" max="16109" width="11" customWidth="1"/>
    <col min="16117" max="16118" width="10.7109375" customWidth="1"/>
    <col min="16120" max="16120" width="11.5703125" customWidth="1"/>
    <col min="16121" max="16121" width="13.7109375" customWidth="1"/>
    <col min="16122" max="16125" width="9.28515625" customWidth="1"/>
  </cols>
  <sheetData>
    <row r="1" spans="1:11" ht="44.4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35" t="s">
        <v>72</v>
      </c>
      <c r="B2" s="36" t="s">
        <v>199</v>
      </c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637" t="s">
        <v>171</v>
      </c>
      <c r="G3" s="637"/>
      <c r="H3" s="637"/>
      <c r="I3" s="637"/>
      <c r="J3" s="637"/>
      <c r="K3" s="638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15" customHeight="1" x14ac:dyDescent="0.25">
      <c r="A6" s="297" t="s">
        <v>212</v>
      </c>
      <c r="B6" s="298" t="s">
        <v>213</v>
      </c>
      <c r="C6" s="297">
        <f>D6+E6</f>
        <v>0</v>
      </c>
      <c r="D6" s="297"/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34.15" customHeight="1" x14ac:dyDescent="0.25">
      <c r="A7" s="300"/>
      <c r="B7" s="301" t="s">
        <v>214</v>
      </c>
      <c r="C7" s="299">
        <f t="shared" ref="C7:C51" si="0">D7+E7</f>
        <v>0</v>
      </c>
      <c r="D7" s="299"/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26.45" customHeight="1" x14ac:dyDescent="0.25">
      <c r="A8" s="302"/>
      <c r="B8" s="301" t="s">
        <v>215</v>
      </c>
      <c r="C8" s="299">
        <f t="shared" si="0"/>
        <v>0</v>
      </c>
      <c r="D8" s="299"/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32.450000000000003" customHeight="1" x14ac:dyDescent="0.25">
      <c r="A9" s="301" t="s">
        <v>216</v>
      </c>
      <c r="B9" s="301" t="s">
        <v>217</v>
      </c>
      <c r="C9" s="299">
        <f t="shared" si="0"/>
        <v>182</v>
      </c>
      <c r="D9" s="299">
        <v>182</v>
      </c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1334</v>
      </c>
      <c r="D10" s="299">
        <v>869</v>
      </c>
      <c r="E10" s="299">
        <v>465</v>
      </c>
      <c r="F10" s="299">
        <f t="shared" si="1"/>
        <v>5</v>
      </c>
      <c r="G10" s="299">
        <v>5</v>
      </c>
      <c r="H10" s="299"/>
      <c r="I10" s="299">
        <f t="shared" si="2"/>
        <v>79</v>
      </c>
      <c r="J10" s="299">
        <v>50</v>
      </c>
      <c r="K10" s="299">
        <v>29</v>
      </c>
    </row>
    <row r="11" spans="1:11" x14ac:dyDescent="0.25">
      <c r="A11" s="301" t="s">
        <v>220</v>
      </c>
      <c r="B11" s="301" t="s">
        <v>221</v>
      </c>
      <c r="C11" s="299">
        <f t="shared" si="0"/>
        <v>881</v>
      </c>
      <c r="D11" s="299">
        <v>634</v>
      </c>
      <c r="E11" s="299">
        <v>247</v>
      </c>
      <c r="F11" s="299">
        <f t="shared" si="1"/>
        <v>15</v>
      </c>
      <c r="G11" s="299">
        <f>10+5</f>
        <v>15</v>
      </c>
      <c r="H11" s="299"/>
      <c r="I11" s="299">
        <f t="shared" si="2"/>
        <v>115</v>
      </c>
      <c r="J11" s="299">
        <v>65</v>
      </c>
      <c r="K11" s="299">
        <v>50</v>
      </c>
    </row>
    <row r="12" spans="1:11" x14ac:dyDescent="0.25">
      <c r="A12" s="301" t="s">
        <v>222</v>
      </c>
      <c r="B12" s="301" t="s">
        <v>223</v>
      </c>
      <c r="C12" s="299">
        <f t="shared" si="0"/>
        <v>0</v>
      </c>
      <c r="D12" s="299"/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481</v>
      </c>
      <c r="D14" s="299"/>
      <c r="E14" s="299">
        <v>481</v>
      </c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261</v>
      </c>
      <c r="D15" s="299"/>
      <c r="E15" s="299">
        <v>261</v>
      </c>
      <c r="F15" s="299">
        <f t="shared" si="1"/>
        <v>143</v>
      </c>
      <c r="G15" s="299"/>
      <c r="H15" s="308">
        <f>21+20+6+90+6</f>
        <v>143</v>
      </c>
      <c r="I15" s="299">
        <f t="shared" si="2"/>
        <v>50</v>
      </c>
      <c r="J15" s="299"/>
      <c r="K15" s="299">
        <v>50</v>
      </c>
    </row>
    <row r="16" spans="1:11" ht="31.9" customHeight="1" x14ac:dyDescent="0.25">
      <c r="A16" s="301" t="s">
        <v>228</v>
      </c>
      <c r="B16" s="301" t="s">
        <v>229</v>
      </c>
      <c r="C16" s="299">
        <f t="shared" si="0"/>
        <v>803</v>
      </c>
      <c r="D16" s="299"/>
      <c r="E16" s="299">
        <v>803</v>
      </c>
      <c r="F16" s="299">
        <f t="shared" si="1"/>
        <v>0</v>
      </c>
      <c r="G16" s="299"/>
      <c r="H16" s="299"/>
      <c r="I16" s="299">
        <f t="shared" si="2"/>
        <v>10</v>
      </c>
      <c r="J16" s="299"/>
      <c r="K16" s="299">
        <v>10</v>
      </c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429</v>
      </c>
      <c r="D18" s="299"/>
      <c r="E18" s="299">
        <v>429</v>
      </c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149999999999999" customHeight="1" x14ac:dyDescent="0.25">
      <c r="A19" s="302" t="s">
        <v>147</v>
      </c>
      <c r="B19" s="302" t="s">
        <v>146</v>
      </c>
      <c r="C19" s="299">
        <f t="shared" si="0"/>
        <v>0</v>
      </c>
      <c r="D19" s="299"/>
      <c r="E19" s="299"/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149999999999999" customHeight="1" x14ac:dyDescent="0.25">
      <c r="A20" s="302" t="s">
        <v>234</v>
      </c>
      <c r="B20" s="301" t="s">
        <v>235</v>
      </c>
      <c r="C20" s="299">
        <f t="shared" si="0"/>
        <v>414</v>
      </c>
      <c r="D20" s="299">
        <v>414</v>
      </c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43.9" customHeight="1" x14ac:dyDescent="0.25">
      <c r="A21" s="302"/>
      <c r="B21" s="303" t="s">
        <v>236</v>
      </c>
      <c r="C21" s="299">
        <f t="shared" si="0"/>
        <v>1299</v>
      </c>
      <c r="D21" s="299">
        <v>1299</v>
      </c>
      <c r="E21" s="299"/>
      <c r="F21" s="299">
        <f t="shared" si="1"/>
        <v>0</v>
      </c>
      <c r="G21" s="299"/>
      <c r="H21" s="299"/>
      <c r="I21" s="299">
        <f t="shared" si="2"/>
        <v>1299</v>
      </c>
      <c r="J21" s="299">
        <v>1299</v>
      </c>
      <c r="K21" s="324"/>
    </row>
    <row r="22" spans="1:11" x14ac:dyDescent="0.25">
      <c r="A22" s="301" t="s">
        <v>237</v>
      </c>
      <c r="B22" s="301" t="s">
        <v>238</v>
      </c>
      <c r="C22" s="299">
        <f t="shared" si="0"/>
        <v>781</v>
      </c>
      <c r="D22" s="299">
        <v>781</v>
      </c>
      <c r="E22" s="299"/>
      <c r="F22" s="299">
        <f t="shared" si="1"/>
        <v>24</v>
      </c>
      <c r="G22" s="299">
        <f>9+5+7+3</f>
        <v>24</v>
      </c>
      <c r="H22" s="299"/>
      <c r="I22" s="299">
        <f t="shared" si="2"/>
        <v>7</v>
      </c>
      <c r="J22" s="299">
        <v>7</v>
      </c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0</v>
      </c>
      <c r="D23" s="299"/>
      <c r="E23" s="299">
        <f t="shared" ref="E23" si="3">E24+E25+E26</f>
        <v>0</v>
      </c>
      <c r="F23" s="299">
        <f t="shared" si="1"/>
        <v>0</v>
      </c>
      <c r="G23" s="299">
        <f t="shared" ref="G23:K23" si="4">G24+G25+G26</f>
        <v>0</v>
      </c>
      <c r="H23" s="299">
        <f t="shared" si="4"/>
        <v>0</v>
      </c>
      <c r="I23" s="299">
        <f t="shared" si="2"/>
        <v>0</v>
      </c>
      <c r="J23" s="299">
        <f t="shared" si="4"/>
        <v>0</v>
      </c>
      <c r="K23" s="299">
        <f t="shared" si="4"/>
        <v>0</v>
      </c>
    </row>
    <row r="24" spans="1:11" x14ac:dyDescent="0.25">
      <c r="A24" s="643"/>
      <c r="B24" s="304" t="s">
        <v>241</v>
      </c>
      <c r="C24" s="299">
        <f t="shared" si="0"/>
        <v>0</v>
      </c>
      <c r="D24" s="299"/>
      <c r="E24" s="299"/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83.45" customHeight="1" x14ac:dyDescent="0.25">
      <c r="A25" s="643"/>
      <c r="B25" s="304" t="s">
        <v>242</v>
      </c>
      <c r="C25" s="299">
        <f t="shared" si="0"/>
        <v>0</v>
      </c>
      <c r="D25" s="299"/>
      <c r="E25" s="299"/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8.75" x14ac:dyDescent="0.25">
      <c r="A26" s="644"/>
      <c r="B26" s="304" t="s">
        <v>243</v>
      </c>
      <c r="C26" s="299">
        <f t="shared" si="0"/>
        <v>0</v>
      </c>
      <c r="D26" s="299"/>
      <c r="E26" s="299"/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x14ac:dyDescent="0.25">
      <c r="A27" s="645" t="s">
        <v>244</v>
      </c>
      <c r="B27" s="301" t="s">
        <v>245</v>
      </c>
      <c r="C27" s="299">
        <f t="shared" si="0"/>
        <v>1000</v>
      </c>
      <c r="D27" s="299">
        <v>1000</v>
      </c>
      <c r="E27" s="299"/>
      <c r="F27" s="299">
        <f t="shared" si="1"/>
        <v>3</v>
      </c>
      <c r="G27" s="299">
        <v>3</v>
      </c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f t="shared" si="0"/>
        <v>1344</v>
      </c>
      <c r="D28" s="299">
        <v>1344</v>
      </c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632</v>
      </c>
      <c r="D29" s="299"/>
      <c r="E29" s="299">
        <v>632</v>
      </c>
      <c r="F29" s="299">
        <f t="shared" si="1"/>
        <v>2</v>
      </c>
      <c r="G29" s="299"/>
      <c r="H29" s="299">
        <v>2</v>
      </c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1830</v>
      </c>
      <c r="D30" s="299">
        <v>1830</v>
      </c>
      <c r="E30" s="299"/>
      <c r="F30" s="299">
        <f t="shared" si="1"/>
        <v>108</v>
      </c>
      <c r="G30" s="299">
        <f>48+50+10</f>
        <v>108</v>
      </c>
      <c r="H30" s="299"/>
      <c r="I30" s="299">
        <f t="shared" si="2"/>
        <v>540</v>
      </c>
      <c r="J30" s="299">
        <v>540</v>
      </c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0</v>
      </c>
      <c r="D31" s="299"/>
      <c r="E31" s="299"/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149999999999999" customHeight="1" x14ac:dyDescent="0.25">
      <c r="A32" s="301" t="s">
        <v>252</v>
      </c>
      <c r="B32" s="301" t="s">
        <v>253</v>
      </c>
      <c r="C32" s="299">
        <f t="shared" si="0"/>
        <v>635</v>
      </c>
      <c r="D32" s="299">
        <v>635</v>
      </c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0</v>
      </c>
      <c r="D33" s="299"/>
      <c r="E33" s="299"/>
      <c r="F33" s="299">
        <f t="shared" si="1"/>
        <v>0</v>
      </c>
      <c r="G33" s="299"/>
      <c r="H33" s="299"/>
      <c r="I33" s="299">
        <f t="shared" si="2"/>
        <v>0</v>
      </c>
      <c r="J33" s="299"/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2743</v>
      </c>
      <c r="D34" s="299">
        <v>1492</v>
      </c>
      <c r="E34" s="299">
        <v>1251</v>
      </c>
      <c r="F34" s="299">
        <f t="shared" si="1"/>
        <v>7</v>
      </c>
      <c r="G34" s="299">
        <f>2+5</f>
        <v>7</v>
      </c>
      <c r="H34" s="299"/>
      <c r="I34" s="299">
        <f t="shared" si="2"/>
        <v>5</v>
      </c>
      <c r="J34" s="299">
        <v>5</v>
      </c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3461</v>
      </c>
      <c r="D35" s="299">
        <v>2548</v>
      </c>
      <c r="E35" s="299">
        <v>913</v>
      </c>
      <c r="F35" s="299">
        <f t="shared" si="1"/>
        <v>1</v>
      </c>
      <c r="G35" s="299"/>
      <c r="H35" s="299">
        <v>1</v>
      </c>
      <c r="I35" s="299">
        <f t="shared" si="2"/>
        <v>437</v>
      </c>
      <c r="J35" s="299">
        <v>425</v>
      </c>
      <c r="K35" s="299">
        <v>12</v>
      </c>
    </row>
    <row r="36" spans="1:11" x14ac:dyDescent="0.25">
      <c r="A36" s="301" t="s">
        <v>257</v>
      </c>
      <c r="B36" s="301" t="s">
        <v>258</v>
      </c>
      <c r="C36" s="299">
        <f t="shared" si="0"/>
        <v>0</v>
      </c>
      <c r="D36" s="308"/>
      <c r="E36" s="299"/>
      <c r="F36" s="299">
        <f t="shared" si="1"/>
        <v>0</v>
      </c>
      <c r="G36" s="299"/>
      <c r="H36" s="299"/>
      <c r="I36" s="299">
        <f t="shared" si="2"/>
        <v>0</v>
      </c>
      <c r="J36" s="299"/>
      <c r="K36" s="299"/>
    </row>
    <row r="37" spans="1:11" x14ac:dyDescent="0.25">
      <c r="A37" s="301" t="s">
        <v>259</v>
      </c>
      <c r="B37" s="301" t="s">
        <v>260</v>
      </c>
      <c r="C37" s="299">
        <f t="shared" si="0"/>
        <v>798</v>
      </c>
      <c r="D37" s="299">
        <v>798</v>
      </c>
      <c r="E37" s="299"/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0</v>
      </c>
      <c r="D38" s="299"/>
      <c r="E38" s="299"/>
      <c r="F38" s="299">
        <f t="shared" si="1"/>
        <v>0</v>
      </c>
      <c r="G38" s="299"/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919</v>
      </c>
      <c r="D39" s="299">
        <v>774</v>
      </c>
      <c r="E39" s="299">
        <v>145</v>
      </c>
      <c r="F39" s="299">
        <f t="shared" si="1"/>
        <v>0</v>
      </c>
      <c r="G39" s="299"/>
      <c r="H39" s="299"/>
      <c r="I39" s="299">
        <f t="shared" si="2"/>
        <v>40</v>
      </c>
      <c r="J39" s="299">
        <v>40</v>
      </c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678</v>
      </c>
      <c r="D40" s="299">
        <v>644</v>
      </c>
      <c r="E40" s="299">
        <v>34</v>
      </c>
      <c r="F40" s="299">
        <f t="shared" si="1"/>
        <v>0</v>
      </c>
      <c r="G40" s="299"/>
      <c r="H40" s="299"/>
      <c r="I40" s="299">
        <f t="shared" si="2"/>
        <v>300</v>
      </c>
      <c r="J40" s="299">
        <v>300</v>
      </c>
      <c r="K40" s="299"/>
    </row>
    <row r="41" spans="1:11" x14ac:dyDescent="0.25">
      <c r="A41" s="627"/>
      <c r="B41" s="301" t="s">
        <v>267</v>
      </c>
      <c r="C41" s="299">
        <f t="shared" si="0"/>
        <v>997</v>
      </c>
      <c r="D41" s="299">
        <v>997</v>
      </c>
      <c r="E41" s="299"/>
      <c r="F41" s="299">
        <f t="shared" si="1"/>
        <v>0</v>
      </c>
      <c r="G41" s="299"/>
      <c r="H41" s="299"/>
      <c r="I41" s="299">
        <f t="shared" si="2"/>
        <v>220</v>
      </c>
      <c r="J41" s="299">
        <v>220</v>
      </c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0</v>
      </c>
      <c r="D42" s="309"/>
      <c r="E42" s="299"/>
      <c r="F42" s="299">
        <f t="shared" si="1"/>
        <v>0</v>
      </c>
      <c r="G42" s="309"/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400</v>
      </c>
      <c r="D43" s="299">
        <v>400</v>
      </c>
      <c r="E43" s="299"/>
      <c r="F43" s="299">
        <f t="shared" si="1"/>
        <v>7</v>
      </c>
      <c r="G43" s="299">
        <f>2+5</f>
        <v>7</v>
      </c>
      <c r="H43" s="299"/>
      <c r="I43" s="299">
        <f t="shared" si="2"/>
        <v>15</v>
      </c>
      <c r="J43" s="299">
        <v>15</v>
      </c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460</v>
      </c>
      <c r="D44" s="299">
        <v>460</v>
      </c>
      <c r="E44" s="299"/>
      <c r="F44" s="299">
        <f t="shared" si="1"/>
        <v>0</v>
      </c>
      <c r="G44" s="299"/>
      <c r="H44" s="299"/>
      <c r="I44" s="299">
        <f t="shared" si="2"/>
        <v>0</v>
      </c>
      <c r="J44" s="299"/>
      <c r="K44" s="299"/>
    </row>
    <row r="45" spans="1:11" ht="18" customHeight="1" x14ac:dyDescent="0.25">
      <c r="A45" s="627"/>
      <c r="B45" s="301" t="s">
        <v>274</v>
      </c>
      <c r="C45" s="299">
        <f t="shared" si="0"/>
        <v>0</v>
      </c>
      <c r="D45" s="299"/>
      <c r="E45" s="299"/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1294</v>
      </c>
      <c r="D46" s="299">
        <v>1294</v>
      </c>
      <c r="E46" s="299"/>
      <c r="F46" s="299">
        <f t="shared" si="1"/>
        <v>23</v>
      </c>
      <c r="G46" s="299">
        <v>23</v>
      </c>
      <c r="H46" s="299"/>
      <c r="I46" s="299">
        <f t="shared" si="2"/>
        <v>32</v>
      </c>
      <c r="J46" s="299">
        <v>32</v>
      </c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1278</v>
      </c>
      <c r="D47" s="299">
        <v>1278</v>
      </c>
      <c r="E47" s="299"/>
      <c r="F47" s="299">
        <f t="shared" si="1"/>
        <v>55</v>
      </c>
      <c r="G47" s="324">
        <v>55</v>
      </c>
      <c r="H47" s="299"/>
      <c r="I47" s="299">
        <f t="shared" si="2"/>
        <v>35</v>
      </c>
      <c r="J47" s="324">
        <v>35</v>
      </c>
      <c r="K47" s="299"/>
    </row>
    <row r="48" spans="1:11" ht="19.899999999999999" customHeight="1" x14ac:dyDescent="0.25">
      <c r="A48" s="301" t="s">
        <v>278</v>
      </c>
      <c r="B48" s="301" t="s">
        <v>279</v>
      </c>
      <c r="C48" s="299">
        <f t="shared" si="0"/>
        <v>94</v>
      </c>
      <c r="D48" s="299">
        <v>94</v>
      </c>
      <c r="E48" s="299"/>
      <c r="F48" s="299">
        <f t="shared" si="1"/>
        <v>0</v>
      </c>
      <c r="G48" s="299"/>
      <c r="H48" s="299"/>
      <c r="I48" s="299">
        <f t="shared" si="2"/>
        <v>2</v>
      </c>
      <c r="J48" s="299">
        <v>2</v>
      </c>
      <c r="K48" s="299"/>
    </row>
    <row r="49" spans="1:12" ht="19.899999999999999" customHeight="1" x14ac:dyDescent="0.25">
      <c r="A49" s="301" t="s">
        <v>280</v>
      </c>
      <c r="B49" s="301" t="s">
        <v>281</v>
      </c>
      <c r="C49" s="299">
        <f t="shared" si="0"/>
        <v>844</v>
      </c>
      <c r="D49" s="299">
        <v>720</v>
      </c>
      <c r="E49" s="299">
        <v>124</v>
      </c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2" x14ac:dyDescent="0.25">
      <c r="A50" s="301" t="s">
        <v>282</v>
      </c>
      <c r="B50" s="301" t="s">
        <v>283</v>
      </c>
      <c r="C50" s="299">
        <f t="shared" si="0"/>
        <v>663</v>
      </c>
      <c r="D50" s="299">
        <v>663</v>
      </c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2" ht="31.5" x14ac:dyDescent="0.25">
      <c r="A51" s="311" t="s">
        <v>70</v>
      </c>
      <c r="B51" s="312"/>
      <c r="C51" s="271">
        <f t="shared" si="0"/>
        <v>26935</v>
      </c>
      <c r="D51" s="273">
        <f>SUM(D6:D23)+SUM(D27:D50)</f>
        <v>21150</v>
      </c>
      <c r="E51" s="273">
        <f>SUM(E6:E23)+SUM(E27:E50)</f>
        <v>5785</v>
      </c>
      <c r="F51" s="271">
        <f t="shared" si="1"/>
        <v>393</v>
      </c>
      <c r="G51" s="273">
        <f>SUM(G6:G23)+SUM(G27:G50)</f>
        <v>247</v>
      </c>
      <c r="H51" s="273">
        <f>SUM(H6:H23)+SUM(H27:H50)</f>
        <v>146</v>
      </c>
      <c r="I51" s="271">
        <f t="shared" si="2"/>
        <v>3186</v>
      </c>
      <c r="J51" s="273">
        <f>SUM(J6:J23)+SUM(J27:J50)</f>
        <v>3035</v>
      </c>
      <c r="K51" s="273">
        <f>SUM(K6:K23)+SUM(K27:K50)</f>
        <v>151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1">
    <mergeCell ref="A23:A26"/>
    <mergeCell ref="A27:A29"/>
    <mergeCell ref="A40:A41"/>
    <mergeCell ref="A44:A45"/>
    <mergeCell ref="B1:K1"/>
    <mergeCell ref="A3:A5"/>
    <mergeCell ref="B3:B5"/>
    <mergeCell ref="C3:E4"/>
    <mergeCell ref="F3:K3"/>
    <mergeCell ref="F4:H4"/>
    <mergeCell ref="I4:K4"/>
  </mergeCells>
  <pageMargins left="0.7" right="0.7" top="0.75" bottom="0.75" header="0.3" footer="0.3"/>
  <pageSetup paperSize="9" scale="58" orientation="portrait" r:id="rId1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33"/>
    <pageSetUpPr fitToPage="1"/>
  </sheetPr>
  <dimension ref="A1:Q39"/>
  <sheetViews>
    <sheetView view="pageBreakPreview" zoomScale="63" zoomScaleNormal="75" zoomScaleSheetLayoutView="63" workbookViewId="0">
      <selection activeCell="M25" sqref="M1:O1048576"/>
    </sheetView>
  </sheetViews>
  <sheetFormatPr defaultRowHeight="15" x14ac:dyDescent="0.25"/>
  <cols>
    <col min="1" max="1" width="33.28515625" style="186" customWidth="1"/>
    <col min="2" max="2" width="35.7109375" style="186" customWidth="1"/>
    <col min="3" max="5" width="9.140625" style="186"/>
    <col min="6" max="6" width="9.28515625" style="3" customWidth="1"/>
    <col min="7" max="7" width="8.42578125" style="3" customWidth="1"/>
    <col min="8" max="8" width="9.28515625" style="3" customWidth="1"/>
    <col min="9" max="9" width="8.7109375" style="3" customWidth="1"/>
    <col min="10" max="10" width="8.28515625" style="3" customWidth="1"/>
    <col min="11" max="11" width="9" style="3" customWidth="1"/>
    <col min="12" max="12" width="8" style="186" customWidth="1"/>
    <col min="13" max="13" width="7.5703125" style="186" customWidth="1"/>
    <col min="14" max="14" width="7.7109375" style="186" customWidth="1"/>
    <col min="15" max="15" width="13.140625" style="186" customWidth="1"/>
    <col min="16" max="17" width="8.85546875" style="186" customWidth="1"/>
    <col min="18" max="247" width="9.140625" style="186"/>
    <col min="248" max="248" width="37.28515625" style="186" customWidth="1"/>
    <col min="249" max="251" width="9.140625" style="186"/>
    <col min="252" max="257" width="9.28515625" style="186" customWidth="1"/>
    <col min="258" max="503" width="9.140625" style="186"/>
    <col min="504" max="504" width="37.28515625" style="186" customWidth="1"/>
    <col min="505" max="507" width="9.140625" style="186"/>
    <col min="508" max="513" width="9.28515625" style="186" customWidth="1"/>
    <col min="514" max="759" width="9.140625" style="186"/>
    <col min="760" max="760" width="37.28515625" style="186" customWidth="1"/>
    <col min="761" max="763" width="9.140625" style="186"/>
    <col min="764" max="769" width="9.28515625" style="186" customWidth="1"/>
    <col min="770" max="1015" width="9.140625" style="186"/>
    <col min="1016" max="1016" width="37.28515625" style="186" customWidth="1"/>
    <col min="1017" max="1019" width="9.140625" style="186"/>
    <col min="1020" max="1025" width="9.28515625" style="186" customWidth="1"/>
    <col min="1026" max="1271" width="9.140625" style="186"/>
    <col min="1272" max="1272" width="37.28515625" style="186" customWidth="1"/>
    <col min="1273" max="1275" width="9.140625" style="186"/>
    <col min="1276" max="1281" width="9.28515625" style="186" customWidth="1"/>
    <col min="1282" max="1527" width="9.140625" style="186"/>
    <col min="1528" max="1528" width="37.28515625" style="186" customWidth="1"/>
    <col min="1529" max="1531" width="9.140625" style="186"/>
    <col min="1532" max="1537" width="9.28515625" style="186" customWidth="1"/>
    <col min="1538" max="1783" width="9.140625" style="186"/>
    <col min="1784" max="1784" width="37.28515625" style="186" customWidth="1"/>
    <col min="1785" max="1787" width="9.140625" style="186"/>
    <col min="1788" max="1793" width="9.28515625" style="186" customWidth="1"/>
    <col min="1794" max="2039" width="9.140625" style="186"/>
    <col min="2040" max="2040" width="37.28515625" style="186" customWidth="1"/>
    <col min="2041" max="2043" width="9.140625" style="186"/>
    <col min="2044" max="2049" width="9.28515625" style="186" customWidth="1"/>
    <col min="2050" max="2295" width="9.140625" style="186"/>
    <col min="2296" max="2296" width="37.28515625" style="186" customWidth="1"/>
    <col min="2297" max="2299" width="9.140625" style="186"/>
    <col min="2300" max="2305" width="9.28515625" style="186" customWidth="1"/>
    <col min="2306" max="2551" width="9.140625" style="186"/>
    <col min="2552" max="2552" width="37.28515625" style="186" customWidth="1"/>
    <col min="2553" max="2555" width="9.140625" style="186"/>
    <col min="2556" max="2561" width="9.28515625" style="186" customWidth="1"/>
    <col min="2562" max="2807" width="9.140625" style="186"/>
    <col min="2808" max="2808" width="37.28515625" style="186" customWidth="1"/>
    <col min="2809" max="2811" width="9.140625" style="186"/>
    <col min="2812" max="2817" width="9.28515625" style="186" customWidth="1"/>
    <col min="2818" max="3063" width="9.140625" style="186"/>
    <col min="3064" max="3064" width="37.28515625" style="186" customWidth="1"/>
    <col min="3065" max="3067" width="9.140625" style="186"/>
    <col min="3068" max="3073" width="9.28515625" style="186" customWidth="1"/>
    <col min="3074" max="3319" width="9.140625" style="186"/>
    <col min="3320" max="3320" width="37.28515625" style="186" customWidth="1"/>
    <col min="3321" max="3323" width="9.140625" style="186"/>
    <col min="3324" max="3329" width="9.28515625" style="186" customWidth="1"/>
    <col min="3330" max="3575" width="9.140625" style="186"/>
    <col min="3576" max="3576" width="37.28515625" style="186" customWidth="1"/>
    <col min="3577" max="3579" width="9.140625" style="186"/>
    <col min="3580" max="3585" width="9.28515625" style="186" customWidth="1"/>
    <col min="3586" max="3831" width="9.140625" style="186"/>
    <col min="3832" max="3832" width="37.28515625" style="186" customWidth="1"/>
    <col min="3833" max="3835" width="9.140625" style="186"/>
    <col min="3836" max="3841" width="9.28515625" style="186" customWidth="1"/>
    <col min="3842" max="4087" width="9.140625" style="186"/>
    <col min="4088" max="4088" width="37.28515625" style="186" customWidth="1"/>
    <col min="4089" max="4091" width="9.140625" style="186"/>
    <col min="4092" max="4097" width="9.28515625" style="186" customWidth="1"/>
    <col min="4098" max="4343" width="9.140625" style="186"/>
    <col min="4344" max="4344" width="37.28515625" style="186" customWidth="1"/>
    <col min="4345" max="4347" width="9.140625" style="186"/>
    <col min="4348" max="4353" width="9.28515625" style="186" customWidth="1"/>
    <col min="4354" max="4599" width="9.140625" style="186"/>
    <col min="4600" max="4600" width="37.28515625" style="186" customWidth="1"/>
    <col min="4601" max="4603" width="9.140625" style="186"/>
    <col min="4604" max="4609" width="9.28515625" style="186" customWidth="1"/>
    <col min="4610" max="4855" width="9.140625" style="186"/>
    <col min="4856" max="4856" width="37.28515625" style="186" customWidth="1"/>
    <col min="4857" max="4859" width="9.140625" style="186"/>
    <col min="4860" max="4865" width="9.28515625" style="186" customWidth="1"/>
    <col min="4866" max="5111" width="9.140625" style="186"/>
    <col min="5112" max="5112" width="37.28515625" style="186" customWidth="1"/>
    <col min="5113" max="5115" width="9.140625" style="186"/>
    <col min="5116" max="5121" width="9.28515625" style="186" customWidth="1"/>
    <col min="5122" max="5367" width="9.140625" style="186"/>
    <col min="5368" max="5368" width="37.28515625" style="186" customWidth="1"/>
    <col min="5369" max="5371" width="9.140625" style="186"/>
    <col min="5372" max="5377" width="9.28515625" style="186" customWidth="1"/>
    <col min="5378" max="5623" width="9.140625" style="186"/>
    <col min="5624" max="5624" width="37.28515625" style="186" customWidth="1"/>
    <col min="5625" max="5627" width="9.140625" style="186"/>
    <col min="5628" max="5633" width="9.28515625" style="186" customWidth="1"/>
    <col min="5634" max="5879" width="9.140625" style="186"/>
    <col min="5880" max="5880" width="37.28515625" style="186" customWidth="1"/>
    <col min="5881" max="5883" width="9.140625" style="186"/>
    <col min="5884" max="5889" width="9.28515625" style="186" customWidth="1"/>
    <col min="5890" max="6135" width="9.140625" style="186"/>
    <col min="6136" max="6136" width="37.28515625" style="186" customWidth="1"/>
    <col min="6137" max="6139" width="9.140625" style="186"/>
    <col min="6140" max="6145" width="9.28515625" style="186" customWidth="1"/>
    <col min="6146" max="6391" width="9.140625" style="186"/>
    <col min="6392" max="6392" width="37.28515625" style="186" customWidth="1"/>
    <col min="6393" max="6395" width="9.140625" style="186"/>
    <col min="6396" max="6401" width="9.28515625" style="186" customWidth="1"/>
    <col min="6402" max="6647" width="9.140625" style="186"/>
    <col min="6648" max="6648" width="37.28515625" style="186" customWidth="1"/>
    <col min="6649" max="6651" width="9.140625" style="186"/>
    <col min="6652" max="6657" width="9.28515625" style="186" customWidth="1"/>
    <col min="6658" max="6903" width="9.140625" style="186"/>
    <col min="6904" max="6904" width="37.28515625" style="186" customWidth="1"/>
    <col min="6905" max="6907" width="9.140625" style="186"/>
    <col min="6908" max="6913" width="9.28515625" style="186" customWidth="1"/>
    <col min="6914" max="7159" width="9.140625" style="186"/>
    <col min="7160" max="7160" width="37.28515625" style="186" customWidth="1"/>
    <col min="7161" max="7163" width="9.140625" style="186"/>
    <col min="7164" max="7169" width="9.28515625" style="186" customWidth="1"/>
    <col min="7170" max="7415" width="9.140625" style="186"/>
    <col min="7416" max="7416" width="37.28515625" style="186" customWidth="1"/>
    <col min="7417" max="7419" width="9.140625" style="186"/>
    <col min="7420" max="7425" width="9.28515625" style="186" customWidth="1"/>
    <col min="7426" max="7671" width="9.140625" style="186"/>
    <col min="7672" max="7672" width="37.28515625" style="186" customWidth="1"/>
    <col min="7673" max="7675" width="9.140625" style="186"/>
    <col min="7676" max="7681" width="9.28515625" style="186" customWidth="1"/>
    <col min="7682" max="7927" width="9.140625" style="186"/>
    <col min="7928" max="7928" width="37.28515625" style="186" customWidth="1"/>
    <col min="7929" max="7931" width="9.140625" style="186"/>
    <col min="7932" max="7937" width="9.28515625" style="186" customWidth="1"/>
    <col min="7938" max="8183" width="9.140625" style="186"/>
    <col min="8184" max="8184" width="37.28515625" style="186" customWidth="1"/>
    <col min="8185" max="8187" width="9.140625" style="186"/>
    <col min="8188" max="8193" width="9.28515625" style="186" customWidth="1"/>
    <col min="8194" max="8439" width="9.140625" style="186"/>
    <col min="8440" max="8440" width="37.28515625" style="186" customWidth="1"/>
    <col min="8441" max="8443" width="9.140625" style="186"/>
    <col min="8444" max="8449" width="9.28515625" style="186" customWidth="1"/>
    <col min="8450" max="8695" width="9.140625" style="186"/>
    <col min="8696" max="8696" width="37.28515625" style="186" customWidth="1"/>
    <col min="8697" max="8699" width="9.140625" style="186"/>
    <col min="8700" max="8705" width="9.28515625" style="186" customWidth="1"/>
    <col min="8706" max="8951" width="9.140625" style="186"/>
    <col min="8952" max="8952" width="37.28515625" style="186" customWidth="1"/>
    <col min="8953" max="8955" width="9.140625" style="186"/>
    <col min="8956" max="8961" width="9.28515625" style="186" customWidth="1"/>
    <col min="8962" max="9207" width="9.140625" style="186"/>
    <col min="9208" max="9208" width="37.28515625" style="186" customWidth="1"/>
    <col min="9209" max="9211" width="9.140625" style="186"/>
    <col min="9212" max="9217" width="9.28515625" style="186" customWidth="1"/>
    <col min="9218" max="9463" width="9.140625" style="186"/>
    <col min="9464" max="9464" width="37.28515625" style="186" customWidth="1"/>
    <col min="9465" max="9467" width="9.140625" style="186"/>
    <col min="9468" max="9473" width="9.28515625" style="186" customWidth="1"/>
    <col min="9474" max="9719" width="9.140625" style="186"/>
    <col min="9720" max="9720" width="37.28515625" style="186" customWidth="1"/>
    <col min="9721" max="9723" width="9.140625" style="186"/>
    <col min="9724" max="9729" width="9.28515625" style="186" customWidth="1"/>
    <col min="9730" max="9975" width="9.140625" style="186"/>
    <col min="9976" max="9976" width="37.28515625" style="186" customWidth="1"/>
    <col min="9977" max="9979" width="9.140625" style="186"/>
    <col min="9980" max="9985" width="9.28515625" style="186" customWidth="1"/>
    <col min="9986" max="10231" width="9.140625" style="186"/>
    <col min="10232" max="10232" width="37.28515625" style="186" customWidth="1"/>
    <col min="10233" max="10235" width="9.140625" style="186"/>
    <col min="10236" max="10241" width="9.28515625" style="186" customWidth="1"/>
    <col min="10242" max="10487" width="9.140625" style="186"/>
    <col min="10488" max="10488" width="37.28515625" style="186" customWidth="1"/>
    <col min="10489" max="10491" width="9.140625" style="186"/>
    <col min="10492" max="10497" width="9.28515625" style="186" customWidth="1"/>
    <col min="10498" max="10743" width="9.140625" style="186"/>
    <col min="10744" max="10744" width="37.28515625" style="186" customWidth="1"/>
    <col min="10745" max="10747" width="9.140625" style="186"/>
    <col min="10748" max="10753" width="9.28515625" style="186" customWidth="1"/>
    <col min="10754" max="10999" width="9.140625" style="186"/>
    <col min="11000" max="11000" width="37.28515625" style="186" customWidth="1"/>
    <col min="11001" max="11003" width="9.140625" style="186"/>
    <col min="11004" max="11009" width="9.28515625" style="186" customWidth="1"/>
    <col min="11010" max="11255" width="9.140625" style="186"/>
    <col min="11256" max="11256" width="37.28515625" style="186" customWidth="1"/>
    <col min="11257" max="11259" width="9.140625" style="186"/>
    <col min="11260" max="11265" width="9.28515625" style="186" customWidth="1"/>
    <col min="11266" max="11511" width="9.140625" style="186"/>
    <col min="11512" max="11512" width="37.28515625" style="186" customWidth="1"/>
    <col min="11513" max="11515" width="9.140625" style="186"/>
    <col min="11516" max="11521" width="9.28515625" style="186" customWidth="1"/>
    <col min="11522" max="11767" width="9.140625" style="186"/>
    <col min="11768" max="11768" width="37.28515625" style="186" customWidth="1"/>
    <col min="11769" max="11771" width="9.140625" style="186"/>
    <col min="11772" max="11777" width="9.28515625" style="186" customWidth="1"/>
    <col min="11778" max="12023" width="9.140625" style="186"/>
    <col min="12024" max="12024" width="37.28515625" style="186" customWidth="1"/>
    <col min="12025" max="12027" width="9.140625" style="186"/>
    <col min="12028" max="12033" width="9.28515625" style="186" customWidth="1"/>
    <col min="12034" max="12279" width="9.140625" style="186"/>
    <col min="12280" max="12280" width="37.28515625" style="186" customWidth="1"/>
    <col min="12281" max="12283" width="9.140625" style="186"/>
    <col min="12284" max="12289" width="9.28515625" style="186" customWidth="1"/>
    <col min="12290" max="12535" width="9.140625" style="186"/>
    <col min="12536" max="12536" width="37.28515625" style="186" customWidth="1"/>
    <col min="12537" max="12539" width="9.140625" style="186"/>
    <col min="12540" max="12545" width="9.28515625" style="186" customWidth="1"/>
    <col min="12546" max="12791" width="9.140625" style="186"/>
    <col min="12792" max="12792" width="37.28515625" style="186" customWidth="1"/>
    <col min="12793" max="12795" width="9.140625" style="186"/>
    <col min="12796" max="12801" width="9.28515625" style="186" customWidth="1"/>
    <col min="12802" max="13047" width="9.140625" style="186"/>
    <col min="13048" max="13048" width="37.28515625" style="186" customWidth="1"/>
    <col min="13049" max="13051" width="9.140625" style="186"/>
    <col min="13052" max="13057" width="9.28515625" style="186" customWidth="1"/>
    <col min="13058" max="13303" width="9.140625" style="186"/>
    <col min="13304" max="13304" width="37.28515625" style="186" customWidth="1"/>
    <col min="13305" max="13307" width="9.140625" style="186"/>
    <col min="13308" max="13313" width="9.28515625" style="186" customWidth="1"/>
    <col min="13314" max="13559" width="9.140625" style="186"/>
    <col min="13560" max="13560" width="37.28515625" style="186" customWidth="1"/>
    <col min="13561" max="13563" width="9.140625" style="186"/>
    <col min="13564" max="13569" width="9.28515625" style="186" customWidth="1"/>
    <col min="13570" max="13815" width="9.140625" style="186"/>
    <col min="13816" max="13816" width="37.28515625" style="186" customWidth="1"/>
    <col min="13817" max="13819" width="9.140625" style="186"/>
    <col min="13820" max="13825" width="9.28515625" style="186" customWidth="1"/>
    <col min="13826" max="14071" width="9.140625" style="186"/>
    <col min="14072" max="14072" width="37.28515625" style="186" customWidth="1"/>
    <col min="14073" max="14075" width="9.140625" style="186"/>
    <col min="14076" max="14081" width="9.28515625" style="186" customWidth="1"/>
    <col min="14082" max="14327" width="9.140625" style="186"/>
    <col min="14328" max="14328" width="37.28515625" style="186" customWidth="1"/>
    <col min="14329" max="14331" width="9.140625" style="186"/>
    <col min="14332" max="14337" width="9.28515625" style="186" customWidth="1"/>
    <col min="14338" max="14583" width="9.140625" style="186"/>
    <col min="14584" max="14584" width="37.28515625" style="186" customWidth="1"/>
    <col min="14585" max="14587" width="9.140625" style="186"/>
    <col min="14588" max="14593" width="9.28515625" style="186" customWidth="1"/>
    <col min="14594" max="14839" width="9.140625" style="186"/>
    <col min="14840" max="14840" width="37.28515625" style="186" customWidth="1"/>
    <col min="14841" max="14843" width="9.140625" style="186"/>
    <col min="14844" max="14849" width="9.28515625" style="186" customWidth="1"/>
    <col min="14850" max="15095" width="9.140625" style="186"/>
    <col min="15096" max="15096" width="37.28515625" style="186" customWidth="1"/>
    <col min="15097" max="15099" width="9.140625" style="186"/>
    <col min="15100" max="15105" width="9.28515625" style="186" customWidth="1"/>
    <col min="15106" max="15351" width="9.140625" style="186"/>
    <col min="15352" max="15352" width="37.28515625" style="186" customWidth="1"/>
    <col min="15353" max="15355" width="9.140625" style="186"/>
    <col min="15356" max="15361" width="9.28515625" style="186" customWidth="1"/>
    <col min="15362" max="15607" width="9.140625" style="186"/>
    <col min="15608" max="15608" width="37.28515625" style="186" customWidth="1"/>
    <col min="15609" max="15611" width="9.140625" style="186"/>
    <col min="15612" max="15617" width="9.28515625" style="186" customWidth="1"/>
    <col min="15618" max="15863" width="9.140625" style="186"/>
    <col min="15864" max="15864" width="37.28515625" style="186" customWidth="1"/>
    <col min="15865" max="15867" width="9.140625" style="186"/>
    <col min="15868" max="15873" width="9.28515625" style="186" customWidth="1"/>
    <col min="15874" max="16119" width="9.140625" style="186"/>
    <col min="16120" max="16120" width="37.28515625" style="186" customWidth="1"/>
    <col min="16121" max="16123" width="9.140625" style="186"/>
    <col min="16124" max="16129" width="9.28515625" style="186" customWidth="1"/>
    <col min="16130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15.6" customHeight="1" thickBot="1" x14ac:dyDescent="0.3">
      <c r="A3" s="35" t="s">
        <v>72</v>
      </c>
      <c r="B3" s="35" t="s">
        <v>199</v>
      </c>
      <c r="F3" s="186"/>
      <c r="G3" s="186"/>
      <c r="H3" s="186"/>
      <c r="I3" s="186"/>
      <c r="J3" s="186"/>
      <c r="K3" s="186"/>
      <c r="M3" s="2"/>
      <c r="N3" s="2"/>
    </row>
    <row r="4" spans="1:17" ht="15.6" customHeight="1" x14ac:dyDescent="0.25">
      <c r="A4" s="629" t="s">
        <v>174</v>
      </c>
      <c r="B4" s="632" t="s">
        <v>173</v>
      </c>
      <c r="C4" s="652" t="s">
        <v>172</v>
      </c>
      <c r="D4" s="653"/>
      <c r="E4" s="719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631"/>
      <c r="B5" s="634"/>
      <c r="C5" s="729" t="s">
        <v>170</v>
      </c>
      <c r="D5" s="729"/>
      <c r="E5" s="729"/>
      <c r="F5" s="729" t="s">
        <v>169</v>
      </c>
      <c r="G5" s="729"/>
      <c r="H5" s="729"/>
      <c r="I5" s="729" t="s">
        <v>168</v>
      </c>
      <c r="J5" s="729"/>
      <c r="K5" s="729"/>
      <c r="L5" s="729" t="s">
        <v>167</v>
      </c>
      <c r="M5" s="729"/>
      <c r="N5" s="729"/>
      <c r="O5" s="646" t="s">
        <v>166</v>
      </c>
      <c r="P5" s="647"/>
      <c r="Q5" s="648"/>
    </row>
    <row r="6" spans="1:17" ht="22.9" customHeight="1" x14ac:dyDescent="0.25">
      <c r="A6" s="213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899999999999999" customHeight="1" x14ac:dyDescent="0.25">
      <c r="A7" s="209" t="s">
        <v>165</v>
      </c>
      <c r="B7" s="199" t="s">
        <v>164</v>
      </c>
      <c r="C7" s="198">
        <f>D7+E7</f>
        <v>0</v>
      </c>
      <c r="D7" s="198"/>
      <c r="E7" s="198"/>
      <c r="F7" s="198">
        <f>G7+H7</f>
        <v>0</v>
      </c>
      <c r="G7" s="198"/>
      <c r="H7" s="198"/>
      <c r="I7" s="198">
        <f>J7+K7</f>
        <v>0</v>
      </c>
      <c r="J7" s="198"/>
      <c r="K7" s="198"/>
      <c r="L7" s="198">
        <f>M7+N7</f>
        <v>0</v>
      </c>
      <c r="M7" s="198"/>
      <c r="N7" s="198"/>
      <c r="O7" s="198">
        <f>P7+Q7</f>
        <v>0</v>
      </c>
      <c r="P7" s="198"/>
      <c r="Q7" s="197"/>
    </row>
    <row r="8" spans="1:17" ht="19.899999999999999" customHeight="1" x14ac:dyDescent="0.25">
      <c r="A8" s="209"/>
      <c r="B8" s="199" t="s">
        <v>163</v>
      </c>
      <c r="C8" s="198">
        <f t="shared" ref="C8:C38" si="0">D8+E8</f>
        <v>0</v>
      </c>
      <c r="D8" s="198"/>
      <c r="E8" s="198"/>
      <c r="F8" s="198">
        <f t="shared" ref="F8:F38" si="1">G8+H8</f>
        <v>0</v>
      </c>
      <c r="G8" s="198"/>
      <c r="H8" s="198"/>
      <c r="I8" s="198">
        <f t="shared" ref="I8:I38" si="2">J8+K8</f>
        <v>0</v>
      </c>
      <c r="J8" s="198"/>
      <c r="K8" s="198"/>
      <c r="L8" s="198">
        <f t="shared" ref="L8:L38" si="3">M8+N8</f>
        <v>0</v>
      </c>
      <c r="M8" s="198"/>
      <c r="N8" s="198"/>
      <c r="O8" s="198">
        <f t="shared" ref="O8:O38" si="4">P8+Q8</f>
        <v>0</v>
      </c>
      <c r="P8" s="198"/>
      <c r="Q8" s="197"/>
    </row>
    <row r="9" spans="1:17" ht="49.9" customHeight="1" x14ac:dyDescent="0.25">
      <c r="A9" s="208"/>
      <c r="B9" s="199" t="s">
        <v>162</v>
      </c>
      <c r="C9" s="198">
        <f t="shared" si="0"/>
        <v>0</v>
      </c>
      <c r="D9" s="198"/>
      <c r="E9" s="198"/>
      <c r="F9" s="198">
        <f t="shared" si="1"/>
        <v>0</v>
      </c>
      <c r="G9" s="198"/>
      <c r="H9" s="198"/>
      <c r="I9" s="198">
        <f t="shared" si="2"/>
        <v>0</v>
      </c>
      <c r="J9" s="198"/>
      <c r="K9" s="198"/>
      <c r="L9" s="198">
        <f t="shared" si="3"/>
        <v>0</v>
      </c>
      <c r="M9" s="198"/>
      <c r="N9" s="198"/>
      <c r="O9" s="198">
        <f t="shared" si="4"/>
        <v>0</v>
      </c>
      <c r="P9" s="198"/>
      <c r="Q9" s="197"/>
    </row>
    <row r="10" spans="1:17" ht="19.899999999999999" customHeight="1" x14ac:dyDescent="0.25">
      <c r="A10" s="200" t="s">
        <v>161</v>
      </c>
      <c r="B10" s="199" t="s">
        <v>160</v>
      </c>
      <c r="C10" s="198">
        <f t="shared" si="0"/>
        <v>110</v>
      </c>
      <c r="D10" s="198">
        <v>110</v>
      </c>
      <c r="E10" s="198"/>
      <c r="F10" s="198">
        <f t="shared" si="1"/>
        <v>0</v>
      </c>
      <c r="G10" s="198"/>
      <c r="H10" s="198"/>
      <c r="I10" s="198">
        <f t="shared" si="2"/>
        <v>0</v>
      </c>
      <c r="J10" s="198"/>
      <c r="K10" s="198"/>
      <c r="L10" s="198">
        <f t="shared" si="3"/>
        <v>0</v>
      </c>
      <c r="M10" s="198"/>
      <c r="N10" s="198"/>
      <c r="O10" s="198">
        <f t="shared" si="4"/>
        <v>110</v>
      </c>
      <c r="P10" s="198">
        <v>110</v>
      </c>
      <c r="Q10" s="197"/>
    </row>
    <row r="11" spans="1:17" ht="19.899999999999999" customHeight="1" x14ac:dyDescent="0.25">
      <c r="A11" s="200" t="s">
        <v>159</v>
      </c>
      <c r="B11" s="199" t="s">
        <v>158</v>
      </c>
      <c r="C11" s="198">
        <f t="shared" si="0"/>
        <v>220</v>
      </c>
      <c r="D11" s="198">
        <v>220</v>
      </c>
      <c r="E11" s="198"/>
      <c r="F11" s="198">
        <f t="shared" si="1"/>
        <v>6</v>
      </c>
      <c r="G11" s="198">
        <v>6</v>
      </c>
      <c r="H11" s="198"/>
      <c r="I11" s="198">
        <f t="shared" si="2"/>
        <v>0</v>
      </c>
      <c r="J11" s="198"/>
      <c r="K11" s="198"/>
      <c r="L11" s="198">
        <f t="shared" si="3"/>
        <v>0</v>
      </c>
      <c r="M11" s="198"/>
      <c r="N11" s="198"/>
      <c r="O11" s="198">
        <f t="shared" si="4"/>
        <v>220</v>
      </c>
      <c r="P11" s="198">
        <v>220</v>
      </c>
      <c r="Q11" s="197"/>
    </row>
    <row r="12" spans="1:17" ht="19.899999999999999" customHeight="1" x14ac:dyDescent="0.25">
      <c r="A12" s="200" t="s">
        <v>157</v>
      </c>
      <c r="B12" s="199" t="s">
        <v>156</v>
      </c>
      <c r="C12" s="198">
        <f t="shared" si="0"/>
        <v>0</v>
      </c>
      <c r="D12" s="198"/>
      <c r="E12" s="198"/>
      <c r="F12" s="198">
        <f t="shared" si="1"/>
        <v>0</v>
      </c>
      <c r="G12" s="198"/>
      <c r="H12" s="198"/>
      <c r="I12" s="198">
        <f t="shared" si="2"/>
        <v>0</v>
      </c>
      <c r="J12" s="198"/>
      <c r="K12" s="198"/>
      <c r="L12" s="198">
        <f t="shared" si="3"/>
        <v>0</v>
      </c>
      <c r="M12" s="198"/>
      <c r="N12" s="198"/>
      <c r="O12" s="198">
        <f t="shared" si="4"/>
        <v>0</v>
      </c>
      <c r="P12" s="198"/>
      <c r="Q12" s="197"/>
    </row>
    <row r="13" spans="1:17" ht="19.899999999999999" customHeight="1" x14ac:dyDescent="0.25">
      <c r="A13" s="203" t="s">
        <v>155</v>
      </c>
      <c r="B13" s="199" t="s">
        <v>154</v>
      </c>
      <c r="C13" s="198">
        <f t="shared" si="0"/>
        <v>0</v>
      </c>
      <c r="D13" s="198"/>
      <c r="E13" s="198"/>
      <c r="F13" s="198">
        <f t="shared" si="1"/>
        <v>0</v>
      </c>
      <c r="G13" s="198"/>
      <c r="H13" s="198"/>
      <c r="I13" s="198">
        <f t="shared" si="2"/>
        <v>0</v>
      </c>
      <c r="J13" s="198"/>
      <c r="K13" s="198"/>
      <c r="L13" s="198">
        <f t="shared" si="3"/>
        <v>0</v>
      </c>
      <c r="M13" s="198"/>
      <c r="N13" s="198"/>
      <c r="O13" s="198">
        <f t="shared" si="4"/>
        <v>0</v>
      </c>
      <c r="P13" s="198"/>
      <c r="Q13" s="197"/>
    </row>
    <row r="14" spans="1:17" ht="16.149999999999999" customHeight="1" x14ac:dyDescent="0.25">
      <c r="A14" s="200" t="s">
        <v>153</v>
      </c>
      <c r="B14" s="199" t="s">
        <v>152</v>
      </c>
      <c r="C14" s="198">
        <f t="shared" si="0"/>
        <v>110</v>
      </c>
      <c r="D14" s="198"/>
      <c r="E14" s="198">
        <v>110</v>
      </c>
      <c r="F14" s="198">
        <f t="shared" si="1"/>
        <v>0</v>
      </c>
      <c r="G14" s="198"/>
      <c r="H14" s="198"/>
      <c r="I14" s="198">
        <f t="shared" si="2"/>
        <v>0</v>
      </c>
      <c r="J14" s="198"/>
      <c r="K14" s="198"/>
      <c r="L14" s="198">
        <f t="shared" si="3"/>
        <v>0</v>
      </c>
      <c r="M14" s="198"/>
      <c r="N14" s="198"/>
      <c r="O14" s="198">
        <f t="shared" si="4"/>
        <v>110</v>
      </c>
      <c r="P14" s="198"/>
      <c r="Q14" s="197">
        <v>110</v>
      </c>
    </row>
    <row r="15" spans="1:17" ht="19.899999999999999" customHeight="1" x14ac:dyDescent="0.25">
      <c r="A15" s="200" t="s">
        <v>151</v>
      </c>
      <c r="B15" s="199" t="s">
        <v>150</v>
      </c>
      <c r="C15" s="198">
        <f t="shared" si="0"/>
        <v>0</v>
      </c>
      <c r="D15" s="198"/>
      <c r="E15" s="198"/>
      <c r="F15" s="198">
        <f t="shared" si="1"/>
        <v>0</v>
      </c>
      <c r="G15" s="198"/>
      <c r="H15" s="198"/>
      <c r="I15" s="198">
        <f t="shared" si="2"/>
        <v>0</v>
      </c>
      <c r="J15" s="198"/>
      <c r="K15" s="198"/>
      <c r="L15" s="198">
        <f t="shared" si="3"/>
        <v>0</v>
      </c>
      <c r="M15" s="198"/>
      <c r="N15" s="198"/>
      <c r="O15" s="198">
        <f t="shared" si="4"/>
        <v>0</v>
      </c>
      <c r="P15" s="198"/>
      <c r="Q15" s="197"/>
    </row>
    <row r="16" spans="1:17" ht="19.899999999999999" customHeight="1" x14ac:dyDescent="0.25">
      <c r="A16" s="200" t="s">
        <v>149</v>
      </c>
      <c r="B16" s="199" t="s">
        <v>148</v>
      </c>
      <c r="C16" s="198">
        <f t="shared" si="0"/>
        <v>105</v>
      </c>
      <c r="D16" s="198"/>
      <c r="E16" s="198">
        <v>105</v>
      </c>
      <c r="F16" s="198">
        <f t="shared" si="1"/>
        <v>0</v>
      </c>
      <c r="G16" s="198"/>
      <c r="H16" s="198"/>
      <c r="I16" s="198">
        <f t="shared" si="2"/>
        <v>0</v>
      </c>
      <c r="J16" s="198"/>
      <c r="K16" s="198"/>
      <c r="L16" s="198">
        <f t="shared" si="3"/>
        <v>0</v>
      </c>
      <c r="M16" s="198"/>
      <c r="N16" s="198"/>
      <c r="O16" s="198">
        <f t="shared" si="4"/>
        <v>105</v>
      </c>
      <c r="P16" s="198"/>
      <c r="Q16" s="197">
        <v>105</v>
      </c>
    </row>
    <row r="17" spans="1:17" ht="19.899999999999999" customHeight="1" x14ac:dyDescent="0.25">
      <c r="A17" s="200" t="s">
        <v>147</v>
      </c>
      <c r="B17" s="199" t="s">
        <v>146</v>
      </c>
      <c r="C17" s="198">
        <f t="shared" si="0"/>
        <v>0</v>
      </c>
      <c r="D17" s="198"/>
      <c r="E17" s="198"/>
      <c r="F17" s="198">
        <f t="shared" si="1"/>
        <v>0</v>
      </c>
      <c r="G17" s="198"/>
      <c r="H17" s="198"/>
      <c r="I17" s="198">
        <f t="shared" si="2"/>
        <v>0</v>
      </c>
      <c r="J17" s="198"/>
      <c r="K17" s="198"/>
      <c r="L17" s="198"/>
      <c r="M17" s="198"/>
      <c r="N17" s="198"/>
      <c r="O17" s="198">
        <f t="shared" si="4"/>
        <v>0</v>
      </c>
      <c r="P17" s="198"/>
      <c r="Q17" s="197"/>
    </row>
    <row r="18" spans="1:17" ht="19.899999999999999" customHeight="1" x14ac:dyDescent="0.25">
      <c r="A18" s="200" t="s">
        <v>145</v>
      </c>
      <c r="B18" s="199" t="s">
        <v>144</v>
      </c>
      <c r="C18" s="198">
        <f t="shared" si="0"/>
        <v>450</v>
      </c>
      <c r="D18" s="198">
        <v>450</v>
      </c>
      <c r="E18" s="198"/>
      <c r="F18" s="198">
        <f t="shared" si="1"/>
        <v>0</v>
      </c>
      <c r="G18" s="198"/>
      <c r="H18" s="198"/>
      <c r="I18" s="198">
        <f t="shared" si="2"/>
        <v>0</v>
      </c>
      <c r="J18" s="198"/>
      <c r="K18" s="198"/>
      <c r="L18" s="198">
        <f t="shared" si="3"/>
        <v>0</v>
      </c>
      <c r="M18" s="198"/>
      <c r="N18" s="198"/>
      <c r="O18" s="198">
        <f t="shared" si="4"/>
        <v>450</v>
      </c>
      <c r="P18" s="198">
        <v>450</v>
      </c>
      <c r="Q18" s="197"/>
    </row>
    <row r="19" spans="1:17" ht="19.899999999999999" customHeight="1" x14ac:dyDescent="0.25">
      <c r="A19" s="200" t="s">
        <v>143</v>
      </c>
      <c r="B19" s="199"/>
      <c r="C19" s="198">
        <f t="shared" si="0"/>
        <v>0</v>
      </c>
      <c r="D19" s="198">
        <f t="shared" ref="D19:E19" si="5">SUM(D20:D22)</f>
        <v>0</v>
      </c>
      <c r="E19" s="198">
        <f t="shared" si="5"/>
        <v>0</v>
      </c>
      <c r="F19" s="198">
        <f t="shared" si="1"/>
        <v>0</v>
      </c>
      <c r="G19" s="198">
        <f t="shared" ref="G19:H19" si="6">SUM(G20:G22)</f>
        <v>0</v>
      </c>
      <c r="H19" s="198">
        <f t="shared" si="6"/>
        <v>0</v>
      </c>
      <c r="I19" s="198">
        <f t="shared" si="2"/>
        <v>0</v>
      </c>
      <c r="J19" s="198">
        <f t="shared" ref="J19:K19" si="7">SUM(J20:J22)</f>
        <v>0</v>
      </c>
      <c r="K19" s="198">
        <f t="shared" si="7"/>
        <v>0</v>
      </c>
      <c r="L19" s="198">
        <f t="shared" si="3"/>
        <v>0</v>
      </c>
      <c r="M19" s="198">
        <f t="shared" ref="M19:N19" si="8">SUM(M20:M22)</f>
        <v>0</v>
      </c>
      <c r="N19" s="198">
        <f t="shared" si="8"/>
        <v>0</v>
      </c>
      <c r="O19" s="198">
        <f t="shared" si="4"/>
        <v>0</v>
      </c>
      <c r="P19" s="198">
        <f t="shared" ref="P19:Q19" si="9">SUM(P20:P22)</f>
        <v>0</v>
      </c>
      <c r="Q19" s="197">
        <f t="shared" si="9"/>
        <v>0</v>
      </c>
    </row>
    <row r="20" spans="1:17" ht="19.899999999999999" customHeight="1" x14ac:dyDescent="0.25">
      <c r="A20" s="207" t="s">
        <v>142</v>
      </c>
      <c r="B20" s="206" t="s">
        <v>141</v>
      </c>
      <c r="C20" s="198">
        <f t="shared" si="0"/>
        <v>0</v>
      </c>
      <c r="D20" s="198"/>
      <c r="E20" s="198"/>
      <c r="F20" s="198">
        <f t="shared" si="1"/>
        <v>0</v>
      </c>
      <c r="G20" s="198"/>
      <c r="H20" s="198"/>
      <c r="I20" s="198">
        <f t="shared" si="2"/>
        <v>0</v>
      </c>
      <c r="J20" s="198"/>
      <c r="K20" s="198"/>
      <c r="L20" s="198">
        <f t="shared" si="3"/>
        <v>0</v>
      </c>
      <c r="M20" s="198"/>
      <c r="N20" s="198"/>
      <c r="O20" s="198">
        <f t="shared" si="4"/>
        <v>0</v>
      </c>
      <c r="P20" s="198"/>
      <c r="Q20" s="197"/>
    </row>
    <row r="21" spans="1:17" ht="49.15" customHeight="1" x14ac:dyDescent="0.25">
      <c r="A21" s="200"/>
      <c r="B21" s="204" t="s">
        <v>140</v>
      </c>
      <c r="C21" s="198">
        <f t="shared" si="0"/>
        <v>0</v>
      </c>
      <c r="D21" s="198"/>
      <c r="E21" s="198"/>
      <c r="F21" s="198">
        <f t="shared" si="1"/>
        <v>0</v>
      </c>
      <c r="G21" s="198"/>
      <c r="H21" s="198"/>
      <c r="I21" s="198">
        <f t="shared" si="2"/>
        <v>0</v>
      </c>
      <c r="J21" s="198"/>
      <c r="K21" s="198"/>
      <c r="L21" s="198">
        <f t="shared" si="3"/>
        <v>0</v>
      </c>
      <c r="M21" s="198"/>
      <c r="N21" s="198"/>
      <c r="O21" s="198">
        <f t="shared" si="4"/>
        <v>0</v>
      </c>
      <c r="P21" s="198"/>
      <c r="Q21" s="197"/>
    </row>
    <row r="22" spans="1:17" ht="32.450000000000003" customHeight="1" x14ac:dyDescent="0.25">
      <c r="A22" s="205"/>
      <c r="B22" s="204" t="s">
        <v>139</v>
      </c>
      <c r="C22" s="198">
        <f t="shared" si="0"/>
        <v>0</v>
      </c>
      <c r="D22" s="198"/>
      <c r="E22" s="198"/>
      <c r="F22" s="198">
        <f t="shared" si="1"/>
        <v>0</v>
      </c>
      <c r="G22" s="198"/>
      <c r="H22" s="198"/>
      <c r="I22" s="198">
        <f t="shared" si="2"/>
        <v>0</v>
      </c>
      <c r="J22" s="198"/>
      <c r="K22" s="198"/>
      <c r="L22" s="198">
        <f t="shared" si="3"/>
        <v>0</v>
      </c>
      <c r="M22" s="198"/>
      <c r="N22" s="198"/>
      <c r="O22" s="198">
        <f t="shared" si="4"/>
        <v>0</v>
      </c>
      <c r="P22" s="198"/>
      <c r="Q22" s="197"/>
    </row>
    <row r="23" spans="1:17" ht="24" customHeight="1" x14ac:dyDescent="0.25">
      <c r="A23" s="200" t="s">
        <v>138</v>
      </c>
      <c r="B23" s="204" t="s">
        <v>137</v>
      </c>
      <c r="C23" s="198">
        <f t="shared" si="0"/>
        <v>110</v>
      </c>
      <c r="D23" s="198">
        <v>110</v>
      </c>
      <c r="E23" s="198"/>
      <c r="F23" s="198">
        <f t="shared" si="1"/>
        <v>0</v>
      </c>
      <c r="G23" s="198"/>
      <c r="H23" s="198"/>
      <c r="I23" s="198">
        <f t="shared" si="2"/>
        <v>0</v>
      </c>
      <c r="J23" s="198"/>
      <c r="K23" s="198"/>
      <c r="L23" s="198">
        <f t="shared" si="3"/>
        <v>0</v>
      </c>
      <c r="M23" s="198"/>
      <c r="N23" s="198"/>
      <c r="O23" s="198">
        <f t="shared" si="4"/>
        <v>110</v>
      </c>
      <c r="P23" s="198">
        <v>110</v>
      </c>
      <c r="Q23" s="197"/>
    </row>
    <row r="24" spans="1:17" ht="19.899999999999999" customHeight="1" x14ac:dyDescent="0.25">
      <c r="A24" s="203" t="s">
        <v>136</v>
      </c>
      <c r="B24" s="199" t="s">
        <v>135</v>
      </c>
      <c r="C24" s="198">
        <f t="shared" si="0"/>
        <v>55</v>
      </c>
      <c r="D24" s="198"/>
      <c r="E24" s="198">
        <v>55</v>
      </c>
      <c r="F24" s="198">
        <f t="shared" si="1"/>
        <v>5</v>
      </c>
      <c r="G24" s="198"/>
      <c r="H24" s="198">
        <v>5</v>
      </c>
      <c r="I24" s="198">
        <f t="shared" si="2"/>
        <v>0</v>
      </c>
      <c r="J24" s="198"/>
      <c r="K24" s="198"/>
      <c r="L24" s="198">
        <f t="shared" si="3"/>
        <v>0</v>
      </c>
      <c r="M24" s="198"/>
      <c r="N24" s="198"/>
      <c r="O24" s="198">
        <f t="shared" si="4"/>
        <v>55</v>
      </c>
      <c r="P24" s="198"/>
      <c r="Q24" s="197">
        <v>55</v>
      </c>
    </row>
    <row r="25" spans="1:17" ht="19.899999999999999" customHeight="1" x14ac:dyDescent="0.25">
      <c r="A25" s="200" t="s">
        <v>134</v>
      </c>
      <c r="B25" s="199" t="s">
        <v>133</v>
      </c>
      <c r="C25" s="198">
        <f t="shared" si="0"/>
        <v>0</v>
      </c>
      <c r="D25" s="198"/>
      <c r="E25" s="198"/>
      <c r="F25" s="198">
        <f t="shared" si="1"/>
        <v>0</v>
      </c>
      <c r="G25" s="198"/>
      <c r="H25" s="198"/>
      <c r="I25" s="198">
        <f t="shared" si="2"/>
        <v>0</v>
      </c>
      <c r="J25" s="198"/>
      <c r="K25" s="198"/>
      <c r="L25" s="198">
        <f t="shared" si="3"/>
        <v>0</v>
      </c>
      <c r="M25" s="198"/>
      <c r="N25" s="198"/>
      <c r="O25" s="198">
        <f t="shared" si="4"/>
        <v>0</v>
      </c>
      <c r="P25" s="198"/>
      <c r="Q25" s="197"/>
    </row>
    <row r="26" spans="1:17" ht="19.899999999999999" customHeight="1" x14ac:dyDescent="0.25">
      <c r="A26" s="200" t="s">
        <v>132</v>
      </c>
      <c r="B26" s="199" t="s">
        <v>131</v>
      </c>
      <c r="C26" s="198">
        <f t="shared" si="0"/>
        <v>105</v>
      </c>
      <c r="D26" s="198"/>
      <c r="E26" s="198">
        <v>105</v>
      </c>
      <c r="F26" s="198">
        <f t="shared" si="1"/>
        <v>0</v>
      </c>
      <c r="G26" s="198"/>
      <c r="H26" s="198"/>
      <c r="I26" s="198">
        <f t="shared" si="2"/>
        <v>0</v>
      </c>
      <c r="J26" s="198"/>
      <c r="K26" s="198"/>
      <c r="L26" s="198">
        <f t="shared" si="3"/>
        <v>0</v>
      </c>
      <c r="M26" s="198"/>
      <c r="N26" s="198"/>
      <c r="O26" s="198">
        <f t="shared" si="4"/>
        <v>105</v>
      </c>
      <c r="P26" s="198"/>
      <c r="Q26" s="197">
        <v>105</v>
      </c>
    </row>
    <row r="27" spans="1:17" ht="19.899999999999999" customHeight="1" x14ac:dyDescent="0.25">
      <c r="A27" s="200" t="s">
        <v>130</v>
      </c>
      <c r="B27" s="199" t="s">
        <v>129</v>
      </c>
      <c r="C27" s="198">
        <f t="shared" si="0"/>
        <v>0</v>
      </c>
      <c r="D27" s="202"/>
      <c r="E27" s="198"/>
      <c r="F27" s="198">
        <f t="shared" si="1"/>
        <v>0</v>
      </c>
      <c r="G27" s="198"/>
      <c r="H27" s="198"/>
      <c r="I27" s="198">
        <f t="shared" si="2"/>
        <v>0</v>
      </c>
      <c r="J27" s="198"/>
      <c r="K27" s="198"/>
      <c r="L27" s="198">
        <f t="shared" si="3"/>
        <v>0</v>
      </c>
      <c r="M27" s="198"/>
      <c r="N27" s="198"/>
      <c r="O27" s="198">
        <f t="shared" si="4"/>
        <v>0</v>
      </c>
      <c r="P27" s="198"/>
      <c r="Q27" s="197"/>
    </row>
    <row r="28" spans="1:17" ht="19.899999999999999" customHeight="1" x14ac:dyDescent="0.25">
      <c r="A28" s="200" t="s">
        <v>128</v>
      </c>
      <c r="B28" s="199" t="s">
        <v>127</v>
      </c>
      <c r="C28" s="198">
        <f t="shared" si="0"/>
        <v>0</v>
      </c>
      <c r="D28" s="198"/>
      <c r="E28" s="198"/>
      <c r="F28" s="198">
        <f t="shared" si="1"/>
        <v>0</v>
      </c>
      <c r="G28" s="198"/>
      <c r="H28" s="198"/>
      <c r="I28" s="198">
        <f t="shared" si="2"/>
        <v>0</v>
      </c>
      <c r="J28" s="198"/>
      <c r="K28" s="198"/>
      <c r="L28" s="198">
        <f t="shared" si="3"/>
        <v>0</v>
      </c>
      <c r="M28" s="198"/>
      <c r="N28" s="198"/>
      <c r="O28" s="198">
        <f t="shared" si="4"/>
        <v>0</v>
      </c>
      <c r="P28" s="198"/>
      <c r="Q28" s="197"/>
    </row>
    <row r="29" spans="1:17" ht="19.899999999999999" customHeight="1" x14ac:dyDescent="0.25">
      <c r="A29" s="201" t="s">
        <v>126</v>
      </c>
      <c r="B29" s="199" t="s">
        <v>125</v>
      </c>
      <c r="C29" s="198">
        <f t="shared" si="0"/>
        <v>0</v>
      </c>
      <c r="D29" s="198"/>
      <c r="E29" s="198"/>
      <c r="F29" s="198">
        <f t="shared" si="1"/>
        <v>0</v>
      </c>
      <c r="G29" s="198"/>
      <c r="H29" s="198"/>
      <c r="I29" s="198">
        <f t="shared" si="2"/>
        <v>0</v>
      </c>
      <c r="J29" s="198"/>
      <c r="K29" s="198"/>
      <c r="L29" s="198">
        <f t="shared" si="3"/>
        <v>0</v>
      </c>
      <c r="M29" s="198"/>
      <c r="N29" s="198"/>
      <c r="O29" s="198">
        <f t="shared" si="4"/>
        <v>0</v>
      </c>
      <c r="P29" s="198"/>
      <c r="Q29" s="197"/>
    </row>
    <row r="30" spans="1:17" ht="19.899999999999999" customHeight="1" x14ac:dyDescent="0.25">
      <c r="A30" s="200" t="s">
        <v>124</v>
      </c>
      <c r="B30" s="199" t="s">
        <v>123</v>
      </c>
      <c r="C30" s="198">
        <f t="shared" si="0"/>
        <v>782</v>
      </c>
      <c r="D30" s="198">
        <v>782</v>
      </c>
      <c r="E30" s="198"/>
      <c r="F30" s="198">
        <f t="shared" si="1"/>
        <v>0</v>
      </c>
      <c r="G30" s="198"/>
      <c r="H30" s="198"/>
      <c r="I30" s="198">
        <f t="shared" si="2"/>
        <v>0</v>
      </c>
      <c r="J30" s="198"/>
      <c r="K30" s="198"/>
      <c r="L30" s="198">
        <f t="shared" si="3"/>
        <v>0</v>
      </c>
      <c r="M30" s="198"/>
      <c r="N30" s="198"/>
      <c r="O30" s="198">
        <f t="shared" si="4"/>
        <v>782</v>
      </c>
      <c r="P30" s="198">
        <v>782</v>
      </c>
      <c r="Q30" s="197"/>
    </row>
    <row r="31" spans="1:17" ht="19.899999999999999" customHeight="1" x14ac:dyDescent="0.25">
      <c r="A31" s="200" t="s">
        <v>122</v>
      </c>
      <c r="B31" s="199" t="s">
        <v>121</v>
      </c>
      <c r="C31" s="198">
        <f t="shared" si="0"/>
        <v>0</v>
      </c>
      <c r="D31" s="198"/>
      <c r="E31" s="198"/>
      <c r="F31" s="198">
        <f t="shared" si="1"/>
        <v>0</v>
      </c>
      <c r="G31" s="198"/>
      <c r="H31" s="198"/>
      <c r="I31" s="198">
        <f t="shared" si="2"/>
        <v>0</v>
      </c>
      <c r="J31" s="198"/>
      <c r="K31" s="198"/>
      <c r="L31" s="198">
        <f t="shared" si="3"/>
        <v>0</v>
      </c>
      <c r="M31" s="198"/>
      <c r="N31" s="198"/>
      <c r="O31" s="198">
        <f t="shared" si="4"/>
        <v>0</v>
      </c>
      <c r="P31" s="198"/>
      <c r="Q31" s="197"/>
    </row>
    <row r="32" spans="1:17" ht="19.899999999999999" customHeight="1" x14ac:dyDescent="0.25">
      <c r="A32" s="200" t="s">
        <v>120</v>
      </c>
      <c r="B32" s="199" t="s">
        <v>119</v>
      </c>
      <c r="C32" s="198">
        <f t="shared" si="0"/>
        <v>0</v>
      </c>
      <c r="D32" s="198"/>
      <c r="E32" s="198"/>
      <c r="F32" s="198">
        <f t="shared" si="1"/>
        <v>0</v>
      </c>
      <c r="G32" s="198"/>
      <c r="H32" s="198"/>
      <c r="I32" s="198">
        <f t="shared" si="2"/>
        <v>0</v>
      </c>
      <c r="J32" s="198"/>
      <c r="K32" s="198"/>
      <c r="L32" s="198">
        <f t="shared" si="3"/>
        <v>0</v>
      </c>
      <c r="M32" s="198"/>
      <c r="N32" s="198"/>
      <c r="O32" s="198">
        <f t="shared" si="4"/>
        <v>0</v>
      </c>
      <c r="P32" s="198"/>
      <c r="Q32" s="197"/>
    </row>
    <row r="33" spans="1:17" ht="19.899999999999999" customHeight="1" x14ac:dyDescent="0.25">
      <c r="A33" s="201"/>
      <c r="B33" s="199" t="s">
        <v>118</v>
      </c>
      <c r="C33" s="198">
        <f t="shared" si="0"/>
        <v>0</v>
      </c>
      <c r="D33" s="198"/>
      <c r="E33" s="198"/>
      <c r="F33" s="198">
        <f t="shared" si="1"/>
        <v>0</v>
      </c>
      <c r="G33" s="198"/>
      <c r="H33" s="198"/>
      <c r="I33" s="198">
        <f t="shared" si="2"/>
        <v>0</v>
      </c>
      <c r="J33" s="198"/>
      <c r="K33" s="198"/>
      <c r="L33" s="198">
        <f t="shared" si="3"/>
        <v>0</v>
      </c>
      <c r="M33" s="198"/>
      <c r="N33" s="198"/>
      <c r="O33" s="198">
        <f t="shared" si="4"/>
        <v>0</v>
      </c>
      <c r="P33" s="198"/>
      <c r="Q33" s="197"/>
    </row>
    <row r="34" spans="1:17" ht="19.899999999999999" customHeight="1" x14ac:dyDescent="0.25">
      <c r="A34" s="201" t="s">
        <v>117</v>
      </c>
      <c r="B34" s="199" t="s">
        <v>116</v>
      </c>
      <c r="C34" s="198">
        <f t="shared" si="0"/>
        <v>0</v>
      </c>
      <c r="D34" s="198"/>
      <c r="E34" s="198"/>
      <c r="F34" s="198">
        <f t="shared" si="1"/>
        <v>0</v>
      </c>
      <c r="G34" s="198"/>
      <c r="H34" s="198"/>
      <c r="I34" s="198">
        <f t="shared" si="2"/>
        <v>0</v>
      </c>
      <c r="J34" s="198"/>
      <c r="K34" s="198"/>
      <c r="L34" s="198">
        <f t="shared" si="3"/>
        <v>0</v>
      </c>
      <c r="M34" s="198"/>
      <c r="N34" s="198"/>
      <c r="O34" s="198">
        <f t="shared" si="4"/>
        <v>0</v>
      </c>
      <c r="P34" s="198"/>
      <c r="Q34" s="197"/>
    </row>
    <row r="35" spans="1:17" ht="19.899999999999999" customHeight="1" x14ac:dyDescent="0.25">
      <c r="A35" s="201" t="s">
        <v>115</v>
      </c>
      <c r="B35" s="199" t="s">
        <v>114</v>
      </c>
      <c r="C35" s="198">
        <f t="shared" si="0"/>
        <v>0</v>
      </c>
      <c r="D35" s="198"/>
      <c r="E35" s="198"/>
      <c r="F35" s="198">
        <f t="shared" si="1"/>
        <v>0</v>
      </c>
      <c r="G35" s="198"/>
      <c r="H35" s="198"/>
      <c r="I35" s="198">
        <f t="shared" si="2"/>
        <v>0</v>
      </c>
      <c r="J35" s="198"/>
      <c r="K35" s="198"/>
      <c r="L35" s="198">
        <f t="shared" si="3"/>
        <v>0</v>
      </c>
      <c r="M35" s="198"/>
      <c r="N35" s="198"/>
      <c r="O35" s="198">
        <f t="shared" si="4"/>
        <v>0</v>
      </c>
      <c r="P35" s="198"/>
      <c r="Q35" s="197"/>
    </row>
    <row r="36" spans="1:17" ht="19.899999999999999" customHeight="1" x14ac:dyDescent="0.25">
      <c r="A36" s="200" t="s">
        <v>113</v>
      </c>
      <c r="B36" s="199" t="s">
        <v>112</v>
      </c>
      <c r="C36" s="198">
        <f t="shared" si="0"/>
        <v>0</v>
      </c>
      <c r="D36" s="198"/>
      <c r="E36" s="198"/>
      <c r="F36" s="198">
        <f t="shared" si="1"/>
        <v>0</v>
      </c>
      <c r="G36" s="198"/>
      <c r="H36" s="198"/>
      <c r="I36" s="198">
        <f t="shared" si="2"/>
        <v>0</v>
      </c>
      <c r="J36" s="198"/>
      <c r="K36" s="198"/>
      <c r="L36" s="198">
        <f t="shared" si="3"/>
        <v>0</v>
      </c>
      <c r="M36" s="198"/>
      <c r="N36" s="198"/>
      <c r="O36" s="198">
        <f t="shared" si="4"/>
        <v>0</v>
      </c>
      <c r="P36" s="198"/>
      <c r="Q36" s="197"/>
    </row>
    <row r="37" spans="1:17" ht="19.899999999999999" customHeight="1" x14ac:dyDescent="0.25">
      <c r="A37" s="200" t="s">
        <v>111</v>
      </c>
      <c r="B37" s="199" t="s">
        <v>110</v>
      </c>
      <c r="C37" s="198">
        <f t="shared" si="0"/>
        <v>0</v>
      </c>
      <c r="D37" s="198"/>
      <c r="E37" s="198"/>
      <c r="F37" s="198">
        <f t="shared" si="1"/>
        <v>0</v>
      </c>
      <c r="G37" s="198"/>
      <c r="H37" s="198"/>
      <c r="I37" s="198">
        <f t="shared" si="2"/>
        <v>0</v>
      </c>
      <c r="J37" s="198"/>
      <c r="K37" s="198"/>
      <c r="L37" s="198">
        <f t="shared" si="3"/>
        <v>0</v>
      </c>
      <c r="M37" s="198"/>
      <c r="N37" s="198"/>
      <c r="O37" s="198">
        <f t="shared" si="4"/>
        <v>0</v>
      </c>
      <c r="P37" s="198"/>
      <c r="Q37" s="197"/>
    </row>
    <row r="38" spans="1:17" s="187" customFormat="1" ht="31.9" customHeight="1" thickBot="1" x14ac:dyDescent="0.25">
      <c r="A38" s="196" t="s">
        <v>70</v>
      </c>
      <c r="B38" s="195"/>
      <c r="C38" s="194">
        <f t="shared" si="0"/>
        <v>2047</v>
      </c>
      <c r="D38" s="194">
        <f>SUM(D7:D19)+SUM(D23:D37)</f>
        <v>1672</v>
      </c>
      <c r="E38" s="194">
        <f t="shared" ref="E38:N38" si="10">SUM(E7:E19)+SUM(E23:E37)</f>
        <v>375</v>
      </c>
      <c r="F38" s="77">
        <f t="shared" si="1"/>
        <v>11</v>
      </c>
      <c r="G38" s="194">
        <f t="shared" si="10"/>
        <v>6</v>
      </c>
      <c r="H38" s="194">
        <f t="shared" si="10"/>
        <v>5</v>
      </c>
      <c r="I38" s="194">
        <f t="shared" si="2"/>
        <v>0</v>
      </c>
      <c r="J38" s="194">
        <f t="shared" si="10"/>
        <v>0</v>
      </c>
      <c r="K38" s="194">
        <f t="shared" si="10"/>
        <v>0</v>
      </c>
      <c r="L38" s="194">
        <f t="shared" si="3"/>
        <v>0</v>
      </c>
      <c r="M38" s="194">
        <f t="shared" si="10"/>
        <v>0</v>
      </c>
      <c r="N38" s="194">
        <f t="shared" si="10"/>
        <v>0</v>
      </c>
      <c r="O38" s="194">
        <f t="shared" si="4"/>
        <v>2047</v>
      </c>
      <c r="P38" s="194">
        <f t="shared" ref="P38:Q38" si="11">SUM(P7:P19)+SUM(P23:P37)</f>
        <v>1672</v>
      </c>
      <c r="Q38" s="193">
        <f t="shared" si="11"/>
        <v>375</v>
      </c>
    </row>
    <row r="39" spans="1:17" s="187" customFormat="1" ht="31.9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  <c r="O39" s="188"/>
    </row>
  </sheetData>
  <mergeCells count="10">
    <mergeCell ref="A1:K1"/>
    <mergeCell ref="A4:A5"/>
    <mergeCell ref="B4:B5"/>
    <mergeCell ref="C4:E4"/>
    <mergeCell ref="F4:Q4"/>
    <mergeCell ref="C5:E5"/>
    <mergeCell ref="F5:H5"/>
    <mergeCell ref="I5:K5"/>
    <mergeCell ref="L5:N5"/>
    <mergeCell ref="O5:Q5"/>
  </mergeCells>
  <pageMargins left="0.70866141732283472" right="0.70866141732283472" top="0.74803149606299213" bottom="0.74803149606299213" header="0.31496062992125984" footer="0.31496062992125984"/>
  <pageSetup paperSize="9" scale="57" orientation="landscape" r:id="rId1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33"/>
    <pageSetUpPr fitToPage="1"/>
  </sheetPr>
  <dimension ref="A1:R73"/>
  <sheetViews>
    <sheetView topLeftCell="A52" zoomScale="90" zoomScaleNormal="90" workbookViewId="0">
      <selection activeCell="M25" sqref="M1:O1048576"/>
    </sheetView>
  </sheetViews>
  <sheetFormatPr defaultRowHeight="15" x14ac:dyDescent="0.25"/>
  <cols>
    <col min="1" max="1" width="48.140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1.5703125" style="3" customWidth="1"/>
    <col min="12" max="15" width="9.28515625" style="20" customWidth="1"/>
    <col min="16" max="252" width="8.85546875" style="3"/>
    <col min="253" max="253" width="34" style="3" customWidth="1"/>
    <col min="254" max="254" width="11.28515625" style="3" customWidth="1"/>
    <col min="255" max="255" width="11" style="3" customWidth="1"/>
    <col min="256" max="262" width="8.85546875" style="3"/>
    <col min="263" max="264" width="10.7109375" style="3" customWidth="1"/>
    <col min="265" max="265" width="8.85546875" style="3"/>
    <col min="266" max="266" width="11.5703125" style="3" customWidth="1"/>
    <col min="267" max="267" width="13.7109375" style="3" customWidth="1"/>
    <col min="268" max="271" width="9.28515625" style="3" customWidth="1"/>
    <col min="272" max="508" width="8.85546875" style="3"/>
    <col min="509" max="509" width="34" style="3" customWidth="1"/>
    <col min="510" max="510" width="11.28515625" style="3" customWidth="1"/>
    <col min="511" max="511" width="11" style="3" customWidth="1"/>
    <col min="512" max="518" width="8.85546875" style="3"/>
    <col min="519" max="520" width="10.7109375" style="3" customWidth="1"/>
    <col min="521" max="521" width="8.85546875" style="3"/>
    <col min="522" max="522" width="11.5703125" style="3" customWidth="1"/>
    <col min="523" max="523" width="13.7109375" style="3" customWidth="1"/>
    <col min="524" max="527" width="9.28515625" style="3" customWidth="1"/>
    <col min="528" max="764" width="8.85546875" style="3"/>
    <col min="765" max="765" width="34" style="3" customWidth="1"/>
    <col min="766" max="766" width="11.28515625" style="3" customWidth="1"/>
    <col min="767" max="767" width="11" style="3" customWidth="1"/>
    <col min="768" max="774" width="8.85546875" style="3"/>
    <col min="775" max="776" width="10.7109375" style="3" customWidth="1"/>
    <col min="777" max="777" width="8.85546875" style="3"/>
    <col min="778" max="778" width="11.5703125" style="3" customWidth="1"/>
    <col min="779" max="779" width="13.7109375" style="3" customWidth="1"/>
    <col min="780" max="783" width="9.28515625" style="3" customWidth="1"/>
    <col min="784" max="1020" width="8.85546875" style="3"/>
    <col min="1021" max="1021" width="34" style="3" customWidth="1"/>
    <col min="1022" max="1022" width="11.28515625" style="3" customWidth="1"/>
    <col min="1023" max="1023" width="11" style="3" customWidth="1"/>
    <col min="1024" max="1030" width="8.85546875" style="3"/>
    <col min="1031" max="1032" width="10.7109375" style="3" customWidth="1"/>
    <col min="1033" max="1033" width="8.85546875" style="3"/>
    <col min="1034" max="1034" width="11.5703125" style="3" customWidth="1"/>
    <col min="1035" max="1035" width="13.7109375" style="3" customWidth="1"/>
    <col min="1036" max="1039" width="9.28515625" style="3" customWidth="1"/>
    <col min="1040" max="1276" width="8.85546875" style="3"/>
    <col min="1277" max="1277" width="34" style="3" customWidth="1"/>
    <col min="1278" max="1278" width="11.28515625" style="3" customWidth="1"/>
    <col min="1279" max="1279" width="11" style="3" customWidth="1"/>
    <col min="1280" max="1286" width="8.85546875" style="3"/>
    <col min="1287" max="1288" width="10.7109375" style="3" customWidth="1"/>
    <col min="1289" max="1289" width="8.85546875" style="3"/>
    <col min="1290" max="1290" width="11.5703125" style="3" customWidth="1"/>
    <col min="1291" max="1291" width="13.7109375" style="3" customWidth="1"/>
    <col min="1292" max="1295" width="9.28515625" style="3" customWidth="1"/>
    <col min="1296" max="1532" width="8.85546875" style="3"/>
    <col min="1533" max="1533" width="34" style="3" customWidth="1"/>
    <col min="1534" max="1534" width="11.28515625" style="3" customWidth="1"/>
    <col min="1535" max="1535" width="11" style="3" customWidth="1"/>
    <col min="1536" max="1542" width="8.85546875" style="3"/>
    <col min="1543" max="1544" width="10.7109375" style="3" customWidth="1"/>
    <col min="1545" max="1545" width="8.85546875" style="3"/>
    <col min="1546" max="1546" width="11.5703125" style="3" customWidth="1"/>
    <col min="1547" max="1547" width="13.7109375" style="3" customWidth="1"/>
    <col min="1548" max="1551" width="9.28515625" style="3" customWidth="1"/>
    <col min="1552" max="1788" width="8.85546875" style="3"/>
    <col min="1789" max="1789" width="34" style="3" customWidth="1"/>
    <col min="1790" max="1790" width="11.28515625" style="3" customWidth="1"/>
    <col min="1791" max="1791" width="11" style="3" customWidth="1"/>
    <col min="1792" max="1798" width="8.85546875" style="3"/>
    <col min="1799" max="1800" width="10.7109375" style="3" customWidth="1"/>
    <col min="1801" max="1801" width="8.85546875" style="3"/>
    <col min="1802" max="1802" width="11.5703125" style="3" customWidth="1"/>
    <col min="1803" max="1803" width="13.7109375" style="3" customWidth="1"/>
    <col min="1804" max="1807" width="9.28515625" style="3" customWidth="1"/>
    <col min="1808" max="2044" width="8.85546875" style="3"/>
    <col min="2045" max="2045" width="34" style="3" customWidth="1"/>
    <col min="2046" max="2046" width="11.28515625" style="3" customWidth="1"/>
    <col min="2047" max="2047" width="11" style="3" customWidth="1"/>
    <col min="2048" max="2054" width="8.85546875" style="3"/>
    <col min="2055" max="2056" width="10.7109375" style="3" customWidth="1"/>
    <col min="2057" max="2057" width="8.85546875" style="3"/>
    <col min="2058" max="2058" width="11.5703125" style="3" customWidth="1"/>
    <col min="2059" max="2059" width="13.7109375" style="3" customWidth="1"/>
    <col min="2060" max="2063" width="9.28515625" style="3" customWidth="1"/>
    <col min="2064" max="2300" width="8.85546875" style="3"/>
    <col min="2301" max="2301" width="34" style="3" customWidth="1"/>
    <col min="2302" max="2302" width="11.28515625" style="3" customWidth="1"/>
    <col min="2303" max="2303" width="11" style="3" customWidth="1"/>
    <col min="2304" max="2310" width="8.85546875" style="3"/>
    <col min="2311" max="2312" width="10.7109375" style="3" customWidth="1"/>
    <col min="2313" max="2313" width="8.85546875" style="3"/>
    <col min="2314" max="2314" width="11.5703125" style="3" customWidth="1"/>
    <col min="2315" max="2315" width="13.7109375" style="3" customWidth="1"/>
    <col min="2316" max="2319" width="9.28515625" style="3" customWidth="1"/>
    <col min="2320" max="2556" width="8.85546875" style="3"/>
    <col min="2557" max="2557" width="34" style="3" customWidth="1"/>
    <col min="2558" max="2558" width="11.28515625" style="3" customWidth="1"/>
    <col min="2559" max="2559" width="11" style="3" customWidth="1"/>
    <col min="2560" max="2566" width="8.85546875" style="3"/>
    <col min="2567" max="2568" width="10.7109375" style="3" customWidth="1"/>
    <col min="2569" max="2569" width="8.85546875" style="3"/>
    <col min="2570" max="2570" width="11.5703125" style="3" customWidth="1"/>
    <col min="2571" max="2571" width="13.7109375" style="3" customWidth="1"/>
    <col min="2572" max="2575" width="9.28515625" style="3" customWidth="1"/>
    <col min="2576" max="2812" width="8.85546875" style="3"/>
    <col min="2813" max="2813" width="34" style="3" customWidth="1"/>
    <col min="2814" max="2814" width="11.28515625" style="3" customWidth="1"/>
    <col min="2815" max="2815" width="11" style="3" customWidth="1"/>
    <col min="2816" max="2822" width="8.85546875" style="3"/>
    <col min="2823" max="2824" width="10.7109375" style="3" customWidth="1"/>
    <col min="2825" max="2825" width="8.85546875" style="3"/>
    <col min="2826" max="2826" width="11.5703125" style="3" customWidth="1"/>
    <col min="2827" max="2827" width="13.7109375" style="3" customWidth="1"/>
    <col min="2828" max="2831" width="9.28515625" style="3" customWidth="1"/>
    <col min="2832" max="3068" width="8.85546875" style="3"/>
    <col min="3069" max="3069" width="34" style="3" customWidth="1"/>
    <col min="3070" max="3070" width="11.28515625" style="3" customWidth="1"/>
    <col min="3071" max="3071" width="11" style="3" customWidth="1"/>
    <col min="3072" max="3078" width="8.85546875" style="3"/>
    <col min="3079" max="3080" width="10.7109375" style="3" customWidth="1"/>
    <col min="3081" max="3081" width="8.85546875" style="3"/>
    <col min="3082" max="3082" width="11.5703125" style="3" customWidth="1"/>
    <col min="3083" max="3083" width="13.7109375" style="3" customWidth="1"/>
    <col min="3084" max="3087" width="9.28515625" style="3" customWidth="1"/>
    <col min="3088" max="3324" width="8.85546875" style="3"/>
    <col min="3325" max="3325" width="34" style="3" customWidth="1"/>
    <col min="3326" max="3326" width="11.28515625" style="3" customWidth="1"/>
    <col min="3327" max="3327" width="11" style="3" customWidth="1"/>
    <col min="3328" max="3334" width="8.85546875" style="3"/>
    <col min="3335" max="3336" width="10.7109375" style="3" customWidth="1"/>
    <col min="3337" max="3337" width="8.85546875" style="3"/>
    <col min="3338" max="3338" width="11.5703125" style="3" customWidth="1"/>
    <col min="3339" max="3339" width="13.7109375" style="3" customWidth="1"/>
    <col min="3340" max="3343" width="9.28515625" style="3" customWidth="1"/>
    <col min="3344" max="3580" width="8.85546875" style="3"/>
    <col min="3581" max="3581" width="34" style="3" customWidth="1"/>
    <col min="3582" max="3582" width="11.28515625" style="3" customWidth="1"/>
    <col min="3583" max="3583" width="11" style="3" customWidth="1"/>
    <col min="3584" max="3590" width="8.85546875" style="3"/>
    <col min="3591" max="3592" width="10.7109375" style="3" customWidth="1"/>
    <col min="3593" max="3593" width="8.85546875" style="3"/>
    <col min="3594" max="3594" width="11.5703125" style="3" customWidth="1"/>
    <col min="3595" max="3595" width="13.7109375" style="3" customWidth="1"/>
    <col min="3596" max="3599" width="9.28515625" style="3" customWidth="1"/>
    <col min="3600" max="3836" width="8.85546875" style="3"/>
    <col min="3837" max="3837" width="34" style="3" customWidth="1"/>
    <col min="3838" max="3838" width="11.28515625" style="3" customWidth="1"/>
    <col min="3839" max="3839" width="11" style="3" customWidth="1"/>
    <col min="3840" max="3846" width="8.85546875" style="3"/>
    <col min="3847" max="3848" width="10.7109375" style="3" customWidth="1"/>
    <col min="3849" max="3849" width="8.85546875" style="3"/>
    <col min="3850" max="3850" width="11.5703125" style="3" customWidth="1"/>
    <col min="3851" max="3851" width="13.7109375" style="3" customWidth="1"/>
    <col min="3852" max="3855" width="9.28515625" style="3" customWidth="1"/>
    <col min="3856" max="4092" width="8.85546875" style="3"/>
    <col min="4093" max="4093" width="34" style="3" customWidth="1"/>
    <col min="4094" max="4094" width="11.28515625" style="3" customWidth="1"/>
    <col min="4095" max="4095" width="11" style="3" customWidth="1"/>
    <col min="4096" max="4102" width="8.85546875" style="3"/>
    <col min="4103" max="4104" width="10.7109375" style="3" customWidth="1"/>
    <col min="4105" max="4105" width="8.85546875" style="3"/>
    <col min="4106" max="4106" width="11.5703125" style="3" customWidth="1"/>
    <col min="4107" max="4107" width="13.7109375" style="3" customWidth="1"/>
    <col min="4108" max="4111" width="9.28515625" style="3" customWidth="1"/>
    <col min="4112" max="4348" width="8.85546875" style="3"/>
    <col min="4349" max="4349" width="34" style="3" customWidth="1"/>
    <col min="4350" max="4350" width="11.28515625" style="3" customWidth="1"/>
    <col min="4351" max="4351" width="11" style="3" customWidth="1"/>
    <col min="4352" max="4358" width="8.85546875" style="3"/>
    <col min="4359" max="4360" width="10.7109375" style="3" customWidth="1"/>
    <col min="4361" max="4361" width="8.85546875" style="3"/>
    <col min="4362" max="4362" width="11.5703125" style="3" customWidth="1"/>
    <col min="4363" max="4363" width="13.7109375" style="3" customWidth="1"/>
    <col min="4364" max="4367" width="9.28515625" style="3" customWidth="1"/>
    <col min="4368" max="4604" width="8.85546875" style="3"/>
    <col min="4605" max="4605" width="34" style="3" customWidth="1"/>
    <col min="4606" max="4606" width="11.28515625" style="3" customWidth="1"/>
    <col min="4607" max="4607" width="11" style="3" customWidth="1"/>
    <col min="4608" max="4614" width="8.85546875" style="3"/>
    <col min="4615" max="4616" width="10.7109375" style="3" customWidth="1"/>
    <col min="4617" max="4617" width="8.85546875" style="3"/>
    <col min="4618" max="4618" width="11.5703125" style="3" customWidth="1"/>
    <col min="4619" max="4619" width="13.7109375" style="3" customWidth="1"/>
    <col min="4620" max="4623" width="9.28515625" style="3" customWidth="1"/>
    <col min="4624" max="4860" width="8.85546875" style="3"/>
    <col min="4861" max="4861" width="34" style="3" customWidth="1"/>
    <col min="4862" max="4862" width="11.28515625" style="3" customWidth="1"/>
    <col min="4863" max="4863" width="11" style="3" customWidth="1"/>
    <col min="4864" max="4870" width="8.85546875" style="3"/>
    <col min="4871" max="4872" width="10.7109375" style="3" customWidth="1"/>
    <col min="4873" max="4873" width="8.85546875" style="3"/>
    <col min="4874" max="4874" width="11.5703125" style="3" customWidth="1"/>
    <col min="4875" max="4875" width="13.7109375" style="3" customWidth="1"/>
    <col min="4876" max="4879" width="9.28515625" style="3" customWidth="1"/>
    <col min="4880" max="5116" width="8.85546875" style="3"/>
    <col min="5117" max="5117" width="34" style="3" customWidth="1"/>
    <col min="5118" max="5118" width="11.28515625" style="3" customWidth="1"/>
    <col min="5119" max="5119" width="11" style="3" customWidth="1"/>
    <col min="5120" max="5126" width="8.85546875" style="3"/>
    <col min="5127" max="5128" width="10.7109375" style="3" customWidth="1"/>
    <col min="5129" max="5129" width="8.85546875" style="3"/>
    <col min="5130" max="5130" width="11.5703125" style="3" customWidth="1"/>
    <col min="5131" max="5131" width="13.7109375" style="3" customWidth="1"/>
    <col min="5132" max="5135" width="9.28515625" style="3" customWidth="1"/>
    <col min="5136" max="5372" width="8.85546875" style="3"/>
    <col min="5373" max="5373" width="34" style="3" customWidth="1"/>
    <col min="5374" max="5374" width="11.28515625" style="3" customWidth="1"/>
    <col min="5375" max="5375" width="11" style="3" customWidth="1"/>
    <col min="5376" max="5382" width="8.85546875" style="3"/>
    <col min="5383" max="5384" width="10.7109375" style="3" customWidth="1"/>
    <col min="5385" max="5385" width="8.85546875" style="3"/>
    <col min="5386" max="5386" width="11.5703125" style="3" customWidth="1"/>
    <col min="5387" max="5387" width="13.7109375" style="3" customWidth="1"/>
    <col min="5388" max="5391" width="9.28515625" style="3" customWidth="1"/>
    <col min="5392" max="5628" width="8.85546875" style="3"/>
    <col min="5629" max="5629" width="34" style="3" customWidth="1"/>
    <col min="5630" max="5630" width="11.28515625" style="3" customWidth="1"/>
    <col min="5631" max="5631" width="11" style="3" customWidth="1"/>
    <col min="5632" max="5638" width="8.85546875" style="3"/>
    <col min="5639" max="5640" width="10.7109375" style="3" customWidth="1"/>
    <col min="5641" max="5641" width="8.85546875" style="3"/>
    <col min="5642" max="5642" width="11.5703125" style="3" customWidth="1"/>
    <col min="5643" max="5643" width="13.7109375" style="3" customWidth="1"/>
    <col min="5644" max="5647" width="9.28515625" style="3" customWidth="1"/>
    <col min="5648" max="5884" width="8.85546875" style="3"/>
    <col min="5885" max="5885" width="34" style="3" customWidth="1"/>
    <col min="5886" max="5886" width="11.28515625" style="3" customWidth="1"/>
    <col min="5887" max="5887" width="11" style="3" customWidth="1"/>
    <col min="5888" max="5894" width="8.85546875" style="3"/>
    <col min="5895" max="5896" width="10.7109375" style="3" customWidth="1"/>
    <col min="5897" max="5897" width="8.85546875" style="3"/>
    <col min="5898" max="5898" width="11.5703125" style="3" customWidth="1"/>
    <col min="5899" max="5899" width="13.7109375" style="3" customWidth="1"/>
    <col min="5900" max="5903" width="9.28515625" style="3" customWidth="1"/>
    <col min="5904" max="6140" width="8.85546875" style="3"/>
    <col min="6141" max="6141" width="34" style="3" customWidth="1"/>
    <col min="6142" max="6142" width="11.28515625" style="3" customWidth="1"/>
    <col min="6143" max="6143" width="11" style="3" customWidth="1"/>
    <col min="6144" max="6150" width="8.85546875" style="3"/>
    <col min="6151" max="6152" width="10.7109375" style="3" customWidth="1"/>
    <col min="6153" max="6153" width="8.85546875" style="3"/>
    <col min="6154" max="6154" width="11.5703125" style="3" customWidth="1"/>
    <col min="6155" max="6155" width="13.7109375" style="3" customWidth="1"/>
    <col min="6156" max="6159" width="9.28515625" style="3" customWidth="1"/>
    <col min="6160" max="6396" width="8.85546875" style="3"/>
    <col min="6397" max="6397" width="34" style="3" customWidth="1"/>
    <col min="6398" max="6398" width="11.28515625" style="3" customWidth="1"/>
    <col min="6399" max="6399" width="11" style="3" customWidth="1"/>
    <col min="6400" max="6406" width="8.85546875" style="3"/>
    <col min="6407" max="6408" width="10.7109375" style="3" customWidth="1"/>
    <col min="6409" max="6409" width="8.85546875" style="3"/>
    <col min="6410" max="6410" width="11.5703125" style="3" customWidth="1"/>
    <col min="6411" max="6411" width="13.7109375" style="3" customWidth="1"/>
    <col min="6412" max="6415" width="9.28515625" style="3" customWidth="1"/>
    <col min="6416" max="6652" width="8.85546875" style="3"/>
    <col min="6653" max="6653" width="34" style="3" customWidth="1"/>
    <col min="6654" max="6654" width="11.28515625" style="3" customWidth="1"/>
    <col min="6655" max="6655" width="11" style="3" customWidth="1"/>
    <col min="6656" max="6662" width="8.85546875" style="3"/>
    <col min="6663" max="6664" width="10.7109375" style="3" customWidth="1"/>
    <col min="6665" max="6665" width="8.85546875" style="3"/>
    <col min="6666" max="6666" width="11.5703125" style="3" customWidth="1"/>
    <col min="6667" max="6667" width="13.7109375" style="3" customWidth="1"/>
    <col min="6668" max="6671" width="9.28515625" style="3" customWidth="1"/>
    <col min="6672" max="6908" width="8.85546875" style="3"/>
    <col min="6909" max="6909" width="34" style="3" customWidth="1"/>
    <col min="6910" max="6910" width="11.28515625" style="3" customWidth="1"/>
    <col min="6911" max="6911" width="11" style="3" customWidth="1"/>
    <col min="6912" max="6918" width="8.85546875" style="3"/>
    <col min="6919" max="6920" width="10.7109375" style="3" customWidth="1"/>
    <col min="6921" max="6921" width="8.85546875" style="3"/>
    <col min="6922" max="6922" width="11.5703125" style="3" customWidth="1"/>
    <col min="6923" max="6923" width="13.7109375" style="3" customWidth="1"/>
    <col min="6924" max="6927" width="9.28515625" style="3" customWidth="1"/>
    <col min="6928" max="7164" width="8.85546875" style="3"/>
    <col min="7165" max="7165" width="34" style="3" customWidth="1"/>
    <col min="7166" max="7166" width="11.28515625" style="3" customWidth="1"/>
    <col min="7167" max="7167" width="11" style="3" customWidth="1"/>
    <col min="7168" max="7174" width="8.85546875" style="3"/>
    <col min="7175" max="7176" width="10.7109375" style="3" customWidth="1"/>
    <col min="7177" max="7177" width="8.85546875" style="3"/>
    <col min="7178" max="7178" width="11.5703125" style="3" customWidth="1"/>
    <col min="7179" max="7179" width="13.7109375" style="3" customWidth="1"/>
    <col min="7180" max="7183" width="9.28515625" style="3" customWidth="1"/>
    <col min="7184" max="7420" width="8.85546875" style="3"/>
    <col min="7421" max="7421" width="34" style="3" customWidth="1"/>
    <col min="7422" max="7422" width="11.28515625" style="3" customWidth="1"/>
    <col min="7423" max="7423" width="11" style="3" customWidth="1"/>
    <col min="7424" max="7430" width="8.85546875" style="3"/>
    <col min="7431" max="7432" width="10.7109375" style="3" customWidth="1"/>
    <col min="7433" max="7433" width="8.85546875" style="3"/>
    <col min="7434" max="7434" width="11.5703125" style="3" customWidth="1"/>
    <col min="7435" max="7435" width="13.7109375" style="3" customWidth="1"/>
    <col min="7436" max="7439" width="9.28515625" style="3" customWidth="1"/>
    <col min="7440" max="7676" width="8.85546875" style="3"/>
    <col min="7677" max="7677" width="34" style="3" customWidth="1"/>
    <col min="7678" max="7678" width="11.28515625" style="3" customWidth="1"/>
    <col min="7679" max="7679" width="11" style="3" customWidth="1"/>
    <col min="7680" max="7686" width="8.85546875" style="3"/>
    <col min="7687" max="7688" width="10.7109375" style="3" customWidth="1"/>
    <col min="7689" max="7689" width="8.85546875" style="3"/>
    <col min="7690" max="7690" width="11.5703125" style="3" customWidth="1"/>
    <col min="7691" max="7691" width="13.7109375" style="3" customWidth="1"/>
    <col min="7692" max="7695" width="9.28515625" style="3" customWidth="1"/>
    <col min="7696" max="7932" width="8.85546875" style="3"/>
    <col min="7933" max="7933" width="34" style="3" customWidth="1"/>
    <col min="7934" max="7934" width="11.28515625" style="3" customWidth="1"/>
    <col min="7935" max="7935" width="11" style="3" customWidth="1"/>
    <col min="7936" max="7942" width="8.85546875" style="3"/>
    <col min="7943" max="7944" width="10.7109375" style="3" customWidth="1"/>
    <col min="7945" max="7945" width="8.85546875" style="3"/>
    <col min="7946" max="7946" width="11.5703125" style="3" customWidth="1"/>
    <col min="7947" max="7947" width="13.7109375" style="3" customWidth="1"/>
    <col min="7948" max="7951" width="9.28515625" style="3" customWidth="1"/>
    <col min="7952" max="8188" width="8.85546875" style="3"/>
    <col min="8189" max="8189" width="34" style="3" customWidth="1"/>
    <col min="8190" max="8190" width="11.28515625" style="3" customWidth="1"/>
    <col min="8191" max="8191" width="11" style="3" customWidth="1"/>
    <col min="8192" max="8198" width="8.85546875" style="3"/>
    <col min="8199" max="8200" width="10.7109375" style="3" customWidth="1"/>
    <col min="8201" max="8201" width="8.85546875" style="3"/>
    <col min="8202" max="8202" width="11.5703125" style="3" customWidth="1"/>
    <col min="8203" max="8203" width="13.7109375" style="3" customWidth="1"/>
    <col min="8204" max="8207" width="9.28515625" style="3" customWidth="1"/>
    <col min="8208" max="8444" width="8.85546875" style="3"/>
    <col min="8445" max="8445" width="34" style="3" customWidth="1"/>
    <col min="8446" max="8446" width="11.28515625" style="3" customWidth="1"/>
    <col min="8447" max="8447" width="11" style="3" customWidth="1"/>
    <col min="8448" max="8454" width="8.85546875" style="3"/>
    <col min="8455" max="8456" width="10.7109375" style="3" customWidth="1"/>
    <col min="8457" max="8457" width="8.85546875" style="3"/>
    <col min="8458" max="8458" width="11.5703125" style="3" customWidth="1"/>
    <col min="8459" max="8459" width="13.7109375" style="3" customWidth="1"/>
    <col min="8460" max="8463" width="9.28515625" style="3" customWidth="1"/>
    <col min="8464" max="8700" width="8.85546875" style="3"/>
    <col min="8701" max="8701" width="34" style="3" customWidth="1"/>
    <col min="8702" max="8702" width="11.28515625" style="3" customWidth="1"/>
    <col min="8703" max="8703" width="11" style="3" customWidth="1"/>
    <col min="8704" max="8710" width="8.85546875" style="3"/>
    <col min="8711" max="8712" width="10.7109375" style="3" customWidth="1"/>
    <col min="8713" max="8713" width="8.85546875" style="3"/>
    <col min="8714" max="8714" width="11.5703125" style="3" customWidth="1"/>
    <col min="8715" max="8715" width="13.7109375" style="3" customWidth="1"/>
    <col min="8716" max="8719" width="9.28515625" style="3" customWidth="1"/>
    <col min="8720" max="8956" width="8.85546875" style="3"/>
    <col min="8957" max="8957" width="34" style="3" customWidth="1"/>
    <col min="8958" max="8958" width="11.28515625" style="3" customWidth="1"/>
    <col min="8959" max="8959" width="11" style="3" customWidth="1"/>
    <col min="8960" max="8966" width="8.85546875" style="3"/>
    <col min="8967" max="8968" width="10.7109375" style="3" customWidth="1"/>
    <col min="8969" max="8969" width="8.85546875" style="3"/>
    <col min="8970" max="8970" width="11.5703125" style="3" customWidth="1"/>
    <col min="8971" max="8971" width="13.7109375" style="3" customWidth="1"/>
    <col min="8972" max="8975" width="9.28515625" style="3" customWidth="1"/>
    <col min="8976" max="9212" width="8.85546875" style="3"/>
    <col min="9213" max="9213" width="34" style="3" customWidth="1"/>
    <col min="9214" max="9214" width="11.28515625" style="3" customWidth="1"/>
    <col min="9215" max="9215" width="11" style="3" customWidth="1"/>
    <col min="9216" max="9222" width="8.85546875" style="3"/>
    <col min="9223" max="9224" width="10.7109375" style="3" customWidth="1"/>
    <col min="9225" max="9225" width="8.85546875" style="3"/>
    <col min="9226" max="9226" width="11.5703125" style="3" customWidth="1"/>
    <col min="9227" max="9227" width="13.7109375" style="3" customWidth="1"/>
    <col min="9228" max="9231" width="9.28515625" style="3" customWidth="1"/>
    <col min="9232" max="9468" width="8.85546875" style="3"/>
    <col min="9469" max="9469" width="34" style="3" customWidth="1"/>
    <col min="9470" max="9470" width="11.28515625" style="3" customWidth="1"/>
    <col min="9471" max="9471" width="11" style="3" customWidth="1"/>
    <col min="9472" max="9478" width="8.85546875" style="3"/>
    <col min="9479" max="9480" width="10.7109375" style="3" customWidth="1"/>
    <col min="9481" max="9481" width="8.85546875" style="3"/>
    <col min="9482" max="9482" width="11.5703125" style="3" customWidth="1"/>
    <col min="9483" max="9483" width="13.7109375" style="3" customWidth="1"/>
    <col min="9484" max="9487" width="9.28515625" style="3" customWidth="1"/>
    <col min="9488" max="9724" width="8.85546875" style="3"/>
    <col min="9725" max="9725" width="34" style="3" customWidth="1"/>
    <col min="9726" max="9726" width="11.28515625" style="3" customWidth="1"/>
    <col min="9727" max="9727" width="11" style="3" customWidth="1"/>
    <col min="9728" max="9734" width="8.85546875" style="3"/>
    <col min="9735" max="9736" width="10.7109375" style="3" customWidth="1"/>
    <col min="9737" max="9737" width="8.85546875" style="3"/>
    <col min="9738" max="9738" width="11.5703125" style="3" customWidth="1"/>
    <col min="9739" max="9739" width="13.7109375" style="3" customWidth="1"/>
    <col min="9740" max="9743" width="9.28515625" style="3" customWidth="1"/>
    <col min="9744" max="9980" width="8.85546875" style="3"/>
    <col min="9981" max="9981" width="34" style="3" customWidth="1"/>
    <col min="9982" max="9982" width="11.28515625" style="3" customWidth="1"/>
    <col min="9983" max="9983" width="11" style="3" customWidth="1"/>
    <col min="9984" max="9990" width="8.85546875" style="3"/>
    <col min="9991" max="9992" width="10.7109375" style="3" customWidth="1"/>
    <col min="9993" max="9993" width="8.85546875" style="3"/>
    <col min="9994" max="9994" width="11.5703125" style="3" customWidth="1"/>
    <col min="9995" max="9995" width="13.7109375" style="3" customWidth="1"/>
    <col min="9996" max="9999" width="9.28515625" style="3" customWidth="1"/>
    <col min="10000" max="10236" width="8.85546875" style="3"/>
    <col min="10237" max="10237" width="34" style="3" customWidth="1"/>
    <col min="10238" max="10238" width="11.28515625" style="3" customWidth="1"/>
    <col min="10239" max="10239" width="11" style="3" customWidth="1"/>
    <col min="10240" max="10246" width="8.85546875" style="3"/>
    <col min="10247" max="10248" width="10.7109375" style="3" customWidth="1"/>
    <col min="10249" max="10249" width="8.85546875" style="3"/>
    <col min="10250" max="10250" width="11.5703125" style="3" customWidth="1"/>
    <col min="10251" max="10251" width="13.7109375" style="3" customWidth="1"/>
    <col min="10252" max="10255" width="9.28515625" style="3" customWidth="1"/>
    <col min="10256" max="10492" width="8.85546875" style="3"/>
    <col min="10493" max="10493" width="34" style="3" customWidth="1"/>
    <col min="10494" max="10494" width="11.28515625" style="3" customWidth="1"/>
    <col min="10495" max="10495" width="11" style="3" customWidth="1"/>
    <col min="10496" max="10502" width="8.85546875" style="3"/>
    <col min="10503" max="10504" width="10.7109375" style="3" customWidth="1"/>
    <col min="10505" max="10505" width="8.85546875" style="3"/>
    <col min="10506" max="10506" width="11.5703125" style="3" customWidth="1"/>
    <col min="10507" max="10507" width="13.7109375" style="3" customWidth="1"/>
    <col min="10508" max="10511" width="9.28515625" style="3" customWidth="1"/>
    <col min="10512" max="10748" width="8.85546875" style="3"/>
    <col min="10749" max="10749" width="34" style="3" customWidth="1"/>
    <col min="10750" max="10750" width="11.28515625" style="3" customWidth="1"/>
    <col min="10751" max="10751" width="11" style="3" customWidth="1"/>
    <col min="10752" max="10758" width="8.85546875" style="3"/>
    <col min="10759" max="10760" width="10.7109375" style="3" customWidth="1"/>
    <col min="10761" max="10761" width="8.85546875" style="3"/>
    <col min="10762" max="10762" width="11.5703125" style="3" customWidth="1"/>
    <col min="10763" max="10763" width="13.7109375" style="3" customWidth="1"/>
    <col min="10764" max="10767" width="9.28515625" style="3" customWidth="1"/>
    <col min="10768" max="11004" width="8.85546875" style="3"/>
    <col min="11005" max="11005" width="34" style="3" customWidth="1"/>
    <col min="11006" max="11006" width="11.28515625" style="3" customWidth="1"/>
    <col min="11007" max="11007" width="11" style="3" customWidth="1"/>
    <col min="11008" max="11014" width="8.85546875" style="3"/>
    <col min="11015" max="11016" width="10.7109375" style="3" customWidth="1"/>
    <col min="11017" max="11017" width="8.85546875" style="3"/>
    <col min="11018" max="11018" width="11.5703125" style="3" customWidth="1"/>
    <col min="11019" max="11019" width="13.7109375" style="3" customWidth="1"/>
    <col min="11020" max="11023" width="9.28515625" style="3" customWidth="1"/>
    <col min="11024" max="11260" width="8.85546875" style="3"/>
    <col min="11261" max="11261" width="34" style="3" customWidth="1"/>
    <col min="11262" max="11262" width="11.28515625" style="3" customWidth="1"/>
    <col min="11263" max="11263" width="11" style="3" customWidth="1"/>
    <col min="11264" max="11270" width="8.85546875" style="3"/>
    <col min="11271" max="11272" width="10.7109375" style="3" customWidth="1"/>
    <col min="11273" max="11273" width="8.85546875" style="3"/>
    <col min="11274" max="11274" width="11.5703125" style="3" customWidth="1"/>
    <col min="11275" max="11275" width="13.7109375" style="3" customWidth="1"/>
    <col min="11276" max="11279" width="9.28515625" style="3" customWidth="1"/>
    <col min="11280" max="11516" width="8.85546875" style="3"/>
    <col min="11517" max="11517" width="34" style="3" customWidth="1"/>
    <col min="11518" max="11518" width="11.28515625" style="3" customWidth="1"/>
    <col min="11519" max="11519" width="11" style="3" customWidth="1"/>
    <col min="11520" max="11526" width="8.85546875" style="3"/>
    <col min="11527" max="11528" width="10.7109375" style="3" customWidth="1"/>
    <col min="11529" max="11529" width="8.85546875" style="3"/>
    <col min="11530" max="11530" width="11.5703125" style="3" customWidth="1"/>
    <col min="11531" max="11531" width="13.7109375" style="3" customWidth="1"/>
    <col min="11532" max="11535" width="9.28515625" style="3" customWidth="1"/>
    <col min="11536" max="11772" width="8.85546875" style="3"/>
    <col min="11773" max="11773" width="34" style="3" customWidth="1"/>
    <col min="11774" max="11774" width="11.28515625" style="3" customWidth="1"/>
    <col min="11775" max="11775" width="11" style="3" customWidth="1"/>
    <col min="11776" max="11782" width="8.85546875" style="3"/>
    <col min="11783" max="11784" width="10.7109375" style="3" customWidth="1"/>
    <col min="11785" max="11785" width="8.85546875" style="3"/>
    <col min="11786" max="11786" width="11.5703125" style="3" customWidth="1"/>
    <col min="11787" max="11787" width="13.7109375" style="3" customWidth="1"/>
    <col min="11788" max="11791" width="9.28515625" style="3" customWidth="1"/>
    <col min="11792" max="12028" width="8.85546875" style="3"/>
    <col min="12029" max="12029" width="34" style="3" customWidth="1"/>
    <col min="12030" max="12030" width="11.28515625" style="3" customWidth="1"/>
    <col min="12031" max="12031" width="11" style="3" customWidth="1"/>
    <col min="12032" max="12038" width="8.85546875" style="3"/>
    <col min="12039" max="12040" width="10.7109375" style="3" customWidth="1"/>
    <col min="12041" max="12041" width="8.85546875" style="3"/>
    <col min="12042" max="12042" width="11.5703125" style="3" customWidth="1"/>
    <col min="12043" max="12043" width="13.7109375" style="3" customWidth="1"/>
    <col min="12044" max="12047" width="9.28515625" style="3" customWidth="1"/>
    <col min="12048" max="12284" width="8.85546875" style="3"/>
    <col min="12285" max="12285" width="34" style="3" customWidth="1"/>
    <col min="12286" max="12286" width="11.28515625" style="3" customWidth="1"/>
    <col min="12287" max="12287" width="11" style="3" customWidth="1"/>
    <col min="12288" max="12294" width="8.85546875" style="3"/>
    <col min="12295" max="12296" width="10.7109375" style="3" customWidth="1"/>
    <col min="12297" max="12297" width="8.85546875" style="3"/>
    <col min="12298" max="12298" width="11.5703125" style="3" customWidth="1"/>
    <col min="12299" max="12299" width="13.7109375" style="3" customWidth="1"/>
    <col min="12300" max="12303" width="9.28515625" style="3" customWidth="1"/>
    <col min="12304" max="12540" width="8.85546875" style="3"/>
    <col min="12541" max="12541" width="34" style="3" customWidth="1"/>
    <col min="12542" max="12542" width="11.28515625" style="3" customWidth="1"/>
    <col min="12543" max="12543" width="11" style="3" customWidth="1"/>
    <col min="12544" max="12550" width="8.85546875" style="3"/>
    <col min="12551" max="12552" width="10.7109375" style="3" customWidth="1"/>
    <col min="12553" max="12553" width="8.85546875" style="3"/>
    <col min="12554" max="12554" width="11.5703125" style="3" customWidth="1"/>
    <col min="12555" max="12555" width="13.7109375" style="3" customWidth="1"/>
    <col min="12556" max="12559" width="9.28515625" style="3" customWidth="1"/>
    <col min="12560" max="12796" width="8.85546875" style="3"/>
    <col min="12797" max="12797" width="34" style="3" customWidth="1"/>
    <col min="12798" max="12798" width="11.28515625" style="3" customWidth="1"/>
    <col min="12799" max="12799" width="11" style="3" customWidth="1"/>
    <col min="12800" max="12806" width="8.85546875" style="3"/>
    <col min="12807" max="12808" width="10.7109375" style="3" customWidth="1"/>
    <col min="12809" max="12809" width="8.85546875" style="3"/>
    <col min="12810" max="12810" width="11.5703125" style="3" customWidth="1"/>
    <col min="12811" max="12811" width="13.7109375" style="3" customWidth="1"/>
    <col min="12812" max="12815" width="9.28515625" style="3" customWidth="1"/>
    <col min="12816" max="13052" width="8.85546875" style="3"/>
    <col min="13053" max="13053" width="34" style="3" customWidth="1"/>
    <col min="13054" max="13054" width="11.28515625" style="3" customWidth="1"/>
    <col min="13055" max="13055" width="11" style="3" customWidth="1"/>
    <col min="13056" max="13062" width="8.85546875" style="3"/>
    <col min="13063" max="13064" width="10.7109375" style="3" customWidth="1"/>
    <col min="13065" max="13065" width="8.85546875" style="3"/>
    <col min="13066" max="13066" width="11.5703125" style="3" customWidth="1"/>
    <col min="13067" max="13067" width="13.7109375" style="3" customWidth="1"/>
    <col min="13068" max="13071" width="9.28515625" style="3" customWidth="1"/>
    <col min="13072" max="13308" width="8.85546875" style="3"/>
    <col min="13309" max="13309" width="34" style="3" customWidth="1"/>
    <col min="13310" max="13310" width="11.28515625" style="3" customWidth="1"/>
    <col min="13311" max="13311" width="11" style="3" customWidth="1"/>
    <col min="13312" max="13318" width="8.85546875" style="3"/>
    <col min="13319" max="13320" width="10.7109375" style="3" customWidth="1"/>
    <col min="13321" max="13321" width="8.85546875" style="3"/>
    <col min="13322" max="13322" width="11.5703125" style="3" customWidth="1"/>
    <col min="13323" max="13323" width="13.7109375" style="3" customWidth="1"/>
    <col min="13324" max="13327" width="9.28515625" style="3" customWidth="1"/>
    <col min="13328" max="13564" width="8.85546875" style="3"/>
    <col min="13565" max="13565" width="34" style="3" customWidth="1"/>
    <col min="13566" max="13566" width="11.28515625" style="3" customWidth="1"/>
    <col min="13567" max="13567" width="11" style="3" customWidth="1"/>
    <col min="13568" max="13574" width="8.85546875" style="3"/>
    <col min="13575" max="13576" width="10.7109375" style="3" customWidth="1"/>
    <col min="13577" max="13577" width="8.85546875" style="3"/>
    <col min="13578" max="13578" width="11.5703125" style="3" customWidth="1"/>
    <col min="13579" max="13579" width="13.7109375" style="3" customWidth="1"/>
    <col min="13580" max="13583" width="9.28515625" style="3" customWidth="1"/>
    <col min="13584" max="13820" width="8.85546875" style="3"/>
    <col min="13821" max="13821" width="34" style="3" customWidth="1"/>
    <col min="13822" max="13822" width="11.28515625" style="3" customWidth="1"/>
    <col min="13823" max="13823" width="11" style="3" customWidth="1"/>
    <col min="13824" max="13830" width="8.85546875" style="3"/>
    <col min="13831" max="13832" width="10.7109375" style="3" customWidth="1"/>
    <col min="13833" max="13833" width="8.85546875" style="3"/>
    <col min="13834" max="13834" width="11.5703125" style="3" customWidth="1"/>
    <col min="13835" max="13835" width="13.7109375" style="3" customWidth="1"/>
    <col min="13836" max="13839" width="9.28515625" style="3" customWidth="1"/>
    <col min="13840" max="14076" width="8.85546875" style="3"/>
    <col min="14077" max="14077" width="34" style="3" customWidth="1"/>
    <col min="14078" max="14078" width="11.28515625" style="3" customWidth="1"/>
    <col min="14079" max="14079" width="11" style="3" customWidth="1"/>
    <col min="14080" max="14086" width="8.85546875" style="3"/>
    <col min="14087" max="14088" width="10.7109375" style="3" customWidth="1"/>
    <col min="14089" max="14089" width="8.85546875" style="3"/>
    <col min="14090" max="14090" width="11.5703125" style="3" customWidth="1"/>
    <col min="14091" max="14091" width="13.7109375" style="3" customWidth="1"/>
    <col min="14092" max="14095" width="9.28515625" style="3" customWidth="1"/>
    <col min="14096" max="14332" width="8.85546875" style="3"/>
    <col min="14333" max="14333" width="34" style="3" customWidth="1"/>
    <col min="14334" max="14334" width="11.28515625" style="3" customWidth="1"/>
    <col min="14335" max="14335" width="11" style="3" customWidth="1"/>
    <col min="14336" max="14342" width="8.85546875" style="3"/>
    <col min="14343" max="14344" width="10.7109375" style="3" customWidth="1"/>
    <col min="14345" max="14345" width="8.85546875" style="3"/>
    <col min="14346" max="14346" width="11.5703125" style="3" customWidth="1"/>
    <col min="14347" max="14347" width="13.7109375" style="3" customWidth="1"/>
    <col min="14348" max="14351" width="9.28515625" style="3" customWidth="1"/>
    <col min="14352" max="14588" width="8.85546875" style="3"/>
    <col min="14589" max="14589" width="34" style="3" customWidth="1"/>
    <col min="14590" max="14590" width="11.28515625" style="3" customWidth="1"/>
    <col min="14591" max="14591" width="11" style="3" customWidth="1"/>
    <col min="14592" max="14598" width="8.85546875" style="3"/>
    <col min="14599" max="14600" width="10.7109375" style="3" customWidth="1"/>
    <col min="14601" max="14601" width="8.85546875" style="3"/>
    <col min="14602" max="14602" width="11.5703125" style="3" customWidth="1"/>
    <col min="14603" max="14603" width="13.7109375" style="3" customWidth="1"/>
    <col min="14604" max="14607" width="9.28515625" style="3" customWidth="1"/>
    <col min="14608" max="14844" width="8.85546875" style="3"/>
    <col min="14845" max="14845" width="34" style="3" customWidth="1"/>
    <col min="14846" max="14846" width="11.28515625" style="3" customWidth="1"/>
    <col min="14847" max="14847" width="11" style="3" customWidth="1"/>
    <col min="14848" max="14854" width="8.85546875" style="3"/>
    <col min="14855" max="14856" width="10.7109375" style="3" customWidth="1"/>
    <col min="14857" max="14857" width="8.85546875" style="3"/>
    <col min="14858" max="14858" width="11.5703125" style="3" customWidth="1"/>
    <col min="14859" max="14859" width="13.7109375" style="3" customWidth="1"/>
    <col min="14860" max="14863" width="9.28515625" style="3" customWidth="1"/>
    <col min="14864" max="15100" width="8.85546875" style="3"/>
    <col min="15101" max="15101" width="34" style="3" customWidth="1"/>
    <col min="15102" max="15102" width="11.28515625" style="3" customWidth="1"/>
    <col min="15103" max="15103" width="11" style="3" customWidth="1"/>
    <col min="15104" max="15110" width="8.85546875" style="3"/>
    <col min="15111" max="15112" width="10.7109375" style="3" customWidth="1"/>
    <col min="15113" max="15113" width="8.85546875" style="3"/>
    <col min="15114" max="15114" width="11.5703125" style="3" customWidth="1"/>
    <col min="15115" max="15115" width="13.7109375" style="3" customWidth="1"/>
    <col min="15116" max="15119" width="9.28515625" style="3" customWidth="1"/>
    <col min="15120" max="15356" width="8.85546875" style="3"/>
    <col min="15357" max="15357" width="34" style="3" customWidth="1"/>
    <col min="15358" max="15358" width="11.28515625" style="3" customWidth="1"/>
    <col min="15359" max="15359" width="11" style="3" customWidth="1"/>
    <col min="15360" max="15366" width="8.85546875" style="3"/>
    <col min="15367" max="15368" width="10.7109375" style="3" customWidth="1"/>
    <col min="15369" max="15369" width="8.85546875" style="3"/>
    <col min="15370" max="15370" width="11.5703125" style="3" customWidth="1"/>
    <col min="15371" max="15371" width="13.7109375" style="3" customWidth="1"/>
    <col min="15372" max="15375" width="9.28515625" style="3" customWidth="1"/>
    <col min="15376" max="15612" width="8.85546875" style="3"/>
    <col min="15613" max="15613" width="34" style="3" customWidth="1"/>
    <col min="15614" max="15614" width="11.28515625" style="3" customWidth="1"/>
    <col min="15615" max="15615" width="11" style="3" customWidth="1"/>
    <col min="15616" max="15622" width="8.85546875" style="3"/>
    <col min="15623" max="15624" width="10.7109375" style="3" customWidth="1"/>
    <col min="15625" max="15625" width="8.85546875" style="3"/>
    <col min="15626" max="15626" width="11.5703125" style="3" customWidth="1"/>
    <col min="15627" max="15627" width="13.7109375" style="3" customWidth="1"/>
    <col min="15628" max="15631" width="9.28515625" style="3" customWidth="1"/>
    <col min="15632" max="15868" width="8.85546875" style="3"/>
    <col min="15869" max="15869" width="34" style="3" customWidth="1"/>
    <col min="15870" max="15870" width="11.28515625" style="3" customWidth="1"/>
    <col min="15871" max="15871" width="11" style="3" customWidth="1"/>
    <col min="15872" max="15878" width="8.85546875" style="3"/>
    <col min="15879" max="15880" width="10.7109375" style="3" customWidth="1"/>
    <col min="15881" max="15881" width="8.85546875" style="3"/>
    <col min="15882" max="15882" width="11.5703125" style="3" customWidth="1"/>
    <col min="15883" max="15883" width="13.7109375" style="3" customWidth="1"/>
    <col min="15884" max="15887" width="9.28515625" style="3" customWidth="1"/>
    <col min="15888" max="16124" width="8.85546875" style="3"/>
    <col min="16125" max="16125" width="34" style="3" customWidth="1"/>
    <col min="16126" max="16126" width="11.28515625" style="3" customWidth="1"/>
    <col min="16127" max="16127" width="11" style="3" customWidth="1"/>
    <col min="16128" max="16134" width="8.85546875" style="3"/>
    <col min="16135" max="16136" width="10.7109375" style="3" customWidth="1"/>
    <col min="16137" max="16137" width="8.85546875" style="3"/>
    <col min="16138" max="16138" width="11.5703125" style="3" customWidth="1"/>
    <col min="16139" max="16139" width="13.7109375" style="3" customWidth="1"/>
    <col min="16140" max="16143" width="9.28515625" style="3" customWidth="1"/>
    <col min="16144" max="16384" width="8.85546875" style="3"/>
  </cols>
  <sheetData>
    <row r="1" spans="1:15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ht="15.75" x14ac:dyDescent="0.25">
      <c r="A3" s="4" t="s">
        <v>103</v>
      </c>
      <c r="L3" s="2"/>
      <c r="M3" s="2"/>
      <c r="N3" s="2"/>
      <c r="O3" s="2"/>
    </row>
    <row r="4" spans="1:15" ht="15.75" thickBot="1" x14ac:dyDescent="0.3">
      <c r="L4" s="2"/>
      <c r="M4" s="2"/>
      <c r="N4" s="2"/>
      <c r="O4" s="2"/>
    </row>
    <row r="5" spans="1:15" ht="36" customHeight="1" x14ac:dyDescent="0.25">
      <c r="A5" s="661" t="s">
        <v>0</v>
      </c>
      <c r="B5" s="663" t="s">
        <v>1</v>
      </c>
      <c r="C5" s="664"/>
      <c r="D5" s="665"/>
      <c r="E5" s="666" t="s">
        <v>2</v>
      </c>
      <c r="F5" s="664"/>
      <c r="G5" s="667"/>
      <c r="H5" s="663" t="s">
        <v>3</v>
      </c>
      <c r="I5" s="664"/>
      <c r="J5" s="665"/>
      <c r="K5" s="658" t="s">
        <v>4</v>
      </c>
      <c r="L5" s="2"/>
      <c r="M5" s="2"/>
      <c r="N5" s="2"/>
      <c r="O5" s="2"/>
    </row>
    <row r="6" spans="1:15" ht="20.45" customHeight="1" thickBot="1" x14ac:dyDescent="0.3">
      <c r="A6" s="662"/>
      <c r="B6" s="76" t="s">
        <v>5</v>
      </c>
      <c r="C6" s="77" t="s">
        <v>6</v>
      </c>
      <c r="D6" s="78" t="s">
        <v>7</v>
      </c>
      <c r="E6" s="79" t="s">
        <v>5</v>
      </c>
      <c r="F6" s="77" t="s">
        <v>6</v>
      </c>
      <c r="G6" s="80" t="s">
        <v>7</v>
      </c>
      <c r="H6" s="76" t="s">
        <v>5</v>
      </c>
      <c r="I6" s="77" t="s">
        <v>6</v>
      </c>
      <c r="J6" s="78" t="s">
        <v>7</v>
      </c>
      <c r="K6" s="659"/>
      <c r="L6" s="2"/>
      <c r="M6" s="2"/>
      <c r="N6" s="2"/>
      <c r="O6" s="2"/>
    </row>
    <row r="7" spans="1:15" ht="15.75" x14ac:dyDescent="0.25">
      <c r="A7" s="53" t="s">
        <v>8</v>
      </c>
      <c r="B7" s="84">
        <f t="shared" ref="B7:B70" si="0">C7+D7</f>
        <v>1699</v>
      </c>
      <c r="C7" s="54">
        <v>1084</v>
      </c>
      <c r="D7" s="55">
        <v>615</v>
      </c>
      <c r="E7" s="84">
        <f t="shared" ref="E7:E70" si="1">F7+G7</f>
        <v>0</v>
      </c>
      <c r="F7" s="54"/>
      <c r="G7" s="55"/>
      <c r="H7" s="84">
        <f t="shared" ref="H7:H70" si="2">I7+J7</f>
        <v>536</v>
      </c>
      <c r="I7" s="129">
        <v>428</v>
      </c>
      <c r="J7" s="130">
        <v>108</v>
      </c>
      <c r="K7" s="56"/>
      <c r="L7" s="2"/>
      <c r="M7" s="2"/>
      <c r="N7" s="2"/>
      <c r="O7" s="2"/>
    </row>
    <row r="8" spans="1:15" ht="15.75" x14ac:dyDescent="0.25">
      <c r="A8" s="68" t="s">
        <v>9</v>
      </c>
      <c r="B8" s="84">
        <f t="shared" si="0"/>
        <v>3977</v>
      </c>
      <c r="C8" s="88">
        <v>1580</v>
      </c>
      <c r="D8" s="66">
        <v>2397</v>
      </c>
      <c r="E8" s="84">
        <f t="shared" si="1"/>
        <v>0</v>
      </c>
      <c r="F8" s="88"/>
      <c r="G8" s="66"/>
      <c r="H8" s="84">
        <f t="shared" si="2"/>
        <v>1142</v>
      </c>
      <c r="I8" s="131">
        <v>911</v>
      </c>
      <c r="J8" s="69">
        <v>231</v>
      </c>
      <c r="K8" s="67"/>
      <c r="L8" s="2"/>
      <c r="M8" s="2"/>
      <c r="N8" s="2"/>
      <c r="O8" s="2"/>
    </row>
    <row r="9" spans="1:15" ht="15.75" x14ac:dyDescent="0.25">
      <c r="A9" s="68" t="s">
        <v>10</v>
      </c>
      <c r="B9" s="84">
        <f t="shared" si="0"/>
        <v>11487</v>
      </c>
      <c r="C9" s="88">
        <v>9323</v>
      </c>
      <c r="D9" s="66">
        <v>2164</v>
      </c>
      <c r="E9" s="84">
        <f t="shared" si="1"/>
        <v>0</v>
      </c>
      <c r="F9" s="88"/>
      <c r="G9" s="66"/>
      <c r="H9" s="84">
        <f t="shared" si="2"/>
        <v>321</v>
      </c>
      <c r="I9" s="131">
        <v>276</v>
      </c>
      <c r="J9" s="69">
        <v>45</v>
      </c>
      <c r="K9" s="67"/>
      <c r="L9" s="2"/>
      <c r="M9" s="2"/>
      <c r="N9" s="2"/>
      <c r="O9" s="2"/>
    </row>
    <row r="10" spans="1:15" ht="15.75" x14ac:dyDescent="0.25">
      <c r="A10" s="68" t="s">
        <v>11</v>
      </c>
      <c r="B10" s="84">
        <f t="shared" si="0"/>
        <v>10164</v>
      </c>
      <c r="C10" s="88">
        <v>6525</v>
      </c>
      <c r="D10" s="66">
        <v>3639</v>
      </c>
      <c r="E10" s="84">
        <f t="shared" si="1"/>
        <v>0</v>
      </c>
      <c r="F10" s="88"/>
      <c r="G10" s="66"/>
      <c r="H10" s="84">
        <f t="shared" si="2"/>
        <v>1724</v>
      </c>
      <c r="I10" s="131">
        <v>1398</v>
      </c>
      <c r="J10" s="69">
        <v>326</v>
      </c>
      <c r="K10" s="67"/>
      <c r="L10" s="2"/>
      <c r="M10" s="2"/>
      <c r="N10" s="2"/>
      <c r="O10" s="2"/>
    </row>
    <row r="11" spans="1:15" ht="15.75" x14ac:dyDescent="0.25">
      <c r="A11" s="68" t="s">
        <v>12</v>
      </c>
      <c r="B11" s="84">
        <f t="shared" si="0"/>
        <v>0</v>
      </c>
      <c r="C11" s="88"/>
      <c r="D11" s="66"/>
      <c r="E11" s="84">
        <f t="shared" si="1"/>
        <v>0</v>
      </c>
      <c r="F11" s="88"/>
      <c r="G11" s="66"/>
      <c r="H11" s="84">
        <f t="shared" si="2"/>
        <v>0</v>
      </c>
      <c r="I11" s="131"/>
      <c r="J11" s="69"/>
      <c r="K11" s="67"/>
      <c r="L11" s="2"/>
      <c r="M11" s="2"/>
      <c r="N11" s="2"/>
      <c r="O11" s="2"/>
    </row>
    <row r="12" spans="1:15" ht="15.75" x14ac:dyDescent="0.25">
      <c r="A12" s="68" t="s">
        <v>13</v>
      </c>
      <c r="B12" s="84">
        <f t="shared" si="0"/>
        <v>676</v>
      </c>
      <c r="C12" s="88"/>
      <c r="D12" s="66">
        <v>676</v>
      </c>
      <c r="E12" s="84">
        <f t="shared" si="1"/>
        <v>0</v>
      </c>
      <c r="F12" s="88"/>
      <c r="G12" s="66"/>
      <c r="H12" s="84">
        <f t="shared" si="2"/>
        <v>37</v>
      </c>
      <c r="I12" s="131"/>
      <c r="J12" s="69">
        <v>37</v>
      </c>
      <c r="K12" s="67"/>
      <c r="L12" s="2"/>
      <c r="M12" s="2"/>
      <c r="N12" s="2"/>
      <c r="O12" s="2"/>
    </row>
    <row r="13" spans="1:15" ht="15.75" x14ac:dyDescent="0.25">
      <c r="A13" s="68" t="s">
        <v>14</v>
      </c>
      <c r="B13" s="84">
        <f t="shared" si="0"/>
        <v>4296</v>
      </c>
      <c r="C13" s="88"/>
      <c r="D13" s="66">
        <v>4296</v>
      </c>
      <c r="E13" s="84">
        <f t="shared" si="1"/>
        <v>0</v>
      </c>
      <c r="F13" s="88"/>
      <c r="G13" s="66"/>
      <c r="H13" s="84">
        <f t="shared" si="2"/>
        <v>69</v>
      </c>
      <c r="I13" s="131"/>
      <c r="J13" s="69">
        <v>69</v>
      </c>
      <c r="K13" s="67"/>
      <c r="L13" s="2"/>
      <c r="M13" s="2"/>
      <c r="N13" s="2"/>
      <c r="O13" s="2"/>
    </row>
    <row r="14" spans="1:15" ht="14.45" customHeight="1" x14ac:dyDescent="0.25">
      <c r="A14" s="68" t="s">
        <v>15</v>
      </c>
      <c r="B14" s="84">
        <f t="shared" si="0"/>
        <v>1347</v>
      </c>
      <c r="C14" s="88"/>
      <c r="D14" s="66">
        <v>1347</v>
      </c>
      <c r="E14" s="84">
        <f t="shared" si="1"/>
        <v>0</v>
      </c>
      <c r="F14" s="88"/>
      <c r="G14" s="66"/>
      <c r="H14" s="84">
        <f t="shared" si="2"/>
        <v>7</v>
      </c>
      <c r="I14" s="131"/>
      <c r="J14" s="69">
        <v>7</v>
      </c>
      <c r="K14" s="67"/>
      <c r="L14" s="2"/>
      <c r="M14" s="2"/>
      <c r="N14" s="2"/>
      <c r="O14" s="2"/>
    </row>
    <row r="15" spans="1:15" ht="15.75" x14ac:dyDescent="0.25">
      <c r="A15" s="68" t="s">
        <v>16</v>
      </c>
      <c r="B15" s="84">
        <f t="shared" si="0"/>
        <v>2430</v>
      </c>
      <c r="C15" s="88"/>
      <c r="D15" s="66">
        <v>2430</v>
      </c>
      <c r="E15" s="84">
        <f t="shared" si="1"/>
        <v>0</v>
      </c>
      <c r="F15" s="88"/>
      <c r="G15" s="66"/>
      <c r="H15" s="84">
        <f t="shared" si="2"/>
        <v>48</v>
      </c>
      <c r="I15" s="131"/>
      <c r="J15" s="69">
        <v>48</v>
      </c>
      <c r="K15" s="67"/>
      <c r="L15" s="2"/>
      <c r="M15" s="2"/>
      <c r="N15" s="2"/>
      <c r="O15" s="2"/>
    </row>
    <row r="16" spans="1:15" ht="15.75" x14ac:dyDescent="0.25">
      <c r="A16" s="68" t="s">
        <v>17</v>
      </c>
      <c r="B16" s="84">
        <f t="shared" si="0"/>
        <v>5097</v>
      </c>
      <c r="C16" s="88">
        <v>5097</v>
      </c>
      <c r="D16" s="66"/>
      <c r="E16" s="84">
        <f t="shared" si="1"/>
        <v>0</v>
      </c>
      <c r="F16" s="88"/>
      <c r="G16" s="66"/>
      <c r="H16" s="84">
        <f t="shared" si="2"/>
        <v>165</v>
      </c>
      <c r="I16" s="131">
        <v>165</v>
      </c>
      <c r="J16" s="69"/>
      <c r="K16" s="67"/>
      <c r="L16" s="2"/>
      <c r="M16" s="2"/>
      <c r="N16" s="2"/>
      <c r="O16" s="2"/>
    </row>
    <row r="17" spans="1:15" ht="15.75" x14ac:dyDescent="0.25">
      <c r="A17" s="68" t="s">
        <v>18</v>
      </c>
      <c r="B17" s="84">
        <f t="shared" si="0"/>
        <v>0</v>
      </c>
      <c r="C17" s="88"/>
      <c r="D17" s="66"/>
      <c r="E17" s="84">
        <f t="shared" si="1"/>
        <v>0</v>
      </c>
      <c r="F17" s="88"/>
      <c r="G17" s="66"/>
      <c r="H17" s="84">
        <f t="shared" si="2"/>
        <v>0</v>
      </c>
      <c r="I17" s="131"/>
      <c r="J17" s="69"/>
      <c r="K17" s="67"/>
      <c r="L17" s="2"/>
      <c r="M17" s="2"/>
      <c r="N17" s="2"/>
      <c r="O17" s="2"/>
    </row>
    <row r="18" spans="1:15" ht="15.75" x14ac:dyDescent="0.25">
      <c r="A18" s="68" t="s">
        <v>19</v>
      </c>
      <c r="B18" s="84">
        <f t="shared" si="0"/>
        <v>5309</v>
      </c>
      <c r="C18" s="88">
        <v>5309</v>
      </c>
      <c r="D18" s="66"/>
      <c r="E18" s="84">
        <f t="shared" si="1"/>
        <v>0</v>
      </c>
      <c r="F18" s="88"/>
      <c r="G18" s="66"/>
      <c r="H18" s="84">
        <f t="shared" si="2"/>
        <v>109</v>
      </c>
      <c r="I18" s="131">
        <v>109</v>
      </c>
      <c r="J18" s="69"/>
      <c r="K18" s="67"/>
      <c r="L18" s="2"/>
      <c r="M18" s="2"/>
      <c r="N18" s="2"/>
      <c r="O18" s="2"/>
    </row>
    <row r="19" spans="1:15" ht="15.75" x14ac:dyDescent="0.25">
      <c r="A19" s="68" t="s">
        <v>20</v>
      </c>
      <c r="B19" s="84">
        <f t="shared" si="0"/>
        <v>2445</v>
      </c>
      <c r="C19" s="88"/>
      <c r="D19" s="66">
        <v>2445</v>
      </c>
      <c r="E19" s="84">
        <f t="shared" si="1"/>
        <v>0</v>
      </c>
      <c r="F19" s="88"/>
      <c r="G19" s="66"/>
      <c r="H19" s="84">
        <f t="shared" si="2"/>
        <v>90</v>
      </c>
      <c r="I19" s="131"/>
      <c r="J19" s="69">
        <v>90</v>
      </c>
      <c r="K19" s="67"/>
      <c r="L19" s="2"/>
      <c r="M19" s="2"/>
      <c r="N19" s="2"/>
      <c r="O19" s="2"/>
    </row>
    <row r="20" spans="1:15" ht="15.75" x14ac:dyDescent="0.25">
      <c r="A20" s="68" t="s">
        <v>21</v>
      </c>
      <c r="B20" s="84">
        <f t="shared" si="0"/>
        <v>3039</v>
      </c>
      <c r="C20" s="88">
        <v>3039</v>
      </c>
      <c r="D20" s="66"/>
      <c r="E20" s="84">
        <f t="shared" si="1"/>
        <v>0</v>
      </c>
      <c r="F20" s="88"/>
      <c r="G20" s="66"/>
      <c r="H20" s="84">
        <f t="shared" si="2"/>
        <v>92</v>
      </c>
      <c r="I20" s="131">
        <v>92</v>
      </c>
      <c r="J20" s="69"/>
      <c r="K20" s="67"/>
      <c r="L20" s="2"/>
      <c r="M20" s="2"/>
      <c r="N20" s="2"/>
      <c r="O20" s="2"/>
    </row>
    <row r="21" spans="1:15" ht="15.75" x14ac:dyDescent="0.25">
      <c r="A21" s="68" t="s">
        <v>22</v>
      </c>
      <c r="B21" s="84">
        <f t="shared" si="0"/>
        <v>12620</v>
      </c>
      <c r="C21" s="88">
        <v>7363</v>
      </c>
      <c r="D21" s="66">
        <v>5257</v>
      </c>
      <c r="E21" s="84">
        <f t="shared" si="1"/>
        <v>0</v>
      </c>
      <c r="F21" s="88"/>
      <c r="G21" s="66"/>
      <c r="H21" s="84">
        <f t="shared" si="2"/>
        <v>414</v>
      </c>
      <c r="I21" s="131">
        <v>86</v>
      </c>
      <c r="J21" s="69">
        <v>328</v>
      </c>
      <c r="K21" s="67"/>
      <c r="L21" s="2"/>
      <c r="M21" s="2"/>
      <c r="N21" s="2"/>
      <c r="O21" s="2"/>
    </row>
    <row r="22" spans="1:15" ht="15.6" customHeight="1" x14ac:dyDescent="0.25">
      <c r="A22" s="68" t="s">
        <v>23</v>
      </c>
      <c r="B22" s="84">
        <f t="shared" si="0"/>
        <v>0</v>
      </c>
      <c r="C22" s="88"/>
      <c r="D22" s="66"/>
      <c r="E22" s="84">
        <f t="shared" si="1"/>
        <v>0</v>
      </c>
      <c r="F22" s="88"/>
      <c r="G22" s="66"/>
      <c r="H22" s="84">
        <f t="shared" si="2"/>
        <v>0</v>
      </c>
      <c r="I22" s="131"/>
      <c r="J22" s="69"/>
      <c r="K22" s="67"/>
      <c r="L22" s="2"/>
      <c r="M22" s="2"/>
      <c r="N22" s="2"/>
      <c r="O22" s="2"/>
    </row>
    <row r="23" spans="1:15" ht="15.75" x14ac:dyDescent="0.25">
      <c r="A23" s="68" t="s">
        <v>24</v>
      </c>
      <c r="B23" s="84">
        <f t="shared" si="0"/>
        <v>4571</v>
      </c>
      <c r="C23" s="88">
        <v>4571</v>
      </c>
      <c r="D23" s="66"/>
      <c r="E23" s="84">
        <f t="shared" si="1"/>
        <v>0</v>
      </c>
      <c r="F23" s="88"/>
      <c r="G23" s="66"/>
      <c r="H23" s="84">
        <f t="shared" si="2"/>
        <v>188</v>
      </c>
      <c r="I23" s="131">
        <v>188</v>
      </c>
      <c r="J23" s="69"/>
      <c r="K23" s="67"/>
      <c r="L23" s="2"/>
      <c r="M23" s="2"/>
      <c r="N23" s="2"/>
      <c r="O23" s="2"/>
    </row>
    <row r="24" spans="1:15" ht="15.75" x14ac:dyDescent="0.25">
      <c r="A24" s="68" t="s">
        <v>25</v>
      </c>
      <c r="B24" s="84">
        <f t="shared" si="0"/>
        <v>7975</v>
      </c>
      <c r="C24" s="88">
        <v>4338</v>
      </c>
      <c r="D24" s="66">
        <v>3637</v>
      </c>
      <c r="E24" s="84">
        <f t="shared" si="1"/>
        <v>0</v>
      </c>
      <c r="F24" s="88"/>
      <c r="G24" s="66"/>
      <c r="H24" s="84">
        <f t="shared" si="2"/>
        <v>352</v>
      </c>
      <c r="I24" s="131">
        <v>161</v>
      </c>
      <c r="J24" s="69">
        <v>191</v>
      </c>
      <c r="K24" s="67"/>
      <c r="L24" s="2"/>
      <c r="M24" s="2"/>
      <c r="N24" s="2"/>
      <c r="O24" s="2"/>
    </row>
    <row r="25" spans="1:15" ht="15.6" customHeight="1" x14ac:dyDescent="0.25">
      <c r="A25" s="68" t="s">
        <v>26</v>
      </c>
      <c r="B25" s="84">
        <f t="shared" si="0"/>
        <v>0</v>
      </c>
      <c r="C25" s="88"/>
      <c r="D25" s="66"/>
      <c r="E25" s="84">
        <f t="shared" si="1"/>
        <v>0</v>
      </c>
      <c r="F25" s="88"/>
      <c r="G25" s="66"/>
      <c r="H25" s="84">
        <f t="shared" si="2"/>
        <v>0</v>
      </c>
      <c r="I25" s="131"/>
      <c r="J25" s="69"/>
      <c r="K25" s="67"/>
      <c r="L25" s="2"/>
      <c r="M25" s="2"/>
      <c r="N25" s="2"/>
      <c r="O25" s="2"/>
    </row>
    <row r="26" spans="1:15" ht="15.6" customHeight="1" x14ac:dyDescent="0.25">
      <c r="A26" s="68" t="s">
        <v>27</v>
      </c>
      <c r="B26" s="84">
        <f t="shared" si="0"/>
        <v>0</v>
      </c>
      <c r="C26" s="88"/>
      <c r="D26" s="66"/>
      <c r="E26" s="84">
        <f t="shared" si="1"/>
        <v>0</v>
      </c>
      <c r="F26" s="88"/>
      <c r="G26" s="66"/>
      <c r="H26" s="84">
        <f t="shared" si="2"/>
        <v>0</v>
      </c>
      <c r="I26" s="131"/>
      <c r="J26" s="69"/>
      <c r="K26" s="67"/>
      <c r="L26" s="2"/>
      <c r="M26" s="2"/>
      <c r="N26" s="2"/>
      <c r="O26" s="2"/>
    </row>
    <row r="27" spans="1:15" ht="15.6" customHeight="1" x14ac:dyDescent="0.25">
      <c r="A27" s="68" t="s">
        <v>28</v>
      </c>
      <c r="B27" s="84">
        <f t="shared" si="0"/>
        <v>0</v>
      </c>
      <c r="C27" s="88"/>
      <c r="D27" s="66"/>
      <c r="E27" s="84">
        <f t="shared" si="1"/>
        <v>0</v>
      </c>
      <c r="F27" s="88"/>
      <c r="G27" s="66"/>
      <c r="H27" s="84">
        <f t="shared" si="2"/>
        <v>0</v>
      </c>
      <c r="I27" s="131"/>
      <c r="J27" s="69"/>
      <c r="K27" s="67"/>
      <c r="L27" s="2"/>
      <c r="M27" s="2"/>
      <c r="N27" s="2"/>
      <c r="O27" s="2"/>
    </row>
    <row r="28" spans="1:15" ht="15.6" customHeight="1" x14ac:dyDescent="0.25">
      <c r="A28" s="68" t="s">
        <v>29</v>
      </c>
      <c r="B28" s="84">
        <f t="shared" si="0"/>
        <v>0</v>
      </c>
      <c r="C28" s="88"/>
      <c r="D28" s="66"/>
      <c r="E28" s="84">
        <f t="shared" si="1"/>
        <v>0</v>
      </c>
      <c r="F28" s="88"/>
      <c r="G28" s="66"/>
      <c r="H28" s="84">
        <f t="shared" si="2"/>
        <v>0</v>
      </c>
      <c r="I28" s="131"/>
      <c r="J28" s="69"/>
      <c r="K28" s="67"/>
      <c r="L28" s="2"/>
      <c r="M28" s="2"/>
      <c r="N28" s="2"/>
      <c r="O28" s="2"/>
    </row>
    <row r="29" spans="1:15" ht="15.6" customHeight="1" x14ac:dyDescent="0.25">
      <c r="A29" s="68" t="s">
        <v>30</v>
      </c>
      <c r="B29" s="84">
        <f t="shared" si="0"/>
        <v>0</v>
      </c>
      <c r="C29" s="88"/>
      <c r="D29" s="66"/>
      <c r="E29" s="84">
        <f t="shared" si="1"/>
        <v>0</v>
      </c>
      <c r="F29" s="88"/>
      <c r="G29" s="66"/>
      <c r="H29" s="84">
        <f t="shared" si="2"/>
        <v>0</v>
      </c>
      <c r="I29" s="131"/>
      <c r="J29" s="69"/>
      <c r="K29" s="67"/>
      <c r="L29" s="2"/>
      <c r="M29" s="2"/>
      <c r="N29" s="2"/>
      <c r="O29" s="2"/>
    </row>
    <row r="30" spans="1:15" ht="15.6" customHeight="1" x14ac:dyDescent="0.25">
      <c r="A30" s="68" t="s">
        <v>31</v>
      </c>
      <c r="B30" s="84">
        <f t="shared" si="0"/>
        <v>0</v>
      </c>
      <c r="C30" s="88"/>
      <c r="D30" s="66"/>
      <c r="E30" s="84">
        <f t="shared" si="1"/>
        <v>0</v>
      </c>
      <c r="F30" s="88"/>
      <c r="G30" s="66"/>
      <c r="H30" s="84">
        <f t="shared" si="2"/>
        <v>0</v>
      </c>
      <c r="I30" s="131"/>
      <c r="J30" s="69"/>
      <c r="K30" s="67"/>
      <c r="L30" s="2"/>
      <c r="M30" s="2"/>
      <c r="N30" s="2"/>
      <c r="O30" s="2"/>
    </row>
    <row r="31" spans="1:15" ht="15.6" customHeight="1" x14ac:dyDescent="0.25">
      <c r="A31" s="68" t="s">
        <v>32</v>
      </c>
      <c r="B31" s="84">
        <f t="shared" si="0"/>
        <v>0</v>
      </c>
      <c r="C31" s="88"/>
      <c r="D31" s="66"/>
      <c r="E31" s="84">
        <f t="shared" si="1"/>
        <v>0</v>
      </c>
      <c r="F31" s="88"/>
      <c r="G31" s="66"/>
      <c r="H31" s="84">
        <f t="shared" si="2"/>
        <v>0</v>
      </c>
      <c r="I31" s="131"/>
      <c r="J31" s="69"/>
      <c r="K31" s="67"/>
      <c r="L31" s="19"/>
      <c r="M31" s="19"/>
      <c r="N31" s="19"/>
      <c r="O31" s="19"/>
    </row>
    <row r="32" spans="1:15" ht="15.6" customHeight="1" x14ac:dyDescent="0.25">
      <c r="A32" s="68" t="s">
        <v>33</v>
      </c>
      <c r="B32" s="84">
        <f t="shared" si="0"/>
        <v>0</v>
      </c>
      <c r="C32" s="88"/>
      <c r="D32" s="66"/>
      <c r="E32" s="84">
        <f t="shared" si="1"/>
        <v>0</v>
      </c>
      <c r="F32" s="88"/>
      <c r="G32" s="66"/>
      <c r="H32" s="84">
        <f t="shared" si="2"/>
        <v>0</v>
      </c>
      <c r="I32" s="131"/>
      <c r="J32" s="69"/>
      <c r="K32" s="67"/>
      <c r="L32" s="2"/>
      <c r="M32" s="2"/>
      <c r="N32" s="2"/>
      <c r="O32" s="2"/>
    </row>
    <row r="33" spans="1:18" ht="17.45" customHeight="1" x14ac:dyDescent="0.25">
      <c r="A33" s="68" t="s">
        <v>34</v>
      </c>
      <c r="B33" s="84">
        <f t="shared" si="0"/>
        <v>0</v>
      </c>
      <c r="C33" s="88"/>
      <c r="D33" s="66"/>
      <c r="E33" s="84">
        <f t="shared" si="1"/>
        <v>0</v>
      </c>
      <c r="F33" s="88"/>
      <c r="G33" s="66"/>
      <c r="H33" s="84">
        <f t="shared" si="2"/>
        <v>0</v>
      </c>
      <c r="I33" s="131"/>
      <c r="J33" s="69"/>
      <c r="K33" s="67"/>
      <c r="L33" s="2"/>
      <c r="M33" s="2"/>
      <c r="N33" s="2"/>
      <c r="O33" s="2"/>
    </row>
    <row r="34" spans="1:18" ht="15.75" x14ac:dyDescent="0.25">
      <c r="A34" s="68" t="s">
        <v>35</v>
      </c>
      <c r="B34" s="84">
        <f t="shared" si="0"/>
        <v>0</v>
      </c>
      <c r="C34" s="88"/>
      <c r="D34" s="66"/>
      <c r="E34" s="84">
        <f t="shared" si="1"/>
        <v>0</v>
      </c>
      <c r="F34" s="88"/>
      <c r="G34" s="66"/>
      <c r="H34" s="84">
        <f t="shared" si="2"/>
        <v>0</v>
      </c>
      <c r="I34" s="131"/>
      <c r="J34" s="69"/>
      <c r="K34" s="67"/>
      <c r="L34" s="2"/>
      <c r="M34" s="2"/>
      <c r="N34" s="2"/>
      <c r="O34" s="2"/>
    </row>
    <row r="35" spans="1:18" ht="16.899999999999999" customHeight="1" x14ac:dyDescent="0.25">
      <c r="A35" s="68" t="s">
        <v>36</v>
      </c>
      <c r="B35" s="84">
        <f t="shared" si="0"/>
        <v>0</v>
      </c>
      <c r="C35" s="88"/>
      <c r="D35" s="66"/>
      <c r="E35" s="84">
        <f t="shared" si="1"/>
        <v>0</v>
      </c>
      <c r="F35" s="88"/>
      <c r="G35" s="66"/>
      <c r="H35" s="84">
        <f t="shared" si="2"/>
        <v>0</v>
      </c>
      <c r="I35" s="131"/>
      <c r="J35" s="69"/>
      <c r="K35" s="67"/>
      <c r="L35" s="2"/>
      <c r="M35" s="2"/>
      <c r="N35" s="2"/>
      <c r="O35" s="2"/>
    </row>
    <row r="36" spans="1:18" ht="15.6" customHeight="1" x14ac:dyDescent="0.25">
      <c r="A36" s="68" t="s">
        <v>37</v>
      </c>
      <c r="B36" s="84">
        <f t="shared" si="0"/>
        <v>0</v>
      </c>
      <c r="C36" s="88"/>
      <c r="D36" s="66"/>
      <c r="E36" s="84">
        <f t="shared" si="1"/>
        <v>0</v>
      </c>
      <c r="F36" s="88"/>
      <c r="G36" s="66"/>
      <c r="H36" s="84">
        <f t="shared" si="2"/>
        <v>0</v>
      </c>
      <c r="I36" s="131"/>
      <c r="J36" s="69"/>
      <c r="K36" s="171">
        <f>ROUND(((B36+E36)*2.7)+H36*8.5,2)</f>
        <v>0</v>
      </c>
      <c r="L36" s="2"/>
      <c r="M36" s="2"/>
      <c r="N36" s="2"/>
      <c r="O36" s="2"/>
    </row>
    <row r="37" spans="1:18" ht="15.6" customHeight="1" x14ac:dyDescent="0.25">
      <c r="A37" s="68" t="s">
        <v>38</v>
      </c>
      <c r="B37" s="84">
        <f t="shared" si="0"/>
        <v>6676</v>
      </c>
      <c r="C37" s="88">
        <v>2844</v>
      </c>
      <c r="D37" s="66">
        <v>3832</v>
      </c>
      <c r="E37" s="84">
        <f t="shared" si="1"/>
        <v>0</v>
      </c>
      <c r="F37" s="88"/>
      <c r="G37" s="66"/>
      <c r="H37" s="84">
        <f t="shared" si="2"/>
        <v>319</v>
      </c>
      <c r="I37" s="131">
        <v>85</v>
      </c>
      <c r="J37" s="69">
        <v>234</v>
      </c>
      <c r="K37" s="96"/>
      <c r="L37" s="2"/>
      <c r="M37" s="2"/>
      <c r="N37" s="2"/>
      <c r="O37" s="2"/>
    </row>
    <row r="38" spans="1:18" ht="15.75" x14ac:dyDescent="0.25">
      <c r="A38" s="68" t="s">
        <v>39</v>
      </c>
      <c r="B38" s="84">
        <f t="shared" si="0"/>
        <v>1822</v>
      </c>
      <c r="C38" s="88">
        <v>1822</v>
      </c>
      <c r="D38" s="66"/>
      <c r="E38" s="84">
        <f t="shared" si="1"/>
        <v>0</v>
      </c>
      <c r="F38" s="88"/>
      <c r="G38" s="66"/>
      <c r="H38" s="84">
        <f t="shared" si="2"/>
        <v>390</v>
      </c>
      <c r="I38" s="131">
        <v>390</v>
      </c>
      <c r="J38" s="69"/>
      <c r="K38" s="96"/>
      <c r="L38" s="2"/>
      <c r="M38" s="2"/>
      <c r="N38" s="2"/>
      <c r="O38" s="2"/>
    </row>
    <row r="39" spans="1:18" ht="15.6" customHeight="1" x14ac:dyDescent="0.25">
      <c r="A39" s="68" t="s">
        <v>40</v>
      </c>
      <c r="B39" s="84">
        <f t="shared" si="0"/>
        <v>19060</v>
      </c>
      <c r="C39" s="88">
        <v>15077</v>
      </c>
      <c r="D39" s="66">
        <v>3983</v>
      </c>
      <c r="E39" s="84">
        <f t="shared" si="1"/>
        <v>0</v>
      </c>
      <c r="F39" s="88"/>
      <c r="G39" s="66"/>
      <c r="H39" s="84">
        <f t="shared" si="2"/>
        <v>569</v>
      </c>
      <c r="I39" s="131">
        <v>384</v>
      </c>
      <c r="J39" s="69">
        <v>185</v>
      </c>
      <c r="K39" s="96"/>
      <c r="L39" s="2"/>
      <c r="M39" s="2"/>
      <c r="N39" s="2"/>
      <c r="O39" s="2"/>
    </row>
    <row r="40" spans="1:18" ht="15.6" customHeight="1" x14ac:dyDescent="0.25">
      <c r="A40" s="68" t="s">
        <v>41</v>
      </c>
      <c r="B40" s="84">
        <f t="shared" si="0"/>
        <v>888</v>
      </c>
      <c r="C40" s="88"/>
      <c r="D40" s="66">
        <v>888</v>
      </c>
      <c r="E40" s="84">
        <f t="shared" si="1"/>
        <v>0</v>
      </c>
      <c r="F40" s="88"/>
      <c r="G40" s="66"/>
      <c r="H40" s="84">
        <f t="shared" si="2"/>
        <v>17</v>
      </c>
      <c r="I40" s="131"/>
      <c r="J40" s="69">
        <v>17</v>
      </c>
      <c r="K40" s="96"/>
      <c r="L40" s="2"/>
      <c r="M40" s="2"/>
      <c r="N40" s="2"/>
      <c r="O40" s="2"/>
    </row>
    <row r="41" spans="1:18" ht="15.6" customHeight="1" x14ac:dyDescent="0.25">
      <c r="A41" s="68" t="s">
        <v>42</v>
      </c>
      <c r="B41" s="84">
        <f t="shared" si="0"/>
        <v>0</v>
      </c>
      <c r="C41" s="88"/>
      <c r="D41" s="66"/>
      <c r="E41" s="84">
        <f t="shared" si="1"/>
        <v>0</v>
      </c>
      <c r="F41" s="88"/>
      <c r="G41" s="66"/>
      <c r="H41" s="84">
        <f t="shared" si="2"/>
        <v>0</v>
      </c>
      <c r="I41" s="131"/>
      <c r="J41" s="69"/>
      <c r="K41" s="96"/>
      <c r="L41" s="2"/>
      <c r="M41" s="2"/>
      <c r="N41" s="2"/>
      <c r="O41" s="2"/>
    </row>
    <row r="42" spans="1:18" ht="15.6" customHeight="1" x14ac:dyDescent="0.25">
      <c r="A42" s="68" t="s">
        <v>43</v>
      </c>
      <c r="B42" s="84">
        <f t="shared" si="0"/>
        <v>0</v>
      </c>
      <c r="C42" s="88"/>
      <c r="D42" s="66"/>
      <c r="E42" s="84">
        <f t="shared" si="1"/>
        <v>0</v>
      </c>
      <c r="F42" s="88"/>
      <c r="G42" s="66"/>
      <c r="H42" s="84">
        <f t="shared" si="2"/>
        <v>0</v>
      </c>
      <c r="I42" s="131"/>
      <c r="J42" s="69"/>
      <c r="K42" s="96"/>
      <c r="L42" s="2"/>
      <c r="M42" s="2"/>
      <c r="N42" s="2"/>
      <c r="O42" s="2"/>
    </row>
    <row r="43" spans="1:18" ht="15.6" customHeight="1" x14ac:dyDescent="0.25">
      <c r="A43" s="68" t="s">
        <v>44</v>
      </c>
      <c r="B43" s="84">
        <f t="shared" si="0"/>
        <v>0</v>
      </c>
      <c r="C43" s="88"/>
      <c r="D43" s="66"/>
      <c r="E43" s="84">
        <f t="shared" si="1"/>
        <v>0</v>
      </c>
      <c r="F43" s="88"/>
      <c r="G43" s="66"/>
      <c r="H43" s="84">
        <f t="shared" si="2"/>
        <v>0</v>
      </c>
      <c r="I43" s="131"/>
      <c r="J43" s="69"/>
      <c r="K43" s="96"/>
      <c r="L43" s="2"/>
      <c r="M43" s="2"/>
      <c r="N43" s="2"/>
      <c r="O43" s="2"/>
    </row>
    <row r="44" spans="1:18" ht="15" customHeight="1" x14ac:dyDescent="0.25">
      <c r="A44" s="68" t="s">
        <v>45</v>
      </c>
      <c r="B44" s="84">
        <f t="shared" si="0"/>
        <v>0</v>
      </c>
      <c r="C44" s="88"/>
      <c r="D44" s="66"/>
      <c r="E44" s="84">
        <f t="shared" si="1"/>
        <v>0</v>
      </c>
      <c r="F44" s="88"/>
      <c r="G44" s="66"/>
      <c r="H44" s="84">
        <f t="shared" si="2"/>
        <v>0</v>
      </c>
      <c r="I44" s="131"/>
      <c r="J44" s="69"/>
      <c r="K44" s="96"/>
      <c r="L44" s="19"/>
      <c r="M44" s="2"/>
      <c r="N44" s="19"/>
      <c r="O44" s="19"/>
    </row>
    <row r="45" spans="1:18" ht="30.6" customHeight="1" x14ac:dyDescent="0.25">
      <c r="A45" s="68" t="s">
        <v>78</v>
      </c>
      <c r="B45" s="84">
        <f t="shared" si="0"/>
        <v>0</v>
      </c>
      <c r="C45" s="88"/>
      <c r="D45" s="66"/>
      <c r="E45" s="84">
        <f t="shared" si="1"/>
        <v>0</v>
      </c>
      <c r="F45" s="88"/>
      <c r="G45" s="66"/>
      <c r="H45" s="84">
        <f t="shared" si="2"/>
        <v>0</v>
      </c>
      <c r="I45" s="131"/>
      <c r="J45" s="69"/>
      <c r="K45" s="96"/>
      <c r="L45" s="19"/>
      <c r="M45" s="2"/>
      <c r="N45" s="19"/>
      <c r="O45" s="19"/>
    </row>
    <row r="46" spans="1:18" ht="15.6" customHeight="1" x14ac:dyDescent="0.25">
      <c r="A46" s="68" t="s">
        <v>46</v>
      </c>
      <c r="B46" s="84">
        <f t="shared" si="0"/>
        <v>0</v>
      </c>
      <c r="C46" s="88"/>
      <c r="D46" s="66"/>
      <c r="E46" s="84">
        <f t="shared" si="1"/>
        <v>0</v>
      </c>
      <c r="F46" s="88"/>
      <c r="G46" s="66"/>
      <c r="H46" s="84">
        <f t="shared" si="2"/>
        <v>0</v>
      </c>
      <c r="I46" s="131"/>
      <c r="J46" s="69"/>
      <c r="K46" s="172"/>
    </row>
    <row r="47" spans="1:18" ht="15.6" customHeight="1" x14ac:dyDescent="0.25">
      <c r="A47" s="68" t="s">
        <v>47</v>
      </c>
      <c r="B47" s="84">
        <f t="shared" si="0"/>
        <v>0</v>
      </c>
      <c r="C47" s="93"/>
      <c r="D47" s="94"/>
      <c r="E47" s="84">
        <f t="shared" si="1"/>
        <v>0</v>
      </c>
      <c r="F47" s="93"/>
      <c r="G47" s="94"/>
      <c r="H47" s="84">
        <f t="shared" si="2"/>
        <v>0</v>
      </c>
      <c r="I47" s="132"/>
      <c r="J47" s="133"/>
      <c r="K47" s="96"/>
      <c r="P47" s="20"/>
      <c r="Q47" s="20"/>
      <c r="R47" s="20"/>
    </row>
    <row r="48" spans="1:18" s="20" customFormat="1" ht="15.75" x14ac:dyDescent="0.25">
      <c r="A48" s="68" t="s">
        <v>48</v>
      </c>
      <c r="B48" s="84">
        <f t="shared" si="0"/>
        <v>4223</v>
      </c>
      <c r="C48" s="93">
        <v>2860</v>
      </c>
      <c r="D48" s="94">
        <v>1363</v>
      </c>
      <c r="E48" s="84">
        <f t="shared" si="1"/>
        <v>0</v>
      </c>
      <c r="F48" s="93"/>
      <c r="G48" s="94"/>
      <c r="H48" s="84">
        <f t="shared" si="2"/>
        <v>552</v>
      </c>
      <c r="I48" s="132">
        <v>231</v>
      </c>
      <c r="J48" s="133">
        <v>321</v>
      </c>
      <c r="K48" s="96"/>
    </row>
    <row r="49" spans="1:11" ht="15.75" x14ac:dyDescent="0.25">
      <c r="A49" s="68" t="s">
        <v>49</v>
      </c>
      <c r="B49" s="84">
        <f t="shared" si="0"/>
        <v>0</v>
      </c>
      <c r="C49" s="88"/>
      <c r="D49" s="66"/>
      <c r="E49" s="84">
        <f t="shared" si="1"/>
        <v>0</v>
      </c>
      <c r="F49" s="88"/>
      <c r="G49" s="66"/>
      <c r="H49" s="84">
        <f t="shared" si="2"/>
        <v>0</v>
      </c>
      <c r="I49" s="131"/>
      <c r="J49" s="69"/>
      <c r="K49" s="96"/>
    </row>
    <row r="50" spans="1:11" ht="15.75" x14ac:dyDescent="0.25">
      <c r="A50" s="68" t="s">
        <v>50</v>
      </c>
      <c r="B50" s="84">
        <f t="shared" si="0"/>
        <v>4859</v>
      </c>
      <c r="C50" s="88">
        <v>4237</v>
      </c>
      <c r="D50" s="66">
        <v>622</v>
      </c>
      <c r="E50" s="84">
        <f t="shared" si="1"/>
        <v>0</v>
      </c>
      <c r="F50" s="88"/>
      <c r="G50" s="66"/>
      <c r="H50" s="84">
        <f t="shared" si="2"/>
        <v>570</v>
      </c>
      <c r="I50" s="131">
        <v>558</v>
      </c>
      <c r="J50" s="69">
        <v>12</v>
      </c>
      <c r="K50" s="96"/>
    </row>
    <row r="51" spans="1:11" ht="17.45" customHeight="1" x14ac:dyDescent="0.25">
      <c r="A51" s="68" t="s">
        <v>51</v>
      </c>
      <c r="B51" s="84">
        <f t="shared" si="0"/>
        <v>6237</v>
      </c>
      <c r="C51" s="88">
        <v>6237</v>
      </c>
      <c r="D51" s="66"/>
      <c r="E51" s="84">
        <f t="shared" si="1"/>
        <v>0</v>
      </c>
      <c r="F51" s="88"/>
      <c r="G51" s="66"/>
      <c r="H51" s="84">
        <f t="shared" si="2"/>
        <v>34</v>
      </c>
      <c r="I51" s="131">
        <v>34</v>
      </c>
      <c r="J51" s="69"/>
      <c r="K51" s="96"/>
    </row>
    <row r="52" spans="1:11" ht="15" customHeight="1" x14ac:dyDescent="0.25">
      <c r="A52" s="68" t="s">
        <v>52</v>
      </c>
      <c r="B52" s="84">
        <f t="shared" si="0"/>
        <v>616</v>
      </c>
      <c r="C52" s="88">
        <v>616</v>
      </c>
      <c r="D52" s="66"/>
      <c r="E52" s="84">
        <f t="shared" si="1"/>
        <v>0</v>
      </c>
      <c r="F52" s="88"/>
      <c r="G52" s="66"/>
      <c r="H52" s="84">
        <f t="shared" si="2"/>
        <v>142</v>
      </c>
      <c r="I52" s="131">
        <v>142</v>
      </c>
      <c r="J52" s="69"/>
      <c r="K52" s="171">
        <f t="shared" ref="K52:K55" si="3">ROUND(((B52+E52)*2.7)+H52*8.5,2)</f>
        <v>2870.2</v>
      </c>
    </row>
    <row r="53" spans="1:11" ht="15.75" x14ac:dyDescent="0.25">
      <c r="A53" s="68" t="s">
        <v>53</v>
      </c>
      <c r="B53" s="84">
        <f t="shared" si="0"/>
        <v>0</v>
      </c>
      <c r="C53" s="97"/>
      <c r="D53" s="98"/>
      <c r="E53" s="84">
        <f t="shared" si="1"/>
        <v>0</v>
      </c>
      <c r="F53" s="97"/>
      <c r="G53" s="98"/>
      <c r="H53" s="84">
        <f t="shared" si="2"/>
        <v>0</v>
      </c>
      <c r="I53" s="131"/>
      <c r="J53" s="69"/>
      <c r="K53" s="171">
        <f t="shared" si="3"/>
        <v>0</v>
      </c>
    </row>
    <row r="54" spans="1:11" ht="15.75" x14ac:dyDescent="0.25">
      <c r="A54" s="68" t="s">
        <v>54</v>
      </c>
      <c r="B54" s="84">
        <f t="shared" si="0"/>
        <v>0</v>
      </c>
      <c r="C54" s="97"/>
      <c r="D54" s="98"/>
      <c r="E54" s="84">
        <f t="shared" si="1"/>
        <v>0</v>
      </c>
      <c r="F54" s="97"/>
      <c r="G54" s="98"/>
      <c r="H54" s="84">
        <f t="shared" si="2"/>
        <v>0</v>
      </c>
      <c r="I54" s="131"/>
      <c r="J54" s="69"/>
      <c r="K54" s="171">
        <f t="shared" si="3"/>
        <v>0</v>
      </c>
    </row>
    <row r="55" spans="1:11" ht="15.75" x14ac:dyDescent="0.25">
      <c r="A55" s="68" t="s">
        <v>55</v>
      </c>
      <c r="B55" s="84">
        <f t="shared" si="0"/>
        <v>0</v>
      </c>
      <c r="C55" s="97"/>
      <c r="D55" s="98"/>
      <c r="E55" s="84">
        <f t="shared" si="1"/>
        <v>0</v>
      </c>
      <c r="F55" s="97"/>
      <c r="G55" s="98"/>
      <c r="H55" s="84">
        <f t="shared" si="2"/>
        <v>0</v>
      </c>
      <c r="I55" s="131"/>
      <c r="J55" s="69"/>
      <c r="K55" s="171">
        <f t="shared" si="3"/>
        <v>0</v>
      </c>
    </row>
    <row r="56" spans="1:11" ht="15.75" x14ac:dyDescent="0.25">
      <c r="A56" s="68" t="s">
        <v>56</v>
      </c>
      <c r="B56" s="84">
        <f t="shared" si="0"/>
        <v>1103</v>
      </c>
      <c r="C56" s="97">
        <v>248</v>
      </c>
      <c r="D56" s="98">
        <v>855</v>
      </c>
      <c r="E56" s="84">
        <f t="shared" si="1"/>
        <v>0</v>
      </c>
      <c r="F56" s="97"/>
      <c r="G56" s="98"/>
      <c r="H56" s="84">
        <f t="shared" si="2"/>
        <v>1527</v>
      </c>
      <c r="I56" s="131">
        <v>1415</v>
      </c>
      <c r="J56" s="69">
        <v>112</v>
      </c>
      <c r="K56" s="171"/>
    </row>
    <row r="57" spans="1:11" ht="15.75" x14ac:dyDescent="0.25">
      <c r="A57" s="68" t="s">
        <v>57</v>
      </c>
      <c r="B57" s="84">
        <f t="shared" si="0"/>
        <v>809</v>
      </c>
      <c r="C57" s="97">
        <v>809</v>
      </c>
      <c r="D57" s="98"/>
      <c r="E57" s="84">
        <f t="shared" si="1"/>
        <v>0</v>
      </c>
      <c r="F57" s="97"/>
      <c r="G57" s="98"/>
      <c r="H57" s="84">
        <f t="shared" si="2"/>
        <v>407</v>
      </c>
      <c r="I57" s="131">
        <v>407</v>
      </c>
      <c r="J57" s="69"/>
      <c r="K57" s="171"/>
    </row>
    <row r="58" spans="1:11" ht="15.75" x14ac:dyDescent="0.25">
      <c r="A58" s="68" t="s">
        <v>58</v>
      </c>
      <c r="B58" s="84">
        <f t="shared" si="0"/>
        <v>0</v>
      </c>
      <c r="C58" s="97"/>
      <c r="D58" s="98"/>
      <c r="E58" s="84">
        <f t="shared" si="1"/>
        <v>0</v>
      </c>
      <c r="F58" s="97"/>
      <c r="G58" s="98"/>
      <c r="H58" s="84">
        <f t="shared" si="2"/>
        <v>0</v>
      </c>
      <c r="I58" s="131"/>
      <c r="J58" s="69"/>
      <c r="K58" s="171"/>
    </row>
    <row r="59" spans="1:11" ht="16.149999999999999" customHeight="1" x14ac:dyDescent="0.25">
      <c r="A59" s="68" t="s">
        <v>59</v>
      </c>
      <c r="B59" s="84">
        <f t="shared" si="0"/>
        <v>0</v>
      </c>
      <c r="C59" s="97"/>
      <c r="D59" s="98"/>
      <c r="E59" s="84">
        <f t="shared" si="1"/>
        <v>0</v>
      </c>
      <c r="F59" s="97"/>
      <c r="G59" s="98"/>
      <c r="H59" s="84">
        <f t="shared" si="2"/>
        <v>0</v>
      </c>
      <c r="I59" s="131"/>
      <c r="J59" s="69"/>
      <c r="K59" s="171"/>
    </row>
    <row r="60" spans="1:11" ht="15.75" x14ac:dyDescent="0.25">
      <c r="A60" s="68" t="s">
        <v>60</v>
      </c>
      <c r="B60" s="84">
        <f t="shared" si="0"/>
        <v>447</v>
      </c>
      <c r="C60" s="97">
        <v>447</v>
      </c>
      <c r="D60" s="98"/>
      <c r="E60" s="84">
        <f t="shared" si="1"/>
        <v>0</v>
      </c>
      <c r="F60" s="97"/>
      <c r="G60" s="98"/>
      <c r="H60" s="84">
        <f t="shared" si="2"/>
        <v>0</v>
      </c>
      <c r="I60" s="131"/>
      <c r="J60" s="69"/>
      <c r="K60" s="171"/>
    </row>
    <row r="61" spans="1:11" ht="15.6" customHeight="1" x14ac:dyDescent="0.25">
      <c r="A61" s="68" t="s">
        <v>61</v>
      </c>
      <c r="B61" s="84">
        <f t="shared" si="0"/>
        <v>0</v>
      </c>
      <c r="C61" s="97"/>
      <c r="D61" s="98"/>
      <c r="E61" s="84">
        <f t="shared" si="1"/>
        <v>0</v>
      </c>
      <c r="F61" s="97"/>
      <c r="G61" s="98"/>
      <c r="H61" s="84">
        <f t="shared" si="2"/>
        <v>7</v>
      </c>
      <c r="I61" s="131">
        <v>7</v>
      </c>
      <c r="J61" s="69"/>
      <c r="K61" s="171"/>
    </row>
    <row r="62" spans="1:11" ht="29.45" customHeight="1" x14ac:dyDescent="0.25">
      <c r="A62" s="68" t="s">
        <v>62</v>
      </c>
      <c r="B62" s="84">
        <f t="shared" si="0"/>
        <v>0</v>
      </c>
      <c r="C62" s="97"/>
      <c r="D62" s="98"/>
      <c r="E62" s="84">
        <f t="shared" si="1"/>
        <v>0</v>
      </c>
      <c r="F62" s="97"/>
      <c r="G62" s="98"/>
      <c r="H62" s="84">
        <f t="shared" si="2"/>
        <v>0</v>
      </c>
      <c r="I62" s="131"/>
      <c r="J62" s="69"/>
      <c r="K62" s="171"/>
    </row>
    <row r="63" spans="1:11" ht="15.75" x14ac:dyDescent="0.25">
      <c r="A63" s="68" t="s">
        <v>63</v>
      </c>
      <c r="B63" s="84">
        <f t="shared" si="0"/>
        <v>5416</v>
      </c>
      <c r="C63" s="97">
        <v>5416</v>
      </c>
      <c r="D63" s="98"/>
      <c r="E63" s="84">
        <f t="shared" si="1"/>
        <v>0</v>
      </c>
      <c r="F63" s="97"/>
      <c r="G63" s="98"/>
      <c r="H63" s="84">
        <f t="shared" si="2"/>
        <v>152</v>
      </c>
      <c r="I63" s="131">
        <v>152</v>
      </c>
      <c r="J63" s="69"/>
      <c r="K63" s="171"/>
    </row>
    <row r="64" spans="1:11" ht="15.6" customHeight="1" x14ac:dyDescent="0.25">
      <c r="A64" s="68" t="s">
        <v>64</v>
      </c>
      <c r="B64" s="84">
        <f t="shared" si="0"/>
        <v>2538</v>
      </c>
      <c r="C64" s="97">
        <v>2538</v>
      </c>
      <c r="D64" s="98"/>
      <c r="E64" s="84">
        <f t="shared" si="1"/>
        <v>0</v>
      </c>
      <c r="F64" s="97"/>
      <c r="G64" s="100"/>
      <c r="H64" s="84">
        <f t="shared" si="2"/>
        <v>128</v>
      </c>
      <c r="I64" s="131">
        <v>128</v>
      </c>
      <c r="J64" s="69"/>
      <c r="K64" s="171"/>
    </row>
    <row r="65" spans="1:12" ht="15.75" x14ac:dyDescent="0.25">
      <c r="A65" s="68" t="s">
        <v>65</v>
      </c>
      <c r="B65" s="84">
        <f t="shared" si="0"/>
        <v>1233</v>
      </c>
      <c r="C65" s="97">
        <v>1233</v>
      </c>
      <c r="D65" s="100"/>
      <c r="E65" s="84">
        <f t="shared" si="1"/>
        <v>0</v>
      </c>
      <c r="F65" s="97"/>
      <c r="G65" s="98"/>
      <c r="H65" s="84">
        <f t="shared" si="2"/>
        <v>7</v>
      </c>
      <c r="I65" s="131">
        <v>7</v>
      </c>
      <c r="J65" s="69"/>
      <c r="K65" s="171"/>
    </row>
    <row r="66" spans="1:12" ht="15.75" x14ac:dyDescent="0.25">
      <c r="A66" s="68" t="s">
        <v>66</v>
      </c>
      <c r="B66" s="84">
        <f t="shared" si="0"/>
        <v>7266</v>
      </c>
      <c r="C66" s="97">
        <v>7266</v>
      </c>
      <c r="D66" s="98"/>
      <c r="E66" s="84">
        <f t="shared" si="1"/>
        <v>0</v>
      </c>
      <c r="F66" s="97"/>
      <c r="G66" s="98"/>
      <c r="H66" s="84">
        <f t="shared" si="2"/>
        <v>79</v>
      </c>
      <c r="I66" s="131">
        <v>79</v>
      </c>
      <c r="J66" s="69"/>
      <c r="K66" s="171"/>
    </row>
    <row r="67" spans="1:12" ht="15.75" x14ac:dyDescent="0.25">
      <c r="A67" s="68" t="s">
        <v>67</v>
      </c>
      <c r="B67" s="84">
        <f t="shared" si="0"/>
        <v>0</v>
      </c>
      <c r="C67" s="97"/>
      <c r="D67" s="98"/>
      <c r="E67" s="84">
        <f t="shared" si="1"/>
        <v>0</v>
      </c>
      <c r="F67" s="97"/>
      <c r="G67" s="98"/>
      <c r="H67" s="84">
        <f t="shared" si="2"/>
        <v>0</v>
      </c>
      <c r="I67" s="131"/>
      <c r="J67" s="69"/>
      <c r="K67" s="171">
        <f>ROUND(((B67+E67)*2.7)+H67*8.5,2)</f>
        <v>0</v>
      </c>
    </row>
    <row r="68" spans="1:12" ht="15.75" x14ac:dyDescent="0.25">
      <c r="A68" s="68" t="s">
        <v>68</v>
      </c>
      <c r="B68" s="84">
        <f t="shared" si="0"/>
        <v>0</v>
      </c>
      <c r="C68" s="97"/>
      <c r="D68" s="98"/>
      <c r="E68" s="84">
        <f t="shared" si="1"/>
        <v>0</v>
      </c>
      <c r="F68" s="97"/>
      <c r="G68" s="98"/>
      <c r="H68" s="84">
        <f t="shared" si="2"/>
        <v>0</v>
      </c>
      <c r="I68" s="97"/>
      <c r="J68" s="98"/>
      <c r="K68" s="171"/>
    </row>
    <row r="69" spans="1:12" ht="16.5" thickBot="1" x14ac:dyDescent="0.3">
      <c r="A69" s="101" t="s">
        <v>69</v>
      </c>
      <c r="B69" s="84">
        <f t="shared" si="0"/>
        <v>0</v>
      </c>
      <c r="C69" s="102"/>
      <c r="D69" s="103"/>
      <c r="E69" s="84">
        <f t="shared" si="1"/>
        <v>0</v>
      </c>
      <c r="F69" s="102"/>
      <c r="G69" s="103"/>
      <c r="H69" s="84">
        <f t="shared" si="2"/>
        <v>0</v>
      </c>
      <c r="I69" s="102"/>
      <c r="J69" s="103"/>
      <c r="K69" s="173"/>
    </row>
    <row r="70" spans="1:12" ht="16.5" thickBot="1" x14ac:dyDescent="0.3">
      <c r="A70" s="60" t="s">
        <v>70</v>
      </c>
      <c r="B70" s="61">
        <f t="shared" si="0"/>
        <v>140325</v>
      </c>
      <c r="C70" s="62">
        <f>SUM(C7:C69)</f>
        <v>99879</v>
      </c>
      <c r="D70" s="62">
        <f>SUM(D7:D69)</f>
        <v>40446</v>
      </c>
      <c r="E70" s="61">
        <f t="shared" si="1"/>
        <v>0</v>
      </c>
      <c r="F70" s="62">
        <f>SUM(F7:F69)</f>
        <v>0</v>
      </c>
      <c r="G70" s="62">
        <f>SUM(G7:G69)</f>
        <v>0</v>
      </c>
      <c r="H70" s="61">
        <f t="shared" si="2"/>
        <v>10194</v>
      </c>
      <c r="I70" s="62">
        <f>SUM(I7:I69)</f>
        <v>7833</v>
      </c>
      <c r="J70" s="62">
        <f>SUM(J7:J69)</f>
        <v>2361</v>
      </c>
      <c r="K70" s="174">
        <f>K36+K52+K53+K54+K55+K67</f>
        <v>2870.2</v>
      </c>
    </row>
    <row r="71" spans="1:12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32"/>
    </row>
    <row r="72" spans="1:12" ht="51" customHeight="1" x14ac:dyDescent="0.25">
      <c r="A72" s="656" t="s">
        <v>71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353"/>
    </row>
    <row r="73" spans="1:12" x14ac:dyDescent="0.25">
      <c r="A73" s="354"/>
      <c r="B73" s="354"/>
      <c r="C73" s="354"/>
      <c r="D73" s="354"/>
      <c r="E73" s="354"/>
      <c r="F73" s="354"/>
      <c r="G73" s="354"/>
      <c r="H73" s="354"/>
      <c r="I73" s="354"/>
      <c r="J73" s="354"/>
      <c r="K73" s="354"/>
      <c r="L73" s="353"/>
    </row>
  </sheetData>
  <mergeCells count="8">
    <mergeCell ref="A72:K72"/>
    <mergeCell ref="K5:K6"/>
    <mergeCell ref="A1:A2"/>
    <mergeCell ref="B1:J2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64" orientation="portrait" r:id="rId1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33"/>
  </sheetPr>
  <dimension ref="A1:N74"/>
  <sheetViews>
    <sheetView view="pageBreakPreview" topLeftCell="A27" zoomScale="79" zoomScaleNormal="78" zoomScaleSheetLayoutView="79" workbookViewId="0">
      <selection activeCell="M25" sqref="M1:O1048576"/>
    </sheetView>
  </sheetViews>
  <sheetFormatPr defaultRowHeight="15" x14ac:dyDescent="0.25"/>
  <cols>
    <col min="1" max="1" width="30.42578125" customWidth="1"/>
    <col min="2" max="3" width="8.85546875" customWidth="1"/>
    <col min="4" max="4" width="10.7109375" customWidth="1"/>
    <col min="6" max="6" width="9.28515625" customWidth="1"/>
    <col min="7" max="7" width="9.7109375" customWidth="1"/>
    <col min="12" max="12" width="9.7109375" customWidth="1"/>
    <col min="13" max="14" width="10.28515625" customWidth="1"/>
    <col min="221" max="221" width="34" customWidth="1"/>
    <col min="222" max="222" width="11.28515625" customWidth="1"/>
    <col min="223" max="223" width="11" customWidth="1"/>
    <col min="231" max="232" width="10.7109375" customWidth="1"/>
    <col min="234" max="234" width="11.5703125" customWidth="1"/>
    <col min="235" max="235" width="13.7109375" customWidth="1"/>
    <col min="236" max="239" width="9.28515625" customWidth="1"/>
    <col min="477" max="477" width="34" customWidth="1"/>
    <col min="478" max="478" width="11.28515625" customWidth="1"/>
    <col min="479" max="479" width="11" customWidth="1"/>
    <col min="487" max="488" width="10.7109375" customWidth="1"/>
    <col min="490" max="490" width="11.5703125" customWidth="1"/>
    <col min="491" max="491" width="13.7109375" customWidth="1"/>
    <col min="492" max="495" width="9.28515625" customWidth="1"/>
    <col min="733" max="733" width="34" customWidth="1"/>
    <col min="734" max="734" width="11.28515625" customWidth="1"/>
    <col min="735" max="735" width="11" customWidth="1"/>
    <col min="743" max="744" width="10.7109375" customWidth="1"/>
    <col min="746" max="746" width="11.5703125" customWidth="1"/>
    <col min="747" max="747" width="13.7109375" customWidth="1"/>
    <col min="748" max="751" width="9.28515625" customWidth="1"/>
    <col min="989" max="989" width="34" customWidth="1"/>
    <col min="990" max="990" width="11.28515625" customWidth="1"/>
    <col min="991" max="991" width="11" customWidth="1"/>
    <col min="999" max="1000" width="10.7109375" customWidth="1"/>
    <col min="1002" max="1002" width="11.5703125" customWidth="1"/>
    <col min="1003" max="1003" width="13.7109375" customWidth="1"/>
    <col min="1004" max="1007" width="9.28515625" customWidth="1"/>
    <col min="1245" max="1245" width="34" customWidth="1"/>
    <col min="1246" max="1246" width="11.28515625" customWidth="1"/>
    <col min="1247" max="1247" width="11" customWidth="1"/>
    <col min="1255" max="1256" width="10.7109375" customWidth="1"/>
    <col min="1258" max="1258" width="11.5703125" customWidth="1"/>
    <col min="1259" max="1259" width="13.7109375" customWidth="1"/>
    <col min="1260" max="1263" width="9.28515625" customWidth="1"/>
    <col min="1501" max="1501" width="34" customWidth="1"/>
    <col min="1502" max="1502" width="11.28515625" customWidth="1"/>
    <col min="1503" max="1503" width="11" customWidth="1"/>
    <col min="1511" max="1512" width="10.7109375" customWidth="1"/>
    <col min="1514" max="1514" width="11.5703125" customWidth="1"/>
    <col min="1515" max="1515" width="13.7109375" customWidth="1"/>
    <col min="1516" max="1519" width="9.28515625" customWidth="1"/>
    <col min="1757" max="1757" width="34" customWidth="1"/>
    <col min="1758" max="1758" width="11.28515625" customWidth="1"/>
    <col min="1759" max="1759" width="11" customWidth="1"/>
    <col min="1767" max="1768" width="10.7109375" customWidth="1"/>
    <col min="1770" max="1770" width="11.5703125" customWidth="1"/>
    <col min="1771" max="1771" width="13.7109375" customWidth="1"/>
    <col min="1772" max="1775" width="9.28515625" customWidth="1"/>
    <col min="2013" max="2013" width="34" customWidth="1"/>
    <col min="2014" max="2014" width="11.28515625" customWidth="1"/>
    <col min="2015" max="2015" width="11" customWidth="1"/>
    <col min="2023" max="2024" width="10.7109375" customWidth="1"/>
    <col min="2026" max="2026" width="11.5703125" customWidth="1"/>
    <col min="2027" max="2027" width="13.7109375" customWidth="1"/>
    <col min="2028" max="2031" width="9.28515625" customWidth="1"/>
    <col min="2269" max="2269" width="34" customWidth="1"/>
    <col min="2270" max="2270" width="11.28515625" customWidth="1"/>
    <col min="2271" max="2271" width="11" customWidth="1"/>
    <col min="2279" max="2280" width="10.7109375" customWidth="1"/>
    <col min="2282" max="2282" width="11.5703125" customWidth="1"/>
    <col min="2283" max="2283" width="13.7109375" customWidth="1"/>
    <col min="2284" max="2287" width="9.28515625" customWidth="1"/>
    <col min="2525" max="2525" width="34" customWidth="1"/>
    <col min="2526" max="2526" width="11.28515625" customWidth="1"/>
    <col min="2527" max="2527" width="11" customWidth="1"/>
    <col min="2535" max="2536" width="10.7109375" customWidth="1"/>
    <col min="2538" max="2538" width="11.5703125" customWidth="1"/>
    <col min="2539" max="2539" width="13.7109375" customWidth="1"/>
    <col min="2540" max="2543" width="9.28515625" customWidth="1"/>
    <col min="2781" max="2781" width="34" customWidth="1"/>
    <col min="2782" max="2782" width="11.28515625" customWidth="1"/>
    <col min="2783" max="2783" width="11" customWidth="1"/>
    <col min="2791" max="2792" width="10.7109375" customWidth="1"/>
    <col min="2794" max="2794" width="11.5703125" customWidth="1"/>
    <col min="2795" max="2795" width="13.7109375" customWidth="1"/>
    <col min="2796" max="2799" width="9.28515625" customWidth="1"/>
    <col min="3037" max="3037" width="34" customWidth="1"/>
    <col min="3038" max="3038" width="11.28515625" customWidth="1"/>
    <col min="3039" max="3039" width="11" customWidth="1"/>
    <col min="3047" max="3048" width="10.7109375" customWidth="1"/>
    <col min="3050" max="3050" width="11.5703125" customWidth="1"/>
    <col min="3051" max="3051" width="13.7109375" customWidth="1"/>
    <col min="3052" max="3055" width="9.28515625" customWidth="1"/>
    <col min="3293" max="3293" width="34" customWidth="1"/>
    <col min="3294" max="3294" width="11.28515625" customWidth="1"/>
    <col min="3295" max="3295" width="11" customWidth="1"/>
    <col min="3303" max="3304" width="10.7109375" customWidth="1"/>
    <col min="3306" max="3306" width="11.5703125" customWidth="1"/>
    <col min="3307" max="3307" width="13.7109375" customWidth="1"/>
    <col min="3308" max="3311" width="9.28515625" customWidth="1"/>
    <col min="3549" max="3549" width="34" customWidth="1"/>
    <col min="3550" max="3550" width="11.28515625" customWidth="1"/>
    <col min="3551" max="3551" width="11" customWidth="1"/>
    <col min="3559" max="3560" width="10.7109375" customWidth="1"/>
    <col min="3562" max="3562" width="11.5703125" customWidth="1"/>
    <col min="3563" max="3563" width="13.7109375" customWidth="1"/>
    <col min="3564" max="3567" width="9.28515625" customWidth="1"/>
    <col min="3805" max="3805" width="34" customWidth="1"/>
    <col min="3806" max="3806" width="11.28515625" customWidth="1"/>
    <col min="3807" max="3807" width="11" customWidth="1"/>
    <col min="3815" max="3816" width="10.7109375" customWidth="1"/>
    <col min="3818" max="3818" width="11.5703125" customWidth="1"/>
    <col min="3819" max="3819" width="13.7109375" customWidth="1"/>
    <col min="3820" max="3823" width="9.28515625" customWidth="1"/>
    <col min="4061" max="4061" width="34" customWidth="1"/>
    <col min="4062" max="4062" width="11.28515625" customWidth="1"/>
    <col min="4063" max="4063" width="11" customWidth="1"/>
    <col min="4071" max="4072" width="10.7109375" customWidth="1"/>
    <col min="4074" max="4074" width="11.5703125" customWidth="1"/>
    <col min="4075" max="4075" width="13.7109375" customWidth="1"/>
    <col min="4076" max="4079" width="9.28515625" customWidth="1"/>
    <col min="4317" max="4317" width="34" customWidth="1"/>
    <col min="4318" max="4318" width="11.28515625" customWidth="1"/>
    <col min="4319" max="4319" width="11" customWidth="1"/>
    <col min="4327" max="4328" width="10.7109375" customWidth="1"/>
    <col min="4330" max="4330" width="11.5703125" customWidth="1"/>
    <col min="4331" max="4331" width="13.7109375" customWidth="1"/>
    <col min="4332" max="4335" width="9.28515625" customWidth="1"/>
    <col min="4573" max="4573" width="34" customWidth="1"/>
    <col min="4574" max="4574" width="11.28515625" customWidth="1"/>
    <col min="4575" max="4575" width="11" customWidth="1"/>
    <col min="4583" max="4584" width="10.7109375" customWidth="1"/>
    <col min="4586" max="4586" width="11.5703125" customWidth="1"/>
    <col min="4587" max="4587" width="13.7109375" customWidth="1"/>
    <col min="4588" max="4591" width="9.28515625" customWidth="1"/>
    <col min="4829" max="4829" width="34" customWidth="1"/>
    <col min="4830" max="4830" width="11.28515625" customWidth="1"/>
    <col min="4831" max="4831" width="11" customWidth="1"/>
    <col min="4839" max="4840" width="10.7109375" customWidth="1"/>
    <col min="4842" max="4842" width="11.5703125" customWidth="1"/>
    <col min="4843" max="4843" width="13.7109375" customWidth="1"/>
    <col min="4844" max="4847" width="9.28515625" customWidth="1"/>
    <col min="5085" max="5085" width="34" customWidth="1"/>
    <col min="5086" max="5086" width="11.28515625" customWidth="1"/>
    <col min="5087" max="5087" width="11" customWidth="1"/>
    <col min="5095" max="5096" width="10.7109375" customWidth="1"/>
    <col min="5098" max="5098" width="11.5703125" customWidth="1"/>
    <col min="5099" max="5099" width="13.7109375" customWidth="1"/>
    <col min="5100" max="5103" width="9.28515625" customWidth="1"/>
    <col min="5341" max="5341" width="34" customWidth="1"/>
    <col min="5342" max="5342" width="11.28515625" customWidth="1"/>
    <col min="5343" max="5343" width="11" customWidth="1"/>
    <col min="5351" max="5352" width="10.7109375" customWidth="1"/>
    <col min="5354" max="5354" width="11.5703125" customWidth="1"/>
    <col min="5355" max="5355" width="13.7109375" customWidth="1"/>
    <col min="5356" max="5359" width="9.28515625" customWidth="1"/>
    <col min="5597" max="5597" width="34" customWidth="1"/>
    <col min="5598" max="5598" width="11.28515625" customWidth="1"/>
    <col min="5599" max="5599" width="11" customWidth="1"/>
    <col min="5607" max="5608" width="10.7109375" customWidth="1"/>
    <col min="5610" max="5610" width="11.5703125" customWidth="1"/>
    <col min="5611" max="5611" width="13.7109375" customWidth="1"/>
    <col min="5612" max="5615" width="9.28515625" customWidth="1"/>
    <col min="5853" max="5853" width="34" customWidth="1"/>
    <col min="5854" max="5854" width="11.28515625" customWidth="1"/>
    <col min="5855" max="5855" width="11" customWidth="1"/>
    <col min="5863" max="5864" width="10.7109375" customWidth="1"/>
    <col min="5866" max="5866" width="11.5703125" customWidth="1"/>
    <col min="5867" max="5867" width="13.7109375" customWidth="1"/>
    <col min="5868" max="5871" width="9.28515625" customWidth="1"/>
    <col min="6109" max="6109" width="34" customWidth="1"/>
    <col min="6110" max="6110" width="11.28515625" customWidth="1"/>
    <col min="6111" max="6111" width="11" customWidth="1"/>
    <col min="6119" max="6120" width="10.7109375" customWidth="1"/>
    <col min="6122" max="6122" width="11.5703125" customWidth="1"/>
    <col min="6123" max="6123" width="13.7109375" customWidth="1"/>
    <col min="6124" max="6127" width="9.28515625" customWidth="1"/>
    <col min="6365" max="6365" width="34" customWidth="1"/>
    <col min="6366" max="6366" width="11.28515625" customWidth="1"/>
    <col min="6367" max="6367" width="11" customWidth="1"/>
    <col min="6375" max="6376" width="10.7109375" customWidth="1"/>
    <col min="6378" max="6378" width="11.5703125" customWidth="1"/>
    <col min="6379" max="6379" width="13.7109375" customWidth="1"/>
    <col min="6380" max="6383" width="9.28515625" customWidth="1"/>
    <col min="6621" max="6621" width="34" customWidth="1"/>
    <col min="6622" max="6622" width="11.28515625" customWidth="1"/>
    <col min="6623" max="6623" width="11" customWidth="1"/>
    <col min="6631" max="6632" width="10.7109375" customWidth="1"/>
    <col min="6634" max="6634" width="11.5703125" customWidth="1"/>
    <col min="6635" max="6635" width="13.7109375" customWidth="1"/>
    <col min="6636" max="6639" width="9.28515625" customWidth="1"/>
    <col min="6877" max="6877" width="34" customWidth="1"/>
    <col min="6878" max="6878" width="11.28515625" customWidth="1"/>
    <col min="6879" max="6879" width="11" customWidth="1"/>
    <col min="6887" max="6888" width="10.7109375" customWidth="1"/>
    <col min="6890" max="6890" width="11.5703125" customWidth="1"/>
    <col min="6891" max="6891" width="13.7109375" customWidth="1"/>
    <col min="6892" max="6895" width="9.28515625" customWidth="1"/>
    <col min="7133" max="7133" width="34" customWidth="1"/>
    <col min="7134" max="7134" width="11.28515625" customWidth="1"/>
    <col min="7135" max="7135" width="11" customWidth="1"/>
    <col min="7143" max="7144" width="10.7109375" customWidth="1"/>
    <col min="7146" max="7146" width="11.5703125" customWidth="1"/>
    <col min="7147" max="7147" width="13.7109375" customWidth="1"/>
    <col min="7148" max="7151" width="9.28515625" customWidth="1"/>
    <col min="7389" max="7389" width="34" customWidth="1"/>
    <col min="7390" max="7390" width="11.28515625" customWidth="1"/>
    <col min="7391" max="7391" width="11" customWidth="1"/>
    <col min="7399" max="7400" width="10.7109375" customWidth="1"/>
    <col min="7402" max="7402" width="11.5703125" customWidth="1"/>
    <col min="7403" max="7403" width="13.7109375" customWidth="1"/>
    <col min="7404" max="7407" width="9.28515625" customWidth="1"/>
    <col min="7645" max="7645" width="34" customWidth="1"/>
    <col min="7646" max="7646" width="11.28515625" customWidth="1"/>
    <col min="7647" max="7647" width="11" customWidth="1"/>
    <col min="7655" max="7656" width="10.7109375" customWidth="1"/>
    <col min="7658" max="7658" width="11.5703125" customWidth="1"/>
    <col min="7659" max="7659" width="13.7109375" customWidth="1"/>
    <col min="7660" max="7663" width="9.28515625" customWidth="1"/>
    <col min="7901" max="7901" width="34" customWidth="1"/>
    <col min="7902" max="7902" width="11.28515625" customWidth="1"/>
    <col min="7903" max="7903" width="11" customWidth="1"/>
    <col min="7911" max="7912" width="10.7109375" customWidth="1"/>
    <col min="7914" max="7914" width="11.5703125" customWidth="1"/>
    <col min="7915" max="7915" width="13.7109375" customWidth="1"/>
    <col min="7916" max="7919" width="9.28515625" customWidth="1"/>
    <col min="8157" max="8157" width="34" customWidth="1"/>
    <col min="8158" max="8158" width="11.28515625" customWidth="1"/>
    <col min="8159" max="8159" width="11" customWidth="1"/>
    <col min="8167" max="8168" width="10.7109375" customWidth="1"/>
    <col min="8170" max="8170" width="11.5703125" customWidth="1"/>
    <col min="8171" max="8171" width="13.7109375" customWidth="1"/>
    <col min="8172" max="8175" width="9.28515625" customWidth="1"/>
    <col min="8413" max="8413" width="34" customWidth="1"/>
    <col min="8414" max="8414" width="11.28515625" customWidth="1"/>
    <col min="8415" max="8415" width="11" customWidth="1"/>
    <col min="8423" max="8424" width="10.7109375" customWidth="1"/>
    <col min="8426" max="8426" width="11.5703125" customWidth="1"/>
    <col min="8427" max="8427" width="13.7109375" customWidth="1"/>
    <col min="8428" max="8431" width="9.28515625" customWidth="1"/>
    <col min="8669" max="8669" width="34" customWidth="1"/>
    <col min="8670" max="8670" width="11.28515625" customWidth="1"/>
    <col min="8671" max="8671" width="11" customWidth="1"/>
    <col min="8679" max="8680" width="10.7109375" customWidth="1"/>
    <col min="8682" max="8682" width="11.5703125" customWidth="1"/>
    <col min="8683" max="8683" width="13.7109375" customWidth="1"/>
    <col min="8684" max="8687" width="9.28515625" customWidth="1"/>
    <col min="8925" max="8925" width="34" customWidth="1"/>
    <col min="8926" max="8926" width="11.28515625" customWidth="1"/>
    <col min="8927" max="8927" width="11" customWidth="1"/>
    <col min="8935" max="8936" width="10.7109375" customWidth="1"/>
    <col min="8938" max="8938" width="11.5703125" customWidth="1"/>
    <col min="8939" max="8939" width="13.7109375" customWidth="1"/>
    <col min="8940" max="8943" width="9.28515625" customWidth="1"/>
    <col min="9181" max="9181" width="34" customWidth="1"/>
    <col min="9182" max="9182" width="11.28515625" customWidth="1"/>
    <col min="9183" max="9183" width="11" customWidth="1"/>
    <col min="9191" max="9192" width="10.7109375" customWidth="1"/>
    <col min="9194" max="9194" width="11.5703125" customWidth="1"/>
    <col min="9195" max="9195" width="13.7109375" customWidth="1"/>
    <col min="9196" max="9199" width="9.28515625" customWidth="1"/>
    <col min="9437" max="9437" width="34" customWidth="1"/>
    <col min="9438" max="9438" width="11.28515625" customWidth="1"/>
    <col min="9439" max="9439" width="11" customWidth="1"/>
    <col min="9447" max="9448" width="10.7109375" customWidth="1"/>
    <col min="9450" max="9450" width="11.5703125" customWidth="1"/>
    <col min="9451" max="9451" width="13.7109375" customWidth="1"/>
    <col min="9452" max="9455" width="9.28515625" customWidth="1"/>
    <col min="9693" max="9693" width="34" customWidth="1"/>
    <col min="9694" max="9694" width="11.28515625" customWidth="1"/>
    <col min="9695" max="9695" width="11" customWidth="1"/>
    <col min="9703" max="9704" width="10.7109375" customWidth="1"/>
    <col min="9706" max="9706" width="11.5703125" customWidth="1"/>
    <col min="9707" max="9707" width="13.7109375" customWidth="1"/>
    <col min="9708" max="9711" width="9.28515625" customWidth="1"/>
    <col min="9949" max="9949" width="34" customWidth="1"/>
    <col min="9950" max="9950" width="11.28515625" customWidth="1"/>
    <col min="9951" max="9951" width="11" customWidth="1"/>
    <col min="9959" max="9960" width="10.7109375" customWidth="1"/>
    <col min="9962" max="9962" width="11.5703125" customWidth="1"/>
    <col min="9963" max="9963" width="13.7109375" customWidth="1"/>
    <col min="9964" max="9967" width="9.28515625" customWidth="1"/>
    <col min="10205" max="10205" width="34" customWidth="1"/>
    <col min="10206" max="10206" width="11.28515625" customWidth="1"/>
    <col min="10207" max="10207" width="11" customWidth="1"/>
    <col min="10215" max="10216" width="10.7109375" customWidth="1"/>
    <col min="10218" max="10218" width="11.5703125" customWidth="1"/>
    <col min="10219" max="10219" width="13.7109375" customWidth="1"/>
    <col min="10220" max="10223" width="9.28515625" customWidth="1"/>
    <col min="10461" max="10461" width="34" customWidth="1"/>
    <col min="10462" max="10462" width="11.28515625" customWidth="1"/>
    <col min="10463" max="10463" width="11" customWidth="1"/>
    <col min="10471" max="10472" width="10.7109375" customWidth="1"/>
    <col min="10474" max="10474" width="11.5703125" customWidth="1"/>
    <col min="10475" max="10475" width="13.7109375" customWidth="1"/>
    <col min="10476" max="10479" width="9.28515625" customWidth="1"/>
    <col min="10717" max="10717" width="34" customWidth="1"/>
    <col min="10718" max="10718" width="11.28515625" customWidth="1"/>
    <col min="10719" max="10719" width="11" customWidth="1"/>
    <col min="10727" max="10728" width="10.7109375" customWidth="1"/>
    <col min="10730" max="10730" width="11.5703125" customWidth="1"/>
    <col min="10731" max="10731" width="13.7109375" customWidth="1"/>
    <col min="10732" max="10735" width="9.28515625" customWidth="1"/>
    <col min="10973" max="10973" width="34" customWidth="1"/>
    <col min="10974" max="10974" width="11.28515625" customWidth="1"/>
    <col min="10975" max="10975" width="11" customWidth="1"/>
    <col min="10983" max="10984" width="10.7109375" customWidth="1"/>
    <col min="10986" max="10986" width="11.5703125" customWidth="1"/>
    <col min="10987" max="10987" width="13.7109375" customWidth="1"/>
    <col min="10988" max="10991" width="9.28515625" customWidth="1"/>
    <col min="11229" max="11229" width="34" customWidth="1"/>
    <col min="11230" max="11230" width="11.28515625" customWidth="1"/>
    <col min="11231" max="11231" width="11" customWidth="1"/>
    <col min="11239" max="11240" width="10.7109375" customWidth="1"/>
    <col min="11242" max="11242" width="11.5703125" customWidth="1"/>
    <col min="11243" max="11243" width="13.7109375" customWidth="1"/>
    <col min="11244" max="11247" width="9.28515625" customWidth="1"/>
    <col min="11485" max="11485" width="34" customWidth="1"/>
    <col min="11486" max="11486" width="11.28515625" customWidth="1"/>
    <col min="11487" max="11487" width="11" customWidth="1"/>
    <col min="11495" max="11496" width="10.7109375" customWidth="1"/>
    <col min="11498" max="11498" width="11.5703125" customWidth="1"/>
    <col min="11499" max="11499" width="13.7109375" customWidth="1"/>
    <col min="11500" max="11503" width="9.28515625" customWidth="1"/>
    <col min="11741" max="11741" width="34" customWidth="1"/>
    <col min="11742" max="11742" width="11.28515625" customWidth="1"/>
    <col min="11743" max="11743" width="11" customWidth="1"/>
    <col min="11751" max="11752" width="10.7109375" customWidth="1"/>
    <col min="11754" max="11754" width="11.5703125" customWidth="1"/>
    <col min="11755" max="11755" width="13.7109375" customWidth="1"/>
    <col min="11756" max="11759" width="9.28515625" customWidth="1"/>
    <col min="11997" max="11997" width="34" customWidth="1"/>
    <col min="11998" max="11998" width="11.28515625" customWidth="1"/>
    <col min="11999" max="11999" width="11" customWidth="1"/>
    <col min="12007" max="12008" width="10.7109375" customWidth="1"/>
    <col min="12010" max="12010" width="11.5703125" customWidth="1"/>
    <col min="12011" max="12011" width="13.7109375" customWidth="1"/>
    <col min="12012" max="12015" width="9.28515625" customWidth="1"/>
    <col min="12253" max="12253" width="34" customWidth="1"/>
    <col min="12254" max="12254" width="11.28515625" customWidth="1"/>
    <col min="12255" max="12255" width="11" customWidth="1"/>
    <col min="12263" max="12264" width="10.7109375" customWidth="1"/>
    <col min="12266" max="12266" width="11.5703125" customWidth="1"/>
    <col min="12267" max="12267" width="13.7109375" customWidth="1"/>
    <col min="12268" max="12271" width="9.28515625" customWidth="1"/>
    <col min="12509" max="12509" width="34" customWidth="1"/>
    <col min="12510" max="12510" width="11.28515625" customWidth="1"/>
    <col min="12511" max="12511" width="11" customWidth="1"/>
    <col min="12519" max="12520" width="10.7109375" customWidth="1"/>
    <col min="12522" max="12522" width="11.5703125" customWidth="1"/>
    <col min="12523" max="12523" width="13.7109375" customWidth="1"/>
    <col min="12524" max="12527" width="9.28515625" customWidth="1"/>
    <col min="12765" max="12765" width="34" customWidth="1"/>
    <col min="12766" max="12766" width="11.28515625" customWidth="1"/>
    <col min="12767" max="12767" width="11" customWidth="1"/>
    <col min="12775" max="12776" width="10.7109375" customWidth="1"/>
    <col min="12778" max="12778" width="11.5703125" customWidth="1"/>
    <col min="12779" max="12779" width="13.7109375" customWidth="1"/>
    <col min="12780" max="12783" width="9.28515625" customWidth="1"/>
    <col min="13021" max="13021" width="34" customWidth="1"/>
    <col min="13022" max="13022" width="11.28515625" customWidth="1"/>
    <col min="13023" max="13023" width="11" customWidth="1"/>
    <col min="13031" max="13032" width="10.7109375" customWidth="1"/>
    <col min="13034" max="13034" width="11.5703125" customWidth="1"/>
    <col min="13035" max="13035" width="13.7109375" customWidth="1"/>
    <col min="13036" max="13039" width="9.28515625" customWidth="1"/>
    <col min="13277" max="13277" width="34" customWidth="1"/>
    <col min="13278" max="13278" width="11.28515625" customWidth="1"/>
    <col min="13279" max="13279" width="11" customWidth="1"/>
    <col min="13287" max="13288" width="10.7109375" customWidth="1"/>
    <col min="13290" max="13290" width="11.5703125" customWidth="1"/>
    <col min="13291" max="13291" width="13.7109375" customWidth="1"/>
    <col min="13292" max="13295" width="9.28515625" customWidth="1"/>
    <col min="13533" max="13533" width="34" customWidth="1"/>
    <col min="13534" max="13534" width="11.28515625" customWidth="1"/>
    <col min="13535" max="13535" width="11" customWidth="1"/>
    <col min="13543" max="13544" width="10.7109375" customWidth="1"/>
    <col min="13546" max="13546" width="11.5703125" customWidth="1"/>
    <col min="13547" max="13547" width="13.7109375" customWidth="1"/>
    <col min="13548" max="13551" width="9.28515625" customWidth="1"/>
    <col min="13789" max="13789" width="34" customWidth="1"/>
    <col min="13790" max="13790" width="11.28515625" customWidth="1"/>
    <col min="13791" max="13791" width="11" customWidth="1"/>
    <col min="13799" max="13800" width="10.7109375" customWidth="1"/>
    <col min="13802" max="13802" width="11.5703125" customWidth="1"/>
    <col min="13803" max="13803" width="13.7109375" customWidth="1"/>
    <col min="13804" max="13807" width="9.28515625" customWidth="1"/>
    <col min="14045" max="14045" width="34" customWidth="1"/>
    <col min="14046" max="14046" width="11.28515625" customWidth="1"/>
    <col min="14047" max="14047" width="11" customWidth="1"/>
    <col min="14055" max="14056" width="10.7109375" customWidth="1"/>
    <col min="14058" max="14058" width="11.5703125" customWidth="1"/>
    <col min="14059" max="14059" width="13.7109375" customWidth="1"/>
    <col min="14060" max="14063" width="9.28515625" customWidth="1"/>
    <col min="14301" max="14301" width="34" customWidth="1"/>
    <col min="14302" max="14302" width="11.28515625" customWidth="1"/>
    <col min="14303" max="14303" width="11" customWidth="1"/>
    <col min="14311" max="14312" width="10.7109375" customWidth="1"/>
    <col min="14314" max="14314" width="11.5703125" customWidth="1"/>
    <col min="14315" max="14315" width="13.7109375" customWidth="1"/>
    <col min="14316" max="14319" width="9.28515625" customWidth="1"/>
    <col min="14557" max="14557" width="34" customWidth="1"/>
    <col min="14558" max="14558" width="11.28515625" customWidth="1"/>
    <col min="14559" max="14559" width="11" customWidth="1"/>
    <col min="14567" max="14568" width="10.7109375" customWidth="1"/>
    <col min="14570" max="14570" width="11.5703125" customWidth="1"/>
    <col min="14571" max="14571" width="13.7109375" customWidth="1"/>
    <col min="14572" max="14575" width="9.28515625" customWidth="1"/>
    <col min="14813" max="14813" width="34" customWidth="1"/>
    <col min="14814" max="14814" width="11.28515625" customWidth="1"/>
    <col min="14815" max="14815" width="11" customWidth="1"/>
    <col min="14823" max="14824" width="10.7109375" customWidth="1"/>
    <col min="14826" max="14826" width="11.5703125" customWidth="1"/>
    <col min="14827" max="14827" width="13.7109375" customWidth="1"/>
    <col min="14828" max="14831" width="9.28515625" customWidth="1"/>
    <col min="15069" max="15069" width="34" customWidth="1"/>
    <col min="15070" max="15070" width="11.28515625" customWidth="1"/>
    <col min="15071" max="15071" width="11" customWidth="1"/>
    <col min="15079" max="15080" width="10.7109375" customWidth="1"/>
    <col min="15082" max="15082" width="11.5703125" customWidth="1"/>
    <col min="15083" max="15083" width="13.7109375" customWidth="1"/>
    <col min="15084" max="15087" width="9.28515625" customWidth="1"/>
    <col min="15325" max="15325" width="34" customWidth="1"/>
    <col min="15326" max="15326" width="11.28515625" customWidth="1"/>
    <col min="15327" max="15327" width="11" customWidth="1"/>
    <col min="15335" max="15336" width="10.7109375" customWidth="1"/>
    <col min="15338" max="15338" width="11.5703125" customWidth="1"/>
    <col min="15339" max="15339" width="13.7109375" customWidth="1"/>
    <col min="15340" max="15343" width="9.28515625" customWidth="1"/>
    <col min="15581" max="15581" width="34" customWidth="1"/>
    <col min="15582" max="15582" width="11.28515625" customWidth="1"/>
    <col min="15583" max="15583" width="11" customWidth="1"/>
    <col min="15591" max="15592" width="10.7109375" customWidth="1"/>
    <col min="15594" max="15594" width="11.5703125" customWidth="1"/>
    <col min="15595" max="15595" width="13.7109375" customWidth="1"/>
    <col min="15596" max="15599" width="9.28515625" customWidth="1"/>
    <col min="15837" max="15837" width="34" customWidth="1"/>
    <col min="15838" max="15838" width="11.28515625" customWidth="1"/>
    <col min="15839" max="15839" width="11" customWidth="1"/>
    <col min="15847" max="15848" width="10.7109375" customWidth="1"/>
    <col min="15850" max="15850" width="11.5703125" customWidth="1"/>
    <col min="15851" max="15851" width="13.7109375" customWidth="1"/>
    <col min="15852" max="15855" width="9.28515625" customWidth="1"/>
    <col min="16093" max="16093" width="34" customWidth="1"/>
    <col min="16094" max="16094" width="11.28515625" customWidth="1"/>
    <col min="16095" max="16095" width="11" customWidth="1"/>
    <col min="16103" max="16104" width="10.7109375" customWidth="1"/>
    <col min="16106" max="16106" width="11.5703125" customWidth="1"/>
    <col min="16107" max="16107" width="13.7109375" customWidth="1"/>
    <col min="16108" max="16111" width="9.28515625" customWidth="1"/>
  </cols>
  <sheetData>
    <row r="1" spans="1:14" ht="44.45" customHeight="1" x14ac:dyDescent="0.25"/>
    <row r="2" spans="1:14" ht="49.9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488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15.6" customHeight="1" x14ac:dyDescent="0.25">
      <c r="A5" s="675" t="s">
        <v>435</v>
      </c>
      <c r="B5" s="678" t="s">
        <v>436</v>
      </c>
      <c r="C5" s="679"/>
      <c r="D5" s="679"/>
      <c r="E5" s="680"/>
      <c r="F5" s="681"/>
      <c r="G5" s="734" t="s">
        <v>437</v>
      </c>
      <c r="H5" s="734"/>
      <c r="I5" s="734"/>
      <c r="J5" s="734"/>
      <c r="K5" s="734"/>
      <c r="L5" s="734"/>
      <c r="M5" s="685" t="s">
        <v>438</v>
      </c>
      <c r="N5" s="685" t="s">
        <v>439</v>
      </c>
    </row>
    <row r="6" spans="1:14" ht="64.900000000000006" customHeight="1" x14ac:dyDescent="0.25">
      <c r="A6" s="676"/>
      <c r="B6" s="690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6.149999999999999" customHeight="1" x14ac:dyDescent="0.25">
      <c r="A7" s="676"/>
      <c r="B7" s="690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ht="31.15" customHeight="1" x14ac:dyDescent="0.25">
      <c r="A8" s="676"/>
      <c r="B8" s="690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34.15" customHeight="1" thickBot="1" x14ac:dyDescent="0.3">
      <c r="A9" s="677"/>
      <c r="B9" s="691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460"/>
      <c r="B10" s="461" t="s">
        <v>450</v>
      </c>
      <c r="C10" s="462" t="s">
        <v>451</v>
      </c>
      <c r="D10" s="462" t="s">
        <v>452</v>
      </c>
      <c r="E10" s="463" t="s">
        <v>453</v>
      </c>
      <c r="F10" s="464" t="s">
        <v>454</v>
      </c>
      <c r="G10" s="463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510" t="s">
        <v>461</v>
      </c>
      <c r="N10" s="510" t="s">
        <v>462</v>
      </c>
    </row>
    <row r="11" spans="1:14" ht="17.45" customHeight="1" x14ac:dyDescent="0.25">
      <c r="A11" s="53" t="s">
        <v>8</v>
      </c>
      <c r="B11" s="470"/>
      <c r="C11" s="471"/>
      <c r="D11" s="471"/>
      <c r="E11" s="471"/>
      <c r="F11" s="472">
        <f>B11+C11+D11+E11</f>
        <v>0</v>
      </c>
      <c r="G11" s="473"/>
      <c r="H11" s="471"/>
      <c r="I11" s="474"/>
      <c r="J11" s="474"/>
      <c r="K11" s="475"/>
      <c r="L11" s="476">
        <f>G11+H11+I11+J11+K11</f>
        <v>0</v>
      </c>
      <c r="M11" s="476">
        <f t="shared" ref="M11:N42" si="0">E11+K11</f>
        <v>0</v>
      </c>
      <c r="N11" s="476">
        <f t="shared" si="0"/>
        <v>0</v>
      </c>
    </row>
    <row r="12" spans="1:14" ht="15.75" x14ac:dyDescent="0.25">
      <c r="A12" s="68" t="s">
        <v>9</v>
      </c>
      <c r="B12" s="477"/>
      <c r="C12" s="478"/>
      <c r="D12" s="478"/>
      <c r="E12" s="478"/>
      <c r="F12" s="479">
        <f t="shared" ref="F12:F74" si="1">B12+C12+D12+E12</f>
        <v>0</v>
      </c>
      <c r="G12" s="480"/>
      <c r="H12" s="478"/>
      <c r="I12" s="481"/>
      <c r="J12" s="481"/>
      <c r="K12" s="482"/>
      <c r="L12" s="483">
        <f t="shared" ref="L12:L74" si="2">G12+H12+I12+J12+K12</f>
        <v>0</v>
      </c>
      <c r="M12" s="483">
        <f t="shared" si="0"/>
        <v>0</v>
      </c>
      <c r="N12" s="483">
        <f t="shared" si="0"/>
        <v>0</v>
      </c>
    </row>
    <row r="13" spans="1:14" ht="15.75" x14ac:dyDescent="0.25">
      <c r="A13" s="68" t="s">
        <v>10</v>
      </c>
      <c r="B13" s="477"/>
      <c r="C13" s="478"/>
      <c r="D13" s="478"/>
      <c r="E13" s="478"/>
      <c r="F13" s="479">
        <f t="shared" si="1"/>
        <v>0</v>
      </c>
      <c r="G13" s="480"/>
      <c r="H13" s="478"/>
      <c r="I13" s="481"/>
      <c r="J13" s="481"/>
      <c r="K13" s="482"/>
      <c r="L13" s="483">
        <f t="shared" si="2"/>
        <v>0</v>
      </c>
      <c r="M13" s="483">
        <f t="shared" si="0"/>
        <v>0</v>
      </c>
      <c r="N13" s="483">
        <f t="shared" si="0"/>
        <v>0</v>
      </c>
    </row>
    <row r="14" spans="1:14" ht="15.75" x14ac:dyDescent="0.25">
      <c r="A14" s="68" t="s">
        <v>11</v>
      </c>
      <c r="B14" s="477"/>
      <c r="C14" s="478"/>
      <c r="D14" s="478"/>
      <c r="E14" s="478"/>
      <c r="F14" s="479">
        <f t="shared" si="1"/>
        <v>0</v>
      </c>
      <c r="G14" s="480"/>
      <c r="H14" s="478"/>
      <c r="I14" s="481"/>
      <c r="J14" s="481"/>
      <c r="K14" s="482"/>
      <c r="L14" s="483">
        <f t="shared" si="2"/>
        <v>0</v>
      </c>
      <c r="M14" s="483">
        <f t="shared" si="0"/>
        <v>0</v>
      </c>
      <c r="N14" s="483">
        <f t="shared" si="0"/>
        <v>0</v>
      </c>
    </row>
    <row r="15" spans="1:14" ht="15.75" x14ac:dyDescent="0.25">
      <c r="A15" s="68" t="s">
        <v>12</v>
      </c>
      <c r="B15" s="477"/>
      <c r="C15" s="478"/>
      <c r="D15" s="478"/>
      <c r="E15" s="478"/>
      <c r="F15" s="479">
        <f t="shared" si="1"/>
        <v>0</v>
      </c>
      <c r="G15" s="480"/>
      <c r="H15" s="478"/>
      <c r="I15" s="481"/>
      <c r="J15" s="481"/>
      <c r="K15" s="482"/>
      <c r="L15" s="483">
        <f t="shared" si="2"/>
        <v>0</v>
      </c>
      <c r="M15" s="483">
        <f t="shared" si="0"/>
        <v>0</v>
      </c>
      <c r="N15" s="483">
        <f t="shared" si="0"/>
        <v>0</v>
      </c>
    </row>
    <row r="16" spans="1:14" ht="15.75" x14ac:dyDescent="0.25">
      <c r="A16" s="68" t="s">
        <v>13</v>
      </c>
      <c r="B16" s="477"/>
      <c r="C16" s="478"/>
      <c r="D16" s="478"/>
      <c r="E16" s="478"/>
      <c r="F16" s="479">
        <f t="shared" si="1"/>
        <v>0</v>
      </c>
      <c r="G16" s="480"/>
      <c r="H16" s="478"/>
      <c r="I16" s="481"/>
      <c r="J16" s="481"/>
      <c r="K16" s="482"/>
      <c r="L16" s="483">
        <f t="shared" si="2"/>
        <v>0</v>
      </c>
      <c r="M16" s="483">
        <f t="shared" si="0"/>
        <v>0</v>
      </c>
      <c r="N16" s="483">
        <f t="shared" si="0"/>
        <v>0</v>
      </c>
    </row>
    <row r="17" spans="1:14" ht="19.899999999999999" customHeight="1" x14ac:dyDescent="0.25">
      <c r="A17" s="68" t="s">
        <v>14</v>
      </c>
      <c r="B17" s="477"/>
      <c r="C17" s="478"/>
      <c r="D17" s="478"/>
      <c r="E17" s="478"/>
      <c r="F17" s="479">
        <f t="shared" si="1"/>
        <v>0</v>
      </c>
      <c r="G17" s="480"/>
      <c r="H17" s="478"/>
      <c r="I17" s="481"/>
      <c r="J17" s="481"/>
      <c r="K17" s="482"/>
      <c r="L17" s="483">
        <f t="shared" si="2"/>
        <v>0</v>
      </c>
      <c r="M17" s="483">
        <f t="shared" si="0"/>
        <v>0</v>
      </c>
      <c r="N17" s="483">
        <f t="shared" si="0"/>
        <v>0</v>
      </c>
    </row>
    <row r="18" spans="1:14" ht="31.9" customHeight="1" x14ac:dyDescent="0.25">
      <c r="A18" s="68" t="s">
        <v>15</v>
      </c>
      <c r="B18" s="477"/>
      <c r="C18" s="478"/>
      <c r="D18" s="478"/>
      <c r="E18" s="478"/>
      <c r="F18" s="479">
        <f t="shared" si="1"/>
        <v>0</v>
      </c>
      <c r="G18" s="480"/>
      <c r="H18" s="478"/>
      <c r="I18" s="481"/>
      <c r="J18" s="481"/>
      <c r="K18" s="482"/>
      <c r="L18" s="483">
        <f t="shared" si="2"/>
        <v>0</v>
      </c>
      <c r="M18" s="483">
        <f t="shared" si="0"/>
        <v>0</v>
      </c>
      <c r="N18" s="483">
        <f t="shared" si="0"/>
        <v>0</v>
      </c>
    </row>
    <row r="19" spans="1:14" ht="15.75" x14ac:dyDescent="0.25">
      <c r="A19" s="68" t="s">
        <v>16</v>
      </c>
      <c r="B19" s="477"/>
      <c r="C19" s="478"/>
      <c r="D19" s="478"/>
      <c r="E19" s="478"/>
      <c r="F19" s="479">
        <f t="shared" si="1"/>
        <v>0</v>
      </c>
      <c r="G19" s="480"/>
      <c r="H19" s="478"/>
      <c r="I19" s="481"/>
      <c r="J19" s="481"/>
      <c r="K19" s="482"/>
      <c r="L19" s="483">
        <f t="shared" si="2"/>
        <v>0</v>
      </c>
      <c r="M19" s="483">
        <f t="shared" si="0"/>
        <v>0</v>
      </c>
      <c r="N19" s="483">
        <f t="shared" si="0"/>
        <v>0</v>
      </c>
    </row>
    <row r="20" spans="1:14" ht="15.75" x14ac:dyDescent="0.25">
      <c r="A20" s="68" t="s">
        <v>17</v>
      </c>
      <c r="B20" s="477"/>
      <c r="C20" s="478"/>
      <c r="D20" s="478"/>
      <c r="E20" s="478"/>
      <c r="F20" s="479">
        <f t="shared" si="1"/>
        <v>0</v>
      </c>
      <c r="G20" s="480"/>
      <c r="H20" s="478"/>
      <c r="I20" s="481"/>
      <c r="J20" s="481"/>
      <c r="K20" s="482"/>
      <c r="L20" s="483">
        <f t="shared" si="2"/>
        <v>0</v>
      </c>
      <c r="M20" s="483">
        <f t="shared" si="0"/>
        <v>0</v>
      </c>
      <c r="N20" s="483">
        <f t="shared" si="0"/>
        <v>0</v>
      </c>
    </row>
    <row r="21" spans="1:14" ht="16.149999999999999" customHeight="1" x14ac:dyDescent="0.25">
      <c r="A21" s="68" t="s">
        <v>18</v>
      </c>
      <c r="B21" s="477"/>
      <c r="C21" s="478"/>
      <c r="D21" s="478"/>
      <c r="E21" s="478"/>
      <c r="F21" s="479">
        <f t="shared" si="1"/>
        <v>0</v>
      </c>
      <c r="G21" s="480"/>
      <c r="H21" s="478"/>
      <c r="I21" s="481"/>
      <c r="J21" s="481"/>
      <c r="K21" s="482"/>
      <c r="L21" s="483">
        <f t="shared" si="2"/>
        <v>0</v>
      </c>
      <c r="M21" s="483">
        <f t="shared" si="0"/>
        <v>0</v>
      </c>
      <c r="N21" s="483">
        <f t="shared" si="0"/>
        <v>0</v>
      </c>
    </row>
    <row r="22" spans="1:14" ht="16.149999999999999" customHeight="1" x14ac:dyDescent="0.25">
      <c r="A22" s="68" t="s">
        <v>19</v>
      </c>
      <c r="B22" s="477"/>
      <c r="C22" s="478"/>
      <c r="D22" s="478"/>
      <c r="E22" s="478"/>
      <c r="F22" s="479">
        <f t="shared" si="1"/>
        <v>0</v>
      </c>
      <c r="G22" s="480"/>
      <c r="H22" s="478"/>
      <c r="I22" s="481"/>
      <c r="J22" s="481"/>
      <c r="K22" s="482"/>
      <c r="L22" s="483">
        <f t="shared" si="2"/>
        <v>0</v>
      </c>
      <c r="M22" s="483">
        <f t="shared" si="0"/>
        <v>0</v>
      </c>
      <c r="N22" s="483">
        <f t="shared" si="0"/>
        <v>0</v>
      </c>
    </row>
    <row r="23" spans="1:14" ht="19.149999999999999" customHeight="1" x14ac:dyDescent="0.25">
      <c r="A23" s="68" t="s">
        <v>20</v>
      </c>
      <c r="B23" s="477"/>
      <c r="C23" s="478"/>
      <c r="D23" s="478"/>
      <c r="E23" s="478"/>
      <c r="F23" s="479">
        <f t="shared" si="1"/>
        <v>0</v>
      </c>
      <c r="G23" s="480"/>
      <c r="H23" s="478"/>
      <c r="I23" s="481"/>
      <c r="J23" s="481"/>
      <c r="K23" s="482"/>
      <c r="L23" s="483">
        <f t="shared" si="2"/>
        <v>0</v>
      </c>
      <c r="M23" s="483">
        <f t="shared" si="0"/>
        <v>0</v>
      </c>
      <c r="N23" s="483">
        <f t="shared" si="0"/>
        <v>0</v>
      </c>
    </row>
    <row r="24" spans="1:14" ht="15.75" x14ac:dyDescent="0.25">
      <c r="A24" s="68" t="s">
        <v>21</v>
      </c>
      <c r="B24" s="477"/>
      <c r="C24" s="478"/>
      <c r="D24" s="478"/>
      <c r="E24" s="478"/>
      <c r="F24" s="479">
        <f t="shared" si="1"/>
        <v>0</v>
      </c>
      <c r="G24" s="480"/>
      <c r="H24" s="478"/>
      <c r="I24" s="481"/>
      <c r="J24" s="481"/>
      <c r="K24" s="482"/>
      <c r="L24" s="483">
        <f t="shared" si="2"/>
        <v>0</v>
      </c>
      <c r="M24" s="483">
        <f t="shared" si="0"/>
        <v>0</v>
      </c>
      <c r="N24" s="483">
        <f t="shared" si="0"/>
        <v>0</v>
      </c>
    </row>
    <row r="25" spans="1:14" ht="15.75" x14ac:dyDescent="0.25">
      <c r="A25" s="68" t="s">
        <v>22</v>
      </c>
      <c r="B25" s="477"/>
      <c r="C25" s="478"/>
      <c r="D25" s="478"/>
      <c r="E25" s="478"/>
      <c r="F25" s="479">
        <f t="shared" si="1"/>
        <v>0</v>
      </c>
      <c r="G25" s="480"/>
      <c r="H25" s="478"/>
      <c r="I25" s="481"/>
      <c r="J25" s="481"/>
      <c r="K25" s="482"/>
      <c r="L25" s="483">
        <f t="shared" si="2"/>
        <v>0</v>
      </c>
      <c r="M25" s="483">
        <f t="shared" si="0"/>
        <v>0</v>
      </c>
      <c r="N25" s="483">
        <f t="shared" si="0"/>
        <v>0</v>
      </c>
    </row>
    <row r="26" spans="1:14" ht="31.5" x14ac:dyDescent="0.25">
      <c r="A26" s="68" t="s">
        <v>23</v>
      </c>
      <c r="B26" s="477"/>
      <c r="C26" s="478"/>
      <c r="D26" s="478"/>
      <c r="E26" s="478"/>
      <c r="F26" s="479">
        <f t="shared" si="1"/>
        <v>0</v>
      </c>
      <c r="G26" s="480"/>
      <c r="H26" s="478"/>
      <c r="I26" s="481"/>
      <c r="J26" s="481"/>
      <c r="K26" s="482"/>
      <c r="L26" s="483">
        <f t="shared" si="2"/>
        <v>0</v>
      </c>
      <c r="M26" s="483">
        <f t="shared" si="0"/>
        <v>0</v>
      </c>
      <c r="N26" s="483">
        <f t="shared" si="0"/>
        <v>0</v>
      </c>
    </row>
    <row r="27" spans="1:14" ht="24" customHeight="1" x14ac:dyDescent="0.25">
      <c r="A27" s="68" t="s">
        <v>24</v>
      </c>
      <c r="B27" s="477"/>
      <c r="C27" s="478"/>
      <c r="D27" s="478"/>
      <c r="E27" s="478"/>
      <c r="F27" s="479">
        <f t="shared" si="1"/>
        <v>0</v>
      </c>
      <c r="G27" s="480"/>
      <c r="H27" s="478"/>
      <c r="I27" s="481"/>
      <c r="J27" s="481"/>
      <c r="K27" s="482"/>
      <c r="L27" s="483">
        <f t="shared" si="2"/>
        <v>0</v>
      </c>
      <c r="M27" s="483">
        <f t="shared" si="0"/>
        <v>0</v>
      </c>
      <c r="N27" s="483">
        <f t="shared" si="0"/>
        <v>0</v>
      </c>
    </row>
    <row r="28" spans="1:14" ht="15.75" x14ac:dyDescent="0.25">
      <c r="A28" s="68" t="s">
        <v>25</v>
      </c>
      <c r="B28" s="477"/>
      <c r="C28" s="478"/>
      <c r="D28" s="478"/>
      <c r="E28" s="478"/>
      <c r="F28" s="479">
        <f t="shared" si="1"/>
        <v>0</v>
      </c>
      <c r="G28" s="480"/>
      <c r="H28" s="478"/>
      <c r="I28" s="481"/>
      <c r="J28" s="481"/>
      <c r="K28" s="482"/>
      <c r="L28" s="483">
        <f t="shared" si="2"/>
        <v>0</v>
      </c>
      <c r="M28" s="483">
        <f t="shared" si="0"/>
        <v>0</v>
      </c>
      <c r="N28" s="483">
        <f t="shared" si="0"/>
        <v>0</v>
      </c>
    </row>
    <row r="29" spans="1:14" ht="31.5" x14ac:dyDescent="0.25">
      <c r="A29" s="68" t="s">
        <v>26</v>
      </c>
      <c r="B29" s="477"/>
      <c r="C29" s="478"/>
      <c r="D29" s="478"/>
      <c r="E29" s="478"/>
      <c r="F29" s="479">
        <f t="shared" si="1"/>
        <v>0</v>
      </c>
      <c r="G29" s="480"/>
      <c r="H29" s="478"/>
      <c r="I29" s="481"/>
      <c r="J29" s="481"/>
      <c r="K29" s="482"/>
      <c r="L29" s="483">
        <f t="shared" si="2"/>
        <v>0</v>
      </c>
      <c r="M29" s="483">
        <f t="shared" si="0"/>
        <v>0</v>
      </c>
      <c r="N29" s="483">
        <f t="shared" si="0"/>
        <v>0</v>
      </c>
    </row>
    <row r="30" spans="1:14" ht="15.75" x14ac:dyDescent="0.25">
      <c r="A30" s="68" t="s">
        <v>27</v>
      </c>
      <c r="B30" s="477"/>
      <c r="C30" s="478"/>
      <c r="D30" s="478"/>
      <c r="E30" s="478"/>
      <c r="F30" s="479">
        <f t="shared" si="1"/>
        <v>0</v>
      </c>
      <c r="G30" s="480"/>
      <c r="H30" s="478"/>
      <c r="I30" s="481"/>
      <c r="J30" s="481"/>
      <c r="K30" s="482"/>
      <c r="L30" s="483">
        <f t="shared" si="2"/>
        <v>0</v>
      </c>
      <c r="M30" s="483">
        <f t="shared" si="0"/>
        <v>0</v>
      </c>
      <c r="N30" s="483">
        <f t="shared" si="0"/>
        <v>0</v>
      </c>
    </row>
    <row r="31" spans="1:14" ht="19.899999999999999" customHeight="1" x14ac:dyDescent="0.25">
      <c r="A31" s="68" t="s">
        <v>28</v>
      </c>
      <c r="B31" s="477"/>
      <c r="C31" s="478"/>
      <c r="D31" s="478"/>
      <c r="E31" s="478"/>
      <c r="F31" s="479">
        <f t="shared" si="1"/>
        <v>0</v>
      </c>
      <c r="G31" s="480"/>
      <c r="H31" s="478"/>
      <c r="I31" s="481"/>
      <c r="J31" s="481"/>
      <c r="K31" s="482"/>
      <c r="L31" s="483">
        <f t="shared" si="2"/>
        <v>0</v>
      </c>
      <c r="M31" s="483">
        <f t="shared" si="0"/>
        <v>0</v>
      </c>
      <c r="N31" s="483">
        <f t="shared" si="0"/>
        <v>0</v>
      </c>
    </row>
    <row r="32" spans="1:14" ht="15.75" x14ac:dyDescent="0.25">
      <c r="A32" s="68" t="s">
        <v>29</v>
      </c>
      <c r="B32" s="477"/>
      <c r="C32" s="478"/>
      <c r="D32" s="478"/>
      <c r="E32" s="478"/>
      <c r="F32" s="479">
        <f t="shared" si="1"/>
        <v>0</v>
      </c>
      <c r="G32" s="480"/>
      <c r="H32" s="478"/>
      <c r="I32" s="481"/>
      <c r="J32" s="481"/>
      <c r="K32" s="482"/>
      <c r="L32" s="483">
        <f t="shared" si="2"/>
        <v>0</v>
      </c>
      <c r="M32" s="483">
        <f t="shared" si="0"/>
        <v>0</v>
      </c>
      <c r="N32" s="483">
        <f t="shared" si="0"/>
        <v>0</v>
      </c>
    </row>
    <row r="33" spans="1:14" ht="18.600000000000001" customHeight="1" x14ac:dyDescent="0.25">
      <c r="A33" s="68" t="s">
        <v>30</v>
      </c>
      <c r="B33" s="477"/>
      <c r="C33" s="478"/>
      <c r="D33" s="478"/>
      <c r="E33" s="478"/>
      <c r="F33" s="479">
        <f t="shared" si="1"/>
        <v>0</v>
      </c>
      <c r="G33" s="480"/>
      <c r="H33" s="478"/>
      <c r="I33" s="481"/>
      <c r="J33" s="481"/>
      <c r="K33" s="482"/>
      <c r="L33" s="483">
        <f t="shared" si="2"/>
        <v>0</v>
      </c>
      <c r="M33" s="483">
        <f t="shared" si="0"/>
        <v>0</v>
      </c>
      <c r="N33" s="483">
        <f t="shared" si="0"/>
        <v>0</v>
      </c>
    </row>
    <row r="34" spans="1:14" ht="16.149999999999999" customHeight="1" x14ac:dyDescent="0.25">
      <c r="A34" s="68" t="s">
        <v>31</v>
      </c>
      <c r="B34" s="477"/>
      <c r="C34" s="478"/>
      <c r="D34" s="478"/>
      <c r="E34" s="478"/>
      <c r="F34" s="479">
        <f t="shared" si="1"/>
        <v>0</v>
      </c>
      <c r="G34" s="480"/>
      <c r="H34" s="478"/>
      <c r="I34" s="481"/>
      <c r="J34" s="481"/>
      <c r="K34" s="482"/>
      <c r="L34" s="483">
        <f t="shared" si="2"/>
        <v>0</v>
      </c>
      <c r="M34" s="483">
        <f t="shared" si="0"/>
        <v>0</v>
      </c>
      <c r="N34" s="483">
        <f t="shared" si="0"/>
        <v>0</v>
      </c>
    </row>
    <row r="35" spans="1:14" ht="15.75" x14ac:dyDescent="0.25">
      <c r="A35" s="68" t="s">
        <v>32</v>
      </c>
      <c r="B35" s="477"/>
      <c r="C35" s="478"/>
      <c r="D35" s="478"/>
      <c r="E35" s="478"/>
      <c r="F35" s="479">
        <f t="shared" si="1"/>
        <v>0</v>
      </c>
      <c r="G35" s="480"/>
      <c r="H35" s="478"/>
      <c r="I35" s="481"/>
      <c r="J35" s="481"/>
      <c r="K35" s="482"/>
      <c r="L35" s="483">
        <f t="shared" si="2"/>
        <v>0</v>
      </c>
      <c r="M35" s="483">
        <f t="shared" si="0"/>
        <v>0</v>
      </c>
      <c r="N35" s="483">
        <f t="shared" si="0"/>
        <v>0</v>
      </c>
    </row>
    <row r="36" spans="1:14" ht="15.75" x14ac:dyDescent="0.25">
      <c r="A36" s="68" t="s">
        <v>33</v>
      </c>
      <c r="B36" s="477"/>
      <c r="C36" s="478"/>
      <c r="D36" s="478"/>
      <c r="E36" s="478"/>
      <c r="F36" s="479">
        <f t="shared" si="1"/>
        <v>0</v>
      </c>
      <c r="G36" s="480"/>
      <c r="H36" s="478"/>
      <c r="I36" s="481"/>
      <c r="J36" s="481"/>
      <c r="K36" s="482"/>
      <c r="L36" s="483">
        <f t="shared" si="2"/>
        <v>0</v>
      </c>
      <c r="M36" s="483">
        <f t="shared" si="0"/>
        <v>0</v>
      </c>
      <c r="N36" s="483">
        <f t="shared" si="0"/>
        <v>0</v>
      </c>
    </row>
    <row r="37" spans="1:14" ht="19.899999999999999" customHeight="1" x14ac:dyDescent="0.25">
      <c r="A37" s="68" t="s">
        <v>34</v>
      </c>
      <c r="B37" s="477"/>
      <c r="C37" s="478"/>
      <c r="D37" s="478"/>
      <c r="E37" s="478"/>
      <c r="F37" s="479">
        <f t="shared" si="1"/>
        <v>0</v>
      </c>
      <c r="G37" s="480"/>
      <c r="H37" s="478"/>
      <c r="I37" s="481"/>
      <c r="J37" s="481"/>
      <c r="K37" s="482"/>
      <c r="L37" s="483">
        <f t="shared" si="2"/>
        <v>0</v>
      </c>
      <c r="M37" s="483">
        <f t="shared" si="0"/>
        <v>0</v>
      </c>
      <c r="N37" s="483">
        <f t="shared" si="0"/>
        <v>0</v>
      </c>
    </row>
    <row r="38" spans="1:14" ht="15.75" x14ac:dyDescent="0.25">
      <c r="A38" s="68" t="s">
        <v>35</v>
      </c>
      <c r="B38" s="477"/>
      <c r="C38" s="478"/>
      <c r="D38" s="478"/>
      <c r="E38" s="478"/>
      <c r="F38" s="479">
        <f t="shared" si="1"/>
        <v>0</v>
      </c>
      <c r="G38" s="480"/>
      <c r="H38" s="478"/>
      <c r="I38" s="481"/>
      <c r="J38" s="481"/>
      <c r="K38" s="482"/>
      <c r="L38" s="483">
        <f t="shared" si="2"/>
        <v>0</v>
      </c>
      <c r="M38" s="483">
        <f t="shared" si="0"/>
        <v>0</v>
      </c>
      <c r="N38" s="483">
        <f t="shared" si="0"/>
        <v>0</v>
      </c>
    </row>
    <row r="39" spans="1:14" ht="31.5" x14ac:dyDescent="0.25">
      <c r="A39" s="68" t="s">
        <v>36</v>
      </c>
      <c r="B39" s="477"/>
      <c r="C39" s="478"/>
      <c r="D39" s="478"/>
      <c r="E39" s="478"/>
      <c r="F39" s="479">
        <f t="shared" si="1"/>
        <v>0</v>
      </c>
      <c r="G39" s="480"/>
      <c r="H39" s="478"/>
      <c r="I39" s="481"/>
      <c r="J39" s="481"/>
      <c r="K39" s="482"/>
      <c r="L39" s="483">
        <f t="shared" si="2"/>
        <v>0</v>
      </c>
      <c r="M39" s="483">
        <f t="shared" si="0"/>
        <v>0</v>
      </c>
      <c r="N39" s="483">
        <f t="shared" si="0"/>
        <v>0</v>
      </c>
    </row>
    <row r="40" spans="1:14" ht="15.75" x14ac:dyDescent="0.25">
      <c r="A40" s="68" t="s">
        <v>37</v>
      </c>
      <c r="B40" s="477"/>
      <c r="C40" s="478"/>
      <c r="D40" s="478"/>
      <c r="E40" s="478"/>
      <c r="F40" s="479">
        <f t="shared" si="1"/>
        <v>0</v>
      </c>
      <c r="G40" s="480"/>
      <c r="H40" s="478"/>
      <c r="I40" s="481"/>
      <c r="J40" s="481"/>
      <c r="K40" s="482"/>
      <c r="L40" s="483">
        <f t="shared" si="2"/>
        <v>0</v>
      </c>
      <c r="M40" s="483">
        <f t="shared" si="0"/>
        <v>0</v>
      </c>
      <c r="N40" s="483">
        <f t="shared" si="0"/>
        <v>0</v>
      </c>
    </row>
    <row r="41" spans="1:14" ht="15.75" x14ac:dyDescent="0.25">
      <c r="A41" s="68" t="s">
        <v>38</v>
      </c>
      <c r="B41" s="477"/>
      <c r="C41" s="478"/>
      <c r="D41" s="478"/>
      <c r="E41" s="478"/>
      <c r="F41" s="479">
        <f t="shared" si="1"/>
        <v>0</v>
      </c>
      <c r="G41" s="480"/>
      <c r="H41" s="478"/>
      <c r="I41" s="481"/>
      <c r="J41" s="481"/>
      <c r="K41" s="482"/>
      <c r="L41" s="483">
        <f t="shared" si="2"/>
        <v>0</v>
      </c>
      <c r="M41" s="483">
        <f t="shared" si="0"/>
        <v>0</v>
      </c>
      <c r="N41" s="483">
        <f t="shared" si="0"/>
        <v>0</v>
      </c>
    </row>
    <row r="42" spans="1:14" ht="15.6" customHeight="1" x14ac:dyDescent="0.25">
      <c r="A42" s="68" t="s">
        <v>39</v>
      </c>
      <c r="B42" s="477"/>
      <c r="C42" s="478"/>
      <c r="D42" s="478"/>
      <c r="E42" s="478"/>
      <c r="F42" s="479">
        <f t="shared" si="1"/>
        <v>0</v>
      </c>
      <c r="G42" s="480"/>
      <c r="H42" s="478"/>
      <c r="I42" s="481"/>
      <c r="J42" s="481"/>
      <c r="K42" s="482"/>
      <c r="L42" s="483">
        <f t="shared" si="2"/>
        <v>0</v>
      </c>
      <c r="M42" s="483">
        <f t="shared" si="0"/>
        <v>0</v>
      </c>
      <c r="N42" s="483">
        <f t="shared" si="0"/>
        <v>0</v>
      </c>
    </row>
    <row r="43" spans="1:14" ht="15.75" x14ac:dyDescent="0.25">
      <c r="A43" s="68" t="s">
        <v>40</v>
      </c>
      <c r="B43" s="477"/>
      <c r="C43" s="478"/>
      <c r="D43" s="478"/>
      <c r="E43" s="478"/>
      <c r="F43" s="479">
        <f t="shared" si="1"/>
        <v>0</v>
      </c>
      <c r="G43" s="480"/>
      <c r="H43" s="478"/>
      <c r="I43" s="481"/>
      <c r="J43" s="481"/>
      <c r="K43" s="482"/>
      <c r="L43" s="483">
        <f t="shared" si="2"/>
        <v>0</v>
      </c>
      <c r="M43" s="483">
        <f t="shared" ref="M43:N74" si="3">E43+K43</f>
        <v>0</v>
      </c>
      <c r="N43" s="483">
        <f t="shared" si="3"/>
        <v>0</v>
      </c>
    </row>
    <row r="44" spans="1:14" ht="15.75" x14ac:dyDescent="0.25">
      <c r="A44" s="68" t="s">
        <v>41</v>
      </c>
      <c r="B44" s="477"/>
      <c r="C44" s="478"/>
      <c r="D44" s="478">
        <v>309</v>
      </c>
      <c r="E44" s="478"/>
      <c r="F44" s="479">
        <f t="shared" si="1"/>
        <v>309</v>
      </c>
      <c r="G44" s="480"/>
      <c r="H44" s="478"/>
      <c r="I44" s="481"/>
      <c r="J44" s="481"/>
      <c r="K44" s="482"/>
      <c r="L44" s="483">
        <f t="shared" si="2"/>
        <v>0</v>
      </c>
      <c r="M44" s="483">
        <f t="shared" si="3"/>
        <v>0</v>
      </c>
      <c r="N44" s="483">
        <f t="shared" si="3"/>
        <v>309</v>
      </c>
    </row>
    <row r="45" spans="1:14" ht="15.75" x14ac:dyDescent="0.25">
      <c r="A45" s="68" t="s">
        <v>42</v>
      </c>
      <c r="B45" s="477"/>
      <c r="C45" s="478"/>
      <c r="D45" s="478"/>
      <c r="E45" s="478"/>
      <c r="F45" s="479">
        <f t="shared" si="1"/>
        <v>0</v>
      </c>
      <c r="G45" s="480"/>
      <c r="H45" s="478"/>
      <c r="I45" s="481"/>
      <c r="J45" s="481"/>
      <c r="K45" s="482"/>
      <c r="L45" s="483">
        <f t="shared" si="2"/>
        <v>0</v>
      </c>
      <c r="M45" s="483">
        <f t="shared" si="3"/>
        <v>0</v>
      </c>
      <c r="N45" s="483">
        <f t="shared" si="3"/>
        <v>0</v>
      </c>
    </row>
    <row r="46" spans="1:14" ht="15" customHeight="1" x14ac:dyDescent="0.25">
      <c r="A46" s="68" t="s">
        <v>43</v>
      </c>
      <c r="B46" s="477"/>
      <c r="C46" s="478"/>
      <c r="D46" s="478"/>
      <c r="E46" s="478"/>
      <c r="F46" s="479">
        <f t="shared" si="1"/>
        <v>0</v>
      </c>
      <c r="G46" s="480"/>
      <c r="H46" s="478"/>
      <c r="I46" s="481"/>
      <c r="J46" s="481"/>
      <c r="K46" s="482"/>
      <c r="L46" s="483">
        <f t="shared" si="2"/>
        <v>0</v>
      </c>
      <c r="M46" s="483">
        <f t="shared" si="3"/>
        <v>0</v>
      </c>
      <c r="N46" s="483">
        <f t="shared" si="3"/>
        <v>0</v>
      </c>
    </row>
    <row r="47" spans="1:14" ht="18" customHeight="1" x14ac:dyDescent="0.25">
      <c r="A47" s="68" t="s">
        <v>44</v>
      </c>
      <c r="B47" s="477"/>
      <c r="C47" s="478"/>
      <c r="D47" s="478"/>
      <c r="E47" s="478"/>
      <c r="F47" s="479">
        <f t="shared" si="1"/>
        <v>0</v>
      </c>
      <c r="G47" s="480"/>
      <c r="H47" s="478"/>
      <c r="I47" s="481"/>
      <c r="J47" s="481"/>
      <c r="K47" s="482"/>
      <c r="L47" s="483">
        <f t="shared" si="2"/>
        <v>0</v>
      </c>
      <c r="M47" s="483">
        <f t="shared" si="3"/>
        <v>0</v>
      </c>
      <c r="N47" s="483">
        <f t="shared" si="3"/>
        <v>0</v>
      </c>
    </row>
    <row r="48" spans="1:14" ht="19.149999999999999" customHeight="1" x14ac:dyDescent="0.25">
      <c r="A48" s="68" t="s">
        <v>45</v>
      </c>
      <c r="B48" s="477"/>
      <c r="C48" s="478"/>
      <c r="D48" s="478"/>
      <c r="E48" s="478"/>
      <c r="F48" s="479">
        <f t="shared" si="1"/>
        <v>0</v>
      </c>
      <c r="G48" s="480"/>
      <c r="H48" s="478"/>
      <c r="I48" s="481"/>
      <c r="J48" s="481"/>
      <c r="K48" s="482"/>
      <c r="L48" s="483">
        <f t="shared" si="2"/>
        <v>0</v>
      </c>
      <c r="M48" s="483">
        <f t="shared" si="3"/>
        <v>0</v>
      </c>
      <c r="N48" s="483">
        <f t="shared" si="3"/>
        <v>0</v>
      </c>
    </row>
    <row r="49" spans="1:14" ht="32.450000000000003" customHeight="1" x14ac:dyDescent="0.25">
      <c r="A49" s="68" t="s">
        <v>78</v>
      </c>
      <c r="B49" s="477"/>
      <c r="C49" s="478"/>
      <c r="D49" s="478"/>
      <c r="E49" s="478"/>
      <c r="F49" s="479">
        <f t="shared" si="1"/>
        <v>0</v>
      </c>
      <c r="G49" s="480"/>
      <c r="H49" s="478"/>
      <c r="I49" s="481"/>
      <c r="J49" s="481"/>
      <c r="K49" s="482"/>
      <c r="L49" s="483">
        <f t="shared" si="2"/>
        <v>0</v>
      </c>
      <c r="M49" s="483">
        <f t="shared" si="3"/>
        <v>0</v>
      </c>
      <c r="N49" s="483">
        <f t="shared" si="3"/>
        <v>0</v>
      </c>
    </row>
    <row r="50" spans="1:14" ht="19.899999999999999" customHeight="1" x14ac:dyDescent="0.25">
      <c r="A50" s="68" t="s">
        <v>46</v>
      </c>
      <c r="B50" s="477"/>
      <c r="C50" s="478"/>
      <c r="D50" s="478"/>
      <c r="E50" s="478"/>
      <c r="F50" s="479">
        <f t="shared" si="1"/>
        <v>0</v>
      </c>
      <c r="G50" s="480"/>
      <c r="H50" s="478"/>
      <c r="I50" s="481"/>
      <c r="J50" s="481"/>
      <c r="K50" s="482"/>
      <c r="L50" s="483">
        <f t="shared" si="2"/>
        <v>0</v>
      </c>
      <c r="M50" s="483">
        <f t="shared" si="3"/>
        <v>0</v>
      </c>
      <c r="N50" s="483">
        <f t="shared" si="3"/>
        <v>0</v>
      </c>
    </row>
    <row r="51" spans="1:14" ht="19.899999999999999" customHeight="1" x14ac:dyDescent="0.25">
      <c r="A51" s="68" t="s">
        <v>47</v>
      </c>
      <c r="B51" s="477"/>
      <c r="C51" s="478"/>
      <c r="D51" s="478"/>
      <c r="E51" s="478"/>
      <c r="F51" s="479">
        <f t="shared" si="1"/>
        <v>0</v>
      </c>
      <c r="G51" s="480"/>
      <c r="H51" s="478"/>
      <c r="I51" s="481"/>
      <c r="J51" s="481"/>
      <c r="K51" s="482"/>
      <c r="L51" s="483">
        <f t="shared" si="2"/>
        <v>0</v>
      </c>
      <c r="M51" s="483">
        <f t="shared" si="3"/>
        <v>0</v>
      </c>
      <c r="N51" s="483">
        <f t="shared" si="3"/>
        <v>0</v>
      </c>
    </row>
    <row r="52" spans="1:14" ht="15.75" x14ac:dyDescent="0.25">
      <c r="A52" s="68" t="s">
        <v>48</v>
      </c>
      <c r="B52" s="477"/>
      <c r="C52" s="478"/>
      <c r="D52" s="478"/>
      <c r="E52" s="478"/>
      <c r="F52" s="479">
        <f t="shared" si="1"/>
        <v>0</v>
      </c>
      <c r="G52" s="480"/>
      <c r="H52" s="478"/>
      <c r="I52" s="481"/>
      <c r="J52" s="481"/>
      <c r="K52" s="482"/>
      <c r="L52" s="483">
        <f t="shared" si="2"/>
        <v>0</v>
      </c>
      <c r="M52" s="483">
        <f t="shared" si="3"/>
        <v>0</v>
      </c>
      <c r="N52" s="483">
        <f t="shared" si="3"/>
        <v>0</v>
      </c>
    </row>
    <row r="53" spans="1:14" ht="15.75" x14ac:dyDescent="0.25">
      <c r="A53" s="68" t="s">
        <v>49</v>
      </c>
      <c r="B53" s="477"/>
      <c r="C53" s="478"/>
      <c r="D53" s="478"/>
      <c r="E53" s="478"/>
      <c r="F53" s="479">
        <f t="shared" si="1"/>
        <v>0</v>
      </c>
      <c r="G53" s="480"/>
      <c r="H53" s="478"/>
      <c r="I53" s="481"/>
      <c r="J53" s="481"/>
      <c r="K53" s="482"/>
      <c r="L53" s="483">
        <f t="shared" si="2"/>
        <v>0</v>
      </c>
      <c r="M53" s="483">
        <f t="shared" si="3"/>
        <v>0</v>
      </c>
      <c r="N53" s="483">
        <f t="shared" si="3"/>
        <v>0</v>
      </c>
    </row>
    <row r="54" spans="1:14" ht="15.75" x14ac:dyDescent="0.25">
      <c r="A54" s="68" t="s">
        <v>50</v>
      </c>
      <c r="B54" s="477"/>
      <c r="C54" s="478"/>
      <c r="D54" s="478"/>
      <c r="E54" s="478"/>
      <c r="F54" s="479">
        <f t="shared" si="1"/>
        <v>0</v>
      </c>
      <c r="G54" s="480"/>
      <c r="H54" s="478"/>
      <c r="I54" s="481"/>
      <c r="J54" s="481"/>
      <c r="K54" s="482"/>
      <c r="L54" s="483">
        <f t="shared" si="2"/>
        <v>0</v>
      </c>
      <c r="M54" s="483">
        <f t="shared" si="3"/>
        <v>0</v>
      </c>
      <c r="N54" s="483">
        <f t="shared" si="3"/>
        <v>0</v>
      </c>
    </row>
    <row r="55" spans="1:14" ht="31.5" x14ac:dyDescent="0.25">
      <c r="A55" s="68" t="s">
        <v>51</v>
      </c>
      <c r="B55" s="477"/>
      <c r="C55" s="478"/>
      <c r="D55" s="478"/>
      <c r="E55" s="478"/>
      <c r="F55" s="479">
        <f t="shared" si="1"/>
        <v>0</v>
      </c>
      <c r="G55" s="480"/>
      <c r="H55" s="478"/>
      <c r="I55" s="481"/>
      <c r="J55" s="481"/>
      <c r="K55" s="482"/>
      <c r="L55" s="483">
        <f t="shared" si="2"/>
        <v>0</v>
      </c>
      <c r="M55" s="483">
        <f t="shared" si="3"/>
        <v>0</v>
      </c>
      <c r="N55" s="483">
        <f t="shared" si="3"/>
        <v>0</v>
      </c>
    </row>
    <row r="56" spans="1:14" ht="15.75" x14ac:dyDescent="0.25">
      <c r="A56" s="68" t="s">
        <v>52</v>
      </c>
      <c r="B56" s="477"/>
      <c r="C56" s="478"/>
      <c r="D56" s="478"/>
      <c r="E56" s="478"/>
      <c r="F56" s="479">
        <f t="shared" si="1"/>
        <v>0</v>
      </c>
      <c r="G56" s="480"/>
      <c r="H56" s="478"/>
      <c r="I56" s="481"/>
      <c r="J56" s="481"/>
      <c r="K56" s="482"/>
      <c r="L56" s="483">
        <f t="shared" si="2"/>
        <v>0</v>
      </c>
      <c r="M56" s="483">
        <f t="shared" si="3"/>
        <v>0</v>
      </c>
      <c r="N56" s="483">
        <f t="shared" si="3"/>
        <v>0</v>
      </c>
    </row>
    <row r="57" spans="1:14" ht="15.75" x14ac:dyDescent="0.25">
      <c r="A57" s="68" t="s">
        <v>53</v>
      </c>
      <c r="B57" s="477"/>
      <c r="C57" s="478"/>
      <c r="D57" s="478"/>
      <c r="E57" s="478"/>
      <c r="F57" s="479">
        <f t="shared" si="1"/>
        <v>0</v>
      </c>
      <c r="G57" s="480"/>
      <c r="H57" s="478"/>
      <c r="I57" s="481"/>
      <c r="J57" s="481"/>
      <c r="K57" s="482"/>
      <c r="L57" s="483">
        <f t="shared" si="2"/>
        <v>0</v>
      </c>
      <c r="M57" s="483">
        <f t="shared" si="3"/>
        <v>0</v>
      </c>
      <c r="N57" s="483">
        <f t="shared" si="3"/>
        <v>0</v>
      </c>
    </row>
    <row r="58" spans="1:14" ht="15.75" x14ac:dyDescent="0.25">
      <c r="A58" s="68" t="s">
        <v>54</v>
      </c>
      <c r="B58" s="477"/>
      <c r="C58" s="478"/>
      <c r="D58" s="478"/>
      <c r="E58" s="478"/>
      <c r="F58" s="479">
        <f t="shared" si="1"/>
        <v>0</v>
      </c>
      <c r="G58" s="480"/>
      <c r="H58" s="478"/>
      <c r="I58" s="481"/>
      <c r="J58" s="481"/>
      <c r="K58" s="482"/>
      <c r="L58" s="483">
        <f t="shared" si="2"/>
        <v>0</v>
      </c>
      <c r="M58" s="483">
        <f t="shared" si="3"/>
        <v>0</v>
      </c>
      <c r="N58" s="483">
        <f t="shared" si="3"/>
        <v>0</v>
      </c>
    </row>
    <row r="59" spans="1:14" ht="15.75" x14ac:dyDescent="0.25">
      <c r="A59" s="68" t="s">
        <v>55</v>
      </c>
      <c r="B59" s="477"/>
      <c r="C59" s="478"/>
      <c r="D59" s="478"/>
      <c r="E59" s="478"/>
      <c r="F59" s="479">
        <f t="shared" si="1"/>
        <v>0</v>
      </c>
      <c r="G59" s="480"/>
      <c r="H59" s="478"/>
      <c r="I59" s="481"/>
      <c r="J59" s="481"/>
      <c r="K59" s="482"/>
      <c r="L59" s="483">
        <f t="shared" si="2"/>
        <v>0</v>
      </c>
      <c r="M59" s="483">
        <f t="shared" si="3"/>
        <v>0</v>
      </c>
      <c r="N59" s="483">
        <f t="shared" si="3"/>
        <v>0</v>
      </c>
    </row>
    <row r="60" spans="1:14" ht="31.5" x14ac:dyDescent="0.25">
      <c r="A60" s="68" t="s">
        <v>56</v>
      </c>
      <c r="B60" s="477"/>
      <c r="C60" s="478"/>
      <c r="D60" s="478"/>
      <c r="E60" s="478"/>
      <c r="F60" s="479">
        <f t="shared" si="1"/>
        <v>0</v>
      </c>
      <c r="G60" s="480"/>
      <c r="H60" s="478"/>
      <c r="I60" s="481"/>
      <c r="J60" s="481"/>
      <c r="K60" s="482"/>
      <c r="L60" s="483">
        <f t="shared" si="2"/>
        <v>0</v>
      </c>
      <c r="M60" s="483">
        <f t="shared" si="3"/>
        <v>0</v>
      </c>
      <c r="N60" s="483">
        <f t="shared" si="3"/>
        <v>0</v>
      </c>
    </row>
    <row r="61" spans="1:14" ht="15.75" x14ac:dyDescent="0.25">
      <c r="A61" s="68" t="s">
        <v>57</v>
      </c>
      <c r="B61" s="477"/>
      <c r="C61" s="478"/>
      <c r="D61" s="478"/>
      <c r="E61" s="478"/>
      <c r="F61" s="479">
        <f t="shared" si="1"/>
        <v>0</v>
      </c>
      <c r="G61" s="480"/>
      <c r="H61" s="478"/>
      <c r="I61" s="481"/>
      <c r="J61" s="481"/>
      <c r="K61" s="482"/>
      <c r="L61" s="483">
        <f t="shared" si="2"/>
        <v>0</v>
      </c>
      <c r="M61" s="483">
        <f t="shared" si="3"/>
        <v>0</v>
      </c>
      <c r="N61" s="483">
        <f t="shared" si="3"/>
        <v>0</v>
      </c>
    </row>
    <row r="62" spans="1:14" ht="15.75" x14ac:dyDescent="0.25">
      <c r="A62" s="68" t="s">
        <v>58</v>
      </c>
      <c r="B62" s="477"/>
      <c r="C62" s="478"/>
      <c r="D62" s="478"/>
      <c r="E62" s="478"/>
      <c r="F62" s="479">
        <f t="shared" si="1"/>
        <v>0</v>
      </c>
      <c r="G62" s="480"/>
      <c r="H62" s="478"/>
      <c r="I62" s="481"/>
      <c r="J62" s="481"/>
      <c r="K62" s="482"/>
      <c r="L62" s="483">
        <f t="shared" si="2"/>
        <v>0</v>
      </c>
      <c r="M62" s="483">
        <f t="shared" si="3"/>
        <v>0</v>
      </c>
      <c r="N62" s="483">
        <f t="shared" si="3"/>
        <v>0</v>
      </c>
    </row>
    <row r="63" spans="1:14" ht="19.899999999999999" customHeight="1" x14ac:dyDescent="0.25">
      <c r="A63" s="68" t="s">
        <v>59</v>
      </c>
      <c r="B63" s="477"/>
      <c r="C63" s="478"/>
      <c r="D63" s="478"/>
      <c r="E63" s="478"/>
      <c r="F63" s="479">
        <f t="shared" si="1"/>
        <v>0</v>
      </c>
      <c r="G63" s="480"/>
      <c r="H63" s="478"/>
      <c r="I63" s="481"/>
      <c r="J63" s="481"/>
      <c r="K63" s="482"/>
      <c r="L63" s="483">
        <f t="shared" si="2"/>
        <v>0</v>
      </c>
      <c r="M63" s="483">
        <f t="shared" si="3"/>
        <v>0</v>
      </c>
      <c r="N63" s="483">
        <f t="shared" si="3"/>
        <v>0</v>
      </c>
    </row>
    <row r="64" spans="1:14" ht="15.75" x14ac:dyDescent="0.25">
      <c r="A64" s="68" t="s">
        <v>60</v>
      </c>
      <c r="B64" s="477"/>
      <c r="C64" s="478"/>
      <c r="D64" s="478"/>
      <c r="E64" s="478"/>
      <c r="F64" s="479">
        <f t="shared" si="1"/>
        <v>0</v>
      </c>
      <c r="G64" s="480"/>
      <c r="H64" s="478"/>
      <c r="I64" s="481"/>
      <c r="J64" s="481"/>
      <c r="K64" s="482"/>
      <c r="L64" s="483">
        <f t="shared" si="2"/>
        <v>0</v>
      </c>
      <c r="M64" s="483">
        <f t="shared" si="3"/>
        <v>0</v>
      </c>
      <c r="N64" s="483">
        <f t="shared" si="3"/>
        <v>0</v>
      </c>
    </row>
    <row r="65" spans="1:14" ht="15.75" x14ac:dyDescent="0.25">
      <c r="A65" s="68" t="s">
        <v>61</v>
      </c>
      <c r="B65" s="477"/>
      <c r="C65" s="478"/>
      <c r="D65" s="478"/>
      <c r="E65" s="478"/>
      <c r="F65" s="479">
        <f t="shared" si="1"/>
        <v>0</v>
      </c>
      <c r="G65" s="480"/>
      <c r="H65" s="478"/>
      <c r="I65" s="481"/>
      <c r="J65" s="481"/>
      <c r="K65" s="482"/>
      <c r="L65" s="483">
        <f t="shared" si="2"/>
        <v>0</v>
      </c>
      <c r="M65" s="483">
        <f t="shared" si="3"/>
        <v>0</v>
      </c>
      <c r="N65" s="483">
        <f t="shared" si="3"/>
        <v>0</v>
      </c>
    </row>
    <row r="66" spans="1:14" ht="31.5" x14ac:dyDescent="0.25">
      <c r="A66" s="68" t="s">
        <v>62</v>
      </c>
      <c r="B66" s="477"/>
      <c r="C66" s="478"/>
      <c r="D66" s="478"/>
      <c r="E66" s="478"/>
      <c r="F66" s="479">
        <f t="shared" si="1"/>
        <v>0</v>
      </c>
      <c r="G66" s="480"/>
      <c r="H66" s="478"/>
      <c r="I66" s="481"/>
      <c r="J66" s="481"/>
      <c r="K66" s="482"/>
      <c r="L66" s="483">
        <f t="shared" si="2"/>
        <v>0</v>
      </c>
      <c r="M66" s="483">
        <f t="shared" si="3"/>
        <v>0</v>
      </c>
      <c r="N66" s="483">
        <f t="shared" si="3"/>
        <v>0</v>
      </c>
    </row>
    <row r="67" spans="1:14" ht="15.75" x14ac:dyDescent="0.25">
      <c r="A67" s="68" t="s">
        <v>63</v>
      </c>
      <c r="B67" s="477"/>
      <c r="C67" s="478"/>
      <c r="D67" s="478"/>
      <c r="E67" s="478"/>
      <c r="F67" s="479">
        <f t="shared" si="1"/>
        <v>0</v>
      </c>
      <c r="G67" s="480"/>
      <c r="H67" s="478"/>
      <c r="I67" s="481"/>
      <c r="J67" s="481"/>
      <c r="K67" s="482"/>
      <c r="L67" s="483">
        <f t="shared" si="2"/>
        <v>0</v>
      </c>
      <c r="M67" s="483">
        <f t="shared" si="3"/>
        <v>0</v>
      </c>
      <c r="N67" s="483">
        <f t="shared" si="3"/>
        <v>0</v>
      </c>
    </row>
    <row r="68" spans="1:14" ht="15.75" x14ac:dyDescent="0.25">
      <c r="A68" s="68" t="s">
        <v>64</v>
      </c>
      <c r="B68" s="477"/>
      <c r="C68" s="478"/>
      <c r="D68" s="478"/>
      <c r="E68" s="478"/>
      <c r="F68" s="479">
        <f t="shared" si="1"/>
        <v>0</v>
      </c>
      <c r="G68" s="480"/>
      <c r="H68" s="478"/>
      <c r="I68" s="481"/>
      <c r="J68" s="481"/>
      <c r="K68" s="482"/>
      <c r="L68" s="483">
        <f t="shared" si="2"/>
        <v>0</v>
      </c>
      <c r="M68" s="483">
        <f t="shared" si="3"/>
        <v>0</v>
      </c>
      <c r="N68" s="483">
        <f t="shared" si="3"/>
        <v>0</v>
      </c>
    </row>
    <row r="69" spans="1:14" ht="21" customHeight="1" x14ac:dyDescent="0.25">
      <c r="A69" s="68" t="s">
        <v>65</v>
      </c>
      <c r="B69" s="477"/>
      <c r="C69" s="478"/>
      <c r="D69" s="478"/>
      <c r="E69" s="478"/>
      <c r="F69" s="479">
        <f t="shared" si="1"/>
        <v>0</v>
      </c>
      <c r="G69" s="480"/>
      <c r="H69" s="478"/>
      <c r="I69" s="481"/>
      <c r="J69" s="481"/>
      <c r="K69" s="482"/>
      <c r="L69" s="483">
        <f t="shared" si="2"/>
        <v>0</v>
      </c>
      <c r="M69" s="483">
        <f t="shared" si="3"/>
        <v>0</v>
      </c>
      <c r="N69" s="483">
        <f t="shared" si="3"/>
        <v>0</v>
      </c>
    </row>
    <row r="70" spans="1:14" ht="15.75" x14ac:dyDescent="0.25">
      <c r="A70" s="68" t="s">
        <v>66</v>
      </c>
      <c r="B70" s="477"/>
      <c r="C70" s="478"/>
      <c r="D70" s="478"/>
      <c r="E70" s="478"/>
      <c r="F70" s="479">
        <f t="shared" si="1"/>
        <v>0</v>
      </c>
      <c r="G70" s="480"/>
      <c r="H70" s="478"/>
      <c r="I70" s="481"/>
      <c r="J70" s="481"/>
      <c r="K70" s="482"/>
      <c r="L70" s="483">
        <f t="shared" si="2"/>
        <v>0</v>
      </c>
      <c r="M70" s="483">
        <f t="shared" si="3"/>
        <v>0</v>
      </c>
      <c r="N70" s="483">
        <f t="shared" si="3"/>
        <v>0</v>
      </c>
    </row>
    <row r="71" spans="1:14" ht="15.75" x14ac:dyDescent="0.25">
      <c r="A71" s="68" t="s">
        <v>67</v>
      </c>
      <c r="B71" s="477"/>
      <c r="C71" s="478"/>
      <c r="D71" s="478"/>
      <c r="E71" s="478"/>
      <c r="F71" s="479">
        <f t="shared" si="1"/>
        <v>0</v>
      </c>
      <c r="G71" s="480"/>
      <c r="H71" s="478"/>
      <c r="I71" s="481"/>
      <c r="J71" s="481"/>
      <c r="K71" s="482"/>
      <c r="L71" s="483">
        <f t="shared" si="2"/>
        <v>0</v>
      </c>
      <c r="M71" s="483">
        <f t="shared" si="3"/>
        <v>0</v>
      </c>
      <c r="N71" s="483">
        <f t="shared" si="3"/>
        <v>0</v>
      </c>
    </row>
    <row r="72" spans="1:14" ht="31.5" x14ac:dyDescent="0.25">
      <c r="A72" s="68" t="s">
        <v>68</v>
      </c>
      <c r="B72" s="477"/>
      <c r="C72" s="478"/>
      <c r="D72" s="478"/>
      <c r="E72" s="478"/>
      <c r="F72" s="479">
        <f t="shared" si="1"/>
        <v>0</v>
      </c>
      <c r="G72" s="480"/>
      <c r="H72" s="478"/>
      <c r="I72" s="481"/>
      <c r="J72" s="481"/>
      <c r="K72" s="482"/>
      <c r="L72" s="483">
        <f t="shared" si="2"/>
        <v>0</v>
      </c>
      <c r="M72" s="483">
        <f t="shared" si="3"/>
        <v>0</v>
      </c>
      <c r="N72" s="483">
        <f t="shared" si="3"/>
        <v>0</v>
      </c>
    </row>
    <row r="73" spans="1:14" ht="32.25" thickBot="1" x14ac:dyDescent="0.3">
      <c r="A73" s="101" t="s">
        <v>69</v>
      </c>
      <c r="B73" s="484"/>
      <c r="C73" s="485"/>
      <c r="D73" s="485"/>
      <c r="E73" s="485"/>
      <c r="F73" s="486">
        <f t="shared" si="1"/>
        <v>0</v>
      </c>
      <c r="G73" s="487"/>
      <c r="H73" s="488"/>
      <c r="I73" s="489"/>
      <c r="J73" s="489"/>
      <c r="K73" s="490"/>
      <c r="L73" s="491">
        <f t="shared" si="2"/>
        <v>0</v>
      </c>
      <c r="M73" s="491">
        <f t="shared" si="3"/>
        <v>0</v>
      </c>
      <c r="N73" s="491">
        <f t="shared" si="3"/>
        <v>0</v>
      </c>
    </row>
    <row r="74" spans="1:14" ht="35.450000000000003" customHeight="1" thickBot="1" x14ac:dyDescent="0.3">
      <c r="A74" s="492" t="s">
        <v>70</v>
      </c>
      <c r="B74" s="503">
        <f>SUM(B11:B73)</f>
        <v>0</v>
      </c>
      <c r="C74" s="503">
        <f>SUM(C11:C73)</f>
        <v>0</v>
      </c>
      <c r="D74" s="503">
        <f>SUM(D11:D73)</f>
        <v>309</v>
      </c>
      <c r="E74" s="504">
        <f>SUM(E11:E73)</f>
        <v>0</v>
      </c>
      <c r="F74" s="505">
        <f t="shared" si="1"/>
        <v>309</v>
      </c>
      <c r="G74" s="503">
        <f>SUM(G11:G73)</f>
        <v>0</v>
      </c>
      <c r="H74" s="503">
        <f>SUM(H11:H73)</f>
        <v>0</v>
      </c>
      <c r="I74" s="503">
        <f>SUM(I11:I73)</f>
        <v>0</v>
      </c>
      <c r="J74" s="503">
        <f>SUM(J11:J73)</f>
        <v>0</v>
      </c>
      <c r="K74" s="503">
        <f>SUM(K11:K73)</f>
        <v>0</v>
      </c>
      <c r="L74" s="506">
        <f t="shared" si="2"/>
        <v>0</v>
      </c>
      <c r="M74" s="507">
        <f t="shared" si="3"/>
        <v>0</v>
      </c>
      <c r="N74" s="507">
        <f t="shared" si="3"/>
        <v>309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33"/>
  </sheetPr>
  <dimension ref="A2:B27"/>
  <sheetViews>
    <sheetView topLeftCell="A7" workbookViewId="0">
      <selection activeCell="M25" sqref="M1:O1048576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371" t="s">
        <v>347</v>
      </c>
      <c r="B4" s="372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6">
        <f>B9+B10</f>
        <v>960</v>
      </c>
    </row>
    <row r="9" spans="1:2" ht="15.6" customHeight="1" x14ac:dyDescent="0.25">
      <c r="A9" s="365" t="s">
        <v>321</v>
      </c>
      <c r="B9" s="366">
        <v>960</v>
      </c>
    </row>
    <row r="10" spans="1:2" ht="15.6" customHeight="1" x14ac:dyDescent="0.25">
      <c r="A10" s="365" t="s">
        <v>320</v>
      </c>
      <c r="B10" s="366"/>
    </row>
    <row r="11" spans="1:2" ht="19.899999999999999" customHeight="1" x14ac:dyDescent="0.25">
      <c r="A11" s="359" t="s">
        <v>322</v>
      </c>
      <c r="B11" s="366">
        <f>B12+B13</f>
        <v>660</v>
      </c>
    </row>
    <row r="12" spans="1:2" ht="19.149999999999999" customHeight="1" x14ac:dyDescent="0.25">
      <c r="A12" s="365" t="s">
        <v>321</v>
      </c>
      <c r="B12" s="361">
        <v>595</v>
      </c>
    </row>
    <row r="13" spans="1:2" ht="19.149999999999999" customHeight="1" x14ac:dyDescent="0.25">
      <c r="A13" s="365" t="s">
        <v>320</v>
      </c>
      <c r="B13" s="361">
        <v>65</v>
      </c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>
        <v>650</v>
      </c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>
        <v>3577</v>
      </c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>
        <v>80</v>
      </c>
    </row>
  </sheetData>
  <mergeCells count="6">
    <mergeCell ref="A26:B26"/>
    <mergeCell ref="A2:B3"/>
    <mergeCell ref="A6:B6"/>
    <mergeCell ref="A7:B7"/>
    <mergeCell ref="A22:B22"/>
    <mergeCell ref="A25:B25"/>
  </mergeCells>
  <pageMargins left="0.7" right="0.7" top="0.75" bottom="0.75" header="0.3" footer="0.3"/>
  <pageSetup paperSize="9" orientation="portrait" r:id="rId1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33"/>
  </sheetPr>
  <dimension ref="A1:H14"/>
  <sheetViews>
    <sheetView view="pageBreakPreview" zoomScale="60" zoomScaleNormal="100" workbookViewId="0">
      <selection activeCell="M25" sqref="M1:O1048576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48" t="s">
        <v>386</v>
      </c>
      <c r="B4" s="748"/>
      <c r="C4" s="748"/>
      <c r="D4" s="748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0</v>
      </c>
      <c r="C7" s="438"/>
      <c r="D7" s="382"/>
      <c r="F7" s="421">
        <f>G7+H7</f>
        <v>0</v>
      </c>
      <c r="G7" s="438"/>
      <c r="H7" s="382"/>
    </row>
    <row r="8" spans="1:8" ht="19.899999999999999" customHeight="1" thickBot="1" x14ac:dyDescent="0.3">
      <c r="A8" s="386" t="s">
        <v>358</v>
      </c>
      <c r="B8" s="422">
        <f>C8+D8</f>
        <v>0</v>
      </c>
      <c r="C8" s="423"/>
      <c r="D8" s="424"/>
      <c r="F8" s="422">
        <f>G8+H8</f>
        <v>0</v>
      </c>
      <c r="G8" s="423"/>
      <c r="H8" s="424"/>
    </row>
    <row r="9" spans="1:8" ht="15.75" thickBot="1" x14ac:dyDescent="0.3">
      <c r="A9" s="391" t="s">
        <v>359</v>
      </c>
      <c r="B9" s="425">
        <f>B7+B8</f>
        <v>0</v>
      </c>
      <c r="C9" s="426">
        <f>C7+C8</f>
        <v>0</v>
      </c>
      <c r="D9" s="427">
        <f>D7+D8</f>
        <v>0</v>
      </c>
      <c r="F9" s="425">
        <f>F7+F8</f>
        <v>0</v>
      </c>
      <c r="G9" s="426">
        <f>G7+G8</f>
        <v>0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33"/>
  </sheetPr>
  <dimension ref="A1:E6"/>
  <sheetViews>
    <sheetView workbookViewId="0">
      <selection activeCell="M25" sqref="M1:O1048576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18.42578125" customWidth="1"/>
    <col min="259" max="259" width="19.28515625" customWidth="1"/>
    <col min="513" max="513" width="32.7109375" customWidth="1"/>
    <col min="514" max="514" width="18.42578125" customWidth="1"/>
    <col min="515" max="515" width="19.28515625" customWidth="1"/>
    <col min="769" max="769" width="32.7109375" customWidth="1"/>
    <col min="770" max="770" width="18.42578125" customWidth="1"/>
    <col min="771" max="771" width="19.28515625" customWidth="1"/>
    <col min="1025" max="1025" width="32.7109375" customWidth="1"/>
    <col min="1026" max="1026" width="18.42578125" customWidth="1"/>
    <col min="1027" max="1027" width="19.28515625" customWidth="1"/>
    <col min="1281" max="1281" width="32.7109375" customWidth="1"/>
    <col min="1282" max="1282" width="18.42578125" customWidth="1"/>
    <col min="1283" max="1283" width="19.28515625" customWidth="1"/>
    <col min="1537" max="1537" width="32.7109375" customWidth="1"/>
    <col min="1538" max="1538" width="18.42578125" customWidth="1"/>
    <col min="1539" max="1539" width="19.28515625" customWidth="1"/>
    <col min="1793" max="1793" width="32.7109375" customWidth="1"/>
    <col min="1794" max="1794" width="18.42578125" customWidth="1"/>
    <col min="1795" max="1795" width="19.28515625" customWidth="1"/>
    <col min="2049" max="2049" width="32.7109375" customWidth="1"/>
    <col min="2050" max="2050" width="18.42578125" customWidth="1"/>
    <col min="2051" max="2051" width="19.28515625" customWidth="1"/>
    <col min="2305" max="2305" width="32.7109375" customWidth="1"/>
    <col min="2306" max="2306" width="18.42578125" customWidth="1"/>
    <col min="2307" max="2307" width="19.28515625" customWidth="1"/>
    <col min="2561" max="2561" width="32.7109375" customWidth="1"/>
    <col min="2562" max="2562" width="18.42578125" customWidth="1"/>
    <col min="2563" max="2563" width="19.28515625" customWidth="1"/>
    <col min="2817" max="2817" width="32.7109375" customWidth="1"/>
    <col min="2818" max="2818" width="18.42578125" customWidth="1"/>
    <col min="2819" max="2819" width="19.28515625" customWidth="1"/>
    <col min="3073" max="3073" width="32.7109375" customWidth="1"/>
    <col min="3074" max="3074" width="18.42578125" customWidth="1"/>
    <col min="3075" max="3075" width="19.28515625" customWidth="1"/>
    <col min="3329" max="3329" width="32.7109375" customWidth="1"/>
    <col min="3330" max="3330" width="18.42578125" customWidth="1"/>
    <col min="3331" max="3331" width="19.28515625" customWidth="1"/>
    <col min="3585" max="3585" width="32.7109375" customWidth="1"/>
    <col min="3586" max="3586" width="18.42578125" customWidth="1"/>
    <col min="3587" max="3587" width="19.28515625" customWidth="1"/>
    <col min="3841" max="3841" width="32.7109375" customWidth="1"/>
    <col min="3842" max="3842" width="18.42578125" customWidth="1"/>
    <col min="3843" max="3843" width="19.28515625" customWidth="1"/>
    <col min="4097" max="4097" width="32.7109375" customWidth="1"/>
    <col min="4098" max="4098" width="18.42578125" customWidth="1"/>
    <col min="4099" max="4099" width="19.28515625" customWidth="1"/>
    <col min="4353" max="4353" width="32.7109375" customWidth="1"/>
    <col min="4354" max="4354" width="18.42578125" customWidth="1"/>
    <col min="4355" max="4355" width="19.28515625" customWidth="1"/>
    <col min="4609" max="4609" width="32.7109375" customWidth="1"/>
    <col min="4610" max="4610" width="18.42578125" customWidth="1"/>
    <col min="4611" max="4611" width="19.28515625" customWidth="1"/>
    <col min="4865" max="4865" width="32.7109375" customWidth="1"/>
    <col min="4866" max="4866" width="18.42578125" customWidth="1"/>
    <col min="4867" max="4867" width="19.28515625" customWidth="1"/>
    <col min="5121" max="5121" width="32.7109375" customWidth="1"/>
    <col min="5122" max="5122" width="18.42578125" customWidth="1"/>
    <col min="5123" max="5123" width="19.28515625" customWidth="1"/>
    <col min="5377" max="5377" width="32.7109375" customWidth="1"/>
    <col min="5378" max="5378" width="18.42578125" customWidth="1"/>
    <col min="5379" max="5379" width="19.28515625" customWidth="1"/>
    <col min="5633" max="5633" width="32.7109375" customWidth="1"/>
    <col min="5634" max="5634" width="18.42578125" customWidth="1"/>
    <col min="5635" max="5635" width="19.28515625" customWidth="1"/>
    <col min="5889" max="5889" width="32.7109375" customWidth="1"/>
    <col min="5890" max="5890" width="18.42578125" customWidth="1"/>
    <col min="5891" max="5891" width="19.28515625" customWidth="1"/>
    <col min="6145" max="6145" width="32.7109375" customWidth="1"/>
    <col min="6146" max="6146" width="18.42578125" customWidth="1"/>
    <col min="6147" max="6147" width="19.28515625" customWidth="1"/>
    <col min="6401" max="6401" width="32.7109375" customWidth="1"/>
    <col min="6402" max="6402" width="18.42578125" customWidth="1"/>
    <col min="6403" max="6403" width="19.28515625" customWidth="1"/>
    <col min="6657" max="6657" width="32.7109375" customWidth="1"/>
    <col min="6658" max="6658" width="18.42578125" customWidth="1"/>
    <col min="6659" max="6659" width="19.28515625" customWidth="1"/>
    <col min="6913" max="6913" width="32.7109375" customWidth="1"/>
    <col min="6914" max="6914" width="18.42578125" customWidth="1"/>
    <col min="6915" max="6915" width="19.28515625" customWidth="1"/>
    <col min="7169" max="7169" width="32.7109375" customWidth="1"/>
    <col min="7170" max="7170" width="18.42578125" customWidth="1"/>
    <col min="7171" max="7171" width="19.28515625" customWidth="1"/>
    <col min="7425" max="7425" width="32.7109375" customWidth="1"/>
    <col min="7426" max="7426" width="18.42578125" customWidth="1"/>
    <col min="7427" max="7427" width="19.28515625" customWidth="1"/>
    <col min="7681" max="7681" width="32.7109375" customWidth="1"/>
    <col min="7682" max="7682" width="18.42578125" customWidth="1"/>
    <col min="7683" max="7683" width="19.28515625" customWidth="1"/>
    <col min="7937" max="7937" width="32.7109375" customWidth="1"/>
    <col min="7938" max="7938" width="18.42578125" customWidth="1"/>
    <col min="7939" max="7939" width="19.28515625" customWidth="1"/>
    <col min="8193" max="8193" width="32.7109375" customWidth="1"/>
    <col min="8194" max="8194" width="18.42578125" customWidth="1"/>
    <col min="8195" max="8195" width="19.28515625" customWidth="1"/>
    <col min="8449" max="8449" width="32.7109375" customWidth="1"/>
    <col min="8450" max="8450" width="18.42578125" customWidth="1"/>
    <col min="8451" max="8451" width="19.28515625" customWidth="1"/>
    <col min="8705" max="8705" width="32.7109375" customWidth="1"/>
    <col min="8706" max="8706" width="18.42578125" customWidth="1"/>
    <col min="8707" max="8707" width="19.28515625" customWidth="1"/>
    <col min="8961" max="8961" width="32.7109375" customWidth="1"/>
    <col min="8962" max="8962" width="18.42578125" customWidth="1"/>
    <col min="8963" max="8963" width="19.28515625" customWidth="1"/>
    <col min="9217" max="9217" width="32.7109375" customWidth="1"/>
    <col min="9218" max="9218" width="18.42578125" customWidth="1"/>
    <col min="9219" max="9219" width="19.28515625" customWidth="1"/>
    <col min="9473" max="9473" width="32.7109375" customWidth="1"/>
    <col min="9474" max="9474" width="18.42578125" customWidth="1"/>
    <col min="9475" max="9475" width="19.28515625" customWidth="1"/>
    <col min="9729" max="9729" width="32.7109375" customWidth="1"/>
    <col min="9730" max="9730" width="18.42578125" customWidth="1"/>
    <col min="9731" max="9731" width="19.28515625" customWidth="1"/>
    <col min="9985" max="9985" width="32.7109375" customWidth="1"/>
    <col min="9986" max="9986" width="18.42578125" customWidth="1"/>
    <col min="9987" max="9987" width="19.28515625" customWidth="1"/>
    <col min="10241" max="10241" width="32.7109375" customWidth="1"/>
    <col min="10242" max="10242" width="18.42578125" customWidth="1"/>
    <col min="10243" max="10243" width="19.28515625" customWidth="1"/>
    <col min="10497" max="10497" width="32.7109375" customWidth="1"/>
    <col min="10498" max="10498" width="18.42578125" customWidth="1"/>
    <col min="10499" max="10499" width="19.28515625" customWidth="1"/>
    <col min="10753" max="10753" width="32.7109375" customWidth="1"/>
    <col min="10754" max="10754" width="18.42578125" customWidth="1"/>
    <col min="10755" max="10755" width="19.28515625" customWidth="1"/>
    <col min="11009" max="11009" width="32.7109375" customWidth="1"/>
    <col min="11010" max="11010" width="18.42578125" customWidth="1"/>
    <col min="11011" max="11011" width="19.28515625" customWidth="1"/>
    <col min="11265" max="11265" width="32.7109375" customWidth="1"/>
    <col min="11266" max="11266" width="18.42578125" customWidth="1"/>
    <col min="11267" max="11267" width="19.28515625" customWidth="1"/>
    <col min="11521" max="11521" width="32.7109375" customWidth="1"/>
    <col min="11522" max="11522" width="18.42578125" customWidth="1"/>
    <col min="11523" max="11523" width="19.28515625" customWidth="1"/>
    <col min="11777" max="11777" width="32.7109375" customWidth="1"/>
    <col min="11778" max="11778" width="18.42578125" customWidth="1"/>
    <col min="11779" max="11779" width="19.28515625" customWidth="1"/>
    <col min="12033" max="12033" width="32.7109375" customWidth="1"/>
    <col min="12034" max="12034" width="18.42578125" customWidth="1"/>
    <col min="12035" max="12035" width="19.28515625" customWidth="1"/>
    <col min="12289" max="12289" width="32.7109375" customWidth="1"/>
    <col min="12290" max="12290" width="18.42578125" customWidth="1"/>
    <col min="12291" max="12291" width="19.28515625" customWidth="1"/>
    <col min="12545" max="12545" width="32.7109375" customWidth="1"/>
    <col min="12546" max="12546" width="18.42578125" customWidth="1"/>
    <col min="12547" max="12547" width="19.28515625" customWidth="1"/>
    <col min="12801" max="12801" width="32.7109375" customWidth="1"/>
    <col min="12802" max="12802" width="18.42578125" customWidth="1"/>
    <col min="12803" max="12803" width="19.28515625" customWidth="1"/>
    <col min="13057" max="13057" width="32.7109375" customWidth="1"/>
    <col min="13058" max="13058" width="18.42578125" customWidth="1"/>
    <col min="13059" max="13059" width="19.28515625" customWidth="1"/>
    <col min="13313" max="13313" width="32.7109375" customWidth="1"/>
    <col min="13314" max="13314" width="18.42578125" customWidth="1"/>
    <col min="13315" max="13315" width="19.28515625" customWidth="1"/>
    <col min="13569" max="13569" width="32.7109375" customWidth="1"/>
    <col min="13570" max="13570" width="18.42578125" customWidth="1"/>
    <col min="13571" max="13571" width="19.28515625" customWidth="1"/>
    <col min="13825" max="13825" width="32.7109375" customWidth="1"/>
    <col min="13826" max="13826" width="18.42578125" customWidth="1"/>
    <col min="13827" max="13827" width="19.28515625" customWidth="1"/>
    <col min="14081" max="14081" width="32.7109375" customWidth="1"/>
    <col min="14082" max="14082" width="18.42578125" customWidth="1"/>
    <col min="14083" max="14083" width="19.28515625" customWidth="1"/>
    <col min="14337" max="14337" width="32.7109375" customWidth="1"/>
    <col min="14338" max="14338" width="18.42578125" customWidth="1"/>
    <col min="14339" max="14339" width="19.28515625" customWidth="1"/>
    <col min="14593" max="14593" width="32.7109375" customWidth="1"/>
    <col min="14594" max="14594" width="18.42578125" customWidth="1"/>
    <col min="14595" max="14595" width="19.28515625" customWidth="1"/>
    <col min="14849" max="14849" width="32.7109375" customWidth="1"/>
    <col min="14850" max="14850" width="18.42578125" customWidth="1"/>
    <col min="14851" max="14851" width="19.28515625" customWidth="1"/>
    <col min="15105" max="15105" width="32.7109375" customWidth="1"/>
    <col min="15106" max="15106" width="18.42578125" customWidth="1"/>
    <col min="15107" max="15107" width="19.28515625" customWidth="1"/>
    <col min="15361" max="15361" width="32.7109375" customWidth="1"/>
    <col min="15362" max="15362" width="18.42578125" customWidth="1"/>
    <col min="15363" max="15363" width="19.28515625" customWidth="1"/>
    <col min="15617" max="15617" width="32.7109375" customWidth="1"/>
    <col min="15618" max="15618" width="18.42578125" customWidth="1"/>
    <col min="15619" max="15619" width="19.28515625" customWidth="1"/>
    <col min="15873" max="15873" width="32.7109375" customWidth="1"/>
    <col min="15874" max="15874" width="18.42578125" customWidth="1"/>
    <col min="15875" max="15875" width="19.28515625" customWidth="1"/>
    <col min="16129" max="16129" width="32.7109375" customWidth="1"/>
    <col min="16130" max="16130" width="18.42578125" customWidth="1"/>
    <col min="16131" max="16131" width="19.28515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18.75" x14ac:dyDescent="0.25">
      <c r="A2" s="41" t="s">
        <v>419</v>
      </c>
      <c r="B2" s="439"/>
      <c r="C2" s="439"/>
    </row>
    <row r="3" spans="1:5" ht="18.75" x14ac:dyDescent="0.25">
      <c r="A3" s="440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>
        <v>1200</v>
      </c>
      <c r="C6" s="443"/>
      <c r="D6" s="346"/>
      <c r="E6" s="346"/>
    </row>
  </sheetData>
  <mergeCells count="4">
    <mergeCell ref="A1:D1"/>
    <mergeCell ref="A4:A5"/>
    <mergeCell ref="B4:B5"/>
    <mergeCell ref="C4:E4"/>
  </mergeCells>
  <pageMargins left="0.7" right="0.7" top="0.75" bottom="0.75" header="0.3" footer="0.3"/>
  <pageSetup paperSize="9" orientation="portrait" r:id="rId1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33"/>
    <pageSetUpPr fitToPage="1"/>
  </sheetPr>
  <dimension ref="A1:O10"/>
  <sheetViews>
    <sheetView view="pageBreakPreview" zoomScale="60" zoomScaleNormal="78" workbookViewId="0">
      <selection activeCell="M25" sqref="M1:O1048576"/>
    </sheetView>
  </sheetViews>
  <sheetFormatPr defaultRowHeight="15.75" x14ac:dyDescent="0.25"/>
  <cols>
    <col min="1" max="1" width="75.42578125" style="36" customWidth="1"/>
    <col min="2" max="2" width="30.140625" style="36" customWidth="1"/>
    <col min="13" max="15" width="8.85546875" hidden="1" customWidth="1"/>
    <col min="16" max="18" width="8.85546875" customWidth="1"/>
    <col min="238" max="238" width="34" customWidth="1"/>
    <col min="239" max="239" width="11.28515625" customWidth="1"/>
    <col min="240" max="240" width="11" customWidth="1"/>
    <col min="248" max="249" width="10.7109375" customWidth="1"/>
    <col min="251" max="251" width="11.5703125" customWidth="1"/>
    <col min="252" max="252" width="13.7109375" customWidth="1"/>
    <col min="253" max="256" width="9.28515625" customWidth="1"/>
    <col min="494" max="494" width="34" customWidth="1"/>
    <col min="495" max="495" width="11.28515625" customWidth="1"/>
    <col min="496" max="496" width="11" customWidth="1"/>
    <col min="504" max="505" width="10.7109375" customWidth="1"/>
    <col min="507" max="507" width="11.5703125" customWidth="1"/>
    <col min="508" max="508" width="13.7109375" customWidth="1"/>
    <col min="509" max="512" width="9.28515625" customWidth="1"/>
    <col min="750" max="750" width="34" customWidth="1"/>
    <col min="751" max="751" width="11.28515625" customWidth="1"/>
    <col min="752" max="752" width="11" customWidth="1"/>
    <col min="760" max="761" width="10.7109375" customWidth="1"/>
    <col min="763" max="763" width="11.5703125" customWidth="1"/>
    <col min="764" max="764" width="13.7109375" customWidth="1"/>
    <col min="765" max="768" width="9.28515625" customWidth="1"/>
    <col min="1006" max="1006" width="34" customWidth="1"/>
    <col min="1007" max="1007" width="11.28515625" customWidth="1"/>
    <col min="1008" max="1008" width="11" customWidth="1"/>
    <col min="1016" max="1017" width="10.7109375" customWidth="1"/>
    <col min="1019" max="1019" width="11.5703125" customWidth="1"/>
    <col min="1020" max="1020" width="13.7109375" customWidth="1"/>
    <col min="1021" max="1024" width="9.28515625" customWidth="1"/>
    <col min="1262" max="1262" width="34" customWidth="1"/>
    <col min="1263" max="1263" width="11.28515625" customWidth="1"/>
    <col min="1264" max="1264" width="11" customWidth="1"/>
    <col min="1272" max="1273" width="10.7109375" customWidth="1"/>
    <col min="1275" max="1275" width="11.5703125" customWidth="1"/>
    <col min="1276" max="1276" width="13.7109375" customWidth="1"/>
    <col min="1277" max="1280" width="9.28515625" customWidth="1"/>
    <col min="1518" max="1518" width="34" customWidth="1"/>
    <col min="1519" max="1519" width="11.28515625" customWidth="1"/>
    <col min="1520" max="1520" width="11" customWidth="1"/>
    <col min="1528" max="1529" width="10.7109375" customWidth="1"/>
    <col min="1531" max="1531" width="11.5703125" customWidth="1"/>
    <col min="1532" max="1532" width="13.7109375" customWidth="1"/>
    <col min="1533" max="1536" width="9.28515625" customWidth="1"/>
    <col min="1774" max="1774" width="34" customWidth="1"/>
    <col min="1775" max="1775" width="11.28515625" customWidth="1"/>
    <col min="1776" max="1776" width="11" customWidth="1"/>
    <col min="1784" max="1785" width="10.7109375" customWidth="1"/>
    <col min="1787" max="1787" width="11.5703125" customWidth="1"/>
    <col min="1788" max="1788" width="13.7109375" customWidth="1"/>
    <col min="1789" max="1792" width="9.28515625" customWidth="1"/>
    <col min="2030" max="2030" width="34" customWidth="1"/>
    <col min="2031" max="2031" width="11.28515625" customWidth="1"/>
    <col min="2032" max="2032" width="11" customWidth="1"/>
    <col min="2040" max="2041" width="10.7109375" customWidth="1"/>
    <col min="2043" max="2043" width="11.5703125" customWidth="1"/>
    <col min="2044" max="2044" width="13.7109375" customWidth="1"/>
    <col min="2045" max="2048" width="9.28515625" customWidth="1"/>
    <col min="2286" max="2286" width="34" customWidth="1"/>
    <col min="2287" max="2287" width="11.28515625" customWidth="1"/>
    <col min="2288" max="2288" width="11" customWidth="1"/>
    <col min="2296" max="2297" width="10.7109375" customWidth="1"/>
    <col min="2299" max="2299" width="11.5703125" customWidth="1"/>
    <col min="2300" max="2300" width="13.7109375" customWidth="1"/>
    <col min="2301" max="2304" width="9.28515625" customWidth="1"/>
    <col min="2542" max="2542" width="34" customWidth="1"/>
    <col min="2543" max="2543" width="11.28515625" customWidth="1"/>
    <col min="2544" max="2544" width="11" customWidth="1"/>
    <col min="2552" max="2553" width="10.7109375" customWidth="1"/>
    <col min="2555" max="2555" width="11.5703125" customWidth="1"/>
    <col min="2556" max="2556" width="13.7109375" customWidth="1"/>
    <col min="2557" max="2560" width="9.28515625" customWidth="1"/>
    <col min="2798" max="2798" width="34" customWidth="1"/>
    <col min="2799" max="2799" width="11.28515625" customWidth="1"/>
    <col min="2800" max="2800" width="11" customWidth="1"/>
    <col min="2808" max="2809" width="10.7109375" customWidth="1"/>
    <col min="2811" max="2811" width="11.5703125" customWidth="1"/>
    <col min="2812" max="2812" width="13.7109375" customWidth="1"/>
    <col min="2813" max="2816" width="9.28515625" customWidth="1"/>
    <col min="3054" max="3054" width="34" customWidth="1"/>
    <col min="3055" max="3055" width="11.28515625" customWidth="1"/>
    <col min="3056" max="3056" width="11" customWidth="1"/>
    <col min="3064" max="3065" width="10.7109375" customWidth="1"/>
    <col min="3067" max="3067" width="11.5703125" customWidth="1"/>
    <col min="3068" max="3068" width="13.7109375" customWidth="1"/>
    <col min="3069" max="3072" width="9.28515625" customWidth="1"/>
    <col min="3310" max="3310" width="34" customWidth="1"/>
    <col min="3311" max="3311" width="11.28515625" customWidth="1"/>
    <col min="3312" max="3312" width="11" customWidth="1"/>
    <col min="3320" max="3321" width="10.7109375" customWidth="1"/>
    <col min="3323" max="3323" width="11.5703125" customWidth="1"/>
    <col min="3324" max="3324" width="13.7109375" customWidth="1"/>
    <col min="3325" max="3328" width="9.28515625" customWidth="1"/>
    <col min="3566" max="3566" width="34" customWidth="1"/>
    <col min="3567" max="3567" width="11.28515625" customWidth="1"/>
    <col min="3568" max="3568" width="11" customWidth="1"/>
    <col min="3576" max="3577" width="10.7109375" customWidth="1"/>
    <col min="3579" max="3579" width="11.5703125" customWidth="1"/>
    <col min="3580" max="3580" width="13.7109375" customWidth="1"/>
    <col min="3581" max="3584" width="9.28515625" customWidth="1"/>
    <col min="3822" max="3822" width="34" customWidth="1"/>
    <col min="3823" max="3823" width="11.28515625" customWidth="1"/>
    <col min="3824" max="3824" width="11" customWidth="1"/>
    <col min="3832" max="3833" width="10.7109375" customWidth="1"/>
    <col min="3835" max="3835" width="11.5703125" customWidth="1"/>
    <col min="3836" max="3836" width="13.7109375" customWidth="1"/>
    <col min="3837" max="3840" width="9.28515625" customWidth="1"/>
    <col min="4078" max="4078" width="34" customWidth="1"/>
    <col min="4079" max="4079" width="11.28515625" customWidth="1"/>
    <col min="4080" max="4080" width="11" customWidth="1"/>
    <col min="4088" max="4089" width="10.7109375" customWidth="1"/>
    <col min="4091" max="4091" width="11.5703125" customWidth="1"/>
    <col min="4092" max="4092" width="13.7109375" customWidth="1"/>
    <col min="4093" max="4096" width="9.28515625" customWidth="1"/>
    <col min="4334" max="4334" width="34" customWidth="1"/>
    <col min="4335" max="4335" width="11.28515625" customWidth="1"/>
    <col min="4336" max="4336" width="11" customWidth="1"/>
    <col min="4344" max="4345" width="10.7109375" customWidth="1"/>
    <col min="4347" max="4347" width="11.5703125" customWidth="1"/>
    <col min="4348" max="4348" width="13.7109375" customWidth="1"/>
    <col min="4349" max="4352" width="9.28515625" customWidth="1"/>
    <col min="4590" max="4590" width="34" customWidth="1"/>
    <col min="4591" max="4591" width="11.28515625" customWidth="1"/>
    <col min="4592" max="4592" width="11" customWidth="1"/>
    <col min="4600" max="4601" width="10.7109375" customWidth="1"/>
    <col min="4603" max="4603" width="11.5703125" customWidth="1"/>
    <col min="4604" max="4604" width="13.7109375" customWidth="1"/>
    <col min="4605" max="4608" width="9.28515625" customWidth="1"/>
    <col min="4846" max="4846" width="34" customWidth="1"/>
    <col min="4847" max="4847" width="11.28515625" customWidth="1"/>
    <col min="4848" max="4848" width="11" customWidth="1"/>
    <col min="4856" max="4857" width="10.7109375" customWidth="1"/>
    <col min="4859" max="4859" width="11.5703125" customWidth="1"/>
    <col min="4860" max="4860" width="13.7109375" customWidth="1"/>
    <col min="4861" max="4864" width="9.28515625" customWidth="1"/>
    <col min="5102" max="5102" width="34" customWidth="1"/>
    <col min="5103" max="5103" width="11.28515625" customWidth="1"/>
    <col min="5104" max="5104" width="11" customWidth="1"/>
    <col min="5112" max="5113" width="10.7109375" customWidth="1"/>
    <col min="5115" max="5115" width="11.5703125" customWidth="1"/>
    <col min="5116" max="5116" width="13.7109375" customWidth="1"/>
    <col min="5117" max="5120" width="9.28515625" customWidth="1"/>
    <col min="5358" max="5358" width="34" customWidth="1"/>
    <col min="5359" max="5359" width="11.28515625" customWidth="1"/>
    <col min="5360" max="5360" width="11" customWidth="1"/>
    <col min="5368" max="5369" width="10.7109375" customWidth="1"/>
    <col min="5371" max="5371" width="11.5703125" customWidth="1"/>
    <col min="5372" max="5372" width="13.7109375" customWidth="1"/>
    <col min="5373" max="5376" width="9.28515625" customWidth="1"/>
    <col min="5614" max="5614" width="34" customWidth="1"/>
    <col min="5615" max="5615" width="11.28515625" customWidth="1"/>
    <col min="5616" max="5616" width="11" customWidth="1"/>
    <col min="5624" max="5625" width="10.7109375" customWidth="1"/>
    <col min="5627" max="5627" width="11.5703125" customWidth="1"/>
    <col min="5628" max="5628" width="13.7109375" customWidth="1"/>
    <col min="5629" max="5632" width="9.28515625" customWidth="1"/>
    <col min="5870" max="5870" width="34" customWidth="1"/>
    <col min="5871" max="5871" width="11.28515625" customWidth="1"/>
    <col min="5872" max="5872" width="11" customWidth="1"/>
    <col min="5880" max="5881" width="10.7109375" customWidth="1"/>
    <col min="5883" max="5883" width="11.5703125" customWidth="1"/>
    <col min="5884" max="5884" width="13.7109375" customWidth="1"/>
    <col min="5885" max="5888" width="9.28515625" customWidth="1"/>
    <col min="6126" max="6126" width="34" customWidth="1"/>
    <col min="6127" max="6127" width="11.28515625" customWidth="1"/>
    <col min="6128" max="6128" width="11" customWidth="1"/>
    <col min="6136" max="6137" width="10.7109375" customWidth="1"/>
    <col min="6139" max="6139" width="11.5703125" customWidth="1"/>
    <col min="6140" max="6140" width="13.7109375" customWidth="1"/>
    <col min="6141" max="6144" width="9.28515625" customWidth="1"/>
    <col min="6382" max="6382" width="34" customWidth="1"/>
    <col min="6383" max="6383" width="11.28515625" customWidth="1"/>
    <col min="6384" max="6384" width="11" customWidth="1"/>
    <col min="6392" max="6393" width="10.7109375" customWidth="1"/>
    <col min="6395" max="6395" width="11.5703125" customWidth="1"/>
    <col min="6396" max="6396" width="13.7109375" customWidth="1"/>
    <col min="6397" max="6400" width="9.28515625" customWidth="1"/>
    <col min="6638" max="6638" width="34" customWidth="1"/>
    <col min="6639" max="6639" width="11.28515625" customWidth="1"/>
    <col min="6640" max="6640" width="11" customWidth="1"/>
    <col min="6648" max="6649" width="10.7109375" customWidth="1"/>
    <col min="6651" max="6651" width="11.5703125" customWidth="1"/>
    <col min="6652" max="6652" width="13.7109375" customWidth="1"/>
    <col min="6653" max="6656" width="9.28515625" customWidth="1"/>
    <col min="6894" max="6894" width="34" customWidth="1"/>
    <col min="6895" max="6895" width="11.28515625" customWidth="1"/>
    <col min="6896" max="6896" width="11" customWidth="1"/>
    <col min="6904" max="6905" width="10.7109375" customWidth="1"/>
    <col min="6907" max="6907" width="11.5703125" customWidth="1"/>
    <col min="6908" max="6908" width="13.7109375" customWidth="1"/>
    <col min="6909" max="6912" width="9.28515625" customWidth="1"/>
    <col min="7150" max="7150" width="34" customWidth="1"/>
    <col min="7151" max="7151" width="11.28515625" customWidth="1"/>
    <col min="7152" max="7152" width="11" customWidth="1"/>
    <col min="7160" max="7161" width="10.7109375" customWidth="1"/>
    <col min="7163" max="7163" width="11.5703125" customWidth="1"/>
    <col min="7164" max="7164" width="13.7109375" customWidth="1"/>
    <col min="7165" max="7168" width="9.28515625" customWidth="1"/>
    <col min="7406" max="7406" width="34" customWidth="1"/>
    <col min="7407" max="7407" width="11.28515625" customWidth="1"/>
    <col min="7408" max="7408" width="11" customWidth="1"/>
    <col min="7416" max="7417" width="10.7109375" customWidth="1"/>
    <col min="7419" max="7419" width="11.5703125" customWidth="1"/>
    <col min="7420" max="7420" width="13.7109375" customWidth="1"/>
    <col min="7421" max="7424" width="9.28515625" customWidth="1"/>
    <col min="7662" max="7662" width="34" customWidth="1"/>
    <col min="7663" max="7663" width="11.28515625" customWidth="1"/>
    <col min="7664" max="7664" width="11" customWidth="1"/>
    <col min="7672" max="7673" width="10.7109375" customWidth="1"/>
    <col min="7675" max="7675" width="11.5703125" customWidth="1"/>
    <col min="7676" max="7676" width="13.7109375" customWidth="1"/>
    <col min="7677" max="7680" width="9.28515625" customWidth="1"/>
    <col min="7918" max="7918" width="34" customWidth="1"/>
    <col min="7919" max="7919" width="11.28515625" customWidth="1"/>
    <col min="7920" max="7920" width="11" customWidth="1"/>
    <col min="7928" max="7929" width="10.7109375" customWidth="1"/>
    <col min="7931" max="7931" width="11.5703125" customWidth="1"/>
    <col min="7932" max="7932" width="13.7109375" customWidth="1"/>
    <col min="7933" max="7936" width="9.28515625" customWidth="1"/>
    <col min="8174" max="8174" width="34" customWidth="1"/>
    <col min="8175" max="8175" width="11.28515625" customWidth="1"/>
    <col min="8176" max="8176" width="11" customWidth="1"/>
    <col min="8184" max="8185" width="10.7109375" customWidth="1"/>
    <col min="8187" max="8187" width="11.5703125" customWidth="1"/>
    <col min="8188" max="8188" width="13.7109375" customWidth="1"/>
    <col min="8189" max="8192" width="9.28515625" customWidth="1"/>
    <col min="8430" max="8430" width="34" customWidth="1"/>
    <col min="8431" max="8431" width="11.28515625" customWidth="1"/>
    <col min="8432" max="8432" width="11" customWidth="1"/>
    <col min="8440" max="8441" width="10.7109375" customWidth="1"/>
    <col min="8443" max="8443" width="11.5703125" customWidth="1"/>
    <col min="8444" max="8444" width="13.7109375" customWidth="1"/>
    <col min="8445" max="8448" width="9.28515625" customWidth="1"/>
    <col min="8686" max="8686" width="34" customWidth="1"/>
    <col min="8687" max="8687" width="11.28515625" customWidth="1"/>
    <col min="8688" max="8688" width="11" customWidth="1"/>
    <col min="8696" max="8697" width="10.7109375" customWidth="1"/>
    <col min="8699" max="8699" width="11.5703125" customWidth="1"/>
    <col min="8700" max="8700" width="13.7109375" customWidth="1"/>
    <col min="8701" max="8704" width="9.28515625" customWidth="1"/>
    <col min="8942" max="8942" width="34" customWidth="1"/>
    <col min="8943" max="8943" width="11.28515625" customWidth="1"/>
    <col min="8944" max="8944" width="11" customWidth="1"/>
    <col min="8952" max="8953" width="10.7109375" customWidth="1"/>
    <col min="8955" max="8955" width="11.5703125" customWidth="1"/>
    <col min="8956" max="8956" width="13.7109375" customWidth="1"/>
    <col min="8957" max="8960" width="9.28515625" customWidth="1"/>
    <col min="9198" max="9198" width="34" customWidth="1"/>
    <col min="9199" max="9199" width="11.28515625" customWidth="1"/>
    <col min="9200" max="9200" width="11" customWidth="1"/>
    <col min="9208" max="9209" width="10.7109375" customWidth="1"/>
    <col min="9211" max="9211" width="11.5703125" customWidth="1"/>
    <col min="9212" max="9212" width="13.7109375" customWidth="1"/>
    <col min="9213" max="9216" width="9.28515625" customWidth="1"/>
    <col min="9454" max="9454" width="34" customWidth="1"/>
    <col min="9455" max="9455" width="11.28515625" customWidth="1"/>
    <col min="9456" max="9456" width="11" customWidth="1"/>
    <col min="9464" max="9465" width="10.7109375" customWidth="1"/>
    <col min="9467" max="9467" width="11.5703125" customWidth="1"/>
    <col min="9468" max="9468" width="13.7109375" customWidth="1"/>
    <col min="9469" max="9472" width="9.28515625" customWidth="1"/>
    <col min="9710" max="9710" width="34" customWidth="1"/>
    <col min="9711" max="9711" width="11.28515625" customWidth="1"/>
    <col min="9712" max="9712" width="11" customWidth="1"/>
    <col min="9720" max="9721" width="10.7109375" customWidth="1"/>
    <col min="9723" max="9723" width="11.5703125" customWidth="1"/>
    <col min="9724" max="9724" width="13.7109375" customWidth="1"/>
    <col min="9725" max="9728" width="9.28515625" customWidth="1"/>
    <col min="9966" max="9966" width="34" customWidth="1"/>
    <col min="9967" max="9967" width="11.28515625" customWidth="1"/>
    <col min="9968" max="9968" width="11" customWidth="1"/>
    <col min="9976" max="9977" width="10.7109375" customWidth="1"/>
    <col min="9979" max="9979" width="11.5703125" customWidth="1"/>
    <col min="9980" max="9980" width="13.7109375" customWidth="1"/>
    <col min="9981" max="9984" width="9.28515625" customWidth="1"/>
    <col min="10222" max="10222" width="34" customWidth="1"/>
    <col min="10223" max="10223" width="11.28515625" customWidth="1"/>
    <col min="10224" max="10224" width="11" customWidth="1"/>
    <col min="10232" max="10233" width="10.7109375" customWidth="1"/>
    <col min="10235" max="10235" width="11.5703125" customWidth="1"/>
    <col min="10236" max="10236" width="13.7109375" customWidth="1"/>
    <col min="10237" max="10240" width="9.28515625" customWidth="1"/>
    <col min="10478" max="10478" width="34" customWidth="1"/>
    <col min="10479" max="10479" width="11.28515625" customWidth="1"/>
    <col min="10480" max="10480" width="11" customWidth="1"/>
    <col min="10488" max="10489" width="10.7109375" customWidth="1"/>
    <col min="10491" max="10491" width="11.5703125" customWidth="1"/>
    <col min="10492" max="10492" width="13.7109375" customWidth="1"/>
    <col min="10493" max="10496" width="9.28515625" customWidth="1"/>
    <col min="10734" max="10734" width="34" customWidth="1"/>
    <col min="10735" max="10735" width="11.28515625" customWidth="1"/>
    <col min="10736" max="10736" width="11" customWidth="1"/>
    <col min="10744" max="10745" width="10.7109375" customWidth="1"/>
    <col min="10747" max="10747" width="11.5703125" customWidth="1"/>
    <col min="10748" max="10748" width="13.7109375" customWidth="1"/>
    <col min="10749" max="10752" width="9.28515625" customWidth="1"/>
    <col min="10990" max="10990" width="34" customWidth="1"/>
    <col min="10991" max="10991" width="11.28515625" customWidth="1"/>
    <col min="10992" max="10992" width="11" customWidth="1"/>
    <col min="11000" max="11001" width="10.7109375" customWidth="1"/>
    <col min="11003" max="11003" width="11.5703125" customWidth="1"/>
    <col min="11004" max="11004" width="13.7109375" customWidth="1"/>
    <col min="11005" max="11008" width="9.28515625" customWidth="1"/>
    <col min="11246" max="11246" width="34" customWidth="1"/>
    <col min="11247" max="11247" width="11.28515625" customWidth="1"/>
    <col min="11248" max="11248" width="11" customWidth="1"/>
    <col min="11256" max="11257" width="10.7109375" customWidth="1"/>
    <col min="11259" max="11259" width="11.5703125" customWidth="1"/>
    <col min="11260" max="11260" width="13.7109375" customWidth="1"/>
    <col min="11261" max="11264" width="9.28515625" customWidth="1"/>
    <col min="11502" max="11502" width="34" customWidth="1"/>
    <col min="11503" max="11503" width="11.28515625" customWidth="1"/>
    <col min="11504" max="11504" width="11" customWidth="1"/>
    <col min="11512" max="11513" width="10.7109375" customWidth="1"/>
    <col min="11515" max="11515" width="11.5703125" customWidth="1"/>
    <col min="11516" max="11516" width="13.7109375" customWidth="1"/>
    <col min="11517" max="11520" width="9.28515625" customWidth="1"/>
    <col min="11758" max="11758" width="34" customWidth="1"/>
    <col min="11759" max="11759" width="11.28515625" customWidth="1"/>
    <col min="11760" max="11760" width="11" customWidth="1"/>
    <col min="11768" max="11769" width="10.7109375" customWidth="1"/>
    <col min="11771" max="11771" width="11.5703125" customWidth="1"/>
    <col min="11772" max="11772" width="13.7109375" customWidth="1"/>
    <col min="11773" max="11776" width="9.28515625" customWidth="1"/>
    <col min="12014" max="12014" width="34" customWidth="1"/>
    <col min="12015" max="12015" width="11.28515625" customWidth="1"/>
    <col min="12016" max="12016" width="11" customWidth="1"/>
    <col min="12024" max="12025" width="10.7109375" customWidth="1"/>
    <col min="12027" max="12027" width="11.5703125" customWidth="1"/>
    <col min="12028" max="12028" width="13.7109375" customWidth="1"/>
    <col min="12029" max="12032" width="9.28515625" customWidth="1"/>
    <col min="12270" max="12270" width="34" customWidth="1"/>
    <col min="12271" max="12271" width="11.28515625" customWidth="1"/>
    <col min="12272" max="12272" width="11" customWidth="1"/>
    <col min="12280" max="12281" width="10.7109375" customWidth="1"/>
    <col min="12283" max="12283" width="11.5703125" customWidth="1"/>
    <col min="12284" max="12284" width="13.7109375" customWidth="1"/>
    <col min="12285" max="12288" width="9.28515625" customWidth="1"/>
    <col min="12526" max="12526" width="34" customWidth="1"/>
    <col min="12527" max="12527" width="11.28515625" customWidth="1"/>
    <col min="12528" max="12528" width="11" customWidth="1"/>
    <col min="12536" max="12537" width="10.7109375" customWidth="1"/>
    <col min="12539" max="12539" width="11.5703125" customWidth="1"/>
    <col min="12540" max="12540" width="13.7109375" customWidth="1"/>
    <col min="12541" max="12544" width="9.28515625" customWidth="1"/>
    <col min="12782" max="12782" width="34" customWidth="1"/>
    <col min="12783" max="12783" width="11.28515625" customWidth="1"/>
    <col min="12784" max="12784" width="11" customWidth="1"/>
    <col min="12792" max="12793" width="10.7109375" customWidth="1"/>
    <col min="12795" max="12795" width="11.5703125" customWidth="1"/>
    <col min="12796" max="12796" width="13.7109375" customWidth="1"/>
    <col min="12797" max="12800" width="9.28515625" customWidth="1"/>
    <col min="13038" max="13038" width="34" customWidth="1"/>
    <col min="13039" max="13039" width="11.28515625" customWidth="1"/>
    <col min="13040" max="13040" width="11" customWidth="1"/>
    <col min="13048" max="13049" width="10.7109375" customWidth="1"/>
    <col min="13051" max="13051" width="11.5703125" customWidth="1"/>
    <col min="13052" max="13052" width="13.7109375" customWidth="1"/>
    <col min="13053" max="13056" width="9.28515625" customWidth="1"/>
    <col min="13294" max="13294" width="34" customWidth="1"/>
    <col min="13295" max="13295" width="11.28515625" customWidth="1"/>
    <col min="13296" max="13296" width="11" customWidth="1"/>
    <col min="13304" max="13305" width="10.7109375" customWidth="1"/>
    <col min="13307" max="13307" width="11.5703125" customWidth="1"/>
    <col min="13308" max="13308" width="13.7109375" customWidth="1"/>
    <col min="13309" max="13312" width="9.28515625" customWidth="1"/>
    <col min="13550" max="13550" width="34" customWidth="1"/>
    <col min="13551" max="13551" width="11.28515625" customWidth="1"/>
    <col min="13552" max="13552" width="11" customWidth="1"/>
    <col min="13560" max="13561" width="10.7109375" customWidth="1"/>
    <col min="13563" max="13563" width="11.5703125" customWidth="1"/>
    <col min="13564" max="13564" width="13.7109375" customWidth="1"/>
    <col min="13565" max="13568" width="9.28515625" customWidth="1"/>
    <col min="13806" max="13806" width="34" customWidth="1"/>
    <col min="13807" max="13807" width="11.28515625" customWidth="1"/>
    <col min="13808" max="13808" width="11" customWidth="1"/>
    <col min="13816" max="13817" width="10.7109375" customWidth="1"/>
    <col min="13819" max="13819" width="11.5703125" customWidth="1"/>
    <col min="13820" max="13820" width="13.7109375" customWidth="1"/>
    <col min="13821" max="13824" width="9.28515625" customWidth="1"/>
    <col min="14062" max="14062" width="34" customWidth="1"/>
    <col min="14063" max="14063" width="11.28515625" customWidth="1"/>
    <col min="14064" max="14064" width="11" customWidth="1"/>
    <col min="14072" max="14073" width="10.7109375" customWidth="1"/>
    <col min="14075" max="14075" width="11.5703125" customWidth="1"/>
    <col min="14076" max="14076" width="13.7109375" customWidth="1"/>
    <col min="14077" max="14080" width="9.28515625" customWidth="1"/>
    <col min="14318" max="14318" width="34" customWidth="1"/>
    <col min="14319" max="14319" width="11.28515625" customWidth="1"/>
    <col min="14320" max="14320" width="11" customWidth="1"/>
    <col min="14328" max="14329" width="10.7109375" customWidth="1"/>
    <col min="14331" max="14331" width="11.5703125" customWidth="1"/>
    <col min="14332" max="14332" width="13.7109375" customWidth="1"/>
    <col min="14333" max="14336" width="9.28515625" customWidth="1"/>
    <col min="14574" max="14574" width="34" customWidth="1"/>
    <col min="14575" max="14575" width="11.28515625" customWidth="1"/>
    <col min="14576" max="14576" width="11" customWidth="1"/>
    <col min="14584" max="14585" width="10.7109375" customWidth="1"/>
    <col min="14587" max="14587" width="11.5703125" customWidth="1"/>
    <col min="14588" max="14588" width="13.7109375" customWidth="1"/>
    <col min="14589" max="14592" width="9.28515625" customWidth="1"/>
    <col min="14830" max="14830" width="34" customWidth="1"/>
    <col min="14831" max="14831" width="11.28515625" customWidth="1"/>
    <col min="14832" max="14832" width="11" customWidth="1"/>
    <col min="14840" max="14841" width="10.7109375" customWidth="1"/>
    <col min="14843" max="14843" width="11.5703125" customWidth="1"/>
    <col min="14844" max="14844" width="13.7109375" customWidth="1"/>
    <col min="14845" max="14848" width="9.28515625" customWidth="1"/>
    <col min="15086" max="15086" width="34" customWidth="1"/>
    <col min="15087" max="15087" width="11.28515625" customWidth="1"/>
    <col min="15088" max="15088" width="11" customWidth="1"/>
    <col min="15096" max="15097" width="10.7109375" customWidth="1"/>
    <col min="15099" max="15099" width="11.5703125" customWidth="1"/>
    <col min="15100" max="15100" width="13.7109375" customWidth="1"/>
    <col min="15101" max="15104" width="9.28515625" customWidth="1"/>
    <col min="15342" max="15342" width="34" customWidth="1"/>
    <col min="15343" max="15343" width="11.28515625" customWidth="1"/>
    <col min="15344" max="15344" width="11" customWidth="1"/>
    <col min="15352" max="15353" width="10.7109375" customWidth="1"/>
    <col min="15355" max="15355" width="11.5703125" customWidth="1"/>
    <col min="15356" max="15356" width="13.7109375" customWidth="1"/>
    <col min="15357" max="15360" width="9.28515625" customWidth="1"/>
    <col min="15598" max="15598" width="34" customWidth="1"/>
    <col min="15599" max="15599" width="11.28515625" customWidth="1"/>
    <col min="15600" max="15600" width="11" customWidth="1"/>
    <col min="15608" max="15609" width="10.7109375" customWidth="1"/>
    <col min="15611" max="15611" width="11.5703125" customWidth="1"/>
    <col min="15612" max="15612" width="13.7109375" customWidth="1"/>
    <col min="15613" max="15616" width="9.28515625" customWidth="1"/>
    <col min="15854" max="15854" width="34" customWidth="1"/>
    <col min="15855" max="15855" width="11.28515625" customWidth="1"/>
    <col min="15856" max="15856" width="11" customWidth="1"/>
    <col min="15864" max="15865" width="10.7109375" customWidth="1"/>
    <col min="15867" max="15867" width="11.5703125" customWidth="1"/>
    <col min="15868" max="15868" width="13.7109375" customWidth="1"/>
    <col min="15869" max="15872" width="9.28515625" customWidth="1"/>
    <col min="16110" max="16110" width="34" customWidth="1"/>
    <col min="16111" max="16111" width="11.28515625" customWidth="1"/>
    <col min="16112" max="16112" width="11" customWidth="1"/>
    <col min="16120" max="16121" width="10.7109375" customWidth="1"/>
    <col min="16123" max="16123" width="11.5703125" customWidth="1"/>
    <col min="16124" max="16124" width="13.7109375" customWidth="1"/>
    <col min="16125" max="16128" width="9.2851562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419</v>
      </c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7" right="0.7" top="0.75" bottom="0.75" header="0.3" footer="0.3"/>
  <pageSetup paperSize="9" scale="76" orientation="portrait" r:id="rId1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66CC"/>
    <pageSetUpPr fitToPage="1"/>
  </sheetPr>
  <dimension ref="A1:L58"/>
  <sheetViews>
    <sheetView zoomScale="80" zoomScaleNormal="80" workbookViewId="0">
      <selection activeCell="C24" sqref="C24"/>
    </sheetView>
  </sheetViews>
  <sheetFormatPr defaultRowHeight="15.75" x14ac:dyDescent="0.25"/>
  <cols>
    <col min="1" max="1" width="30.85546875" style="36" customWidth="1"/>
    <col min="2" max="2" width="35.140625" style="36" customWidth="1"/>
    <col min="13" max="15" width="8.85546875" customWidth="1"/>
    <col min="235" max="235" width="34" customWidth="1"/>
    <col min="236" max="236" width="11.140625" customWidth="1"/>
    <col min="237" max="237" width="11" customWidth="1"/>
    <col min="245" max="246" width="10.85546875" customWidth="1"/>
    <col min="248" max="248" width="11.5703125" customWidth="1"/>
    <col min="249" max="249" width="13.85546875" customWidth="1"/>
    <col min="250" max="253" width="9.140625" customWidth="1"/>
    <col min="491" max="491" width="34" customWidth="1"/>
    <col min="492" max="492" width="11.140625" customWidth="1"/>
    <col min="493" max="493" width="11" customWidth="1"/>
    <col min="501" max="502" width="10.85546875" customWidth="1"/>
    <col min="504" max="504" width="11.5703125" customWidth="1"/>
    <col min="505" max="505" width="13.85546875" customWidth="1"/>
    <col min="506" max="509" width="9.140625" customWidth="1"/>
    <col min="747" max="747" width="34" customWidth="1"/>
    <col min="748" max="748" width="11.140625" customWidth="1"/>
    <col min="749" max="749" width="11" customWidth="1"/>
    <col min="757" max="758" width="10.85546875" customWidth="1"/>
    <col min="760" max="760" width="11.5703125" customWidth="1"/>
    <col min="761" max="761" width="13.85546875" customWidth="1"/>
    <col min="762" max="765" width="9.140625" customWidth="1"/>
    <col min="1003" max="1003" width="34" customWidth="1"/>
    <col min="1004" max="1004" width="11.140625" customWidth="1"/>
    <col min="1005" max="1005" width="11" customWidth="1"/>
    <col min="1013" max="1014" width="10.85546875" customWidth="1"/>
    <col min="1016" max="1016" width="11.5703125" customWidth="1"/>
    <col min="1017" max="1017" width="13.85546875" customWidth="1"/>
    <col min="1018" max="1021" width="9.140625" customWidth="1"/>
    <col min="1259" max="1259" width="34" customWidth="1"/>
    <col min="1260" max="1260" width="11.140625" customWidth="1"/>
    <col min="1261" max="1261" width="11" customWidth="1"/>
    <col min="1269" max="1270" width="10.85546875" customWidth="1"/>
    <col min="1272" max="1272" width="11.5703125" customWidth="1"/>
    <col min="1273" max="1273" width="13.85546875" customWidth="1"/>
    <col min="1274" max="1277" width="9.140625" customWidth="1"/>
    <col min="1515" max="1515" width="34" customWidth="1"/>
    <col min="1516" max="1516" width="11.140625" customWidth="1"/>
    <col min="1517" max="1517" width="11" customWidth="1"/>
    <col min="1525" max="1526" width="10.85546875" customWidth="1"/>
    <col min="1528" max="1528" width="11.5703125" customWidth="1"/>
    <col min="1529" max="1529" width="13.85546875" customWidth="1"/>
    <col min="1530" max="1533" width="9.140625" customWidth="1"/>
    <col min="1771" max="1771" width="34" customWidth="1"/>
    <col min="1772" max="1772" width="11.140625" customWidth="1"/>
    <col min="1773" max="1773" width="11" customWidth="1"/>
    <col min="1781" max="1782" width="10.85546875" customWidth="1"/>
    <col min="1784" max="1784" width="11.5703125" customWidth="1"/>
    <col min="1785" max="1785" width="13.85546875" customWidth="1"/>
    <col min="1786" max="1789" width="9.140625" customWidth="1"/>
    <col min="2027" max="2027" width="34" customWidth="1"/>
    <col min="2028" max="2028" width="11.140625" customWidth="1"/>
    <col min="2029" max="2029" width="11" customWidth="1"/>
    <col min="2037" max="2038" width="10.85546875" customWidth="1"/>
    <col min="2040" max="2040" width="11.5703125" customWidth="1"/>
    <col min="2041" max="2041" width="13.85546875" customWidth="1"/>
    <col min="2042" max="2045" width="9.140625" customWidth="1"/>
    <col min="2283" max="2283" width="34" customWidth="1"/>
    <col min="2284" max="2284" width="11.140625" customWidth="1"/>
    <col min="2285" max="2285" width="11" customWidth="1"/>
    <col min="2293" max="2294" width="10.85546875" customWidth="1"/>
    <col min="2296" max="2296" width="11.5703125" customWidth="1"/>
    <col min="2297" max="2297" width="13.85546875" customWidth="1"/>
    <col min="2298" max="2301" width="9.140625" customWidth="1"/>
    <col min="2539" max="2539" width="34" customWidth="1"/>
    <col min="2540" max="2540" width="11.140625" customWidth="1"/>
    <col min="2541" max="2541" width="11" customWidth="1"/>
    <col min="2549" max="2550" width="10.85546875" customWidth="1"/>
    <col min="2552" max="2552" width="11.5703125" customWidth="1"/>
    <col min="2553" max="2553" width="13.85546875" customWidth="1"/>
    <col min="2554" max="2557" width="9.140625" customWidth="1"/>
    <col min="2795" max="2795" width="34" customWidth="1"/>
    <col min="2796" max="2796" width="11.140625" customWidth="1"/>
    <col min="2797" max="2797" width="11" customWidth="1"/>
    <col min="2805" max="2806" width="10.85546875" customWidth="1"/>
    <col min="2808" max="2808" width="11.5703125" customWidth="1"/>
    <col min="2809" max="2809" width="13.85546875" customWidth="1"/>
    <col min="2810" max="2813" width="9.140625" customWidth="1"/>
    <col min="3051" max="3051" width="34" customWidth="1"/>
    <col min="3052" max="3052" width="11.140625" customWidth="1"/>
    <col min="3053" max="3053" width="11" customWidth="1"/>
    <col min="3061" max="3062" width="10.85546875" customWidth="1"/>
    <col min="3064" max="3064" width="11.5703125" customWidth="1"/>
    <col min="3065" max="3065" width="13.85546875" customWidth="1"/>
    <col min="3066" max="3069" width="9.140625" customWidth="1"/>
    <col min="3307" max="3307" width="34" customWidth="1"/>
    <col min="3308" max="3308" width="11.140625" customWidth="1"/>
    <col min="3309" max="3309" width="11" customWidth="1"/>
    <col min="3317" max="3318" width="10.85546875" customWidth="1"/>
    <col min="3320" max="3320" width="11.5703125" customWidth="1"/>
    <col min="3321" max="3321" width="13.85546875" customWidth="1"/>
    <col min="3322" max="3325" width="9.140625" customWidth="1"/>
    <col min="3563" max="3563" width="34" customWidth="1"/>
    <col min="3564" max="3564" width="11.140625" customWidth="1"/>
    <col min="3565" max="3565" width="11" customWidth="1"/>
    <col min="3573" max="3574" width="10.85546875" customWidth="1"/>
    <col min="3576" max="3576" width="11.5703125" customWidth="1"/>
    <col min="3577" max="3577" width="13.85546875" customWidth="1"/>
    <col min="3578" max="3581" width="9.140625" customWidth="1"/>
    <col min="3819" max="3819" width="34" customWidth="1"/>
    <col min="3820" max="3820" width="11.140625" customWidth="1"/>
    <col min="3821" max="3821" width="11" customWidth="1"/>
    <col min="3829" max="3830" width="10.85546875" customWidth="1"/>
    <col min="3832" max="3832" width="11.5703125" customWidth="1"/>
    <col min="3833" max="3833" width="13.85546875" customWidth="1"/>
    <col min="3834" max="3837" width="9.140625" customWidth="1"/>
    <col min="4075" max="4075" width="34" customWidth="1"/>
    <col min="4076" max="4076" width="11.140625" customWidth="1"/>
    <col min="4077" max="4077" width="11" customWidth="1"/>
    <col min="4085" max="4086" width="10.85546875" customWidth="1"/>
    <col min="4088" max="4088" width="11.5703125" customWidth="1"/>
    <col min="4089" max="4089" width="13.85546875" customWidth="1"/>
    <col min="4090" max="4093" width="9.140625" customWidth="1"/>
    <col min="4331" max="4331" width="34" customWidth="1"/>
    <col min="4332" max="4332" width="11.140625" customWidth="1"/>
    <col min="4333" max="4333" width="11" customWidth="1"/>
    <col min="4341" max="4342" width="10.85546875" customWidth="1"/>
    <col min="4344" max="4344" width="11.5703125" customWidth="1"/>
    <col min="4345" max="4345" width="13.85546875" customWidth="1"/>
    <col min="4346" max="4349" width="9.140625" customWidth="1"/>
    <col min="4587" max="4587" width="34" customWidth="1"/>
    <col min="4588" max="4588" width="11.140625" customWidth="1"/>
    <col min="4589" max="4589" width="11" customWidth="1"/>
    <col min="4597" max="4598" width="10.85546875" customWidth="1"/>
    <col min="4600" max="4600" width="11.5703125" customWidth="1"/>
    <col min="4601" max="4601" width="13.85546875" customWidth="1"/>
    <col min="4602" max="4605" width="9.140625" customWidth="1"/>
    <col min="4843" max="4843" width="34" customWidth="1"/>
    <col min="4844" max="4844" width="11.140625" customWidth="1"/>
    <col min="4845" max="4845" width="11" customWidth="1"/>
    <col min="4853" max="4854" width="10.85546875" customWidth="1"/>
    <col min="4856" max="4856" width="11.5703125" customWidth="1"/>
    <col min="4857" max="4857" width="13.85546875" customWidth="1"/>
    <col min="4858" max="4861" width="9.140625" customWidth="1"/>
    <col min="5099" max="5099" width="34" customWidth="1"/>
    <col min="5100" max="5100" width="11.140625" customWidth="1"/>
    <col min="5101" max="5101" width="11" customWidth="1"/>
    <col min="5109" max="5110" width="10.85546875" customWidth="1"/>
    <col min="5112" max="5112" width="11.5703125" customWidth="1"/>
    <col min="5113" max="5113" width="13.85546875" customWidth="1"/>
    <col min="5114" max="5117" width="9.140625" customWidth="1"/>
    <col min="5355" max="5355" width="34" customWidth="1"/>
    <col min="5356" max="5356" width="11.140625" customWidth="1"/>
    <col min="5357" max="5357" width="11" customWidth="1"/>
    <col min="5365" max="5366" width="10.85546875" customWidth="1"/>
    <col min="5368" max="5368" width="11.5703125" customWidth="1"/>
    <col min="5369" max="5369" width="13.85546875" customWidth="1"/>
    <col min="5370" max="5373" width="9.140625" customWidth="1"/>
    <col min="5611" max="5611" width="34" customWidth="1"/>
    <col min="5612" max="5612" width="11.140625" customWidth="1"/>
    <col min="5613" max="5613" width="11" customWidth="1"/>
    <col min="5621" max="5622" width="10.85546875" customWidth="1"/>
    <col min="5624" max="5624" width="11.5703125" customWidth="1"/>
    <col min="5625" max="5625" width="13.85546875" customWidth="1"/>
    <col min="5626" max="5629" width="9.140625" customWidth="1"/>
    <col min="5867" max="5867" width="34" customWidth="1"/>
    <col min="5868" max="5868" width="11.140625" customWidth="1"/>
    <col min="5869" max="5869" width="11" customWidth="1"/>
    <col min="5877" max="5878" width="10.85546875" customWidth="1"/>
    <col min="5880" max="5880" width="11.5703125" customWidth="1"/>
    <col min="5881" max="5881" width="13.85546875" customWidth="1"/>
    <col min="5882" max="5885" width="9.140625" customWidth="1"/>
    <col min="6123" max="6123" width="34" customWidth="1"/>
    <col min="6124" max="6124" width="11.140625" customWidth="1"/>
    <col min="6125" max="6125" width="11" customWidth="1"/>
    <col min="6133" max="6134" width="10.85546875" customWidth="1"/>
    <col min="6136" max="6136" width="11.5703125" customWidth="1"/>
    <col min="6137" max="6137" width="13.85546875" customWidth="1"/>
    <col min="6138" max="6141" width="9.140625" customWidth="1"/>
    <col min="6379" max="6379" width="34" customWidth="1"/>
    <col min="6380" max="6380" width="11.140625" customWidth="1"/>
    <col min="6381" max="6381" width="11" customWidth="1"/>
    <col min="6389" max="6390" width="10.85546875" customWidth="1"/>
    <col min="6392" max="6392" width="11.5703125" customWidth="1"/>
    <col min="6393" max="6393" width="13.85546875" customWidth="1"/>
    <col min="6394" max="6397" width="9.140625" customWidth="1"/>
    <col min="6635" max="6635" width="34" customWidth="1"/>
    <col min="6636" max="6636" width="11.140625" customWidth="1"/>
    <col min="6637" max="6637" width="11" customWidth="1"/>
    <col min="6645" max="6646" width="10.85546875" customWidth="1"/>
    <col min="6648" max="6648" width="11.5703125" customWidth="1"/>
    <col min="6649" max="6649" width="13.85546875" customWidth="1"/>
    <col min="6650" max="6653" width="9.140625" customWidth="1"/>
    <col min="6891" max="6891" width="34" customWidth="1"/>
    <col min="6892" max="6892" width="11.140625" customWidth="1"/>
    <col min="6893" max="6893" width="11" customWidth="1"/>
    <col min="6901" max="6902" width="10.85546875" customWidth="1"/>
    <col min="6904" max="6904" width="11.5703125" customWidth="1"/>
    <col min="6905" max="6905" width="13.85546875" customWidth="1"/>
    <col min="6906" max="6909" width="9.140625" customWidth="1"/>
    <col min="7147" max="7147" width="34" customWidth="1"/>
    <col min="7148" max="7148" width="11.140625" customWidth="1"/>
    <col min="7149" max="7149" width="11" customWidth="1"/>
    <col min="7157" max="7158" width="10.85546875" customWidth="1"/>
    <col min="7160" max="7160" width="11.5703125" customWidth="1"/>
    <col min="7161" max="7161" width="13.85546875" customWidth="1"/>
    <col min="7162" max="7165" width="9.140625" customWidth="1"/>
    <col min="7403" max="7403" width="34" customWidth="1"/>
    <col min="7404" max="7404" width="11.140625" customWidth="1"/>
    <col min="7405" max="7405" width="11" customWidth="1"/>
    <col min="7413" max="7414" width="10.85546875" customWidth="1"/>
    <col min="7416" max="7416" width="11.5703125" customWidth="1"/>
    <col min="7417" max="7417" width="13.85546875" customWidth="1"/>
    <col min="7418" max="7421" width="9.140625" customWidth="1"/>
    <col min="7659" max="7659" width="34" customWidth="1"/>
    <col min="7660" max="7660" width="11.140625" customWidth="1"/>
    <col min="7661" max="7661" width="11" customWidth="1"/>
    <col min="7669" max="7670" width="10.85546875" customWidth="1"/>
    <col min="7672" max="7672" width="11.5703125" customWidth="1"/>
    <col min="7673" max="7673" width="13.85546875" customWidth="1"/>
    <col min="7674" max="7677" width="9.140625" customWidth="1"/>
    <col min="7915" max="7915" width="34" customWidth="1"/>
    <col min="7916" max="7916" width="11.140625" customWidth="1"/>
    <col min="7917" max="7917" width="11" customWidth="1"/>
    <col min="7925" max="7926" width="10.85546875" customWidth="1"/>
    <col min="7928" max="7928" width="11.5703125" customWidth="1"/>
    <col min="7929" max="7929" width="13.85546875" customWidth="1"/>
    <col min="7930" max="7933" width="9.140625" customWidth="1"/>
    <col min="8171" max="8171" width="34" customWidth="1"/>
    <col min="8172" max="8172" width="11.140625" customWidth="1"/>
    <col min="8173" max="8173" width="11" customWidth="1"/>
    <col min="8181" max="8182" width="10.85546875" customWidth="1"/>
    <col min="8184" max="8184" width="11.5703125" customWidth="1"/>
    <col min="8185" max="8185" width="13.85546875" customWidth="1"/>
    <col min="8186" max="8189" width="9.140625" customWidth="1"/>
    <col min="8427" max="8427" width="34" customWidth="1"/>
    <col min="8428" max="8428" width="11.140625" customWidth="1"/>
    <col min="8429" max="8429" width="11" customWidth="1"/>
    <col min="8437" max="8438" width="10.85546875" customWidth="1"/>
    <col min="8440" max="8440" width="11.5703125" customWidth="1"/>
    <col min="8441" max="8441" width="13.85546875" customWidth="1"/>
    <col min="8442" max="8445" width="9.140625" customWidth="1"/>
    <col min="8683" max="8683" width="34" customWidth="1"/>
    <col min="8684" max="8684" width="11.140625" customWidth="1"/>
    <col min="8685" max="8685" width="11" customWidth="1"/>
    <col min="8693" max="8694" width="10.85546875" customWidth="1"/>
    <col min="8696" max="8696" width="11.5703125" customWidth="1"/>
    <col min="8697" max="8697" width="13.85546875" customWidth="1"/>
    <col min="8698" max="8701" width="9.140625" customWidth="1"/>
    <col min="8939" max="8939" width="34" customWidth="1"/>
    <col min="8940" max="8940" width="11.140625" customWidth="1"/>
    <col min="8941" max="8941" width="11" customWidth="1"/>
    <col min="8949" max="8950" width="10.85546875" customWidth="1"/>
    <col min="8952" max="8952" width="11.5703125" customWidth="1"/>
    <col min="8953" max="8953" width="13.85546875" customWidth="1"/>
    <col min="8954" max="8957" width="9.140625" customWidth="1"/>
    <col min="9195" max="9195" width="34" customWidth="1"/>
    <col min="9196" max="9196" width="11.140625" customWidth="1"/>
    <col min="9197" max="9197" width="11" customWidth="1"/>
    <col min="9205" max="9206" width="10.85546875" customWidth="1"/>
    <col min="9208" max="9208" width="11.5703125" customWidth="1"/>
    <col min="9209" max="9209" width="13.85546875" customWidth="1"/>
    <col min="9210" max="9213" width="9.140625" customWidth="1"/>
    <col min="9451" max="9451" width="34" customWidth="1"/>
    <col min="9452" max="9452" width="11.140625" customWidth="1"/>
    <col min="9453" max="9453" width="11" customWidth="1"/>
    <col min="9461" max="9462" width="10.85546875" customWidth="1"/>
    <col min="9464" max="9464" width="11.5703125" customWidth="1"/>
    <col min="9465" max="9465" width="13.85546875" customWidth="1"/>
    <col min="9466" max="9469" width="9.140625" customWidth="1"/>
    <col min="9707" max="9707" width="34" customWidth="1"/>
    <col min="9708" max="9708" width="11.140625" customWidth="1"/>
    <col min="9709" max="9709" width="11" customWidth="1"/>
    <col min="9717" max="9718" width="10.85546875" customWidth="1"/>
    <col min="9720" max="9720" width="11.5703125" customWidth="1"/>
    <col min="9721" max="9721" width="13.85546875" customWidth="1"/>
    <col min="9722" max="9725" width="9.140625" customWidth="1"/>
    <col min="9963" max="9963" width="34" customWidth="1"/>
    <col min="9964" max="9964" width="11.140625" customWidth="1"/>
    <col min="9965" max="9965" width="11" customWidth="1"/>
    <col min="9973" max="9974" width="10.85546875" customWidth="1"/>
    <col min="9976" max="9976" width="11.5703125" customWidth="1"/>
    <col min="9977" max="9977" width="13.85546875" customWidth="1"/>
    <col min="9978" max="9981" width="9.140625" customWidth="1"/>
    <col min="10219" max="10219" width="34" customWidth="1"/>
    <col min="10220" max="10220" width="11.140625" customWidth="1"/>
    <col min="10221" max="10221" width="11" customWidth="1"/>
    <col min="10229" max="10230" width="10.85546875" customWidth="1"/>
    <col min="10232" max="10232" width="11.5703125" customWidth="1"/>
    <col min="10233" max="10233" width="13.85546875" customWidth="1"/>
    <col min="10234" max="10237" width="9.140625" customWidth="1"/>
    <col min="10475" max="10475" width="34" customWidth="1"/>
    <col min="10476" max="10476" width="11.140625" customWidth="1"/>
    <col min="10477" max="10477" width="11" customWidth="1"/>
    <col min="10485" max="10486" width="10.85546875" customWidth="1"/>
    <col min="10488" max="10488" width="11.5703125" customWidth="1"/>
    <col min="10489" max="10489" width="13.85546875" customWidth="1"/>
    <col min="10490" max="10493" width="9.140625" customWidth="1"/>
    <col min="10731" max="10731" width="34" customWidth="1"/>
    <col min="10732" max="10732" width="11.140625" customWidth="1"/>
    <col min="10733" max="10733" width="11" customWidth="1"/>
    <col min="10741" max="10742" width="10.85546875" customWidth="1"/>
    <col min="10744" max="10744" width="11.5703125" customWidth="1"/>
    <col min="10745" max="10745" width="13.85546875" customWidth="1"/>
    <col min="10746" max="10749" width="9.140625" customWidth="1"/>
    <col min="10987" max="10987" width="34" customWidth="1"/>
    <col min="10988" max="10988" width="11.140625" customWidth="1"/>
    <col min="10989" max="10989" width="11" customWidth="1"/>
    <col min="10997" max="10998" width="10.85546875" customWidth="1"/>
    <col min="11000" max="11000" width="11.5703125" customWidth="1"/>
    <col min="11001" max="11001" width="13.85546875" customWidth="1"/>
    <col min="11002" max="11005" width="9.140625" customWidth="1"/>
    <col min="11243" max="11243" width="34" customWidth="1"/>
    <col min="11244" max="11244" width="11.140625" customWidth="1"/>
    <col min="11245" max="11245" width="11" customWidth="1"/>
    <col min="11253" max="11254" width="10.85546875" customWidth="1"/>
    <col min="11256" max="11256" width="11.5703125" customWidth="1"/>
    <col min="11257" max="11257" width="13.85546875" customWidth="1"/>
    <col min="11258" max="11261" width="9.140625" customWidth="1"/>
    <col min="11499" max="11499" width="34" customWidth="1"/>
    <col min="11500" max="11500" width="11.140625" customWidth="1"/>
    <col min="11501" max="11501" width="11" customWidth="1"/>
    <col min="11509" max="11510" width="10.85546875" customWidth="1"/>
    <col min="11512" max="11512" width="11.5703125" customWidth="1"/>
    <col min="11513" max="11513" width="13.85546875" customWidth="1"/>
    <col min="11514" max="11517" width="9.140625" customWidth="1"/>
    <col min="11755" max="11755" width="34" customWidth="1"/>
    <col min="11756" max="11756" width="11.140625" customWidth="1"/>
    <col min="11757" max="11757" width="11" customWidth="1"/>
    <col min="11765" max="11766" width="10.85546875" customWidth="1"/>
    <col min="11768" max="11768" width="11.5703125" customWidth="1"/>
    <col min="11769" max="11769" width="13.85546875" customWidth="1"/>
    <col min="11770" max="11773" width="9.140625" customWidth="1"/>
    <col min="12011" max="12011" width="34" customWidth="1"/>
    <col min="12012" max="12012" width="11.140625" customWidth="1"/>
    <col min="12013" max="12013" width="11" customWidth="1"/>
    <col min="12021" max="12022" width="10.85546875" customWidth="1"/>
    <col min="12024" max="12024" width="11.5703125" customWidth="1"/>
    <col min="12025" max="12025" width="13.85546875" customWidth="1"/>
    <col min="12026" max="12029" width="9.140625" customWidth="1"/>
    <col min="12267" max="12267" width="34" customWidth="1"/>
    <col min="12268" max="12268" width="11.140625" customWidth="1"/>
    <col min="12269" max="12269" width="11" customWidth="1"/>
    <col min="12277" max="12278" width="10.85546875" customWidth="1"/>
    <col min="12280" max="12280" width="11.5703125" customWidth="1"/>
    <col min="12281" max="12281" width="13.85546875" customWidth="1"/>
    <col min="12282" max="12285" width="9.140625" customWidth="1"/>
    <col min="12523" max="12523" width="34" customWidth="1"/>
    <col min="12524" max="12524" width="11.140625" customWidth="1"/>
    <col min="12525" max="12525" width="11" customWidth="1"/>
    <col min="12533" max="12534" width="10.85546875" customWidth="1"/>
    <col min="12536" max="12536" width="11.5703125" customWidth="1"/>
    <col min="12537" max="12537" width="13.85546875" customWidth="1"/>
    <col min="12538" max="12541" width="9.140625" customWidth="1"/>
    <col min="12779" max="12779" width="34" customWidth="1"/>
    <col min="12780" max="12780" width="11.140625" customWidth="1"/>
    <col min="12781" max="12781" width="11" customWidth="1"/>
    <col min="12789" max="12790" width="10.85546875" customWidth="1"/>
    <col min="12792" max="12792" width="11.5703125" customWidth="1"/>
    <col min="12793" max="12793" width="13.85546875" customWidth="1"/>
    <col min="12794" max="12797" width="9.140625" customWidth="1"/>
    <col min="13035" max="13035" width="34" customWidth="1"/>
    <col min="13036" max="13036" width="11.140625" customWidth="1"/>
    <col min="13037" max="13037" width="11" customWidth="1"/>
    <col min="13045" max="13046" width="10.85546875" customWidth="1"/>
    <col min="13048" max="13048" width="11.5703125" customWidth="1"/>
    <col min="13049" max="13049" width="13.85546875" customWidth="1"/>
    <col min="13050" max="13053" width="9.140625" customWidth="1"/>
    <col min="13291" max="13291" width="34" customWidth="1"/>
    <col min="13292" max="13292" width="11.140625" customWidth="1"/>
    <col min="13293" max="13293" width="11" customWidth="1"/>
    <col min="13301" max="13302" width="10.85546875" customWidth="1"/>
    <col min="13304" max="13304" width="11.5703125" customWidth="1"/>
    <col min="13305" max="13305" width="13.85546875" customWidth="1"/>
    <col min="13306" max="13309" width="9.140625" customWidth="1"/>
    <col min="13547" max="13547" width="34" customWidth="1"/>
    <col min="13548" max="13548" width="11.140625" customWidth="1"/>
    <col min="13549" max="13549" width="11" customWidth="1"/>
    <col min="13557" max="13558" width="10.85546875" customWidth="1"/>
    <col min="13560" max="13560" width="11.5703125" customWidth="1"/>
    <col min="13561" max="13561" width="13.85546875" customWidth="1"/>
    <col min="13562" max="13565" width="9.140625" customWidth="1"/>
    <col min="13803" max="13803" width="34" customWidth="1"/>
    <col min="13804" max="13804" width="11.140625" customWidth="1"/>
    <col min="13805" max="13805" width="11" customWidth="1"/>
    <col min="13813" max="13814" width="10.85546875" customWidth="1"/>
    <col min="13816" max="13816" width="11.5703125" customWidth="1"/>
    <col min="13817" max="13817" width="13.85546875" customWidth="1"/>
    <col min="13818" max="13821" width="9.140625" customWidth="1"/>
    <col min="14059" max="14059" width="34" customWidth="1"/>
    <col min="14060" max="14060" width="11.140625" customWidth="1"/>
    <col min="14061" max="14061" width="11" customWidth="1"/>
    <col min="14069" max="14070" width="10.85546875" customWidth="1"/>
    <col min="14072" max="14072" width="11.5703125" customWidth="1"/>
    <col min="14073" max="14073" width="13.85546875" customWidth="1"/>
    <col min="14074" max="14077" width="9.140625" customWidth="1"/>
    <col min="14315" max="14315" width="34" customWidth="1"/>
    <col min="14316" max="14316" width="11.140625" customWidth="1"/>
    <col min="14317" max="14317" width="11" customWidth="1"/>
    <col min="14325" max="14326" width="10.85546875" customWidth="1"/>
    <col min="14328" max="14328" width="11.5703125" customWidth="1"/>
    <col min="14329" max="14329" width="13.85546875" customWidth="1"/>
    <col min="14330" max="14333" width="9.140625" customWidth="1"/>
    <col min="14571" max="14571" width="34" customWidth="1"/>
    <col min="14572" max="14572" width="11.140625" customWidth="1"/>
    <col min="14573" max="14573" width="11" customWidth="1"/>
    <col min="14581" max="14582" width="10.85546875" customWidth="1"/>
    <col min="14584" max="14584" width="11.5703125" customWidth="1"/>
    <col min="14585" max="14585" width="13.85546875" customWidth="1"/>
    <col min="14586" max="14589" width="9.140625" customWidth="1"/>
    <col min="14827" max="14827" width="34" customWidth="1"/>
    <col min="14828" max="14828" width="11.140625" customWidth="1"/>
    <col min="14829" max="14829" width="11" customWidth="1"/>
    <col min="14837" max="14838" width="10.85546875" customWidth="1"/>
    <col min="14840" max="14840" width="11.5703125" customWidth="1"/>
    <col min="14841" max="14841" width="13.85546875" customWidth="1"/>
    <col min="14842" max="14845" width="9.140625" customWidth="1"/>
    <col min="15083" max="15083" width="34" customWidth="1"/>
    <col min="15084" max="15084" width="11.140625" customWidth="1"/>
    <col min="15085" max="15085" width="11" customWidth="1"/>
    <col min="15093" max="15094" width="10.85546875" customWidth="1"/>
    <col min="15096" max="15096" width="11.5703125" customWidth="1"/>
    <col min="15097" max="15097" width="13.85546875" customWidth="1"/>
    <col min="15098" max="15101" width="9.140625" customWidth="1"/>
    <col min="15339" max="15339" width="34" customWidth="1"/>
    <col min="15340" max="15340" width="11.140625" customWidth="1"/>
    <col min="15341" max="15341" width="11" customWidth="1"/>
    <col min="15349" max="15350" width="10.85546875" customWidth="1"/>
    <col min="15352" max="15352" width="11.5703125" customWidth="1"/>
    <col min="15353" max="15353" width="13.85546875" customWidth="1"/>
    <col min="15354" max="15357" width="9.140625" customWidth="1"/>
    <col min="15595" max="15595" width="34" customWidth="1"/>
    <col min="15596" max="15596" width="11.140625" customWidth="1"/>
    <col min="15597" max="15597" width="11" customWidth="1"/>
    <col min="15605" max="15606" width="10.85546875" customWidth="1"/>
    <col min="15608" max="15608" width="11.5703125" customWidth="1"/>
    <col min="15609" max="15609" width="13.85546875" customWidth="1"/>
    <col min="15610" max="15613" width="9.140625" customWidth="1"/>
    <col min="15851" max="15851" width="34" customWidth="1"/>
    <col min="15852" max="15852" width="11.140625" customWidth="1"/>
    <col min="15853" max="15853" width="11" customWidth="1"/>
    <col min="15861" max="15862" width="10.85546875" customWidth="1"/>
    <col min="15864" max="15864" width="11.5703125" customWidth="1"/>
    <col min="15865" max="15865" width="13.85546875" customWidth="1"/>
    <col min="15866" max="15869" width="9.140625" customWidth="1"/>
    <col min="16107" max="16107" width="34" customWidth="1"/>
    <col min="16108" max="16108" width="11.140625" customWidth="1"/>
    <col min="16109" max="16109" width="11" customWidth="1"/>
    <col min="16117" max="16118" width="10.85546875" customWidth="1"/>
    <col min="16120" max="16120" width="11.5703125" customWidth="1"/>
    <col min="16121" max="16121" width="13.85546875" customWidth="1"/>
    <col min="16122" max="16125" width="9.140625" customWidth="1"/>
  </cols>
  <sheetData>
    <row r="1" spans="1:11" ht="44.4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35" t="s">
        <v>302</v>
      </c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637" t="s">
        <v>171</v>
      </c>
      <c r="G3" s="637"/>
      <c r="H3" s="637"/>
      <c r="I3" s="637"/>
      <c r="J3" s="637"/>
      <c r="K3" s="638"/>
    </row>
    <row r="4" spans="1:11" ht="64.7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350000000000001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35" customHeight="1" x14ac:dyDescent="0.25">
      <c r="A6" s="297" t="s">
        <v>212</v>
      </c>
      <c r="B6" s="298" t="s">
        <v>213</v>
      </c>
      <c r="C6" s="297">
        <f>D6+E6</f>
        <v>0</v>
      </c>
      <c r="D6" s="297"/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34.35" customHeight="1" x14ac:dyDescent="0.25">
      <c r="A7" s="300"/>
      <c r="B7" s="301" t="s">
        <v>214</v>
      </c>
      <c r="C7" s="299">
        <f t="shared" ref="C7:C51" si="0">D7+E7</f>
        <v>0</v>
      </c>
      <c r="D7" s="299"/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26.45" customHeight="1" x14ac:dyDescent="0.25">
      <c r="A8" s="302"/>
      <c r="B8" s="301" t="s">
        <v>215</v>
      </c>
      <c r="C8" s="299">
        <f t="shared" si="0"/>
        <v>0</v>
      </c>
      <c r="D8" s="299"/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32.450000000000003" customHeight="1" x14ac:dyDescent="0.25">
      <c r="A9" s="301" t="s">
        <v>216</v>
      </c>
      <c r="B9" s="301" t="s">
        <v>217</v>
      </c>
      <c r="C9" s="299">
        <f t="shared" si="0"/>
        <v>0</v>
      </c>
      <c r="D9" s="299"/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0</v>
      </c>
      <c r="D10" s="299"/>
      <c r="E10" s="299"/>
      <c r="F10" s="299">
        <f t="shared" si="1"/>
        <v>0</v>
      </c>
      <c r="G10" s="299"/>
      <c r="H10" s="299"/>
      <c r="I10" s="299">
        <f t="shared" si="2"/>
        <v>0</v>
      </c>
      <c r="J10" s="299"/>
      <c r="K10" s="299"/>
    </row>
    <row r="11" spans="1:11" x14ac:dyDescent="0.25">
      <c r="A11" s="301" t="s">
        <v>220</v>
      </c>
      <c r="B11" s="301" t="s">
        <v>221</v>
      </c>
      <c r="C11" s="299">
        <f t="shared" si="0"/>
        <v>0</v>
      </c>
      <c r="D11" s="299"/>
      <c r="E11" s="299"/>
      <c r="F11" s="299">
        <f t="shared" si="1"/>
        <v>0</v>
      </c>
      <c r="G11" s="299"/>
      <c r="H11" s="299"/>
      <c r="I11" s="299">
        <f t="shared" si="2"/>
        <v>0</v>
      </c>
      <c r="J11" s="299"/>
      <c r="K11" s="299"/>
    </row>
    <row r="12" spans="1:11" x14ac:dyDescent="0.25">
      <c r="A12" s="301" t="s">
        <v>222</v>
      </c>
      <c r="B12" s="301" t="s">
        <v>223</v>
      </c>
      <c r="C12" s="299">
        <f t="shared" si="0"/>
        <v>0</v>
      </c>
      <c r="D12" s="299"/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0</v>
      </c>
      <c r="D14" s="299"/>
      <c r="E14" s="299"/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0</v>
      </c>
      <c r="D15" s="299"/>
      <c r="E15" s="299"/>
      <c r="F15" s="299">
        <f t="shared" si="1"/>
        <v>0</v>
      </c>
      <c r="G15" s="299"/>
      <c r="H15" s="299"/>
      <c r="I15" s="299">
        <f t="shared" si="2"/>
        <v>0</v>
      </c>
      <c r="J15" s="299"/>
      <c r="K15" s="299"/>
    </row>
    <row r="16" spans="1:11" ht="31.7" customHeight="1" x14ac:dyDescent="0.25">
      <c r="A16" s="301" t="s">
        <v>228</v>
      </c>
      <c r="B16" s="301" t="s">
        <v>229</v>
      </c>
      <c r="C16" s="299">
        <f t="shared" si="0"/>
        <v>0</v>
      </c>
      <c r="D16" s="299"/>
      <c r="E16" s="299"/>
      <c r="F16" s="299">
        <f t="shared" si="1"/>
        <v>0</v>
      </c>
      <c r="G16" s="299"/>
      <c r="H16" s="299"/>
      <c r="I16" s="299">
        <f t="shared" si="2"/>
        <v>0</v>
      </c>
      <c r="J16" s="299"/>
      <c r="K16" s="299"/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0</v>
      </c>
      <c r="D18" s="299"/>
      <c r="E18" s="299"/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350000000000001" customHeight="1" x14ac:dyDescent="0.25">
      <c r="A19" s="302" t="s">
        <v>147</v>
      </c>
      <c r="B19" s="302" t="s">
        <v>146</v>
      </c>
      <c r="C19" s="299">
        <f t="shared" si="0"/>
        <v>0</v>
      </c>
      <c r="D19" s="299"/>
      <c r="E19" s="299"/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350000000000001" customHeight="1" x14ac:dyDescent="0.25">
      <c r="A20" s="302" t="s">
        <v>234</v>
      </c>
      <c r="B20" s="301" t="s">
        <v>235</v>
      </c>
      <c r="C20" s="299">
        <f t="shared" si="0"/>
        <v>2899</v>
      </c>
      <c r="D20" s="299">
        <v>2899</v>
      </c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43.7" customHeight="1" x14ac:dyDescent="0.25">
      <c r="A21" s="302"/>
      <c r="B21" s="303" t="s">
        <v>236</v>
      </c>
      <c r="C21" s="299">
        <f t="shared" si="0"/>
        <v>1702</v>
      </c>
      <c r="D21" s="299">
        <v>1702</v>
      </c>
      <c r="E21" s="299"/>
      <c r="F21" s="299">
        <f t="shared" si="1"/>
        <v>0</v>
      </c>
      <c r="G21" s="299"/>
      <c r="H21" s="299"/>
      <c r="I21" s="299">
        <f t="shared" si="2"/>
        <v>0</v>
      </c>
      <c r="J21" s="299"/>
      <c r="K21" s="299"/>
    </row>
    <row r="22" spans="1:11" x14ac:dyDescent="0.25">
      <c r="A22" s="301" t="s">
        <v>237</v>
      </c>
      <c r="B22" s="301" t="s">
        <v>238</v>
      </c>
      <c r="C22" s="299">
        <f t="shared" si="0"/>
        <v>0</v>
      </c>
      <c r="D22" s="299"/>
      <c r="E22" s="299"/>
      <c r="F22" s="299">
        <f t="shared" si="1"/>
        <v>0</v>
      </c>
      <c r="G22" s="299"/>
      <c r="H22" s="299"/>
      <c r="I22" s="299">
        <f t="shared" si="2"/>
        <v>0</v>
      </c>
      <c r="J22" s="299"/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600</v>
      </c>
      <c r="D23" s="299">
        <f t="shared" ref="D23:E23" si="3">D24+D25+D26</f>
        <v>600</v>
      </c>
      <c r="E23" s="299">
        <f t="shared" si="3"/>
        <v>0</v>
      </c>
      <c r="F23" s="299">
        <f t="shared" si="1"/>
        <v>0</v>
      </c>
      <c r="G23" s="299">
        <f t="shared" ref="G23:K23" si="4">G24+G25+G26</f>
        <v>0</v>
      </c>
      <c r="H23" s="299">
        <f t="shared" si="4"/>
        <v>0</v>
      </c>
      <c r="I23" s="299">
        <f t="shared" si="2"/>
        <v>0</v>
      </c>
      <c r="J23" s="299">
        <f t="shared" si="4"/>
        <v>0</v>
      </c>
      <c r="K23" s="299">
        <f t="shared" si="4"/>
        <v>0</v>
      </c>
    </row>
    <row r="24" spans="1:11" x14ac:dyDescent="0.25">
      <c r="A24" s="643"/>
      <c r="B24" s="304" t="s">
        <v>241</v>
      </c>
      <c r="C24" s="299">
        <f t="shared" si="0"/>
        <v>600</v>
      </c>
      <c r="D24" s="299">
        <v>600</v>
      </c>
      <c r="E24" s="299"/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83.45" customHeight="1" x14ac:dyDescent="0.25">
      <c r="A25" s="643"/>
      <c r="B25" s="304" t="s">
        <v>242</v>
      </c>
      <c r="C25" s="299">
        <f t="shared" si="0"/>
        <v>0</v>
      </c>
      <c r="D25" s="299"/>
      <c r="E25" s="299"/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8.75" x14ac:dyDescent="0.25">
      <c r="A26" s="644"/>
      <c r="B26" s="304" t="s">
        <v>243</v>
      </c>
      <c r="C26" s="299">
        <f t="shared" si="0"/>
        <v>0</v>
      </c>
      <c r="D26" s="299"/>
      <c r="E26" s="299"/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x14ac:dyDescent="0.25">
      <c r="A27" s="645" t="s">
        <v>244</v>
      </c>
      <c r="B27" s="301" t="s">
        <v>245</v>
      </c>
      <c r="C27" s="299">
        <f t="shared" si="0"/>
        <v>0</v>
      </c>
      <c r="D27" s="299"/>
      <c r="E27" s="299"/>
      <c r="F27" s="299">
        <f t="shared" si="1"/>
        <v>0</v>
      </c>
      <c r="G27" s="299"/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f t="shared" si="0"/>
        <v>0</v>
      </c>
      <c r="D28" s="299"/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0</v>
      </c>
      <c r="D29" s="299"/>
      <c r="E29" s="299"/>
      <c r="F29" s="299">
        <f t="shared" si="1"/>
        <v>0</v>
      </c>
      <c r="G29" s="299"/>
      <c r="H29" s="299"/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0</v>
      </c>
      <c r="D30" s="299"/>
      <c r="E30" s="299"/>
      <c r="F30" s="299">
        <f t="shared" si="1"/>
        <v>0</v>
      </c>
      <c r="G30" s="299"/>
      <c r="H30" s="299"/>
      <c r="I30" s="299">
        <f t="shared" si="2"/>
        <v>0</v>
      </c>
      <c r="J30" s="299"/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0</v>
      </c>
      <c r="D31" s="299"/>
      <c r="E31" s="299"/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350000000000001" customHeight="1" x14ac:dyDescent="0.25">
      <c r="A32" s="301" t="s">
        <v>252</v>
      </c>
      <c r="B32" s="301" t="s">
        <v>253</v>
      </c>
      <c r="C32" s="299">
        <f t="shared" si="0"/>
        <v>0</v>
      </c>
      <c r="D32" s="299"/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0</v>
      </c>
      <c r="D33" s="299"/>
      <c r="E33" s="299"/>
      <c r="F33" s="299">
        <f t="shared" si="1"/>
        <v>0</v>
      </c>
      <c r="G33" s="299"/>
      <c r="H33" s="299"/>
      <c r="I33" s="299">
        <f t="shared" si="2"/>
        <v>0</v>
      </c>
      <c r="J33" s="299"/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0</v>
      </c>
      <c r="D34" s="299"/>
      <c r="E34" s="299"/>
      <c r="F34" s="299">
        <f t="shared" si="1"/>
        <v>0</v>
      </c>
      <c r="G34" s="299"/>
      <c r="H34" s="299"/>
      <c r="I34" s="299">
        <f t="shared" si="2"/>
        <v>0</v>
      </c>
      <c r="J34" s="299"/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0</v>
      </c>
      <c r="D35" s="299"/>
      <c r="E35" s="299"/>
      <c r="F35" s="299">
        <f t="shared" si="1"/>
        <v>0</v>
      </c>
      <c r="G35" s="299"/>
      <c r="H35" s="299"/>
      <c r="I35" s="299">
        <f t="shared" si="2"/>
        <v>0</v>
      </c>
      <c r="J35" s="299"/>
      <c r="K35" s="299"/>
    </row>
    <row r="36" spans="1:11" x14ac:dyDescent="0.25">
      <c r="A36" s="301" t="s">
        <v>257</v>
      </c>
      <c r="B36" s="301" t="s">
        <v>258</v>
      </c>
      <c r="C36" s="299">
        <f t="shared" si="0"/>
        <v>0</v>
      </c>
      <c r="D36" s="308"/>
      <c r="E36" s="299"/>
      <c r="F36" s="299">
        <f t="shared" si="1"/>
        <v>0</v>
      </c>
      <c r="G36" s="299"/>
      <c r="H36" s="299"/>
      <c r="I36" s="299">
        <f t="shared" si="2"/>
        <v>0</v>
      </c>
      <c r="J36" s="299"/>
      <c r="K36" s="299"/>
    </row>
    <row r="37" spans="1:11" x14ac:dyDescent="0.25">
      <c r="A37" s="301" t="s">
        <v>259</v>
      </c>
      <c r="B37" s="301" t="s">
        <v>260</v>
      </c>
      <c r="C37" s="299">
        <f t="shared" si="0"/>
        <v>0</v>
      </c>
      <c r="D37" s="299"/>
      <c r="E37" s="299"/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0</v>
      </c>
      <c r="D38" s="299"/>
      <c r="E38" s="299"/>
      <c r="F38" s="299">
        <f t="shared" si="1"/>
        <v>0</v>
      </c>
      <c r="G38" s="299"/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0</v>
      </c>
      <c r="D39" s="299"/>
      <c r="E39" s="299"/>
      <c r="F39" s="299">
        <f t="shared" si="1"/>
        <v>0</v>
      </c>
      <c r="G39" s="299"/>
      <c r="H39" s="299"/>
      <c r="I39" s="299">
        <f t="shared" si="2"/>
        <v>0</v>
      </c>
      <c r="J39" s="299"/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0</v>
      </c>
      <c r="D40" s="299"/>
      <c r="E40" s="299"/>
      <c r="F40" s="299">
        <f t="shared" si="1"/>
        <v>0</v>
      </c>
      <c r="G40" s="299"/>
      <c r="H40" s="299"/>
      <c r="I40" s="299">
        <f t="shared" si="2"/>
        <v>0</v>
      </c>
      <c r="J40" s="299"/>
      <c r="K40" s="299"/>
    </row>
    <row r="41" spans="1:11" x14ac:dyDescent="0.25">
      <c r="A41" s="627"/>
      <c r="B41" s="301" t="s">
        <v>267</v>
      </c>
      <c r="C41" s="299">
        <f t="shared" si="0"/>
        <v>0</v>
      </c>
      <c r="D41" s="299"/>
      <c r="E41" s="299"/>
      <c r="F41" s="299">
        <f t="shared" si="1"/>
        <v>0</v>
      </c>
      <c r="G41" s="299"/>
      <c r="H41" s="299"/>
      <c r="I41" s="299">
        <f t="shared" si="2"/>
        <v>0</v>
      </c>
      <c r="J41" s="299"/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0</v>
      </c>
      <c r="D42" s="309"/>
      <c r="E42" s="299"/>
      <c r="F42" s="299">
        <f t="shared" si="1"/>
        <v>0</v>
      </c>
      <c r="G42" s="309"/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0</v>
      </c>
      <c r="D43" s="299"/>
      <c r="E43" s="299"/>
      <c r="F43" s="299">
        <f t="shared" si="1"/>
        <v>0</v>
      </c>
      <c r="G43" s="299"/>
      <c r="H43" s="299"/>
      <c r="I43" s="299">
        <f t="shared" si="2"/>
        <v>0</v>
      </c>
      <c r="J43" s="299"/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0</v>
      </c>
      <c r="D44" s="299"/>
      <c r="E44" s="299"/>
      <c r="F44" s="299">
        <f t="shared" si="1"/>
        <v>0</v>
      </c>
      <c r="G44" s="299"/>
      <c r="H44" s="299"/>
      <c r="I44" s="299">
        <f t="shared" si="2"/>
        <v>0</v>
      </c>
      <c r="J44" s="299"/>
      <c r="K44" s="299"/>
    </row>
    <row r="45" spans="1:11" ht="18" customHeight="1" x14ac:dyDescent="0.25">
      <c r="A45" s="627"/>
      <c r="B45" s="301" t="s">
        <v>274</v>
      </c>
      <c r="C45" s="299">
        <f t="shared" si="0"/>
        <v>0</v>
      </c>
      <c r="D45" s="299"/>
      <c r="E45" s="299"/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0</v>
      </c>
      <c r="D46" s="299"/>
      <c r="E46" s="299"/>
      <c r="F46" s="299">
        <f t="shared" si="1"/>
        <v>0</v>
      </c>
      <c r="G46" s="299"/>
      <c r="H46" s="299"/>
      <c r="I46" s="299">
        <f t="shared" si="2"/>
        <v>0</v>
      </c>
      <c r="J46" s="299"/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0</v>
      </c>
      <c r="D47" s="299"/>
      <c r="E47" s="299"/>
      <c r="F47" s="299">
        <f t="shared" si="1"/>
        <v>0</v>
      </c>
      <c r="G47" s="299"/>
      <c r="H47" s="299"/>
      <c r="I47" s="299">
        <f t="shared" si="2"/>
        <v>0</v>
      </c>
      <c r="J47" s="299"/>
      <c r="K47" s="299"/>
    </row>
    <row r="48" spans="1:11" ht="19.7" customHeight="1" x14ac:dyDescent="0.25">
      <c r="A48" s="301" t="s">
        <v>278</v>
      </c>
      <c r="B48" s="301" t="s">
        <v>279</v>
      </c>
      <c r="C48" s="299">
        <f t="shared" si="0"/>
        <v>0</v>
      </c>
      <c r="D48" s="299"/>
      <c r="E48" s="299"/>
      <c r="F48" s="299">
        <f t="shared" si="1"/>
        <v>0</v>
      </c>
      <c r="G48" s="299"/>
      <c r="H48" s="299"/>
      <c r="I48" s="299">
        <f t="shared" si="2"/>
        <v>0</v>
      </c>
      <c r="J48" s="299"/>
      <c r="K48" s="299"/>
    </row>
    <row r="49" spans="1:12" ht="19.7" customHeight="1" x14ac:dyDescent="0.25">
      <c r="A49" s="301" t="s">
        <v>280</v>
      </c>
      <c r="B49" s="301" t="s">
        <v>281</v>
      </c>
      <c r="C49" s="299">
        <f t="shared" si="0"/>
        <v>0</v>
      </c>
      <c r="D49" s="299"/>
      <c r="E49" s="299"/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2" x14ac:dyDescent="0.25">
      <c r="A50" s="301" t="s">
        <v>282</v>
      </c>
      <c r="B50" s="301" t="s">
        <v>283</v>
      </c>
      <c r="C50" s="299">
        <f t="shared" si="0"/>
        <v>0</v>
      </c>
      <c r="D50" s="299"/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2" ht="31.5" x14ac:dyDescent="0.25">
      <c r="A51" s="311" t="s">
        <v>70</v>
      </c>
      <c r="B51" s="312"/>
      <c r="C51" s="271">
        <f t="shared" si="0"/>
        <v>5201</v>
      </c>
      <c r="D51" s="273">
        <f>SUM(D6:D23)+SUM(D27:D50)</f>
        <v>5201</v>
      </c>
      <c r="E51" s="273">
        <f>SUM(E6:E23)+SUM(E27:E50)</f>
        <v>0</v>
      </c>
      <c r="F51" s="271">
        <f t="shared" si="1"/>
        <v>0</v>
      </c>
      <c r="G51" s="273">
        <f>SUM(G6:G23)+SUM(G27:G50)</f>
        <v>0</v>
      </c>
      <c r="H51" s="273">
        <f>SUM(H6:H23)+SUM(H27:H50)</f>
        <v>0</v>
      </c>
      <c r="I51" s="271">
        <f t="shared" si="2"/>
        <v>0</v>
      </c>
      <c r="J51" s="273">
        <f>SUM(J6:J23)+SUM(J27:J50)</f>
        <v>0</v>
      </c>
      <c r="K51" s="273">
        <f>SUM(K6:K23)+SUM(K27:K50)</f>
        <v>0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1">
    <mergeCell ref="A23:A26"/>
    <mergeCell ref="A27:A29"/>
    <mergeCell ref="A40:A41"/>
    <mergeCell ref="A44:A45"/>
    <mergeCell ref="B1:K1"/>
    <mergeCell ref="A3:A5"/>
    <mergeCell ref="B3:B5"/>
    <mergeCell ref="C3:E4"/>
    <mergeCell ref="F3:K3"/>
    <mergeCell ref="F4:H4"/>
    <mergeCell ref="I4:K4"/>
  </mergeCells>
  <pageMargins left="0.7" right="0.7" top="0.75" bottom="0.75" header="0.3" footer="0.3"/>
  <pageSetup paperSize="9" scale="58" orientation="portrait" r:id="rId1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66CC"/>
    <pageSetUpPr fitToPage="1"/>
  </sheetPr>
  <dimension ref="A1:Q39"/>
  <sheetViews>
    <sheetView zoomScale="50" zoomScaleNormal="50" workbookViewId="0">
      <selection activeCell="C24" sqref="C24"/>
    </sheetView>
  </sheetViews>
  <sheetFormatPr defaultRowHeight="15" x14ac:dyDescent="0.25"/>
  <cols>
    <col min="1" max="1" width="33.42578125" style="186" customWidth="1"/>
    <col min="2" max="2" width="35.85546875" style="186" customWidth="1"/>
    <col min="3" max="4" width="9.140625" style="186"/>
    <col min="5" max="5" width="7.7109375" style="186" customWidth="1"/>
    <col min="6" max="9" width="9.140625" style="3" customWidth="1"/>
    <col min="10" max="10" width="8" style="3" customWidth="1"/>
    <col min="11" max="11" width="8.28515625" style="3" customWidth="1"/>
    <col min="12" max="12" width="8.140625" style="186" customWidth="1"/>
    <col min="13" max="13" width="7.42578125" style="186" customWidth="1"/>
    <col min="14" max="14" width="8" style="186" customWidth="1"/>
    <col min="15" max="15" width="13.140625" style="186" customWidth="1"/>
    <col min="16" max="17" width="8.85546875" style="186" customWidth="1"/>
    <col min="18" max="247" width="9.140625" style="186"/>
    <col min="248" max="248" width="37.140625" style="186" customWidth="1"/>
    <col min="249" max="251" width="9.140625" style="186"/>
    <col min="252" max="257" width="9.140625" style="186" customWidth="1"/>
    <col min="258" max="503" width="9.140625" style="186"/>
    <col min="504" max="504" width="37.140625" style="186" customWidth="1"/>
    <col min="505" max="507" width="9.140625" style="186"/>
    <col min="508" max="513" width="9.140625" style="186" customWidth="1"/>
    <col min="514" max="759" width="9.140625" style="186"/>
    <col min="760" max="760" width="37.140625" style="186" customWidth="1"/>
    <col min="761" max="763" width="9.140625" style="186"/>
    <col min="764" max="769" width="9.140625" style="186" customWidth="1"/>
    <col min="770" max="1015" width="9.140625" style="186"/>
    <col min="1016" max="1016" width="37.140625" style="186" customWidth="1"/>
    <col min="1017" max="1019" width="9.140625" style="186"/>
    <col min="1020" max="1025" width="9.140625" style="186" customWidth="1"/>
    <col min="1026" max="1271" width="9.140625" style="186"/>
    <col min="1272" max="1272" width="37.140625" style="186" customWidth="1"/>
    <col min="1273" max="1275" width="9.140625" style="186"/>
    <col min="1276" max="1281" width="9.140625" style="186" customWidth="1"/>
    <col min="1282" max="1527" width="9.140625" style="186"/>
    <col min="1528" max="1528" width="37.140625" style="186" customWidth="1"/>
    <col min="1529" max="1531" width="9.140625" style="186"/>
    <col min="1532" max="1537" width="9.140625" style="186" customWidth="1"/>
    <col min="1538" max="1783" width="9.140625" style="186"/>
    <col min="1784" max="1784" width="37.140625" style="186" customWidth="1"/>
    <col min="1785" max="1787" width="9.140625" style="186"/>
    <col min="1788" max="1793" width="9.140625" style="186" customWidth="1"/>
    <col min="1794" max="2039" width="9.140625" style="186"/>
    <col min="2040" max="2040" width="37.140625" style="186" customWidth="1"/>
    <col min="2041" max="2043" width="9.140625" style="186"/>
    <col min="2044" max="2049" width="9.140625" style="186" customWidth="1"/>
    <col min="2050" max="2295" width="9.140625" style="186"/>
    <col min="2296" max="2296" width="37.140625" style="186" customWidth="1"/>
    <col min="2297" max="2299" width="9.140625" style="186"/>
    <col min="2300" max="2305" width="9.140625" style="186" customWidth="1"/>
    <col min="2306" max="2551" width="9.140625" style="186"/>
    <col min="2552" max="2552" width="37.140625" style="186" customWidth="1"/>
    <col min="2553" max="2555" width="9.140625" style="186"/>
    <col min="2556" max="2561" width="9.140625" style="186" customWidth="1"/>
    <col min="2562" max="2807" width="9.140625" style="186"/>
    <col min="2808" max="2808" width="37.140625" style="186" customWidth="1"/>
    <col min="2809" max="2811" width="9.140625" style="186"/>
    <col min="2812" max="2817" width="9.140625" style="186" customWidth="1"/>
    <col min="2818" max="3063" width="9.140625" style="186"/>
    <col min="3064" max="3064" width="37.140625" style="186" customWidth="1"/>
    <col min="3065" max="3067" width="9.140625" style="186"/>
    <col min="3068" max="3073" width="9.140625" style="186" customWidth="1"/>
    <col min="3074" max="3319" width="9.140625" style="186"/>
    <col min="3320" max="3320" width="37.140625" style="186" customWidth="1"/>
    <col min="3321" max="3323" width="9.140625" style="186"/>
    <col min="3324" max="3329" width="9.140625" style="186" customWidth="1"/>
    <col min="3330" max="3575" width="9.140625" style="186"/>
    <col min="3576" max="3576" width="37.140625" style="186" customWidth="1"/>
    <col min="3577" max="3579" width="9.140625" style="186"/>
    <col min="3580" max="3585" width="9.140625" style="186" customWidth="1"/>
    <col min="3586" max="3831" width="9.140625" style="186"/>
    <col min="3832" max="3832" width="37.140625" style="186" customWidth="1"/>
    <col min="3833" max="3835" width="9.140625" style="186"/>
    <col min="3836" max="3841" width="9.140625" style="186" customWidth="1"/>
    <col min="3842" max="4087" width="9.140625" style="186"/>
    <col min="4088" max="4088" width="37.140625" style="186" customWidth="1"/>
    <col min="4089" max="4091" width="9.140625" style="186"/>
    <col min="4092" max="4097" width="9.140625" style="186" customWidth="1"/>
    <col min="4098" max="4343" width="9.140625" style="186"/>
    <col min="4344" max="4344" width="37.140625" style="186" customWidth="1"/>
    <col min="4345" max="4347" width="9.140625" style="186"/>
    <col min="4348" max="4353" width="9.140625" style="186" customWidth="1"/>
    <col min="4354" max="4599" width="9.140625" style="186"/>
    <col min="4600" max="4600" width="37.140625" style="186" customWidth="1"/>
    <col min="4601" max="4603" width="9.140625" style="186"/>
    <col min="4604" max="4609" width="9.140625" style="186" customWidth="1"/>
    <col min="4610" max="4855" width="9.140625" style="186"/>
    <col min="4856" max="4856" width="37.140625" style="186" customWidth="1"/>
    <col min="4857" max="4859" width="9.140625" style="186"/>
    <col min="4860" max="4865" width="9.140625" style="186" customWidth="1"/>
    <col min="4866" max="5111" width="9.140625" style="186"/>
    <col min="5112" max="5112" width="37.140625" style="186" customWidth="1"/>
    <col min="5113" max="5115" width="9.140625" style="186"/>
    <col min="5116" max="5121" width="9.140625" style="186" customWidth="1"/>
    <col min="5122" max="5367" width="9.140625" style="186"/>
    <col min="5368" max="5368" width="37.140625" style="186" customWidth="1"/>
    <col min="5369" max="5371" width="9.140625" style="186"/>
    <col min="5372" max="5377" width="9.140625" style="186" customWidth="1"/>
    <col min="5378" max="5623" width="9.140625" style="186"/>
    <col min="5624" max="5624" width="37.140625" style="186" customWidth="1"/>
    <col min="5625" max="5627" width="9.140625" style="186"/>
    <col min="5628" max="5633" width="9.140625" style="186" customWidth="1"/>
    <col min="5634" max="5879" width="9.140625" style="186"/>
    <col min="5880" max="5880" width="37.140625" style="186" customWidth="1"/>
    <col min="5881" max="5883" width="9.140625" style="186"/>
    <col min="5884" max="5889" width="9.140625" style="186" customWidth="1"/>
    <col min="5890" max="6135" width="9.140625" style="186"/>
    <col min="6136" max="6136" width="37.140625" style="186" customWidth="1"/>
    <col min="6137" max="6139" width="9.140625" style="186"/>
    <col min="6140" max="6145" width="9.140625" style="186" customWidth="1"/>
    <col min="6146" max="6391" width="9.140625" style="186"/>
    <col min="6392" max="6392" width="37.140625" style="186" customWidth="1"/>
    <col min="6393" max="6395" width="9.140625" style="186"/>
    <col min="6396" max="6401" width="9.140625" style="186" customWidth="1"/>
    <col min="6402" max="6647" width="9.140625" style="186"/>
    <col min="6648" max="6648" width="37.140625" style="186" customWidth="1"/>
    <col min="6649" max="6651" width="9.140625" style="186"/>
    <col min="6652" max="6657" width="9.140625" style="186" customWidth="1"/>
    <col min="6658" max="6903" width="9.140625" style="186"/>
    <col min="6904" max="6904" width="37.140625" style="186" customWidth="1"/>
    <col min="6905" max="6907" width="9.140625" style="186"/>
    <col min="6908" max="6913" width="9.140625" style="186" customWidth="1"/>
    <col min="6914" max="7159" width="9.140625" style="186"/>
    <col min="7160" max="7160" width="37.140625" style="186" customWidth="1"/>
    <col min="7161" max="7163" width="9.140625" style="186"/>
    <col min="7164" max="7169" width="9.140625" style="186" customWidth="1"/>
    <col min="7170" max="7415" width="9.140625" style="186"/>
    <col min="7416" max="7416" width="37.140625" style="186" customWidth="1"/>
    <col min="7417" max="7419" width="9.140625" style="186"/>
    <col min="7420" max="7425" width="9.140625" style="186" customWidth="1"/>
    <col min="7426" max="7671" width="9.140625" style="186"/>
    <col min="7672" max="7672" width="37.140625" style="186" customWidth="1"/>
    <col min="7673" max="7675" width="9.140625" style="186"/>
    <col min="7676" max="7681" width="9.140625" style="186" customWidth="1"/>
    <col min="7682" max="7927" width="9.140625" style="186"/>
    <col min="7928" max="7928" width="37.140625" style="186" customWidth="1"/>
    <col min="7929" max="7931" width="9.140625" style="186"/>
    <col min="7932" max="7937" width="9.140625" style="186" customWidth="1"/>
    <col min="7938" max="8183" width="9.140625" style="186"/>
    <col min="8184" max="8184" width="37.140625" style="186" customWidth="1"/>
    <col min="8185" max="8187" width="9.140625" style="186"/>
    <col min="8188" max="8193" width="9.140625" style="186" customWidth="1"/>
    <col min="8194" max="8439" width="9.140625" style="186"/>
    <col min="8440" max="8440" width="37.140625" style="186" customWidth="1"/>
    <col min="8441" max="8443" width="9.140625" style="186"/>
    <col min="8444" max="8449" width="9.140625" style="186" customWidth="1"/>
    <col min="8450" max="8695" width="9.140625" style="186"/>
    <col min="8696" max="8696" width="37.140625" style="186" customWidth="1"/>
    <col min="8697" max="8699" width="9.140625" style="186"/>
    <col min="8700" max="8705" width="9.140625" style="186" customWidth="1"/>
    <col min="8706" max="8951" width="9.140625" style="186"/>
    <col min="8952" max="8952" width="37.140625" style="186" customWidth="1"/>
    <col min="8953" max="8955" width="9.140625" style="186"/>
    <col min="8956" max="8961" width="9.140625" style="186" customWidth="1"/>
    <col min="8962" max="9207" width="9.140625" style="186"/>
    <col min="9208" max="9208" width="37.140625" style="186" customWidth="1"/>
    <col min="9209" max="9211" width="9.140625" style="186"/>
    <col min="9212" max="9217" width="9.140625" style="186" customWidth="1"/>
    <col min="9218" max="9463" width="9.140625" style="186"/>
    <col min="9464" max="9464" width="37.140625" style="186" customWidth="1"/>
    <col min="9465" max="9467" width="9.140625" style="186"/>
    <col min="9468" max="9473" width="9.140625" style="186" customWidth="1"/>
    <col min="9474" max="9719" width="9.140625" style="186"/>
    <col min="9720" max="9720" width="37.140625" style="186" customWidth="1"/>
    <col min="9721" max="9723" width="9.140625" style="186"/>
    <col min="9724" max="9729" width="9.140625" style="186" customWidth="1"/>
    <col min="9730" max="9975" width="9.140625" style="186"/>
    <col min="9976" max="9976" width="37.140625" style="186" customWidth="1"/>
    <col min="9977" max="9979" width="9.140625" style="186"/>
    <col min="9980" max="9985" width="9.140625" style="186" customWidth="1"/>
    <col min="9986" max="10231" width="9.140625" style="186"/>
    <col min="10232" max="10232" width="37.140625" style="186" customWidth="1"/>
    <col min="10233" max="10235" width="9.140625" style="186"/>
    <col min="10236" max="10241" width="9.140625" style="186" customWidth="1"/>
    <col min="10242" max="10487" width="9.140625" style="186"/>
    <col min="10488" max="10488" width="37.140625" style="186" customWidth="1"/>
    <col min="10489" max="10491" width="9.140625" style="186"/>
    <col min="10492" max="10497" width="9.140625" style="186" customWidth="1"/>
    <col min="10498" max="10743" width="9.140625" style="186"/>
    <col min="10744" max="10744" width="37.140625" style="186" customWidth="1"/>
    <col min="10745" max="10747" width="9.140625" style="186"/>
    <col min="10748" max="10753" width="9.140625" style="186" customWidth="1"/>
    <col min="10754" max="10999" width="9.140625" style="186"/>
    <col min="11000" max="11000" width="37.140625" style="186" customWidth="1"/>
    <col min="11001" max="11003" width="9.140625" style="186"/>
    <col min="11004" max="11009" width="9.140625" style="186" customWidth="1"/>
    <col min="11010" max="11255" width="9.140625" style="186"/>
    <col min="11256" max="11256" width="37.140625" style="186" customWidth="1"/>
    <col min="11257" max="11259" width="9.140625" style="186"/>
    <col min="11260" max="11265" width="9.140625" style="186" customWidth="1"/>
    <col min="11266" max="11511" width="9.140625" style="186"/>
    <col min="11512" max="11512" width="37.140625" style="186" customWidth="1"/>
    <col min="11513" max="11515" width="9.140625" style="186"/>
    <col min="11516" max="11521" width="9.140625" style="186" customWidth="1"/>
    <col min="11522" max="11767" width="9.140625" style="186"/>
    <col min="11768" max="11768" width="37.140625" style="186" customWidth="1"/>
    <col min="11769" max="11771" width="9.140625" style="186"/>
    <col min="11772" max="11777" width="9.140625" style="186" customWidth="1"/>
    <col min="11778" max="12023" width="9.140625" style="186"/>
    <col min="12024" max="12024" width="37.140625" style="186" customWidth="1"/>
    <col min="12025" max="12027" width="9.140625" style="186"/>
    <col min="12028" max="12033" width="9.140625" style="186" customWidth="1"/>
    <col min="12034" max="12279" width="9.140625" style="186"/>
    <col min="12280" max="12280" width="37.140625" style="186" customWidth="1"/>
    <col min="12281" max="12283" width="9.140625" style="186"/>
    <col min="12284" max="12289" width="9.140625" style="186" customWidth="1"/>
    <col min="12290" max="12535" width="9.140625" style="186"/>
    <col min="12536" max="12536" width="37.140625" style="186" customWidth="1"/>
    <col min="12537" max="12539" width="9.140625" style="186"/>
    <col min="12540" max="12545" width="9.140625" style="186" customWidth="1"/>
    <col min="12546" max="12791" width="9.140625" style="186"/>
    <col min="12792" max="12792" width="37.140625" style="186" customWidth="1"/>
    <col min="12793" max="12795" width="9.140625" style="186"/>
    <col min="12796" max="12801" width="9.140625" style="186" customWidth="1"/>
    <col min="12802" max="13047" width="9.140625" style="186"/>
    <col min="13048" max="13048" width="37.140625" style="186" customWidth="1"/>
    <col min="13049" max="13051" width="9.140625" style="186"/>
    <col min="13052" max="13057" width="9.140625" style="186" customWidth="1"/>
    <col min="13058" max="13303" width="9.140625" style="186"/>
    <col min="13304" max="13304" width="37.140625" style="186" customWidth="1"/>
    <col min="13305" max="13307" width="9.140625" style="186"/>
    <col min="13308" max="13313" width="9.140625" style="186" customWidth="1"/>
    <col min="13314" max="13559" width="9.140625" style="186"/>
    <col min="13560" max="13560" width="37.140625" style="186" customWidth="1"/>
    <col min="13561" max="13563" width="9.140625" style="186"/>
    <col min="13564" max="13569" width="9.140625" style="186" customWidth="1"/>
    <col min="13570" max="13815" width="9.140625" style="186"/>
    <col min="13816" max="13816" width="37.140625" style="186" customWidth="1"/>
    <col min="13817" max="13819" width="9.140625" style="186"/>
    <col min="13820" max="13825" width="9.140625" style="186" customWidth="1"/>
    <col min="13826" max="14071" width="9.140625" style="186"/>
    <col min="14072" max="14072" width="37.140625" style="186" customWidth="1"/>
    <col min="14073" max="14075" width="9.140625" style="186"/>
    <col min="14076" max="14081" width="9.140625" style="186" customWidth="1"/>
    <col min="14082" max="14327" width="9.140625" style="186"/>
    <col min="14328" max="14328" width="37.140625" style="186" customWidth="1"/>
    <col min="14329" max="14331" width="9.140625" style="186"/>
    <col min="14332" max="14337" width="9.140625" style="186" customWidth="1"/>
    <col min="14338" max="14583" width="9.140625" style="186"/>
    <col min="14584" max="14584" width="37.140625" style="186" customWidth="1"/>
    <col min="14585" max="14587" width="9.140625" style="186"/>
    <col min="14588" max="14593" width="9.140625" style="186" customWidth="1"/>
    <col min="14594" max="14839" width="9.140625" style="186"/>
    <col min="14840" max="14840" width="37.140625" style="186" customWidth="1"/>
    <col min="14841" max="14843" width="9.140625" style="186"/>
    <col min="14844" max="14849" width="9.140625" style="186" customWidth="1"/>
    <col min="14850" max="15095" width="9.140625" style="186"/>
    <col min="15096" max="15096" width="37.140625" style="186" customWidth="1"/>
    <col min="15097" max="15099" width="9.140625" style="186"/>
    <col min="15100" max="15105" width="9.140625" style="186" customWidth="1"/>
    <col min="15106" max="15351" width="9.140625" style="186"/>
    <col min="15352" max="15352" width="37.140625" style="186" customWidth="1"/>
    <col min="15353" max="15355" width="9.140625" style="186"/>
    <col min="15356" max="15361" width="9.140625" style="186" customWidth="1"/>
    <col min="15362" max="15607" width="9.140625" style="186"/>
    <col min="15608" max="15608" width="37.140625" style="186" customWidth="1"/>
    <col min="15609" max="15611" width="9.140625" style="186"/>
    <col min="15612" max="15617" width="9.140625" style="186" customWidth="1"/>
    <col min="15618" max="15863" width="9.140625" style="186"/>
    <col min="15864" max="15864" width="37.140625" style="186" customWidth="1"/>
    <col min="15865" max="15867" width="9.140625" style="186"/>
    <col min="15868" max="15873" width="9.140625" style="186" customWidth="1"/>
    <col min="15874" max="16119" width="9.140625" style="186"/>
    <col min="16120" max="16120" width="37.140625" style="186" customWidth="1"/>
    <col min="16121" max="16123" width="9.140625" style="186"/>
    <col min="16124" max="16129" width="9.140625" style="186" customWidth="1"/>
    <col min="16130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15.6" customHeight="1" thickBot="1" x14ac:dyDescent="0.3">
      <c r="A3" s="35" t="s">
        <v>200</v>
      </c>
      <c r="B3" s="35"/>
      <c r="F3" s="186"/>
      <c r="G3" s="186"/>
      <c r="H3" s="186"/>
      <c r="I3" s="186"/>
      <c r="J3" s="186"/>
      <c r="K3" s="186"/>
      <c r="M3" s="2"/>
      <c r="N3" s="2"/>
    </row>
    <row r="4" spans="1:17" ht="15.6" customHeight="1" x14ac:dyDescent="0.25">
      <c r="A4" s="629" t="s">
        <v>174</v>
      </c>
      <c r="B4" s="632" t="s">
        <v>173</v>
      </c>
      <c r="C4" s="652" t="s">
        <v>172</v>
      </c>
      <c r="D4" s="653"/>
      <c r="E4" s="719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631"/>
      <c r="B5" s="634"/>
      <c r="C5" s="729" t="s">
        <v>170</v>
      </c>
      <c r="D5" s="729"/>
      <c r="E5" s="729"/>
      <c r="F5" s="729" t="s">
        <v>169</v>
      </c>
      <c r="G5" s="729"/>
      <c r="H5" s="729"/>
      <c r="I5" s="729" t="s">
        <v>168</v>
      </c>
      <c r="J5" s="729"/>
      <c r="K5" s="729"/>
      <c r="L5" s="729" t="s">
        <v>167</v>
      </c>
      <c r="M5" s="729"/>
      <c r="N5" s="729"/>
      <c r="O5" s="646" t="s">
        <v>166</v>
      </c>
      <c r="P5" s="647"/>
      <c r="Q5" s="648"/>
    </row>
    <row r="6" spans="1:17" ht="22.7" customHeight="1" x14ac:dyDescent="0.25">
      <c r="A6" s="213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7" customHeight="1" x14ac:dyDescent="0.25">
      <c r="A7" s="209" t="s">
        <v>165</v>
      </c>
      <c r="B7" s="199" t="s">
        <v>164</v>
      </c>
      <c r="C7" s="198">
        <f>D7+E7</f>
        <v>0</v>
      </c>
      <c r="D7" s="198"/>
      <c r="E7" s="198"/>
      <c r="F7" s="198">
        <f>G7+H7</f>
        <v>0</v>
      </c>
      <c r="G7" s="198"/>
      <c r="H7" s="198"/>
      <c r="I7" s="198">
        <f>J7+K7</f>
        <v>0</v>
      </c>
      <c r="J7" s="198"/>
      <c r="K7" s="198"/>
      <c r="L7" s="198">
        <f>M7+N7</f>
        <v>0</v>
      </c>
      <c r="M7" s="198"/>
      <c r="N7" s="198"/>
      <c r="O7" s="198">
        <f>P7+Q7</f>
        <v>0</v>
      </c>
      <c r="P7" s="198"/>
      <c r="Q7" s="197"/>
    </row>
    <row r="8" spans="1:17" ht="19.7" customHeight="1" x14ac:dyDescent="0.25">
      <c r="A8" s="209"/>
      <c r="B8" s="199" t="s">
        <v>163</v>
      </c>
      <c r="C8" s="198">
        <f t="shared" ref="C8:C38" si="0">D8+E8</f>
        <v>0</v>
      </c>
      <c r="D8" s="198"/>
      <c r="E8" s="198"/>
      <c r="F8" s="198">
        <f t="shared" ref="F8:F38" si="1">G8+H8</f>
        <v>0</v>
      </c>
      <c r="G8" s="198"/>
      <c r="H8" s="198"/>
      <c r="I8" s="198">
        <f t="shared" ref="I8:I38" si="2">J8+K8</f>
        <v>0</v>
      </c>
      <c r="J8" s="198"/>
      <c r="K8" s="198"/>
      <c r="L8" s="198">
        <f t="shared" ref="L8:L38" si="3">M8+N8</f>
        <v>0</v>
      </c>
      <c r="M8" s="198"/>
      <c r="N8" s="198"/>
      <c r="O8" s="198">
        <f t="shared" ref="O8:O38" si="4">P8+Q8</f>
        <v>0</v>
      </c>
      <c r="P8" s="198"/>
      <c r="Q8" s="197"/>
    </row>
    <row r="9" spans="1:17" ht="49.9" customHeight="1" x14ac:dyDescent="0.25">
      <c r="A9" s="208"/>
      <c r="B9" s="199" t="s">
        <v>162</v>
      </c>
      <c r="C9" s="198">
        <f t="shared" si="0"/>
        <v>0</v>
      </c>
      <c r="D9" s="198"/>
      <c r="E9" s="198"/>
      <c r="F9" s="198">
        <f t="shared" si="1"/>
        <v>0</v>
      </c>
      <c r="G9" s="198"/>
      <c r="H9" s="198"/>
      <c r="I9" s="198">
        <f t="shared" si="2"/>
        <v>0</v>
      </c>
      <c r="J9" s="198"/>
      <c r="K9" s="198"/>
      <c r="L9" s="198">
        <f t="shared" si="3"/>
        <v>0</v>
      </c>
      <c r="M9" s="198"/>
      <c r="N9" s="198"/>
      <c r="O9" s="198">
        <f t="shared" si="4"/>
        <v>0</v>
      </c>
      <c r="P9" s="198"/>
      <c r="Q9" s="197"/>
    </row>
    <row r="10" spans="1:17" ht="19.7" customHeight="1" x14ac:dyDescent="0.25">
      <c r="A10" s="200" t="s">
        <v>161</v>
      </c>
      <c r="B10" s="199" t="s">
        <v>160</v>
      </c>
      <c r="C10" s="198">
        <f t="shared" si="0"/>
        <v>0</v>
      </c>
      <c r="D10" s="198"/>
      <c r="E10" s="198"/>
      <c r="F10" s="198">
        <f t="shared" si="1"/>
        <v>0</v>
      </c>
      <c r="G10" s="198"/>
      <c r="H10" s="198"/>
      <c r="I10" s="198">
        <f t="shared" si="2"/>
        <v>0</v>
      </c>
      <c r="J10" s="198"/>
      <c r="K10" s="198"/>
      <c r="L10" s="198">
        <f t="shared" si="3"/>
        <v>0</v>
      </c>
      <c r="M10" s="198"/>
      <c r="N10" s="198"/>
      <c r="O10" s="198">
        <f t="shared" si="4"/>
        <v>0</v>
      </c>
      <c r="P10" s="198"/>
      <c r="Q10" s="197"/>
    </row>
    <row r="11" spans="1:17" ht="19.7" customHeight="1" x14ac:dyDescent="0.25">
      <c r="A11" s="200" t="s">
        <v>159</v>
      </c>
      <c r="B11" s="199" t="s">
        <v>158</v>
      </c>
      <c r="C11" s="198">
        <f t="shared" si="0"/>
        <v>0</v>
      </c>
      <c r="D11" s="198"/>
      <c r="E11" s="198"/>
      <c r="F11" s="198">
        <f t="shared" si="1"/>
        <v>0</v>
      </c>
      <c r="G11" s="198"/>
      <c r="H11" s="198"/>
      <c r="I11" s="198">
        <f t="shared" si="2"/>
        <v>0</v>
      </c>
      <c r="J11" s="198"/>
      <c r="K11" s="198"/>
      <c r="L11" s="198">
        <f t="shared" si="3"/>
        <v>0</v>
      </c>
      <c r="M11" s="198"/>
      <c r="N11" s="198"/>
      <c r="O11" s="198">
        <f t="shared" si="4"/>
        <v>0</v>
      </c>
      <c r="P11" s="198"/>
      <c r="Q11" s="197"/>
    </row>
    <row r="12" spans="1:17" ht="19.7" customHeight="1" x14ac:dyDescent="0.25">
      <c r="A12" s="200" t="s">
        <v>157</v>
      </c>
      <c r="B12" s="199" t="s">
        <v>156</v>
      </c>
      <c r="C12" s="198">
        <f t="shared" si="0"/>
        <v>0</v>
      </c>
      <c r="D12" s="198"/>
      <c r="E12" s="198"/>
      <c r="F12" s="198">
        <f t="shared" si="1"/>
        <v>0</v>
      </c>
      <c r="G12" s="198"/>
      <c r="H12" s="198"/>
      <c r="I12" s="198">
        <f t="shared" si="2"/>
        <v>0</v>
      </c>
      <c r="J12" s="198"/>
      <c r="K12" s="198"/>
      <c r="L12" s="198">
        <f t="shared" si="3"/>
        <v>0</v>
      </c>
      <c r="M12" s="198"/>
      <c r="N12" s="198"/>
      <c r="O12" s="198">
        <f t="shared" si="4"/>
        <v>0</v>
      </c>
      <c r="P12" s="198"/>
      <c r="Q12" s="197"/>
    </row>
    <row r="13" spans="1:17" ht="19.7" customHeight="1" x14ac:dyDescent="0.25">
      <c r="A13" s="203" t="s">
        <v>155</v>
      </c>
      <c r="B13" s="199" t="s">
        <v>154</v>
      </c>
      <c r="C13" s="198">
        <f t="shared" si="0"/>
        <v>0</v>
      </c>
      <c r="D13" s="198"/>
      <c r="E13" s="198"/>
      <c r="F13" s="198">
        <f t="shared" si="1"/>
        <v>0</v>
      </c>
      <c r="G13" s="198"/>
      <c r="H13" s="198"/>
      <c r="I13" s="198">
        <f t="shared" si="2"/>
        <v>0</v>
      </c>
      <c r="J13" s="198"/>
      <c r="K13" s="198"/>
      <c r="L13" s="198">
        <f t="shared" si="3"/>
        <v>0</v>
      </c>
      <c r="M13" s="198"/>
      <c r="N13" s="198"/>
      <c r="O13" s="198">
        <f t="shared" si="4"/>
        <v>0</v>
      </c>
      <c r="P13" s="198"/>
      <c r="Q13" s="197"/>
    </row>
    <row r="14" spans="1:17" ht="16.350000000000001" customHeight="1" x14ac:dyDescent="0.25">
      <c r="A14" s="200" t="s">
        <v>153</v>
      </c>
      <c r="B14" s="199" t="s">
        <v>152</v>
      </c>
      <c r="C14" s="198">
        <f t="shared" si="0"/>
        <v>0</v>
      </c>
      <c r="D14" s="198"/>
      <c r="E14" s="198"/>
      <c r="F14" s="198">
        <f t="shared" si="1"/>
        <v>0</v>
      </c>
      <c r="G14" s="198"/>
      <c r="H14" s="198"/>
      <c r="I14" s="198">
        <f t="shared" si="2"/>
        <v>0</v>
      </c>
      <c r="J14" s="198"/>
      <c r="K14" s="198"/>
      <c r="L14" s="198">
        <f t="shared" si="3"/>
        <v>0</v>
      </c>
      <c r="M14" s="198"/>
      <c r="N14" s="198"/>
      <c r="O14" s="198">
        <f t="shared" si="4"/>
        <v>0</v>
      </c>
      <c r="P14" s="198"/>
      <c r="Q14" s="197"/>
    </row>
    <row r="15" spans="1:17" ht="19.7" customHeight="1" x14ac:dyDescent="0.25">
      <c r="A15" s="200" t="s">
        <v>151</v>
      </c>
      <c r="B15" s="199" t="s">
        <v>150</v>
      </c>
      <c r="C15" s="198">
        <f t="shared" si="0"/>
        <v>0</v>
      </c>
      <c r="D15" s="198"/>
      <c r="E15" s="198"/>
      <c r="F15" s="198">
        <f t="shared" si="1"/>
        <v>0</v>
      </c>
      <c r="G15" s="198"/>
      <c r="H15" s="198"/>
      <c r="I15" s="198">
        <f t="shared" si="2"/>
        <v>0</v>
      </c>
      <c r="J15" s="198"/>
      <c r="K15" s="198"/>
      <c r="L15" s="198">
        <f t="shared" si="3"/>
        <v>0</v>
      </c>
      <c r="M15" s="198"/>
      <c r="N15" s="198"/>
      <c r="O15" s="198">
        <f t="shared" si="4"/>
        <v>0</v>
      </c>
      <c r="P15" s="198"/>
      <c r="Q15" s="197"/>
    </row>
    <row r="16" spans="1:17" ht="19.7" customHeight="1" x14ac:dyDescent="0.25">
      <c r="A16" s="200" t="s">
        <v>149</v>
      </c>
      <c r="B16" s="199" t="s">
        <v>148</v>
      </c>
      <c r="C16" s="198">
        <f t="shared" si="0"/>
        <v>0</v>
      </c>
      <c r="D16" s="198"/>
      <c r="E16" s="198"/>
      <c r="F16" s="198">
        <f t="shared" si="1"/>
        <v>0</v>
      </c>
      <c r="G16" s="198"/>
      <c r="H16" s="198"/>
      <c r="I16" s="198">
        <f t="shared" si="2"/>
        <v>0</v>
      </c>
      <c r="J16" s="198"/>
      <c r="K16" s="198"/>
      <c r="L16" s="198">
        <f t="shared" si="3"/>
        <v>0</v>
      </c>
      <c r="M16" s="198"/>
      <c r="N16" s="198"/>
      <c r="O16" s="198">
        <f t="shared" si="4"/>
        <v>0</v>
      </c>
      <c r="P16" s="198"/>
      <c r="Q16" s="197"/>
    </row>
    <row r="17" spans="1:17" ht="19.7" customHeight="1" x14ac:dyDescent="0.25">
      <c r="A17" s="200" t="s">
        <v>147</v>
      </c>
      <c r="B17" s="199" t="s">
        <v>146</v>
      </c>
      <c r="C17" s="198">
        <f t="shared" si="0"/>
        <v>0</v>
      </c>
      <c r="D17" s="198"/>
      <c r="E17" s="198"/>
      <c r="F17" s="198">
        <f t="shared" si="1"/>
        <v>0</v>
      </c>
      <c r="G17" s="198"/>
      <c r="H17" s="198"/>
      <c r="I17" s="198">
        <f t="shared" si="2"/>
        <v>0</v>
      </c>
      <c r="J17" s="198"/>
      <c r="K17" s="198"/>
      <c r="L17" s="198">
        <f t="shared" si="3"/>
        <v>0</v>
      </c>
      <c r="M17" s="198"/>
      <c r="N17" s="198"/>
      <c r="O17" s="198">
        <f t="shared" si="4"/>
        <v>0</v>
      </c>
      <c r="P17" s="198"/>
      <c r="Q17" s="197"/>
    </row>
    <row r="18" spans="1:17" ht="19.7" customHeight="1" x14ac:dyDescent="0.25">
      <c r="A18" s="200" t="s">
        <v>145</v>
      </c>
      <c r="B18" s="199" t="s">
        <v>144</v>
      </c>
      <c r="C18" s="198">
        <f t="shared" si="0"/>
        <v>445</v>
      </c>
      <c r="D18" s="198">
        <v>445</v>
      </c>
      <c r="E18" s="198"/>
      <c r="F18" s="198">
        <f t="shared" si="1"/>
        <v>0</v>
      </c>
      <c r="G18" s="198"/>
      <c r="H18" s="198"/>
      <c r="I18" s="198">
        <f t="shared" si="2"/>
        <v>0</v>
      </c>
      <c r="J18" s="198"/>
      <c r="K18" s="198"/>
      <c r="L18" s="198">
        <f t="shared" si="3"/>
        <v>0</v>
      </c>
      <c r="M18" s="198"/>
      <c r="N18" s="198"/>
      <c r="O18" s="198">
        <f t="shared" si="4"/>
        <v>445</v>
      </c>
      <c r="P18" s="198">
        <v>445</v>
      </c>
      <c r="Q18" s="197"/>
    </row>
    <row r="19" spans="1:17" ht="19.7" customHeight="1" x14ac:dyDescent="0.25">
      <c r="A19" s="200" t="s">
        <v>143</v>
      </c>
      <c r="B19" s="199"/>
      <c r="C19" s="198">
        <f t="shared" si="0"/>
        <v>440</v>
      </c>
      <c r="D19" s="198">
        <f t="shared" ref="D19:E19" si="5">SUM(D20:D22)</f>
        <v>440</v>
      </c>
      <c r="E19" s="198">
        <f t="shared" si="5"/>
        <v>0</v>
      </c>
      <c r="F19" s="198">
        <f t="shared" si="1"/>
        <v>0</v>
      </c>
      <c r="G19" s="198">
        <f t="shared" ref="G19:H19" si="6">SUM(G20:G22)</f>
        <v>0</v>
      </c>
      <c r="H19" s="198">
        <f t="shared" si="6"/>
        <v>0</v>
      </c>
      <c r="I19" s="198">
        <f t="shared" si="2"/>
        <v>0</v>
      </c>
      <c r="J19" s="198">
        <f t="shared" ref="J19:K19" si="7">SUM(J20:J22)</f>
        <v>0</v>
      </c>
      <c r="K19" s="198">
        <f t="shared" si="7"/>
        <v>0</v>
      </c>
      <c r="L19" s="198">
        <f t="shared" si="3"/>
        <v>0</v>
      </c>
      <c r="M19" s="198">
        <f t="shared" ref="M19:N19" si="8">SUM(M20:M22)</f>
        <v>0</v>
      </c>
      <c r="N19" s="198">
        <f t="shared" si="8"/>
        <v>0</v>
      </c>
      <c r="O19" s="198">
        <f t="shared" si="4"/>
        <v>440</v>
      </c>
      <c r="P19" s="198">
        <f t="shared" ref="P19:Q19" si="9">SUM(P20:P22)</f>
        <v>440</v>
      </c>
      <c r="Q19" s="197">
        <f t="shared" si="9"/>
        <v>0</v>
      </c>
    </row>
    <row r="20" spans="1:17" ht="19.7" customHeight="1" x14ac:dyDescent="0.25">
      <c r="A20" s="207" t="s">
        <v>142</v>
      </c>
      <c r="B20" s="206" t="s">
        <v>141</v>
      </c>
      <c r="C20" s="198">
        <f t="shared" si="0"/>
        <v>440</v>
      </c>
      <c r="D20" s="198">
        <v>440</v>
      </c>
      <c r="E20" s="198"/>
      <c r="F20" s="198">
        <f t="shared" si="1"/>
        <v>0</v>
      </c>
      <c r="G20" s="198"/>
      <c r="H20" s="198"/>
      <c r="I20" s="198">
        <f t="shared" si="2"/>
        <v>0</v>
      </c>
      <c r="J20" s="198"/>
      <c r="K20" s="198"/>
      <c r="L20" s="198">
        <f t="shared" si="3"/>
        <v>0</v>
      </c>
      <c r="M20" s="198"/>
      <c r="N20" s="198"/>
      <c r="O20" s="198">
        <f t="shared" si="4"/>
        <v>440</v>
      </c>
      <c r="P20" s="198">
        <v>440</v>
      </c>
      <c r="Q20" s="197"/>
    </row>
    <row r="21" spans="1:17" ht="29.45" customHeight="1" x14ac:dyDescent="0.25">
      <c r="A21" s="200"/>
      <c r="B21" s="204" t="s">
        <v>140</v>
      </c>
      <c r="C21" s="198">
        <f t="shared" si="0"/>
        <v>0</v>
      </c>
      <c r="D21" s="198"/>
      <c r="E21" s="198"/>
      <c r="F21" s="198">
        <f t="shared" si="1"/>
        <v>0</v>
      </c>
      <c r="G21" s="198"/>
      <c r="H21" s="198"/>
      <c r="I21" s="198">
        <f t="shared" si="2"/>
        <v>0</v>
      </c>
      <c r="J21" s="198"/>
      <c r="K21" s="198"/>
      <c r="L21" s="198">
        <f t="shared" si="3"/>
        <v>0</v>
      </c>
      <c r="M21" s="198"/>
      <c r="N21" s="198"/>
      <c r="O21" s="198">
        <f t="shared" si="4"/>
        <v>0</v>
      </c>
      <c r="P21" s="198"/>
      <c r="Q21" s="197"/>
    </row>
    <row r="22" spans="1:17" ht="32.450000000000003" customHeight="1" x14ac:dyDescent="0.25">
      <c r="A22" s="205"/>
      <c r="B22" s="204" t="s">
        <v>139</v>
      </c>
      <c r="C22" s="198">
        <f t="shared" si="0"/>
        <v>0</v>
      </c>
      <c r="D22" s="198"/>
      <c r="E22" s="198"/>
      <c r="F22" s="198">
        <f t="shared" si="1"/>
        <v>0</v>
      </c>
      <c r="G22" s="198"/>
      <c r="H22" s="198"/>
      <c r="I22" s="198">
        <f t="shared" si="2"/>
        <v>0</v>
      </c>
      <c r="J22" s="198"/>
      <c r="K22" s="198"/>
      <c r="L22" s="198">
        <f t="shared" si="3"/>
        <v>0</v>
      </c>
      <c r="M22" s="198"/>
      <c r="N22" s="198"/>
      <c r="O22" s="198">
        <f t="shared" si="4"/>
        <v>0</v>
      </c>
      <c r="P22" s="198"/>
      <c r="Q22" s="197"/>
    </row>
    <row r="23" spans="1:17" ht="34.35" customHeight="1" x14ac:dyDescent="0.25">
      <c r="A23" s="200" t="s">
        <v>138</v>
      </c>
      <c r="B23" s="204" t="s">
        <v>137</v>
      </c>
      <c r="C23" s="198">
        <f t="shared" si="0"/>
        <v>0</v>
      </c>
      <c r="D23" s="198"/>
      <c r="E23" s="198"/>
      <c r="F23" s="198">
        <f t="shared" si="1"/>
        <v>0</v>
      </c>
      <c r="G23" s="198"/>
      <c r="H23" s="198"/>
      <c r="I23" s="198">
        <f t="shared" si="2"/>
        <v>0</v>
      </c>
      <c r="J23" s="198"/>
      <c r="K23" s="198"/>
      <c r="L23" s="198">
        <f t="shared" si="3"/>
        <v>0</v>
      </c>
      <c r="M23" s="198"/>
      <c r="N23" s="198"/>
      <c r="O23" s="198">
        <f t="shared" si="4"/>
        <v>0</v>
      </c>
      <c r="P23" s="198"/>
      <c r="Q23" s="197"/>
    </row>
    <row r="24" spans="1:17" ht="19.7" customHeight="1" x14ac:dyDescent="0.25">
      <c r="A24" s="203" t="s">
        <v>136</v>
      </c>
      <c r="B24" s="199" t="s">
        <v>135</v>
      </c>
      <c r="C24" s="198">
        <f t="shared" si="0"/>
        <v>0</v>
      </c>
      <c r="D24" s="198"/>
      <c r="E24" s="198"/>
      <c r="F24" s="198">
        <f t="shared" si="1"/>
        <v>0</v>
      </c>
      <c r="G24" s="198"/>
      <c r="H24" s="198"/>
      <c r="I24" s="198">
        <f t="shared" si="2"/>
        <v>0</v>
      </c>
      <c r="J24" s="198"/>
      <c r="K24" s="198"/>
      <c r="L24" s="198">
        <f t="shared" si="3"/>
        <v>0</v>
      </c>
      <c r="M24" s="198"/>
      <c r="N24" s="198"/>
      <c r="O24" s="198">
        <f t="shared" si="4"/>
        <v>0</v>
      </c>
      <c r="P24" s="198"/>
      <c r="Q24" s="197"/>
    </row>
    <row r="25" spans="1:17" ht="19.7" customHeight="1" x14ac:dyDescent="0.25">
      <c r="A25" s="200" t="s">
        <v>134</v>
      </c>
      <c r="B25" s="199" t="s">
        <v>133</v>
      </c>
      <c r="C25" s="198">
        <f t="shared" si="0"/>
        <v>0</v>
      </c>
      <c r="D25" s="198"/>
      <c r="E25" s="198"/>
      <c r="F25" s="198">
        <f t="shared" si="1"/>
        <v>0</v>
      </c>
      <c r="G25" s="198"/>
      <c r="H25" s="198"/>
      <c r="I25" s="198">
        <f t="shared" si="2"/>
        <v>0</v>
      </c>
      <c r="J25" s="198"/>
      <c r="K25" s="198"/>
      <c r="L25" s="198">
        <f t="shared" si="3"/>
        <v>0</v>
      </c>
      <c r="M25" s="198"/>
      <c r="N25" s="198"/>
      <c r="O25" s="198">
        <f t="shared" si="4"/>
        <v>0</v>
      </c>
      <c r="P25" s="198"/>
      <c r="Q25" s="197"/>
    </row>
    <row r="26" spans="1:17" ht="19.7" customHeight="1" x14ac:dyDescent="0.25">
      <c r="A26" s="200" t="s">
        <v>132</v>
      </c>
      <c r="B26" s="199" t="s">
        <v>131</v>
      </c>
      <c r="C26" s="198">
        <f t="shared" si="0"/>
        <v>0</v>
      </c>
      <c r="D26" s="198"/>
      <c r="E26" s="198"/>
      <c r="F26" s="198">
        <f t="shared" si="1"/>
        <v>0</v>
      </c>
      <c r="G26" s="198"/>
      <c r="H26" s="198"/>
      <c r="I26" s="198">
        <f t="shared" si="2"/>
        <v>0</v>
      </c>
      <c r="J26" s="198"/>
      <c r="K26" s="198"/>
      <c r="L26" s="198">
        <f t="shared" si="3"/>
        <v>0</v>
      </c>
      <c r="M26" s="198"/>
      <c r="N26" s="198"/>
      <c r="O26" s="198">
        <f t="shared" si="4"/>
        <v>0</v>
      </c>
      <c r="P26" s="198"/>
      <c r="Q26" s="197"/>
    </row>
    <row r="27" spans="1:17" ht="19.7" customHeight="1" x14ac:dyDescent="0.25">
      <c r="A27" s="200" t="s">
        <v>130</v>
      </c>
      <c r="B27" s="199" t="s">
        <v>129</v>
      </c>
      <c r="C27" s="198">
        <f t="shared" si="0"/>
        <v>0</v>
      </c>
      <c r="D27" s="202"/>
      <c r="E27" s="198"/>
      <c r="F27" s="198">
        <f t="shared" si="1"/>
        <v>0</v>
      </c>
      <c r="G27" s="198"/>
      <c r="H27" s="198"/>
      <c r="I27" s="198">
        <f t="shared" si="2"/>
        <v>0</v>
      </c>
      <c r="J27" s="198"/>
      <c r="K27" s="198"/>
      <c r="L27" s="198">
        <f t="shared" si="3"/>
        <v>0</v>
      </c>
      <c r="M27" s="198"/>
      <c r="N27" s="198"/>
      <c r="O27" s="198">
        <f t="shared" si="4"/>
        <v>0</v>
      </c>
      <c r="P27" s="198"/>
      <c r="Q27" s="197"/>
    </row>
    <row r="28" spans="1:17" ht="19.7" customHeight="1" x14ac:dyDescent="0.25">
      <c r="A28" s="200" t="s">
        <v>128</v>
      </c>
      <c r="B28" s="199" t="s">
        <v>127</v>
      </c>
      <c r="C28" s="198">
        <f t="shared" si="0"/>
        <v>0</v>
      </c>
      <c r="D28" s="198"/>
      <c r="E28" s="198"/>
      <c r="F28" s="198">
        <f t="shared" si="1"/>
        <v>0</v>
      </c>
      <c r="G28" s="198"/>
      <c r="H28" s="198"/>
      <c r="I28" s="198">
        <f t="shared" si="2"/>
        <v>0</v>
      </c>
      <c r="J28" s="198"/>
      <c r="K28" s="198"/>
      <c r="L28" s="198">
        <f t="shared" si="3"/>
        <v>0</v>
      </c>
      <c r="M28" s="198"/>
      <c r="N28" s="198"/>
      <c r="O28" s="198">
        <f t="shared" si="4"/>
        <v>0</v>
      </c>
      <c r="P28" s="198"/>
      <c r="Q28" s="197"/>
    </row>
    <row r="29" spans="1:17" ht="19.7" customHeight="1" x14ac:dyDescent="0.25">
      <c r="A29" s="201" t="s">
        <v>126</v>
      </c>
      <c r="B29" s="199" t="s">
        <v>125</v>
      </c>
      <c r="C29" s="198">
        <f t="shared" si="0"/>
        <v>0</v>
      </c>
      <c r="D29" s="198"/>
      <c r="E29" s="198"/>
      <c r="F29" s="198">
        <f t="shared" si="1"/>
        <v>0</v>
      </c>
      <c r="G29" s="198"/>
      <c r="H29" s="198"/>
      <c r="I29" s="198">
        <f t="shared" si="2"/>
        <v>0</v>
      </c>
      <c r="J29" s="198"/>
      <c r="K29" s="198"/>
      <c r="L29" s="198">
        <f t="shared" si="3"/>
        <v>0</v>
      </c>
      <c r="M29" s="198"/>
      <c r="N29" s="198"/>
      <c r="O29" s="198">
        <f t="shared" si="4"/>
        <v>0</v>
      </c>
      <c r="P29" s="198"/>
      <c r="Q29" s="197"/>
    </row>
    <row r="30" spans="1:17" ht="19.7" customHeight="1" x14ac:dyDescent="0.25">
      <c r="A30" s="200" t="s">
        <v>124</v>
      </c>
      <c r="B30" s="199" t="s">
        <v>123</v>
      </c>
      <c r="C30" s="198">
        <f t="shared" si="0"/>
        <v>0</v>
      </c>
      <c r="D30" s="198"/>
      <c r="E30" s="198"/>
      <c r="F30" s="198">
        <f t="shared" si="1"/>
        <v>0</v>
      </c>
      <c r="G30" s="198"/>
      <c r="H30" s="198"/>
      <c r="I30" s="198">
        <f t="shared" si="2"/>
        <v>0</v>
      </c>
      <c r="J30" s="198"/>
      <c r="K30" s="198"/>
      <c r="L30" s="198">
        <f t="shared" si="3"/>
        <v>0</v>
      </c>
      <c r="M30" s="198"/>
      <c r="N30" s="198"/>
      <c r="O30" s="198">
        <f t="shared" si="4"/>
        <v>0</v>
      </c>
      <c r="P30" s="198"/>
      <c r="Q30" s="197"/>
    </row>
    <row r="31" spans="1:17" ht="19.7" customHeight="1" x14ac:dyDescent="0.25">
      <c r="A31" s="200" t="s">
        <v>122</v>
      </c>
      <c r="B31" s="199" t="s">
        <v>121</v>
      </c>
      <c r="C31" s="198">
        <f t="shared" si="0"/>
        <v>0</v>
      </c>
      <c r="D31" s="198"/>
      <c r="E31" s="198"/>
      <c r="F31" s="198">
        <f t="shared" si="1"/>
        <v>0</v>
      </c>
      <c r="G31" s="198"/>
      <c r="H31" s="198"/>
      <c r="I31" s="198">
        <f t="shared" si="2"/>
        <v>0</v>
      </c>
      <c r="J31" s="198"/>
      <c r="K31" s="198"/>
      <c r="L31" s="198">
        <f t="shared" si="3"/>
        <v>0</v>
      </c>
      <c r="M31" s="198"/>
      <c r="N31" s="198"/>
      <c r="O31" s="198">
        <f t="shared" si="4"/>
        <v>0</v>
      </c>
      <c r="P31" s="198"/>
      <c r="Q31" s="197"/>
    </row>
    <row r="32" spans="1:17" ht="19.7" customHeight="1" x14ac:dyDescent="0.25">
      <c r="A32" s="200" t="s">
        <v>120</v>
      </c>
      <c r="B32" s="199" t="s">
        <v>119</v>
      </c>
      <c r="C32" s="198">
        <f t="shared" si="0"/>
        <v>0</v>
      </c>
      <c r="D32" s="198"/>
      <c r="E32" s="198"/>
      <c r="F32" s="198">
        <f t="shared" si="1"/>
        <v>0</v>
      </c>
      <c r="G32" s="198"/>
      <c r="H32" s="198"/>
      <c r="I32" s="198">
        <f t="shared" si="2"/>
        <v>0</v>
      </c>
      <c r="J32" s="198"/>
      <c r="K32" s="198"/>
      <c r="L32" s="198">
        <f t="shared" si="3"/>
        <v>0</v>
      </c>
      <c r="M32" s="198"/>
      <c r="N32" s="198"/>
      <c r="O32" s="198">
        <f t="shared" si="4"/>
        <v>0</v>
      </c>
      <c r="P32" s="198"/>
      <c r="Q32" s="197"/>
    </row>
    <row r="33" spans="1:17" ht="19.7" customHeight="1" x14ac:dyDescent="0.25">
      <c r="A33" s="201"/>
      <c r="B33" s="199" t="s">
        <v>118</v>
      </c>
      <c r="C33" s="198">
        <f t="shared" si="0"/>
        <v>0</v>
      </c>
      <c r="D33" s="198"/>
      <c r="E33" s="198"/>
      <c r="F33" s="198">
        <f t="shared" si="1"/>
        <v>0</v>
      </c>
      <c r="G33" s="198"/>
      <c r="H33" s="198"/>
      <c r="I33" s="198">
        <f t="shared" si="2"/>
        <v>0</v>
      </c>
      <c r="J33" s="198"/>
      <c r="K33" s="198"/>
      <c r="L33" s="198">
        <f t="shared" si="3"/>
        <v>0</v>
      </c>
      <c r="M33" s="198"/>
      <c r="N33" s="198"/>
      <c r="O33" s="198">
        <f t="shared" si="4"/>
        <v>0</v>
      </c>
      <c r="P33" s="198"/>
      <c r="Q33" s="197"/>
    </row>
    <row r="34" spans="1:17" ht="19.7" customHeight="1" x14ac:dyDescent="0.25">
      <c r="A34" s="201" t="s">
        <v>117</v>
      </c>
      <c r="B34" s="199" t="s">
        <v>116</v>
      </c>
      <c r="C34" s="198">
        <f t="shared" si="0"/>
        <v>0</v>
      </c>
      <c r="D34" s="198"/>
      <c r="E34" s="198"/>
      <c r="F34" s="198">
        <f t="shared" si="1"/>
        <v>0</v>
      </c>
      <c r="G34" s="198"/>
      <c r="H34" s="198"/>
      <c r="I34" s="198">
        <f t="shared" si="2"/>
        <v>0</v>
      </c>
      <c r="J34" s="198"/>
      <c r="K34" s="198"/>
      <c r="L34" s="198">
        <f t="shared" si="3"/>
        <v>0</v>
      </c>
      <c r="M34" s="198"/>
      <c r="N34" s="198"/>
      <c r="O34" s="198">
        <f t="shared" si="4"/>
        <v>0</v>
      </c>
      <c r="P34" s="198"/>
      <c r="Q34" s="197"/>
    </row>
    <row r="35" spans="1:17" ht="19.7" customHeight="1" x14ac:dyDescent="0.25">
      <c r="A35" s="201" t="s">
        <v>115</v>
      </c>
      <c r="B35" s="199" t="s">
        <v>114</v>
      </c>
      <c r="C35" s="198">
        <f t="shared" si="0"/>
        <v>0</v>
      </c>
      <c r="D35" s="198"/>
      <c r="E35" s="198"/>
      <c r="F35" s="198">
        <f t="shared" si="1"/>
        <v>0</v>
      </c>
      <c r="G35" s="198"/>
      <c r="H35" s="198"/>
      <c r="I35" s="198">
        <f t="shared" si="2"/>
        <v>0</v>
      </c>
      <c r="J35" s="198"/>
      <c r="K35" s="198"/>
      <c r="L35" s="198">
        <f t="shared" si="3"/>
        <v>0</v>
      </c>
      <c r="M35" s="198"/>
      <c r="N35" s="198"/>
      <c r="O35" s="198">
        <f t="shared" si="4"/>
        <v>0</v>
      </c>
      <c r="P35" s="198"/>
      <c r="Q35" s="197"/>
    </row>
    <row r="36" spans="1:17" ht="19.7" customHeight="1" x14ac:dyDescent="0.25">
      <c r="A36" s="200" t="s">
        <v>113</v>
      </c>
      <c r="B36" s="199" t="s">
        <v>112</v>
      </c>
      <c r="C36" s="198">
        <f t="shared" si="0"/>
        <v>0</v>
      </c>
      <c r="D36" s="198"/>
      <c r="E36" s="198"/>
      <c r="F36" s="198">
        <f t="shared" si="1"/>
        <v>0</v>
      </c>
      <c r="G36" s="198"/>
      <c r="H36" s="198"/>
      <c r="I36" s="198">
        <f t="shared" si="2"/>
        <v>0</v>
      </c>
      <c r="J36" s="198"/>
      <c r="K36" s="198"/>
      <c r="L36" s="198">
        <f t="shared" si="3"/>
        <v>0</v>
      </c>
      <c r="M36" s="198"/>
      <c r="N36" s="198"/>
      <c r="O36" s="198">
        <f t="shared" si="4"/>
        <v>0</v>
      </c>
      <c r="P36" s="198"/>
      <c r="Q36" s="197"/>
    </row>
    <row r="37" spans="1:17" ht="19.7" customHeight="1" x14ac:dyDescent="0.25">
      <c r="A37" s="200" t="s">
        <v>111</v>
      </c>
      <c r="B37" s="199" t="s">
        <v>110</v>
      </c>
      <c r="C37" s="198">
        <f t="shared" si="0"/>
        <v>0</v>
      </c>
      <c r="D37" s="198"/>
      <c r="E37" s="198"/>
      <c r="F37" s="198">
        <f t="shared" si="1"/>
        <v>0</v>
      </c>
      <c r="G37" s="198"/>
      <c r="H37" s="198"/>
      <c r="I37" s="198">
        <f t="shared" si="2"/>
        <v>0</v>
      </c>
      <c r="J37" s="198"/>
      <c r="K37" s="198"/>
      <c r="L37" s="198">
        <f t="shared" si="3"/>
        <v>0</v>
      </c>
      <c r="M37" s="198"/>
      <c r="N37" s="198"/>
      <c r="O37" s="198">
        <f t="shared" si="4"/>
        <v>0</v>
      </c>
      <c r="P37" s="198"/>
      <c r="Q37" s="197"/>
    </row>
    <row r="38" spans="1:17" s="187" customFormat="1" ht="31.7" customHeight="1" thickBot="1" x14ac:dyDescent="0.25">
      <c r="A38" s="196" t="s">
        <v>70</v>
      </c>
      <c r="B38" s="195"/>
      <c r="C38" s="194">
        <f t="shared" si="0"/>
        <v>885</v>
      </c>
      <c r="D38" s="194">
        <f>SUM(D7:D19)+SUM(D23:D37)</f>
        <v>885</v>
      </c>
      <c r="E38" s="194">
        <f t="shared" ref="E38:N38" si="10">SUM(E7:E19)+SUM(E23:E37)</f>
        <v>0</v>
      </c>
      <c r="F38" s="77">
        <f t="shared" si="1"/>
        <v>0</v>
      </c>
      <c r="G38" s="194">
        <f t="shared" si="10"/>
        <v>0</v>
      </c>
      <c r="H38" s="194">
        <f t="shared" si="10"/>
        <v>0</v>
      </c>
      <c r="I38" s="194">
        <f t="shared" si="2"/>
        <v>0</v>
      </c>
      <c r="J38" s="194">
        <f t="shared" si="10"/>
        <v>0</v>
      </c>
      <c r="K38" s="194">
        <f t="shared" si="10"/>
        <v>0</v>
      </c>
      <c r="L38" s="194">
        <f t="shared" si="3"/>
        <v>0</v>
      </c>
      <c r="M38" s="194">
        <f t="shared" si="10"/>
        <v>0</v>
      </c>
      <c r="N38" s="194">
        <f t="shared" si="10"/>
        <v>0</v>
      </c>
      <c r="O38" s="194">
        <f t="shared" si="4"/>
        <v>885</v>
      </c>
      <c r="P38" s="194">
        <f t="shared" ref="P38:Q38" si="11">SUM(P7:P19)+SUM(P23:P37)</f>
        <v>885</v>
      </c>
      <c r="Q38" s="193">
        <f t="shared" si="11"/>
        <v>0</v>
      </c>
    </row>
    <row r="39" spans="1:17" s="187" customFormat="1" ht="33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  <c r="O39" s="188"/>
    </row>
  </sheetData>
  <mergeCells count="10">
    <mergeCell ref="A1:K1"/>
    <mergeCell ref="A4:A5"/>
    <mergeCell ref="B4:B5"/>
    <mergeCell ref="C4:E4"/>
    <mergeCell ref="F4:Q4"/>
    <mergeCell ref="C5:E5"/>
    <mergeCell ref="F5:H5"/>
    <mergeCell ref="I5:K5"/>
    <mergeCell ref="L5:N5"/>
    <mergeCell ref="O5:Q5"/>
  </mergeCells>
  <pageMargins left="0.70866141732283472" right="0.70866141732283472" top="0.74803149606299213" bottom="0.74803149606299213" header="0.31496062992125984" footer="0.31496062992125984"/>
  <pageSetup paperSize="9" scale="58" orientation="landscape" r:id="rId1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66CC"/>
    <pageSetUpPr fitToPage="1"/>
  </sheetPr>
  <dimension ref="A1:R73"/>
  <sheetViews>
    <sheetView zoomScale="80" zoomScaleNormal="80" workbookViewId="0">
      <selection activeCell="C24" sqref="C24"/>
    </sheetView>
  </sheetViews>
  <sheetFormatPr defaultRowHeight="15" x14ac:dyDescent="0.25"/>
  <cols>
    <col min="1" max="1" width="48.140625" style="3" customWidth="1"/>
    <col min="2" max="2" width="9.5703125" style="3" customWidth="1"/>
    <col min="3" max="3" width="9" style="3" customWidth="1"/>
    <col min="4" max="7" width="8.42578125" style="3" customWidth="1"/>
    <col min="8" max="8" width="9.5703125" style="3" customWidth="1"/>
    <col min="9" max="9" width="9.140625" style="3" customWidth="1"/>
    <col min="10" max="10" width="7.85546875" style="3" customWidth="1"/>
    <col min="11" max="11" width="11.5703125" style="3" customWidth="1"/>
    <col min="12" max="15" width="9.140625" style="20" customWidth="1"/>
    <col min="16" max="252" width="8.85546875" style="3"/>
    <col min="253" max="253" width="34" style="3" customWidth="1"/>
    <col min="254" max="254" width="11.140625" style="3" customWidth="1"/>
    <col min="255" max="255" width="11" style="3" customWidth="1"/>
    <col min="256" max="262" width="8.85546875" style="3"/>
    <col min="263" max="264" width="10.85546875" style="3" customWidth="1"/>
    <col min="265" max="265" width="8.85546875" style="3"/>
    <col min="266" max="266" width="11.5703125" style="3" customWidth="1"/>
    <col min="267" max="267" width="13.85546875" style="3" customWidth="1"/>
    <col min="268" max="271" width="9.140625" style="3" customWidth="1"/>
    <col min="272" max="508" width="8.85546875" style="3"/>
    <col min="509" max="509" width="34" style="3" customWidth="1"/>
    <col min="510" max="510" width="11.140625" style="3" customWidth="1"/>
    <col min="511" max="511" width="11" style="3" customWidth="1"/>
    <col min="512" max="518" width="8.85546875" style="3"/>
    <col min="519" max="520" width="10.85546875" style="3" customWidth="1"/>
    <col min="521" max="521" width="8.85546875" style="3"/>
    <col min="522" max="522" width="11.5703125" style="3" customWidth="1"/>
    <col min="523" max="523" width="13.85546875" style="3" customWidth="1"/>
    <col min="524" max="527" width="9.140625" style="3" customWidth="1"/>
    <col min="528" max="764" width="8.85546875" style="3"/>
    <col min="765" max="765" width="34" style="3" customWidth="1"/>
    <col min="766" max="766" width="11.140625" style="3" customWidth="1"/>
    <col min="767" max="767" width="11" style="3" customWidth="1"/>
    <col min="768" max="774" width="8.85546875" style="3"/>
    <col min="775" max="776" width="10.85546875" style="3" customWidth="1"/>
    <col min="777" max="777" width="8.85546875" style="3"/>
    <col min="778" max="778" width="11.5703125" style="3" customWidth="1"/>
    <col min="779" max="779" width="13.85546875" style="3" customWidth="1"/>
    <col min="780" max="783" width="9.140625" style="3" customWidth="1"/>
    <col min="784" max="1020" width="8.85546875" style="3"/>
    <col min="1021" max="1021" width="34" style="3" customWidth="1"/>
    <col min="1022" max="1022" width="11.140625" style="3" customWidth="1"/>
    <col min="1023" max="1023" width="11" style="3" customWidth="1"/>
    <col min="1024" max="1030" width="8.85546875" style="3"/>
    <col min="1031" max="1032" width="10.85546875" style="3" customWidth="1"/>
    <col min="1033" max="1033" width="8.85546875" style="3"/>
    <col min="1034" max="1034" width="11.5703125" style="3" customWidth="1"/>
    <col min="1035" max="1035" width="13.85546875" style="3" customWidth="1"/>
    <col min="1036" max="1039" width="9.140625" style="3" customWidth="1"/>
    <col min="1040" max="1276" width="8.85546875" style="3"/>
    <col min="1277" max="1277" width="34" style="3" customWidth="1"/>
    <col min="1278" max="1278" width="11.140625" style="3" customWidth="1"/>
    <col min="1279" max="1279" width="11" style="3" customWidth="1"/>
    <col min="1280" max="1286" width="8.85546875" style="3"/>
    <col min="1287" max="1288" width="10.85546875" style="3" customWidth="1"/>
    <col min="1289" max="1289" width="8.85546875" style="3"/>
    <col min="1290" max="1290" width="11.5703125" style="3" customWidth="1"/>
    <col min="1291" max="1291" width="13.85546875" style="3" customWidth="1"/>
    <col min="1292" max="1295" width="9.140625" style="3" customWidth="1"/>
    <col min="1296" max="1532" width="8.85546875" style="3"/>
    <col min="1533" max="1533" width="34" style="3" customWidth="1"/>
    <col min="1534" max="1534" width="11.140625" style="3" customWidth="1"/>
    <col min="1535" max="1535" width="11" style="3" customWidth="1"/>
    <col min="1536" max="1542" width="8.85546875" style="3"/>
    <col min="1543" max="1544" width="10.85546875" style="3" customWidth="1"/>
    <col min="1545" max="1545" width="8.85546875" style="3"/>
    <col min="1546" max="1546" width="11.5703125" style="3" customWidth="1"/>
    <col min="1547" max="1547" width="13.85546875" style="3" customWidth="1"/>
    <col min="1548" max="1551" width="9.140625" style="3" customWidth="1"/>
    <col min="1552" max="1788" width="8.85546875" style="3"/>
    <col min="1789" max="1789" width="34" style="3" customWidth="1"/>
    <col min="1790" max="1790" width="11.140625" style="3" customWidth="1"/>
    <col min="1791" max="1791" width="11" style="3" customWidth="1"/>
    <col min="1792" max="1798" width="8.85546875" style="3"/>
    <col min="1799" max="1800" width="10.85546875" style="3" customWidth="1"/>
    <col min="1801" max="1801" width="8.85546875" style="3"/>
    <col min="1802" max="1802" width="11.5703125" style="3" customWidth="1"/>
    <col min="1803" max="1803" width="13.85546875" style="3" customWidth="1"/>
    <col min="1804" max="1807" width="9.140625" style="3" customWidth="1"/>
    <col min="1808" max="2044" width="8.85546875" style="3"/>
    <col min="2045" max="2045" width="34" style="3" customWidth="1"/>
    <col min="2046" max="2046" width="11.140625" style="3" customWidth="1"/>
    <col min="2047" max="2047" width="11" style="3" customWidth="1"/>
    <col min="2048" max="2054" width="8.85546875" style="3"/>
    <col min="2055" max="2056" width="10.85546875" style="3" customWidth="1"/>
    <col min="2057" max="2057" width="8.85546875" style="3"/>
    <col min="2058" max="2058" width="11.5703125" style="3" customWidth="1"/>
    <col min="2059" max="2059" width="13.85546875" style="3" customWidth="1"/>
    <col min="2060" max="2063" width="9.140625" style="3" customWidth="1"/>
    <col min="2064" max="2300" width="8.85546875" style="3"/>
    <col min="2301" max="2301" width="34" style="3" customWidth="1"/>
    <col min="2302" max="2302" width="11.140625" style="3" customWidth="1"/>
    <col min="2303" max="2303" width="11" style="3" customWidth="1"/>
    <col min="2304" max="2310" width="8.85546875" style="3"/>
    <col min="2311" max="2312" width="10.85546875" style="3" customWidth="1"/>
    <col min="2313" max="2313" width="8.85546875" style="3"/>
    <col min="2314" max="2314" width="11.5703125" style="3" customWidth="1"/>
    <col min="2315" max="2315" width="13.85546875" style="3" customWidth="1"/>
    <col min="2316" max="2319" width="9.140625" style="3" customWidth="1"/>
    <col min="2320" max="2556" width="8.85546875" style="3"/>
    <col min="2557" max="2557" width="34" style="3" customWidth="1"/>
    <col min="2558" max="2558" width="11.140625" style="3" customWidth="1"/>
    <col min="2559" max="2559" width="11" style="3" customWidth="1"/>
    <col min="2560" max="2566" width="8.85546875" style="3"/>
    <col min="2567" max="2568" width="10.85546875" style="3" customWidth="1"/>
    <col min="2569" max="2569" width="8.85546875" style="3"/>
    <col min="2570" max="2570" width="11.5703125" style="3" customWidth="1"/>
    <col min="2571" max="2571" width="13.85546875" style="3" customWidth="1"/>
    <col min="2572" max="2575" width="9.140625" style="3" customWidth="1"/>
    <col min="2576" max="2812" width="8.85546875" style="3"/>
    <col min="2813" max="2813" width="34" style="3" customWidth="1"/>
    <col min="2814" max="2814" width="11.140625" style="3" customWidth="1"/>
    <col min="2815" max="2815" width="11" style="3" customWidth="1"/>
    <col min="2816" max="2822" width="8.85546875" style="3"/>
    <col min="2823" max="2824" width="10.85546875" style="3" customWidth="1"/>
    <col min="2825" max="2825" width="8.85546875" style="3"/>
    <col min="2826" max="2826" width="11.5703125" style="3" customWidth="1"/>
    <col min="2827" max="2827" width="13.85546875" style="3" customWidth="1"/>
    <col min="2828" max="2831" width="9.140625" style="3" customWidth="1"/>
    <col min="2832" max="3068" width="8.85546875" style="3"/>
    <col min="3069" max="3069" width="34" style="3" customWidth="1"/>
    <col min="3070" max="3070" width="11.140625" style="3" customWidth="1"/>
    <col min="3071" max="3071" width="11" style="3" customWidth="1"/>
    <col min="3072" max="3078" width="8.85546875" style="3"/>
    <col min="3079" max="3080" width="10.85546875" style="3" customWidth="1"/>
    <col min="3081" max="3081" width="8.85546875" style="3"/>
    <col min="3082" max="3082" width="11.5703125" style="3" customWidth="1"/>
    <col min="3083" max="3083" width="13.85546875" style="3" customWidth="1"/>
    <col min="3084" max="3087" width="9.140625" style="3" customWidth="1"/>
    <col min="3088" max="3324" width="8.85546875" style="3"/>
    <col min="3325" max="3325" width="34" style="3" customWidth="1"/>
    <col min="3326" max="3326" width="11.140625" style="3" customWidth="1"/>
    <col min="3327" max="3327" width="11" style="3" customWidth="1"/>
    <col min="3328" max="3334" width="8.85546875" style="3"/>
    <col min="3335" max="3336" width="10.85546875" style="3" customWidth="1"/>
    <col min="3337" max="3337" width="8.85546875" style="3"/>
    <col min="3338" max="3338" width="11.5703125" style="3" customWidth="1"/>
    <col min="3339" max="3339" width="13.85546875" style="3" customWidth="1"/>
    <col min="3340" max="3343" width="9.140625" style="3" customWidth="1"/>
    <col min="3344" max="3580" width="8.85546875" style="3"/>
    <col min="3581" max="3581" width="34" style="3" customWidth="1"/>
    <col min="3582" max="3582" width="11.140625" style="3" customWidth="1"/>
    <col min="3583" max="3583" width="11" style="3" customWidth="1"/>
    <col min="3584" max="3590" width="8.85546875" style="3"/>
    <col min="3591" max="3592" width="10.85546875" style="3" customWidth="1"/>
    <col min="3593" max="3593" width="8.85546875" style="3"/>
    <col min="3594" max="3594" width="11.5703125" style="3" customWidth="1"/>
    <col min="3595" max="3595" width="13.85546875" style="3" customWidth="1"/>
    <col min="3596" max="3599" width="9.140625" style="3" customWidth="1"/>
    <col min="3600" max="3836" width="8.85546875" style="3"/>
    <col min="3837" max="3837" width="34" style="3" customWidth="1"/>
    <col min="3838" max="3838" width="11.140625" style="3" customWidth="1"/>
    <col min="3839" max="3839" width="11" style="3" customWidth="1"/>
    <col min="3840" max="3846" width="8.85546875" style="3"/>
    <col min="3847" max="3848" width="10.85546875" style="3" customWidth="1"/>
    <col min="3849" max="3849" width="8.85546875" style="3"/>
    <col min="3850" max="3850" width="11.5703125" style="3" customWidth="1"/>
    <col min="3851" max="3851" width="13.85546875" style="3" customWidth="1"/>
    <col min="3852" max="3855" width="9.140625" style="3" customWidth="1"/>
    <col min="3856" max="4092" width="8.85546875" style="3"/>
    <col min="4093" max="4093" width="34" style="3" customWidth="1"/>
    <col min="4094" max="4094" width="11.140625" style="3" customWidth="1"/>
    <col min="4095" max="4095" width="11" style="3" customWidth="1"/>
    <col min="4096" max="4102" width="8.85546875" style="3"/>
    <col min="4103" max="4104" width="10.85546875" style="3" customWidth="1"/>
    <col min="4105" max="4105" width="8.85546875" style="3"/>
    <col min="4106" max="4106" width="11.5703125" style="3" customWidth="1"/>
    <col min="4107" max="4107" width="13.85546875" style="3" customWidth="1"/>
    <col min="4108" max="4111" width="9.140625" style="3" customWidth="1"/>
    <col min="4112" max="4348" width="8.85546875" style="3"/>
    <col min="4349" max="4349" width="34" style="3" customWidth="1"/>
    <col min="4350" max="4350" width="11.140625" style="3" customWidth="1"/>
    <col min="4351" max="4351" width="11" style="3" customWidth="1"/>
    <col min="4352" max="4358" width="8.85546875" style="3"/>
    <col min="4359" max="4360" width="10.85546875" style="3" customWidth="1"/>
    <col min="4361" max="4361" width="8.85546875" style="3"/>
    <col min="4362" max="4362" width="11.5703125" style="3" customWidth="1"/>
    <col min="4363" max="4363" width="13.85546875" style="3" customWidth="1"/>
    <col min="4364" max="4367" width="9.140625" style="3" customWidth="1"/>
    <col min="4368" max="4604" width="8.85546875" style="3"/>
    <col min="4605" max="4605" width="34" style="3" customWidth="1"/>
    <col min="4606" max="4606" width="11.140625" style="3" customWidth="1"/>
    <col min="4607" max="4607" width="11" style="3" customWidth="1"/>
    <col min="4608" max="4614" width="8.85546875" style="3"/>
    <col min="4615" max="4616" width="10.85546875" style="3" customWidth="1"/>
    <col min="4617" max="4617" width="8.85546875" style="3"/>
    <col min="4618" max="4618" width="11.5703125" style="3" customWidth="1"/>
    <col min="4619" max="4619" width="13.85546875" style="3" customWidth="1"/>
    <col min="4620" max="4623" width="9.140625" style="3" customWidth="1"/>
    <col min="4624" max="4860" width="8.85546875" style="3"/>
    <col min="4861" max="4861" width="34" style="3" customWidth="1"/>
    <col min="4862" max="4862" width="11.140625" style="3" customWidth="1"/>
    <col min="4863" max="4863" width="11" style="3" customWidth="1"/>
    <col min="4864" max="4870" width="8.85546875" style="3"/>
    <col min="4871" max="4872" width="10.85546875" style="3" customWidth="1"/>
    <col min="4873" max="4873" width="8.85546875" style="3"/>
    <col min="4874" max="4874" width="11.5703125" style="3" customWidth="1"/>
    <col min="4875" max="4875" width="13.85546875" style="3" customWidth="1"/>
    <col min="4876" max="4879" width="9.140625" style="3" customWidth="1"/>
    <col min="4880" max="5116" width="8.85546875" style="3"/>
    <col min="5117" max="5117" width="34" style="3" customWidth="1"/>
    <col min="5118" max="5118" width="11.140625" style="3" customWidth="1"/>
    <col min="5119" max="5119" width="11" style="3" customWidth="1"/>
    <col min="5120" max="5126" width="8.85546875" style="3"/>
    <col min="5127" max="5128" width="10.85546875" style="3" customWidth="1"/>
    <col min="5129" max="5129" width="8.85546875" style="3"/>
    <col min="5130" max="5130" width="11.5703125" style="3" customWidth="1"/>
    <col min="5131" max="5131" width="13.85546875" style="3" customWidth="1"/>
    <col min="5132" max="5135" width="9.140625" style="3" customWidth="1"/>
    <col min="5136" max="5372" width="8.85546875" style="3"/>
    <col min="5373" max="5373" width="34" style="3" customWidth="1"/>
    <col min="5374" max="5374" width="11.140625" style="3" customWidth="1"/>
    <col min="5375" max="5375" width="11" style="3" customWidth="1"/>
    <col min="5376" max="5382" width="8.85546875" style="3"/>
    <col min="5383" max="5384" width="10.85546875" style="3" customWidth="1"/>
    <col min="5385" max="5385" width="8.85546875" style="3"/>
    <col min="5386" max="5386" width="11.5703125" style="3" customWidth="1"/>
    <col min="5387" max="5387" width="13.85546875" style="3" customWidth="1"/>
    <col min="5388" max="5391" width="9.140625" style="3" customWidth="1"/>
    <col min="5392" max="5628" width="8.85546875" style="3"/>
    <col min="5629" max="5629" width="34" style="3" customWidth="1"/>
    <col min="5630" max="5630" width="11.140625" style="3" customWidth="1"/>
    <col min="5631" max="5631" width="11" style="3" customWidth="1"/>
    <col min="5632" max="5638" width="8.85546875" style="3"/>
    <col min="5639" max="5640" width="10.85546875" style="3" customWidth="1"/>
    <col min="5641" max="5641" width="8.85546875" style="3"/>
    <col min="5642" max="5642" width="11.5703125" style="3" customWidth="1"/>
    <col min="5643" max="5643" width="13.85546875" style="3" customWidth="1"/>
    <col min="5644" max="5647" width="9.140625" style="3" customWidth="1"/>
    <col min="5648" max="5884" width="8.85546875" style="3"/>
    <col min="5885" max="5885" width="34" style="3" customWidth="1"/>
    <col min="5886" max="5886" width="11.140625" style="3" customWidth="1"/>
    <col min="5887" max="5887" width="11" style="3" customWidth="1"/>
    <col min="5888" max="5894" width="8.85546875" style="3"/>
    <col min="5895" max="5896" width="10.85546875" style="3" customWidth="1"/>
    <col min="5897" max="5897" width="8.85546875" style="3"/>
    <col min="5898" max="5898" width="11.5703125" style="3" customWidth="1"/>
    <col min="5899" max="5899" width="13.85546875" style="3" customWidth="1"/>
    <col min="5900" max="5903" width="9.140625" style="3" customWidth="1"/>
    <col min="5904" max="6140" width="8.85546875" style="3"/>
    <col min="6141" max="6141" width="34" style="3" customWidth="1"/>
    <col min="6142" max="6142" width="11.140625" style="3" customWidth="1"/>
    <col min="6143" max="6143" width="11" style="3" customWidth="1"/>
    <col min="6144" max="6150" width="8.85546875" style="3"/>
    <col min="6151" max="6152" width="10.85546875" style="3" customWidth="1"/>
    <col min="6153" max="6153" width="8.85546875" style="3"/>
    <col min="6154" max="6154" width="11.5703125" style="3" customWidth="1"/>
    <col min="6155" max="6155" width="13.85546875" style="3" customWidth="1"/>
    <col min="6156" max="6159" width="9.140625" style="3" customWidth="1"/>
    <col min="6160" max="6396" width="8.85546875" style="3"/>
    <col min="6397" max="6397" width="34" style="3" customWidth="1"/>
    <col min="6398" max="6398" width="11.140625" style="3" customWidth="1"/>
    <col min="6399" max="6399" width="11" style="3" customWidth="1"/>
    <col min="6400" max="6406" width="8.85546875" style="3"/>
    <col min="6407" max="6408" width="10.85546875" style="3" customWidth="1"/>
    <col min="6409" max="6409" width="8.85546875" style="3"/>
    <col min="6410" max="6410" width="11.5703125" style="3" customWidth="1"/>
    <col min="6411" max="6411" width="13.85546875" style="3" customWidth="1"/>
    <col min="6412" max="6415" width="9.140625" style="3" customWidth="1"/>
    <col min="6416" max="6652" width="8.85546875" style="3"/>
    <col min="6653" max="6653" width="34" style="3" customWidth="1"/>
    <col min="6654" max="6654" width="11.140625" style="3" customWidth="1"/>
    <col min="6655" max="6655" width="11" style="3" customWidth="1"/>
    <col min="6656" max="6662" width="8.85546875" style="3"/>
    <col min="6663" max="6664" width="10.85546875" style="3" customWidth="1"/>
    <col min="6665" max="6665" width="8.85546875" style="3"/>
    <col min="6666" max="6666" width="11.5703125" style="3" customWidth="1"/>
    <col min="6667" max="6667" width="13.85546875" style="3" customWidth="1"/>
    <col min="6668" max="6671" width="9.140625" style="3" customWidth="1"/>
    <col min="6672" max="6908" width="8.85546875" style="3"/>
    <col min="6909" max="6909" width="34" style="3" customWidth="1"/>
    <col min="6910" max="6910" width="11.140625" style="3" customWidth="1"/>
    <col min="6911" max="6911" width="11" style="3" customWidth="1"/>
    <col min="6912" max="6918" width="8.85546875" style="3"/>
    <col min="6919" max="6920" width="10.85546875" style="3" customWidth="1"/>
    <col min="6921" max="6921" width="8.85546875" style="3"/>
    <col min="6922" max="6922" width="11.5703125" style="3" customWidth="1"/>
    <col min="6923" max="6923" width="13.85546875" style="3" customWidth="1"/>
    <col min="6924" max="6927" width="9.140625" style="3" customWidth="1"/>
    <col min="6928" max="7164" width="8.85546875" style="3"/>
    <col min="7165" max="7165" width="34" style="3" customWidth="1"/>
    <col min="7166" max="7166" width="11.140625" style="3" customWidth="1"/>
    <col min="7167" max="7167" width="11" style="3" customWidth="1"/>
    <col min="7168" max="7174" width="8.85546875" style="3"/>
    <col min="7175" max="7176" width="10.85546875" style="3" customWidth="1"/>
    <col min="7177" max="7177" width="8.85546875" style="3"/>
    <col min="7178" max="7178" width="11.5703125" style="3" customWidth="1"/>
    <col min="7179" max="7179" width="13.85546875" style="3" customWidth="1"/>
    <col min="7180" max="7183" width="9.140625" style="3" customWidth="1"/>
    <col min="7184" max="7420" width="8.85546875" style="3"/>
    <col min="7421" max="7421" width="34" style="3" customWidth="1"/>
    <col min="7422" max="7422" width="11.140625" style="3" customWidth="1"/>
    <col min="7423" max="7423" width="11" style="3" customWidth="1"/>
    <col min="7424" max="7430" width="8.85546875" style="3"/>
    <col min="7431" max="7432" width="10.85546875" style="3" customWidth="1"/>
    <col min="7433" max="7433" width="8.85546875" style="3"/>
    <col min="7434" max="7434" width="11.5703125" style="3" customWidth="1"/>
    <col min="7435" max="7435" width="13.85546875" style="3" customWidth="1"/>
    <col min="7436" max="7439" width="9.140625" style="3" customWidth="1"/>
    <col min="7440" max="7676" width="8.85546875" style="3"/>
    <col min="7677" max="7677" width="34" style="3" customWidth="1"/>
    <col min="7678" max="7678" width="11.140625" style="3" customWidth="1"/>
    <col min="7679" max="7679" width="11" style="3" customWidth="1"/>
    <col min="7680" max="7686" width="8.85546875" style="3"/>
    <col min="7687" max="7688" width="10.85546875" style="3" customWidth="1"/>
    <col min="7689" max="7689" width="8.85546875" style="3"/>
    <col min="7690" max="7690" width="11.5703125" style="3" customWidth="1"/>
    <col min="7691" max="7691" width="13.85546875" style="3" customWidth="1"/>
    <col min="7692" max="7695" width="9.140625" style="3" customWidth="1"/>
    <col min="7696" max="7932" width="8.85546875" style="3"/>
    <col min="7933" max="7933" width="34" style="3" customWidth="1"/>
    <col min="7934" max="7934" width="11.140625" style="3" customWidth="1"/>
    <col min="7935" max="7935" width="11" style="3" customWidth="1"/>
    <col min="7936" max="7942" width="8.85546875" style="3"/>
    <col min="7943" max="7944" width="10.85546875" style="3" customWidth="1"/>
    <col min="7945" max="7945" width="8.85546875" style="3"/>
    <col min="7946" max="7946" width="11.5703125" style="3" customWidth="1"/>
    <col min="7947" max="7947" width="13.85546875" style="3" customWidth="1"/>
    <col min="7948" max="7951" width="9.140625" style="3" customWidth="1"/>
    <col min="7952" max="8188" width="8.85546875" style="3"/>
    <col min="8189" max="8189" width="34" style="3" customWidth="1"/>
    <col min="8190" max="8190" width="11.140625" style="3" customWidth="1"/>
    <col min="8191" max="8191" width="11" style="3" customWidth="1"/>
    <col min="8192" max="8198" width="8.85546875" style="3"/>
    <col min="8199" max="8200" width="10.85546875" style="3" customWidth="1"/>
    <col min="8201" max="8201" width="8.85546875" style="3"/>
    <col min="8202" max="8202" width="11.5703125" style="3" customWidth="1"/>
    <col min="8203" max="8203" width="13.85546875" style="3" customWidth="1"/>
    <col min="8204" max="8207" width="9.140625" style="3" customWidth="1"/>
    <col min="8208" max="8444" width="8.85546875" style="3"/>
    <col min="8445" max="8445" width="34" style="3" customWidth="1"/>
    <col min="8446" max="8446" width="11.140625" style="3" customWidth="1"/>
    <col min="8447" max="8447" width="11" style="3" customWidth="1"/>
    <col min="8448" max="8454" width="8.85546875" style="3"/>
    <col min="8455" max="8456" width="10.85546875" style="3" customWidth="1"/>
    <col min="8457" max="8457" width="8.85546875" style="3"/>
    <col min="8458" max="8458" width="11.5703125" style="3" customWidth="1"/>
    <col min="8459" max="8459" width="13.85546875" style="3" customWidth="1"/>
    <col min="8460" max="8463" width="9.140625" style="3" customWidth="1"/>
    <col min="8464" max="8700" width="8.85546875" style="3"/>
    <col min="8701" max="8701" width="34" style="3" customWidth="1"/>
    <col min="8702" max="8702" width="11.140625" style="3" customWidth="1"/>
    <col min="8703" max="8703" width="11" style="3" customWidth="1"/>
    <col min="8704" max="8710" width="8.85546875" style="3"/>
    <col min="8711" max="8712" width="10.85546875" style="3" customWidth="1"/>
    <col min="8713" max="8713" width="8.85546875" style="3"/>
    <col min="8714" max="8714" width="11.5703125" style="3" customWidth="1"/>
    <col min="8715" max="8715" width="13.85546875" style="3" customWidth="1"/>
    <col min="8716" max="8719" width="9.140625" style="3" customWidth="1"/>
    <col min="8720" max="8956" width="8.85546875" style="3"/>
    <col min="8957" max="8957" width="34" style="3" customWidth="1"/>
    <col min="8958" max="8958" width="11.140625" style="3" customWidth="1"/>
    <col min="8959" max="8959" width="11" style="3" customWidth="1"/>
    <col min="8960" max="8966" width="8.85546875" style="3"/>
    <col min="8967" max="8968" width="10.85546875" style="3" customWidth="1"/>
    <col min="8969" max="8969" width="8.85546875" style="3"/>
    <col min="8970" max="8970" width="11.5703125" style="3" customWidth="1"/>
    <col min="8971" max="8971" width="13.85546875" style="3" customWidth="1"/>
    <col min="8972" max="8975" width="9.140625" style="3" customWidth="1"/>
    <col min="8976" max="9212" width="8.85546875" style="3"/>
    <col min="9213" max="9213" width="34" style="3" customWidth="1"/>
    <col min="9214" max="9214" width="11.140625" style="3" customWidth="1"/>
    <col min="9215" max="9215" width="11" style="3" customWidth="1"/>
    <col min="9216" max="9222" width="8.85546875" style="3"/>
    <col min="9223" max="9224" width="10.85546875" style="3" customWidth="1"/>
    <col min="9225" max="9225" width="8.85546875" style="3"/>
    <col min="9226" max="9226" width="11.5703125" style="3" customWidth="1"/>
    <col min="9227" max="9227" width="13.85546875" style="3" customWidth="1"/>
    <col min="9228" max="9231" width="9.140625" style="3" customWidth="1"/>
    <col min="9232" max="9468" width="8.85546875" style="3"/>
    <col min="9469" max="9469" width="34" style="3" customWidth="1"/>
    <col min="9470" max="9470" width="11.140625" style="3" customWidth="1"/>
    <col min="9471" max="9471" width="11" style="3" customWidth="1"/>
    <col min="9472" max="9478" width="8.85546875" style="3"/>
    <col min="9479" max="9480" width="10.85546875" style="3" customWidth="1"/>
    <col min="9481" max="9481" width="8.85546875" style="3"/>
    <col min="9482" max="9482" width="11.5703125" style="3" customWidth="1"/>
    <col min="9483" max="9483" width="13.85546875" style="3" customWidth="1"/>
    <col min="9484" max="9487" width="9.140625" style="3" customWidth="1"/>
    <col min="9488" max="9724" width="8.85546875" style="3"/>
    <col min="9725" max="9725" width="34" style="3" customWidth="1"/>
    <col min="9726" max="9726" width="11.140625" style="3" customWidth="1"/>
    <col min="9727" max="9727" width="11" style="3" customWidth="1"/>
    <col min="9728" max="9734" width="8.85546875" style="3"/>
    <col min="9735" max="9736" width="10.85546875" style="3" customWidth="1"/>
    <col min="9737" max="9737" width="8.85546875" style="3"/>
    <col min="9738" max="9738" width="11.5703125" style="3" customWidth="1"/>
    <col min="9739" max="9739" width="13.85546875" style="3" customWidth="1"/>
    <col min="9740" max="9743" width="9.140625" style="3" customWidth="1"/>
    <col min="9744" max="9980" width="8.85546875" style="3"/>
    <col min="9981" max="9981" width="34" style="3" customWidth="1"/>
    <col min="9982" max="9982" width="11.140625" style="3" customWidth="1"/>
    <col min="9983" max="9983" width="11" style="3" customWidth="1"/>
    <col min="9984" max="9990" width="8.85546875" style="3"/>
    <col min="9991" max="9992" width="10.85546875" style="3" customWidth="1"/>
    <col min="9993" max="9993" width="8.85546875" style="3"/>
    <col min="9994" max="9994" width="11.5703125" style="3" customWidth="1"/>
    <col min="9995" max="9995" width="13.85546875" style="3" customWidth="1"/>
    <col min="9996" max="9999" width="9.140625" style="3" customWidth="1"/>
    <col min="10000" max="10236" width="8.85546875" style="3"/>
    <col min="10237" max="10237" width="34" style="3" customWidth="1"/>
    <col min="10238" max="10238" width="11.140625" style="3" customWidth="1"/>
    <col min="10239" max="10239" width="11" style="3" customWidth="1"/>
    <col min="10240" max="10246" width="8.85546875" style="3"/>
    <col min="10247" max="10248" width="10.85546875" style="3" customWidth="1"/>
    <col min="10249" max="10249" width="8.85546875" style="3"/>
    <col min="10250" max="10250" width="11.5703125" style="3" customWidth="1"/>
    <col min="10251" max="10251" width="13.85546875" style="3" customWidth="1"/>
    <col min="10252" max="10255" width="9.140625" style="3" customWidth="1"/>
    <col min="10256" max="10492" width="8.85546875" style="3"/>
    <col min="10493" max="10493" width="34" style="3" customWidth="1"/>
    <col min="10494" max="10494" width="11.140625" style="3" customWidth="1"/>
    <col min="10495" max="10495" width="11" style="3" customWidth="1"/>
    <col min="10496" max="10502" width="8.85546875" style="3"/>
    <col min="10503" max="10504" width="10.85546875" style="3" customWidth="1"/>
    <col min="10505" max="10505" width="8.85546875" style="3"/>
    <col min="10506" max="10506" width="11.5703125" style="3" customWidth="1"/>
    <col min="10507" max="10507" width="13.85546875" style="3" customWidth="1"/>
    <col min="10508" max="10511" width="9.140625" style="3" customWidth="1"/>
    <col min="10512" max="10748" width="8.85546875" style="3"/>
    <col min="10749" max="10749" width="34" style="3" customWidth="1"/>
    <col min="10750" max="10750" width="11.140625" style="3" customWidth="1"/>
    <col min="10751" max="10751" width="11" style="3" customWidth="1"/>
    <col min="10752" max="10758" width="8.85546875" style="3"/>
    <col min="10759" max="10760" width="10.85546875" style="3" customWidth="1"/>
    <col min="10761" max="10761" width="8.85546875" style="3"/>
    <col min="10762" max="10762" width="11.5703125" style="3" customWidth="1"/>
    <col min="10763" max="10763" width="13.85546875" style="3" customWidth="1"/>
    <col min="10764" max="10767" width="9.140625" style="3" customWidth="1"/>
    <col min="10768" max="11004" width="8.85546875" style="3"/>
    <col min="11005" max="11005" width="34" style="3" customWidth="1"/>
    <col min="11006" max="11006" width="11.140625" style="3" customWidth="1"/>
    <col min="11007" max="11007" width="11" style="3" customWidth="1"/>
    <col min="11008" max="11014" width="8.85546875" style="3"/>
    <col min="11015" max="11016" width="10.85546875" style="3" customWidth="1"/>
    <col min="11017" max="11017" width="8.85546875" style="3"/>
    <col min="11018" max="11018" width="11.5703125" style="3" customWidth="1"/>
    <col min="11019" max="11019" width="13.85546875" style="3" customWidth="1"/>
    <col min="11020" max="11023" width="9.140625" style="3" customWidth="1"/>
    <col min="11024" max="11260" width="8.85546875" style="3"/>
    <col min="11261" max="11261" width="34" style="3" customWidth="1"/>
    <col min="11262" max="11262" width="11.140625" style="3" customWidth="1"/>
    <col min="11263" max="11263" width="11" style="3" customWidth="1"/>
    <col min="11264" max="11270" width="8.85546875" style="3"/>
    <col min="11271" max="11272" width="10.85546875" style="3" customWidth="1"/>
    <col min="11273" max="11273" width="8.85546875" style="3"/>
    <col min="11274" max="11274" width="11.5703125" style="3" customWidth="1"/>
    <col min="11275" max="11275" width="13.85546875" style="3" customWidth="1"/>
    <col min="11276" max="11279" width="9.140625" style="3" customWidth="1"/>
    <col min="11280" max="11516" width="8.85546875" style="3"/>
    <col min="11517" max="11517" width="34" style="3" customWidth="1"/>
    <col min="11518" max="11518" width="11.140625" style="3" customWidth="1"/>
    <col min="11519" max="11519" width="11" style="3" customWidth="1"/>
    <col min="11520" max="11526" width="8.85546875" style="3"/>
    <col min="11527" max="11528" width="10.85546875" style="3" customWidth="1"/>
    <col min="11529" max="11529" width="8.85546875" style="3"/>
    <col min="11530" max="11530" width="11.5703125" style="3" customWidth="1"/>
    <col min="11531" max="11531" width="13.85546875" style="3" customWidth="1"/>
    <col min="11532" max="11535" width="9.140625" style="3" customWidth="1"/>
    <col min="11536" max="11772" width="8.85546875" style="3"/>
    <col min="11773" max="11773" width="34" style="3" customWidth="1"/>
    <col min="11774" max="11774" width="11.140625" style="3" customWidth="1"/>
    <col min="11775" max="11775" width="11" style="3" customWidth="1"/>
    <col min="11776" max="11782" width="8.85546875" style="3"/>
    <col min="11783" max="11784" width="10.85546875" style="3" customWidth="1"/>
    <col min="11785" max="11785" width="8.85546875" style="3"/>
    <col min="11786" max="11786" width="11.5703125" style="3" customWidth="1"/>
    <col min="11787" max="11787" width="13.85546875" style="3" customWidth="1"/>
    <col min="11788" max="11791" width="9.140625" style="3" customWidth="1"/>
    <col min="11792" max="12028" width="8.85546875" style="3"/>
    <col min="12029" max="12029" width="34" style="3" customWidth="1"/>
    <col min="12030" max="12030" width="11.140625" style="3" customWidth="1"/>
    <col min="12031" max="12031" width="11" style="3" customWidth="1"/>
    <col min="12032" max="12038" width="8.85546875" style="3"/>
    <col min="12039" max="12040" width="10.85546875" style="3" customWidth="1"/>
    <col min="12041" max="12041" width="8.85546875" style="3"/>
    <col min="12042" max="12042" width="11.5703125" style="3" customWidth="1"/>
    <col min="12043" max="12043" width="13.85546875" style="3" customWidth="1"/>
    <col min="12044" max="12047" width="9.140625" style="3" customWidth="1"/>
    <col min="12048" max="12284" width="8.85546875" style="3"/>
    <col min="12285" max="12285" width="34" style="3" customWidth="1"/>
    <col min="12286" max="12286" width="11.140625" style="3" customWidth="1"/>
    <col min="12287" max="12287" width="11" style="3" customWidth="1"/>
    <col min="12288" max="12294" width="8.85546875" style="3"/>
    <col min="12295" max="12296" width="10.85546875" style="3" customWidth="1"/>
    <col min="12297" max="12297" width="8.85546875" style="3"/>
    <col min="12298" max="12298" width="11.5703125" style="3" customWidth="1"/>
    <col min="12299" max="12299" width="13.85546875" style="3" customWidth="1"/>
    <col min="12300" max="12303" width="9.140625" style="3" customWidth="1"/>
    <col min="12304" max="12540" width="8.85546875" style="3"/>
    <col min="12541" max="12541" width="34" style="3" customWidth="1"/>
    <col min="12542" max="12542" width="11.140625" style="3" customWidth="1"/>
    <col min="12543" max="12543" width="11" style="3" customWidth="1"/>
    <col min="12544" max="12550" width="8.85546875" style="3"/>
    <col min="12551" max="12552" width="10.85546875" style="3" customWidth="1"/>
    <col min="12553" max="12553" width="8.85546875" style="3"/>
    <col min="12554" max="12554" width="11.5703125" style="3" customWidth="1"/>
    <col min="12555" max="12555" width="13.85546875" style="3" customWidth="1"/>
    <col min="12556" max="12559" width="9.140625" style="3" customWidth="1"/>
    <col min="12560" max="12796" width="8.85546875" style="3"/>
    <col min="12797" max="12797" width="34" style="3" customWidth="1"/>
    <col min="12798" max="12798" width="11.140625" style="3" customWidth="1"/>
    <col min="12799" max="12799" width="11" style="3" customWidth="1"/>
    <col min="12800" max="12806" width="8.85546875" style="3"/>
    <col min="12807" max="12808" width="10.85546875" style="3" customWidth="1"/>
    <col min="12809" max="12809" width="8.85546875" style="3"/>
    <col min="12810" max="12810" width="11.5703125" style="3" customWidth="1"/>
    <col min="12811" max="12811" width="13.85546875" style="3" customWidth="1"/>
    <col min="12812" max="12815" width="9.140625" style="3" customWidth="1"/>
    <col min="12816" max="13052" width="8.85546875" style="3"/>
    <col min="13053" max="13053" width="34" style="3" customWidth="1"/>
    <col min="13054" max="13054" width="11.140625" style="3" customWidth="1"/>
    <col min="13055" max="13055" width="11" style="3" customWidth="1"/>
    <col min="13056" max="13062" width="8.85546875" style="3"/>
    <col min="13063" max="13064" width="10.85546875" style="3" customWidth="1"/>
    <col min="13065" max="13065" width="8.85546875" style="3"/>
    <col min="13066" max="13066" width="11.5703125" style="3" customWidth="1"/>
    <col min="13067" max="13067" width="13.85546875" style="3" customWidth="1"/>
    <col min="13068" max="13071" width="9.140625" style="3" customWidth="1"/>
    <col min="13072" max="13308" width="8.85546875" style="3"/>
    <col min="13309" max="13309" width="34" style="3" customWidth="1"/>
    <col min="13310" max="13310" width="11.140625" style="3" customWidth="1"/>
    <col min="13311" max="13311" width="11" style="3" customWidth="1"/>
    <col min="13312" max="13318" width="8.85546875" style="3"/>
    <col min="13319" max="13320" width="10.85546875" style="3" customWidth="1"/>
    <col min="13321" max="13321" width="8.85546875" style="3"/>
    <col min="13322" max="13322" width="11.5703125" style="3" customWidth="1"/>
    <col min="13323" max="13323" width="13.85546875" style="3" customWidth="1"/>
    <col min="13324" max="13327" width="9.140625" style="3" customWidth="1"/>
    <col min="13328" max="13564" width="8.85546875" style="3"/>
    <col min="13565" max="13565" width="34" style="3" customWidth="1"/>
    <col min="13566" max="13566" width="11.140625" style="3" customWidth="1"/>
    <col min="13567" max="13567" width="11" style="3" customWidth="1"/>
    <col min="13568" max="13574" width="8.85546875" style="3"/>
    <col min="13575" max="13576" width="10.85546875" style="3" customWidth="1"/>
    <col min="13577" max="13577" width="8.85546875" style="3"/>
    <col min="13578" max="13578" width="11.5703125" style="3" customWidth="1"/>
    <col min="13579" max="13579" width="13.85546875" style="3" customWidth="1"/>
    <col min="13580" max="13583" width="9.140625" style="3" customWidth="1"/>
    <col min="13584" max="13820" width="8.85546875" style="3"/>
    <col min="13821" max="13821" width="34" style="3" customWidth="1"/>
    <col min="13822" max="13822" width="11.140625" style="3" customWidth="1"/>
    <col min="13823" max="13823" width="11" style="3" customWidth="1"/>
    <col min="13824" max="13830" width="8.85546875" style="3"/>
    <col min="13831" max="13832" width="10.85546875" style="3" customWidth="1"/>
    <col min="13833" max="13833" width="8.85546875" style="3"/>
    <col min="13834" max="13834" width="11.5703125" style="3" customWidth="1"/>
    <col min="13835" max="13835" width="13.85546875" style="3" customWidth="1"/>
    <col min="13836" max="13839" width="9.140625" style="3" customWidth="1"/>
    <col min="13840" max="14076" width="8.85546875" style="3"/>
    <col min="14077" max="14077" width="34" style="3" customWidth="1"/>
    <col min="14078" max="14078" width="11.140625" style="3" customWidth="1"/>
    <col min="14079" max="14079" width="11" style="3" customWidth="1"/>
    <col min="14080" max="14086" width="8.85546875" style="3"/>
    <col min="14087" max="14088" width="10.85546875" style="3" customWidth="1"/>
    <col min="14089" max="14089" width="8.85546875" style="3"/>
    <col min="14090" max="14090" width="11.5703125" style="3" customWidth="1"/>
    <col min="14091" max="14091" width="13.85546875" style="3" customWidth="1"/>
    <col min="14092" max="14095" width="9.140625" style="3" customWidth="1"/>
    <col min="14096" max="14332" width="8.85546875" style="3"/>
    <col min="14333" max="14333" width="34" style="3" customWidth="1"/>
    <col min="14334" max="14334" width="11.140625" style="3" customWidth="1"/>
    <col min="14335" max="14335" width="11" style="3" customWidth="1"/>
    <col min="14336" max="14342" width="8.85546875" style="3"/>
    <col min="14343" max="14344" width="10.85546875" style="3" customWidth="1"/>
    <col min="14345" max="14345" width="8.85546875" style="3"/>
    <col min="14346" max="14346" width="11.5703125" style="3" customWidth="1"/>
    <col min="14347" max="14347" width="13.85546875" style="3" customWidth="1"/>
    <col min="14348" max="14351" width="9.140625" style="3" customWidth="1"/>
    <col min="14352" max="14588" width="8.85546875" style="3"/>
    <col min="14589" max="14589" width="34" style="3" customWidth="1"/>
    <col min="14590" max="14590" width="11.140625" style="3" customWidth="1"/>
    <col min="14591" max="14591" width="11" style="3" customWidth="1"/>
    <col min="14592" max="14598" width="8.85546875" style="3"/>
    <col min="14599" max="14600" width="10.85546875" style="3" customWidth="1"/>
    <col min="14601" max="14601" width="8.85546875" style="3"/>
    <col min="14602" max="14602" width="11.5703125" style="3" customWidth="1"/>
    <col min="14603" max="14603" width="13.85546875" style="3" customWidth="1"/>
    <col min="14604" max="14607" width="9.140625" style="3" customWidth="1"/>
    <col min="14608" max="14844" width="8.85546875" style="3"/>
    <col min="14845" max="14845" width="34" style="3" customWidth="1"/>
    <col min="14846" max="14846" width="11.140625" style="3" customWidth="1"/>
    <col min="14847" max="14847" width="11" style="3" customWidth="1"/>
    <col min="14848" max="14854" width="8.85546875" style="3"/>
    <col min="14855" max="14856" width="10.85546875" style="3" customWidth="1"/>
    <col min="14857" max="14857" width="8.85546875" style="3"/>
    <col min="14858" max="14858" width="11.5703125" style="3" customWidth="1"/>
    <col min="14859" max="14859" width="13.85546875" style="3" customWidth="1"/>
    <col min="14860" max="14863" width="9.140625" style="3" customWidth="1"/>
    <col min="14864" max="15100" width="8.85546875" style="3"/>
    <col min="15101" max="15101" width="34" style="3" customWidth="1"/>
    <col min="15102" max="15102" width="11.140625" style="3" customWidth="1"/>
    <col min="15103" max="15103" width="11" style="3" customWidth="1"/>
    <col min="15104" max="15110" width="8.85546875" style="3"/>
    <col min="15111" max="15112" width="10.85546875" style="3" customWidth="1"/>
    <col min="15113" max="15113" width="8.85546875" style="3"/>
    <col min="15114" max="15114" width="11.5703125" style="3" customWidth="1"/>
    <col min="15115" max="15115" width="13.85546875" style="3" customWidth="1"/>
    <col min="15116" max="15119" width="9.140625" style="3" customWidth="1"/>
    <col min="15120" max="15356" width="8.85546875" style="3"/>
    <col min="15357" max="15357" width="34" style="3" customWidth="1"/>
    <col min="15358" max="15358" width="11.140625" style="3" customWidth="1"/>
    <col min="15359" max="15359" width="11" style="3" customWidth="1"/>
    <col min="15360" max="15366" width="8.85546875" style="3"/>
    <col min="15367" max="15368" width="10.85546875" style="3" customWidth="1"/>
    <col min="15369" max="15369" width="8.85546875" style="3"/>
    <col min="15370" max="15370" width="11.5703125" style="3" customWidth="1"/>
    <col min="15371" max="15371" width="13.85546875" style="3" customWidth="1"/>
    <col min="15372" max="15375" width="9.140625" style="3" customWidth="1"/>
    <col min="15376" max="15612" width="8.85546875" style="3"/>
    <col min="15613" max="15613" width="34" style="3" customWidth="1"/>
    <col min="15614" max="15614" width="11.140625" style="3" customWidth="1"/>
    <col min="15615" max="15615" width="11" style="3" customWidth="1"/>
    <col min="15616" max="15622" width="8.85546875" style="3"/>
    <col min="15623" max="15624" width="10.85546875" style="3" customWidth="1"/>
    <col min="15625" max="15625" width="8.85546875" style="3"/>
    <col min="15626" max="15626" width="11.5703125" style="3" customWidth="1"/>
    <col min="15627" max="15627" width="13.85546875" style="3" customWidth="1"/>
    <col min="15628" max="15631" width="9.140625" style="3" customWidth="1"/>
    <col min="15632" max="15868" width="8.85546875" style="3"/>
    <col min="15869" max="15869" width="34" style="3" customWidth="1"/>
    <col min="15870" max="15870" width="11.140625" style="3" customWidth="1"/>
    <col min="15871" max="15871" width="11" style="3" customWidth="1"/>
    <col min="15872" max="15878" width="8.85546875" style="3"/>
    <col min="15879" max="15880" width="10.85546875" style="3" customWidth="1"/>
    <col min="15881" max="15881" width="8.85546875" style="3"/>
    <col min="15882" max="15882" width="11.5703125" style="3" customWidth="1"/>
    <col min="15883" max="15883" width="13.85546875" style="3" customWidth="1"/>
    <col min="15884" max="15887" width="9.140625" style="3" customWidth="1"/>
    <col min="15888" max="16124" width="8.85546875" style="3"/>
    <col min="16125" max="16125" width="34" style="3" customWidth="1"/>
    <col min="16126" max="16126" width="11.140625" style="3" customWidth="1"/>
    <col min="16127" max="16127" width="11" style="3" customWidth="1"/>
    <col min="16128" max="16134" width="8.85546875" style="3"/>
    <col min="16135" max="16136" width="10.85546875" style="3" customWidth="1"/>
    <col min="16137" max="16137" width="8.85546875" style="3"/>
    <col min="16138" max="16138" width="11.5703125" style="3" customWidth="1"/>
    <col min="16139" max="16139" width="13.85546875" style="3" customWidth="1"/>
    <col min="16140" max="16143" width="9.140625" style="3" customWidth="1"/>
    <col min="16144" max="16384" width="8.85546875" style="3"/>
  </cols>
  <sheetData>
    <row r="1" spans="1:15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ht="15.75" x14ac:dyDescent="0.25">
      <c r="A3" s="35" t="s">
        <v>104</v>
      </c>
      <c r="L3" s="2"/>
      <c r="M3" s="2"/>
      <c r="N3" s="2"/>
      <c r="O3" s="2"/>
    </row>
    <row r="4" spans="1:15" ht="15.75" thickBot="1" x14ac:dyDescent="0.3">
      <c r="L4" s="2"/>
      <c r="M4" s="2"/>
      <c r="N4" s="2"/>
      <c r="O4" s="2"/>
    </row>
    <row r="5" spans="1:15" ht="32.450000000000003" customHeight="1" x14ac:dyDescent="0.25">
      <c r="A5" s="661" t="s">
        <v>0</v>
      </c>
      <c r="B5" s="663" t="s">
        <v>1</v>
      </c>
      <c r="C5" s="664"/>
      <c r="D5" s="665"/>
      <c r="E5" s="666" t="s">
        <v>2</v>
      </c>
      <c r="F5" s="664"/>
      <c r="G5" s="667"/>
      <c r="H5" s="663" t="s">
        <v>3</v>
      </c>
      <c r="I5" s="664"/>
      <c r="J5" s="665"/>
      <c r="K5" s="658" t="s">
        <v>4</v>
      </c>
      <c r="L5" s="2"/>
      <c r="M5" s="2"/>
      <c r="N5" s="2"/>
      <c r="O5" s="2"/>
    </row>
    <row r="6" spans="1:15" ht="20.45" customHeight="1" thickBot="1" x14ac:dyDescent="0.3">
      <c r="A6" s="662"/>
      <c r="B6" s="76" t="s">
        <v>5</v>
      </c>
      <c r="C6" s="77" t="s">
        <v>6</v>
      </c>
      <c r="D6" s="78" t="s">
        <v>7</v>
      </c>
      <c r="E6" s="79" t="s">
        <v>5</v>
      </c>
      <c r="F6" s="77" t="s">
        <v>6</v>
      </c>
      <c r="G6" s="80" t="s">
        <v>7</v>
      </c>
      <c r="H6" s="76" t="s">
        <v>5</v>
      </c>
      <c r="I6" s="77" t="s">
        <v>6</v>
      </c>
      <c r="J6" s="78" t="s">
        <v>7</v>
      </c>
      <c r="K6" s="659"/>
      <c r="L6" s="2"/>
      <c r="M6" s="2"/>
      <c r="N6" s="2"/>
      <c r="O6" s="2"/>
    </row>
    <row r="7" spans="1:15" ht="15.75" x14ac:dyDescent="0.25">
      <c r="A7" s="53" t="s">
        <v>8</v>
      </c>
      <c r="B7" s="84">
        <f t="shared" ref="B7:B70" si="0">C7+D7</f>
        <v>1590</v>
      </c>
      <c r="C7" s="54">
        <v>1590</v>
      </c>
      <c r="D7" s="55"/>
      <c r="E7" s="84">
        <f t="shared" ref="E7:E70" si="1">F7+G7</f>
        <v>0</v>
      </c>
      <c r="F7" s="54"/>
      <c r="G7" s="55"/>
      <c r="H7" s="84">
        <f t="shared" ref="H7:H70" si="2">I7+J7</f>
        <v>750</v>
      </c>
      <c r="I7" s="54">
        <v>750</v>
      </c>
      <c r="J7" s="55"/>
      <c r="K7" s="56"/>
      <c r="L7" s="2"/>
      <c r="M7" s="2"/>
      <c r="N7" s="2"/>
      <c r="O7" s="2"/>
    </row>
    <row r="8" spans="1:15" ht="15.75" x14ac:dyDescent="0.25">
      <c r="A8" s="68" t="s">
        <v>9</v>
      </c>
      <c r="B8" s="84">
        <f t="shared" si="0"/>
        <v>0</v>
      </c>
      <c r="C8" s="88"/>
      <c r="D8" s="66"/>
      <c r="E8" s="84">
        <f t="shared" si="1"/>
        <v>0</v>
      </c>
      <c r="F8" s="88"/>
      <c r="G8" s="66"/>
      <c r="H8" s="84">
        <f t="shared" si="2"/>
        <v>0</v>
      </c>
      <c r="I8" s="88"/>
      <c r="J8" s="66"/>
      <c r="K8" s="67"/>
      <c r="L8" s="2"/>
      <c r="M8" s="2"/>
      <c r="N8" s="2"/>
      <c r="O8" s="2"/>
    </row>
    <row r="9" spans="1:15" ht="15.75" x14ac:dyDescent="0.25">
      <c r="A9" s="68" t="s">
        <v>10</v>
      </c>
      <c r="B9" s="84">
        <f t="shared" si="0"/>
        <v>0</v>
      </c>
      <c r="C9" s="88"/>
      <c r="D9" s="66"/>
      <c r="E9" s="84">
        <f t="shared" si="1"/>
        <v>0</v>
      </c>
      <c r="F9" s="88"/>
      <c r="G9" s="66"/>
      <c r="H9" s="84">
        <f t="shared" si="2"/>
        <v>0</v>
      </c>
      <c r="I9" s="88"/>
      <c r="J9" s="66"/>
      <c r="K9" s="67"/>
      <c r="L9" s="2"/>
      <c r="M9" s="2"/>
      <c r="N9" s="2"/>
      <c r="O9" s="2"/>
    </row>
    <row r="10" spans="1:15" ht="15.75" x14ac:dyDescent="0.25">
      <c r="A10" s="68" t="s">
        <v>11</v>
      </c>
      <c r="B10" s="84">
        <f t="shared" si="0"/>
        <v>0</v>
      </c>
      <c r="C10" s="88"/>
      <c r="D10" s="66"/>
      <c r="E10" s="84">
        <f t="shared" si="1"/>
        <v>0</v>
      </c>
      <c r="F10" s="88"/>
      <c r="G10" s="66"/>
      <c r="H10" s="84">
        <f t="shared" si="2"/>
        <v>0</v>
      </c>
      <c r="I10" s="88"/>
      <c r="J10" s="66"/>
      <c r="K10" s="67"/>
      <c r="L10" s="2"/>
      <c r="M10" s="2"/>
      <c r="N10" s="2"/>
      <c r="O10" s="2"/>
    </row>
    <row r="11" spans="1:15" ht="15.75" x14ac:dyDescent="0.25">
      <c r="A11" s="68" t="s">
        <v>12</v>
      </c>
      <c r="B11" s="84">
        <f t="shared" si="0"/>
        <v>0</v>
      </c>
      <c r="C11" s="88"/>
      <c r="D11" s="66"/>
      <c r="E11" s="84">
        <f t="shared" si="1"/>
        <v>0</v>
      </c>
      <c r="F11" s="88"/>
      <c r="G11" s="66"/>
      <c r="H11" s="84">
        <f t="shared" si="2"/>
        <v>0</v>
      </c>
      <c r="I11" s="88"/>
      <c r="J11" s="66"/>
      <c r="K11" s="67"/>
      <c r="L11" s="2"/>
      <c r="M11" s="2"/>
      <c r="N11" s="2"/>
      <c r="O11" s="2"/>
    </row>
    <row r="12" spans="1:15" ht="15.75" x14ac:dyDescent="0.25">
      <c r="A12" s="68" t="s">
        <v>13</v>
      </c>
      <c r="B12" s="84">
        <f t="shared" si="0"/>
        <v>0</v>
      </c>
      <c r="C12" s="88"/>
      <c r="D12" s="66"/>
      <c r="E12" s="84">
        <f t="shared" si="1"/>
        <v>0</v>
      </c>
      <c r="F12" s="88"/>
      <c r="G12" s="66"/>
      <c r="H12" s="84">
        <f t="shared" si="2"/>
        <v>0</v>
      </c>
      <c r="I12" s="88"/>
      <c r="J12" s="66"/>
      <c r="K12" s="67"/>
      <c r="L12" s="2"/>
      <c r="M12" s="2"/>
      <c r="N12" s="2"/>
      <c r="O12" s="2"/>
    </row>
    <row r="13" spans="1:15" ht="15.75" x14ac:dyDescent="0.25">
      <c r="A13" s="68" t="s">
        <v>14</v>
      </c>
      <c r="B13" s="84">
        <f t="shared" si="0"/>
        <v>0</v>
      </c>
      <c r="C13" s="88"/>
      <c r="D13" s="66"/>
      <c r="E13" s="84">
        <f t="shared" si="1"/>
        <v>0</v>
      </c>
      <c r="F13" s="88"/>
      <c r="G13" s="66"/>
      <c r="H13" s="84">
        <f t="shared" si="2"/>
        <v>0</v>
      </c>
      <c r="I13" s="88"/>
      <c r="J13" s="66"/>
      <c r="K13" s="67"/>
      <c r="L13" s="2"/>
      <c r="M13" s="2"/>
      <c r="N13" s="2"/>
      <c r="O13" s="2"/>
    </row>
    <row r="14" spans="1:15" ht="14.45" customHeight="1" x14ac:dyDescent="0.25">
      <c r="A14" s="68" t="s">
        <v>15</v>
      </c>
      <c r="B14" s="84">
        <f t="shared" si="0"/>
        <v>0</v>
      </c>
      <c r="C14" s="88"/>
      <c r="D14" s="66"/>
      <c r="E14" s="84">
        <f t="shared" si="1"/>
        <v>0</v>
      </c>
      <c r="F14" s="88"/>
      <c r="G14" s="66"/>
      <c r="H14" s="84">
        <f t="shared" si="2"/>
        <v>0</v>
      </c>
      <c r="I14" s="88"/>
      <c r="J14" s="66"/>
      <c r="K14" s="67"/>
      <c r="L14" s="2"/>
      <c r="M14" s="2"/>
      <c r="N14" s="2"/>
      <c r="O14" s="2"/>
    </row>
    <row r="15" spans="1:15" ht="15.75" x14ac:dyDescent="0.25">
      <c r="A15" s="68" t="s">
        <v>16</v>
      </c>
      <c r="B15" s="84">
        <f t="shared" si="0"/>
        <v>0</v>
      </c>
      <c r="C15" s="88"/>
      <c r="D15" s="66"/>
      <c r="E15" s="84">
        <f t="shared" si="1"/>
        <v>0</v>
      </c>
      <c r="F15" s="88"/>
      <c r="G15" s="66"/>
      <c r="H15" s="84">
        <f t="shared" si="2"/>
        <v>0</v>
      </c>
      <c r="I15" s="88"/>
      <c r="J15" s="66"/>
      <c r="K15" s="67"/>
      <c r="L15" s="2"/>
      <c r="M15" s="2"/>
      <c r="N15" s="2"/>
      <c r="O15" s="2"/>
    </row>
    <row r="16" spans="1:15" ht="15.75" x14ac:dyDescent="0.25">
      <c r="A16" s="68" t="s">
        <v>17</v>
      </c>
      <c r="B16" s="84">
        <f t="shared" si="0"/>
        <v>370</v>
      </c>
      <c r="C16" s="88">
        <v>370</v>
      </c>
      <c r="D16" s="66"/>
      <c r="E16" s="84">
        <f t="shared" si="1"/>
        <v>0</v>
      </c>
      <c r="F16" s="88"/>
      <c r="G16" s="66"/>
      <c r="H16" s="84">
        <f t="shared" si="2"/>
        <v>180</v>
      </c>
      <c r="I16" s="88">
        <v>180</v>
      </c>
      <c r="J16" s="66"/>
      <c r="K16" s="67"/>
      <c r="L16" s="2"/>
      <c r="M16" s="2"/>
      <c r="N16" s="2"/>
      <c r="O16" s="2"/>
    </row>
    <row r="17" spans="1:15" ht="15.75" x14ac:dyDescent="0.25">
      <c r="A17" s="68" t="s">
        <v>18</v>
      </c>
      <c r="B17" s="84">
        <f t="shared" si="0"/>
        <v>0</v>
      </c>
      <c r="C17" s="88"/>
      <c r="D17" s="66"/>
      <c r="E17" s="84">
        <f t="shared" si="1"/>
        <v>0</v>
      </c>
      <c r="F17" s="88"/>
      <c r="G17" s="66"/>
      <c r="H17" s="84">
        <f t="shared" si="2"/>
        <v>0</v>
      </c>
      <c r="I17" s="88"/>
      <c r="J17" s="66"/>
      <c r="K17" s="67"/>
      <c r="L17" s="2"/>
      <c r="M17" s="2"/>
      <c r="N17" s="2"/>
      <c r="O17" s="2"/>
    </row>
    <row r="18" spans="1:15" ht="15.75" x14ac:dyDescent="0.25">
      <c r="A18" s="68" t="s">
        <v>19</v>
      </c>
      <c r="B18" s="84">
        <f t="shared" si="0"/>
        <v>31655</v>
      </c>
      <c r="C18" s="88">
        <v>31655</v>
      </c>
      <c r="D18" s="66"/>
      <c r="E18" s="84">
        <f t="shared" si="1"/>
        <v>0</v>
      </c>
      <c r="F18" s="88"/>
      <c r="G18" s="66"/>
      <c r="H18" s="84">
        <f t="shared" si="2"/>
        <v>21400</v>
      </c>
      <c r="I18" s="88">
        <v>21400</v>
      </c>
      <c r="J18" s="66"/>
      <c r="K18" s="67"/>
      <c r="L18" s="2"/>
      <c r="M18" s="2"/>
      <c r="N18" s="2"/>
      <c r="O18" s="2"/>
    </row>
    <row r="19" spans="1:15" ht="15.75" x14ac:dyDescent="0.25">
      <c r="A19" s="68" t="s">
        <v>20</v>
      </c>
      <c r="B19" s="84">
        <f t="shared" si="0"/>
        <v>0</v>
      </c>
      <c r="C19" s="88"/>
      <c r="D19" s="66"/>
      <c r="E19" s="84">
        <f t="shared" si="1"/>
        <v>0</v>
      </c>
      <c r="F19" s="88"/>
      <c r="G19" s="66"/>
      <c r="H19" s="84">
        <f t="shared" si="2"/>
        <v>0</v>
      </c>
      <c r="I19" s="88"/>
      <c r="J19" s="66"/>
      <c r="K19" s="67"/>
      <c r="L19" s="2"/>
      <c r="M19" s="2"/>
      <c r="N19" s="2"/>
      <c r="O19" s="2"/>
    </row>
    <row r="20" spans="1:15" ht="15.75" x14ac:dyDescent="0.25">
      <c r="A20" s="68" t="s">
        <v>21</v>
      </c>
      <c r="B20" s="84">
        <f t="shared" si="0"/>
        <v>0</v>
      </c>
      <c r="C20" s="88"/>
      <c r="D20" s="66"/>
      <c r="E20" s="84">
        <f t="shared" si="1"/>
        <v>0</v>
      </c>
      <c r="F20" s="88"/>
      <c r="G20" s="66"/>
      <c r="H20" s="84">
        <f t="shared" si="2"/>
        <v>0</v>
      </c>
      <c r="I20" s="88"/>
      <c r="J20" s="66"/>
      <c r="K20" s="67"/>
      <c r="L20" s="2"/>
      <c r="M20" s="2"/>
      <c r="N20" s="2"/>
      <c r="O20" s="2"/>
    </row>
    <row r="21" spans="1:15" ht="15.75" x14ac:dyDescent="0.25">
      <c r="A21" s="68" t="s">
        <v>22</v>
      </c>
      <c r="B21" s="84">
        <f t="shared" si="0"/>
        <v>4965</v>
      </c>
      <c r="C21" s="88">
        <v>4965</v>
      </c>
      <c r="D21" s="66"/>
      <c r="E21" s="84">
        <f t="shared" si="1"/>
        <v>0</v>
      </c>
      <c r="F21" s="88"/>
      <c r="G21" s="66"/>
      <c r="H21" s="84">
        <f t="shared" si="2"/>
        <v>2200</v>
      </c>
      <c r="I21" s="88">
        <v>2200</v>
      </c>
      <c r="J21" s="66"/>
      <c r="K21" s="67"/>
      <c r="L21" s="2"/>
      <c r="M21" s="2"/>
      <c r="N21" s="2"/>
      <c r="O21" s="2"/>
    </row>
    <row r="22" spans="1:15" ht="15.6" customHeight="1" x14ac:dyDescent="0.25">
      <c r="A22" s="68" t="s">
        <v>23</v>
      </c>
      <c r="B22" s="84">
        <f t="shared" si="0"/>
        <v>0</v>
      </c>
      <c r="C22" s="88"/>
      <c r="D22" s="66"/>
      <c r="E22" s="84">
        <f t="shared" si="1"/>
        <v>0</v>
      </c>
      <c r="F22" s="88"/>
      <c r="G22" s="66"/>
      <c r="H22" s="84">
        <f t="shared" si="2"/>
        <v>0</v>
      </c>
      <c r="I22" s="88"/>
      <c r="J22" s="66"/>
      <c r="K22" s="67"/>
      <c r="L22" s="2"/>
      <c r="M22" s="2"/>
      <c r="N22" s="2"/>
      <c r="O22" s="2"/>
    </row>
    <row r="23" spans="1:15" ht="15.75" x14ac:dyDescent="0.25">
      <c r="A23" s="68" t="s">
        <v>24</v>
      </c>
      <c r="B23" s="84">
        <f t="shared" si="0"/>
        <v>0</v>
      </c>
      <c r="C23" s="88"/>
      <c r="D23" s="66"/>
      <c r="E23" s="84">
        <f t="shared" si="1"/>
        <v>0</v>
      </c>
      <c r="F23" s="88"/>
      <c r="G23" s="66"/>
      <c r="H23" s="84">
        <f t="shared" si="2"/>
        <v>0</v>
      </c>
      <c r="I23" s="88"/>
      <c r="J23" s="66"/>
      <c r="K23" s="67"/>
      <c r="L23" s="2"/>
      <c r="M23" s="2"/>
      <c r="N23" s="2"/>
      <c r="O23" s="2"/>
    </row>
    <row r="24" spans="1:15" ht="15.75" x14ac:dyDescent="0.25">
      <c r="A24" s="68" t="s">
        <v>25</v>
      </c>
      <c r="B24" s="84">
        <f t="shared" si="0"/>
        <v>0</v>
      </c>
      <c r="C24" s="88"/>
      <c r="D24" s="66"/>
      <c r="E24" s="84">
        <f t="shared" si="1"/>
        <v>0</v>
      </c>
      <c r="F24" s="88"/>
      <c r="G24" s="66"/>
      <c r="H24" s="84">
        <f t="shared" si="2"/>
        <v>0</v>
      </c>
      <c r="I24" s="88"/>
      <c r="J24" s="66"/>
      <c r="K24" s="67"/>
      <c r="L24" s="2"/>
      <c r="M24" s="2"/>
      <c r="N24" s="2"/>
      <c r="O24" s="2"/>
    </row>
    <row r="25" spans="1:15" ht="15.6" customHeight="1" x14ac:dyDescent="0.25">
      <c r="A25" s="68" t="s">
        <v>26</v>
      </c>
      <c r="B25" s="84">
        <f t="shared" si="0"/>
        <v>0</v>
      </c>
      <c r="C25" s="88"/>
      <c r="D25" s="66"/>
      <c r="E25" s="84">
        <f t="shared" si="1"/>
        <v>0</v>
      </c>
      <c r="F25" s="88"/>
      <c r="G25" s="66"/>
      <c r="H25" s="84">
        <f t="shared" si="2"/>
        <v>0</v>
      </c>
      <c r="I25" s="88"/>
      <c r="J25" s="66"/>
      <c r="K25" s="67"/>
      <c r="L25" s="2"/>
      <c r="M25" s="2"/>
      <c r="N25" s="2"/>
      <c r="O25" s="2"/>
    </row>
    <row r="26" spans="1:15" ht="15.6" customHeight="1" x14ac:dyDescent="0.25">
      <c r="A26" s="68" t="s">
        <v>27</v>
      </c>
      <c r="B26" s="84">
        <f t="shared" si="0"/>
        <v>0</v>
      </c>
      <c r="C26" s="88"/>
      <c r="D26" s="66"/>
      <c r="E26" s="84">
        <f t="shared" si="1"/>
        <v>0</v>
      </c>
      <c r="F26" s="88"/>
      <c r="G26" s="66"/>
      <c r="H26" s="84">
        <f t="shared" si="2"/>
        <v>0</v>
      </c>
      <c r="I26" s="88"/>
      <c r="J26" s="66"/>
      <c r="K26" s="67"/>
      <c r="L26" s="2"/>
      <c r="M26" s="2"/>
      <c r="N26" s="2"/>
      <c r="O26" s="2"/>
    </row>
    <row r="27" spans="1:15" ht="15.6" customHeight="1" x14ac:dyDescent="0.25">
      <c r="A27" s="68" t="s">
        <v>28</v>
      </c>
      <c r="B27" s="84">
        <f t="shared" si="0"/>
        <v>0</v>
      </c>
      <c r="C27" s="88"/>
      <c r="D27" s="66"/>
      <c r="E27" s="84">
        <f t="shared" si="1"/>
        <v>0</v>
      </c>
      <c r="F27" s="88"/>
      <c r="G27" s="66"/>
      <c r="H27" s="84">
        <f t="shared" si="2"/>
        <v>0</v>
      </c>
      <c r="I27" s="88"/>
      <c r="J27" s="66"/>
      <c r="K27" s="67"/>
      <c r="L27" s="2"/>
      <c r="M27" s="2"/>
      <c r="N27" s="2"/>
      <c r="O27" s="2"/>
    </row>
    <row r="28" spans="1:15" ht="15.6" customHeight="1" x14ac:dyDescent="0.25">
      <c r="A28" s="68" t="s">
        <v>29</v>
      </c>
      <c r="B28" s="84">
        <f t="shared" si="0"/>
        <v>0</v>
      </c>
      <c r="C28" s="88"/>
      <c r="D28" s="66"/>
      <c r="E28" s="84">
        <f t="shared" si="1"/>
        <v>0</v>
      </c>
      <c r="F28" s="88"/>
      <c r="G28" s="66"/>
      <c r="H28" s="84">
        <f t="shared" si="2"/>
        <v>0</v>
      </c>
      <c r="I28" s="88"/>
      <c r="J28" s="66"/>
      <c r="K28" s="67"/>
      <c r="L28" s="2"/>
      <c r="M28" s="2"/>
      <c r="N28" s="2"/>
      <c r="O28" s="2"/>
    </row>
    <row r="29" spans="1:15" ht="15.6" customHeight="1" x14ac:dyDescent="0.25">
      <c r="A29" s="68" t="s">
        <v>30</v>
      </c>
      <c r="B29" s="84">
        <f t="shared" si="0"/>
        <v>0</v>
      </c>
      <c r="C29" s="88"/>
      <c r="D29" s="66"/>
      <c r="E29" s="84">
        <f t="shared" si="1"/>
        <v>0</v>
      </c>
      <c r="F29" s="88"/>
      <c r="G29" s="66"/>
      <c r="H29" s="84">
        <f t="shared" si="2"/>
        <v>0</v>
      </c>
      <c r="I29" s="88"/>
      <c r="J29" s="66"/>
      <c r="K29" s="67"/>
      <c r="L29" s="2"/>
      <c r="M29" s="2"/>
      <c r="N29" s="2"/>
      <c r="O29" s="2"/>
    </row>
    <row r="30" spans="1:15" ht="15.6" customHeight="1" x14ac:dyDescent="0.25">
      <c r="A30" s="68" t="s">
        <v>31</v>
      </c>
      <c r="B30" s="84">
        <f t="shared" si="0"/>
        <v>0</v>
      </c>
      <c r="C30" s="88"/>
      <c r="D30" s="66"/>
      <c r="E30" s="84">
        <f t="shared" si="1"/>
        <v>0</v>
      </c>
      <c r="F30" s="88"/>
      <c r="G30" s="66"/>
      <c r="H30" s="84">
        <f t="shared" si="2"/>
        <v>0</v>
      </c>
      <c r="I30" s="88"/>
      <c r="J30" s="66"/>
      <c r="K30" s="67"/>
      <c r="L30" s="2"/>
      <c r="M30" s="2"/>
      <c r="N30" s="2"/>
      <c r="O30" s="2"/>
    </row>
    <row r="31" spans="1:15" ht="15.6" customHeight="1" x14ac:dyDescent="0.25">
      <c r="A31" s="68" t="s">
        <v>32</v>
      </c>
      <c r="B31" s="84">
        <f t="shared" si="0"/>
        <v>0</v>
      </c>
      <c r="C31" s="88"/>
      <c r="D31" s="66"/>
      <c r="E31" s="84">
        <f t="shared" si="1"/>
        <v>0</v>
      </c>
      <c r="F31" s="88"/>
      <c r="G31" s="66"/>
      <c r="H31" s="84">
        <f t="shared" si="2"/>
        <v>0</v>
      </c>
      <c r="I31" s="88"/>
      <c r="J31" s="66"/>
      <c r="K31" s="67"/>
      <c r="L31" s="19"/>
      <c r="M31" s="19"/>
      <c r="N31" s="19"/>
      <c r="O31" s="19"/>
    </row>
    <row r="32" spans="1:15" ht="15.6" customHeight="1" x14ac:dyDescent="0.25">
      <c r="A32" s="68" t="s">
        <v>33</v>
      </c>
      <c r="B32" s="84">
        <f t="shared" si="0"/>
        <v>0</v>
      </c>
      <c r="C32" s="88"/>
      <c r="D32" s="66"/>
      <c r="E32" s="84">
        <f t="shared" si="1"/>
        <v>0</v>
      </c>
      <c r="F32" s="88"/>
      <c r="G32" s="66"/>
      <c r="H32" s="84">
        <f t="shared" si="2"/>
        <v>0</v>
      </c>
      <c r="I32" s="88"/>
      <c r="J32" s="66"/>
      <c r="K32" s="67"/>
      <c r="L32" s="2"/>
      <c r="M32" s="2"/>
      <c r="N32" s="2"/>
      <c r="O32" s="2"/>
    </row>
    <row r="33" spans="1:18" ht="17.45" customHeight="1" x14ac:dyDescent="0.25">
      <c r="A33" s="68" t="s">
        <v>34</v>
      </c>
      <c r="B33" s="84">
        <f t="shared" si="0"/>
        <v>0</v>
      </c>
      <c r="C33" s="88"/>
      <c r="D33" s="66"/>
      <c r="E33" s="84">
        <f t="shared" si="1"/>
        <v>0</v>
      </c>
      <c r="F33" s="88"/>
      <c r="G33" s="66"/>
      <c r="H33" s="84">
        <f t="shared" si="2"/>
        <v>0</v>
      </c>
      <c r="I33" s="88"/>
      <c r="J33" s="66"/>
      <c r="K33" s="67"/>
      <c r="L33" s="2"/>
      <c r="M33" s="2"/>
      <c r="N33" s="2"/>
      <c r="O33" s="2"/>
    </row>
    <row r="34" spans="1:18" ht="15.75" x14ac:dyDescent="0.25">
      <c r="A34" s="68" t="s">
        <v>35</v>
      </c>
      <c r="B34" s="84">
        <f t="shared" si="0"/>
        <v>0</v>
      </c>
      <c r="C34" s="88"/>
      <c r="D34" s="66"/>
      <c r="E34" s="84">
        <f t="shared" si="1"/>
        <v>0</v>
      </c>
      <c r="F34" s="88"/>
      <c r="G34" s="66"/>
      <c r="H34" s="84">
        <f t="shared" si="2"/>
        <v>0</v>
      </c>
      <c r="I34" s="88"/>
      <c r="J34" s="66"/>
      <c r="K34" s="67"/>
      <c r="L34" s="2"/>
      <c r="M34" s="2"/>
      <c r="N34" s="2"/>
      <c r="O34" s="2"/>
    </row>
    <row r="35" spans="1:18" ht="16.7" customHeight="1" x14ac:dyDescent="0.25">
      <c r="A35" s="68" t="s">
        <v>36</v>
      </c>
      <c r="B35" s="84">
        <f t="shared" si="0"/>
        <v>0</v>
      </c>
      <c r="C35" s="88"/>
      <c r="D35" s="66"/>
      <c r="E35" s="84">
        <f t="shared" si="1"/>
        <v>0</v>
      </c>
      <c r="F35" s="88"/>
      <c r="G35" s="66"/>
      <c r="H35" s="84">
        <f t="shared" si="2"/>
        <v>0</v>
      </c>
      <c r="I35" s="88"/>
      <c r="J35" s="66"/>
      <c r="K35" s="67"/>
      <c r="L35" s="2"/>
      <c r="M35" s="2"/>
      <c r="N35" s="2"/>
      <c r="O35" s="2"/>
    </row>
    <row r="36" spans="1:18" ht="15.6" customHeight="1" x14ac:dyDescent="0.25">
      <c r="A36" s="68" t="s">
        <v>37</v>
      </c>
      <c r="B36" s="84">
        <f t="shared" si="0"/>
        <v>0</v>
      </c>
      <c r="C36" s="88"/>
      <c r="D36" s="66"/>
      <c r="E36" s="84">
        <f t="shared" si="1"/>
        <v>0</v>
      </c>
      <c r="F36" s="88"/>
      <c r="G36" s="66"/>
      <c r="H36" s="84">
        <f t="shared" si="2"/>
        <v>0</v>
      </c>
      <c r="I36" s="88"/>
      <c r="J36" s="66"/>
      <c r="K36" s="171">
        <f>ROUND(((B36+E36)*2.7)+H36*8.5,2)</f>
        <v>0</v>
      </c>
      <c r="L36" s="2"/>
      <c r="M36" s="2"/>
      <c r="N36" s="2"/>
      <c r="O36" s="2"/>
    </row>
    <row r="37" spans="1:18" ht="15.6" customHeight="1" x14ac:dyDescent="0.25">
      <c r="A37" s="68" t="s">
        <v>38</v>
      </c>
      <c r="B37" s="84">
        <f t="shared" si="0"/>
        <v>980</v>
      </c>
      <c r="C37" s="88">
        <v>980</v>
      </c>
      <c r="D37" s="66"/>
      <c r="E37" s="84">
        <f t="shared" si="1"/>
        <v>0</v>
      </c>
      <c r="F37" s="88"/>
      <c r="G37" s="66"/>
      <c r="H37" s="84">
        <f t="shared" si="2"/>
        <v>400</v>
      </c>
      <c r="I37" s="88">
        <v>400</v>
      </c>
      <c r="J37" s="66"/>
      <c r="K37" s="96"/>
      <c r="L37" s="2"/>
      <c r="M37" s="2"/>
      <c r="N37" s="2"/>
      <c r="O37" s="2"/>
    </row>
    <row r="38" spans="1:18" ht="15.75" x14ac:dyDescent="0.25">
      <c r="A38" s="68" t="s">
        <v>39</v>
      </c>
      <c r="B38" s="84">
        <f t="shared" si="0"/>
        <v>0</v>
      </c>
      <c r="C38" s="88"/>
      <c r="D38" s="66"/>
      <c r="E38" s="84">
        <f t="shared" si="1"/>
        <v>0</v>
      </c>
      <c r="F38" s="88"/>
      <c r="G38" s="66"/>
      <c r="H38" s="84">
        <f t="shared" si="2"/>
        <v>0</v>
      </c>
      <c r="I38" s="88"/>
      <c r="J38" s="66"/>
      <c r="K38" s="96"/>
      <c r="L38" s="2"/>
      <c r="M38" s="2"/>
      <c r="N38" s="2"/>
      <c r="O38" s="2"/>
    </row>
    <row r="39" spans="1:18" ht="15.6" customHeight="1" x14ac:dyDescent="0.25">
      <c r="A39" s="68" t="s">
        <v>40</v>
      </c>
      <c r="B39" s="84">
        <f t="shared" si="0"/>
        <v>2600</v>
      </c>
      <c r="C39" s="88">
        <v>2600</v>
      </c>
      <c r="D39" s="66"/>
      <c r="E39" s="84">
        <f t="shared" si="1"/>
        <v>0</v>
      </c>
      <c r="F39" s="88"/>
      <c r="G39" s="66"/>
      <c r="H39" s="84">
        <f t="shared" si="2"/>
        <v>2200</v>
      </c>
      <c r="I39" s="88">
        <v>2200</v>
      </c>
      <c r="J39" s="66"/>
      <c r="K39" s="96"/>
      <c r="L39" s="2"/>
      <c r="M39" s="2"/>
      <c r="N39" s="2"/>
      <c r="O39" s="2"/>
    </row>
    <row r="40" spans="1:18" ht="15.6" customHeight="1" x14ac:dyDescent="0.25">
      <c r="A40" s="68" t="s">
        <v>41</v>
      </c>
      <c r="B40" s="84">
        <f t="shared" si="0"/>
        <v>0</v>
      </c>
      <c r="C40" s="88"/>
      <c r="D40" s="66"/>
      <c r="E40" s="84">
        <f t="shared" si="1"/>
        <v>0</v>
      </c>
      <c r="F40" s="88"/>
      <c r="G40" s="66"/>
      <c r="H40" s="84">
        <f t="shared" si="2"/>
        <v>0</v>
      </c>
      <c r="I40" s="88"/>
      <c r="J40" s="66"/>
      <c r="K40" s="96"/>
      <c r="L40" s="2"/>
      <c r="M40" s="2"/>
      <c r="N40" s="2"/>
      <c r="O40" s="2"/>
    </row>
    <row r="41" spans="1:18" ht="15.6" customHeight="1" x14ac:dyDescent="0.25">
      <c r="A41" s="68" t="s">
        <v>42</v>
      </c>
      <c r="B41" s="84">
        <f t="shared" si="0"/>
        <v>0</v>
      </c>
      <c r="C41" s="88"/>
      <c r="D41" s="66"/>
      <c r="E41" s="84">
        <f t="shared" si="1"/>
        <v>0</v>
      </c>
      <c r="F41" s="88"/>
      <c r="G41" s="66"/>
      <c r="H41" s="84">
        <f t="shared" si="2"/>
        <v>0</v>
      </c>
      <c r="I41" s="88"/>
      <c r="J41" s="66"/>
      <c r="K41" s="96"/>
      <c r="L41" s="2"/>
      <c r="M41" s="2"/>
      <c r="N41" s="2"/>
      <c r="O41" s="2"/>
    </row>
    <row r="42" spans="1:18" ht="15.6" customHeight="1" x14ac:dyDescent="0.25">
      <c r="A42" s="68" t="s">
        <v>43</v>
      </c>
      <c r="B42" s="84">
        <f t="shared" si="0"/>
        <v>0</v>
      </c>
      <c r="C42" s="88"/>
      <c r="D42" s="66"/>
      <c r="E42" s="84">
        <f t="shared" si="1"/>
        <v>0</v>
      </c>
      <c r="F42" s="88"/>
      <c r="G42" s="66"/>
      <c r="H42" s="84">
        <f t="shared" si="2"/>
        <v>0</v>
      </c>
      <c r="I42" s="88"/>
      <c r="J42" s="66"/>
      <c r="K42" s="96"/>
      <c r="L42" s="2"/>
      <c r="M42" s="2"/>
      <c r="N42" s="2"/>
      <c r="O42" s="2"/>
    </row>
    <row r="43" spans="1:18" ht="15.6" customHeight="1" x14ac:dyDescent="0.25">
      <c r="A43" s="68" t="s">
        <v>44</v>
      </c>
      <c r="B43" s="84">
        <f t="shared" si="0"/>
        <v>0</v>
      </c>
      <c r="C43" s="88"/>
      <c r="D43" s="66"/>
      <c r="E43" s="84">
        <f t="shared" si="1"/>
        <v>0</v>
      </c>
      <c r="F43" s="88"/>
      <c r="G43" s="66"/>
      <c r="H43" s="84">
        <f t="shared" si="2"/>
        <v>0</v>
      </c>
      <c r="I43" s="88"/>
      <c r="J43" s="66"/>
      <c r="K43" s="96"/>
      <c r="L43" s="2"/>
      <c r="M43" s="2"/>
      <c r="N43" s="2"/>
      <c r="O43" s="2"/>
    </row>
    <row r="44" spans="1:18" ht="15" customHeight="1" x14ac:dyDescent="0.25">
      <c r="A44" s="68" t="s">
        <v>45</v>
      </c>
      <c r="B44" s="84">
        <f t="shared" si="0"/>
        <v>0</v>
      </c>
      <c r="C44" s="88"/>
      <c r="D44" s="66"/>
      <c r="E44" s="84">
        <f t="shared" si="1"/>
        <v>0</v>
      </c>
      <c r="F44" s="88"/>
      <c r="G44" s="66"/>
      <c r="H44" s="84">
        <f t="shared" si="2"/>
        <v>0</v>
      </c>
      <c r="I44" s="88"/>
      <c r="J44" s="66"/>
      <c r="K44" s="96"/>
      <c r="L44" s="19"/>
      <c r="M44" s="2"/>
      <c r="N44" s="19"/>
      <c r="O44" s="19"/>
    </row>
    <row r="45" spans="1:18" ht="30.6" customHeight="1" x14ac:dyDescent="0.25">
      <c r="A45" s="68" t="s">
        <v>78</v>
      </c>
      <c r="B45" s="84">
        <f t="shared" si="0"/>
        <v>25000</v>
      </c>
      <c r="C45" s="88">
        <v>25000</v>
      </c>
      <c r="D45" s="66"/>
      <c r="E45" s="84">
        <f t="shared" si="1"/>
        <v>0</v>
      </c>
      <c r="F45" s="88"/>
      <c r="G45" s="66"/>
      <c r="H45" s="84">
        <f t="shared" si="2"/>
        <v>0</v>
      </c>
      <c r="I45" s="88"/>
      <c r="J45" s="66"/>
      <c r="K45" s="96"/>
      <c r="L45" s="19"/>
      <c r="M45" s="2"/>
      <c r="N45" s="19"/>
      <c r="O45" s="19"/>
    </row>
    <row r="46" spans="1:18" ht="15.6" customHeight="1" x14ac:dyDescent="0.25">
      <c r="A46" s="68" t="s">
        <v>46</v>
      </c>
      <c r="B46" s="84">
        <f t="shared" si="0"/>
        <v>0</v>
      </c>
      <c r="C46" s="88"/>
      <c r="D46" s="66"/>
      <c r="E46" s="84">
        <f t="shared" si="1"/>
        <v>0</v>
      </c>
      <c r="F46" s="88"/>
      <c r="G46" s="66"/>
      <c r="H46" s="84">
        <f t="shared" si="2"/>
        <v>0</v>
      </c>
      <c r="I46" s="88"/>
      <c r="J46" s="66"/>
      <c r="K46" s="172"/>
    </row>
    <row r="47" spans="1:18" ht="15.6" customHeight="1" x14ac:dyDescent="0.25">
      <c r="A47" s="68" t="s">
        <v>47</v>
      </c>
      <c r="B47" s="84">
        <f t="shared" si="0"/>
        <v>0</v>
      </c>
      <c r="C47" s="93"/>
      <c r="D47" s="94"/>
      <c r="E47" s="84">
        <f t="shared" si="1"/>
        <v>0</v>
      </c>
      <c r="F47" s="93"/>
      <c r="G47" s="94"/>
      <c r="H47" s="84">
        <f t="shared" si="2"/>
        <v>0</v>
      </c>
      <c r="I47" s="93"/>
      <c r="J47" s="94"/>
      <c r="K47" s="96"/>
      <c r="P47" s="20"/>
      <c r="Q47" s="20"/>
      <c r="R47" s="20"/>
    </row>
    <row r="48" spans="1:18" s="20" customFormat="1" ht="15.75" x14ac:dyDescent="0.25">
      <c r="A48" s="68" t="s">
        <v>48</v>
      </c>
      <c r="B48" s="84">
        <f t="shared" si="0"/>
        <v>0</v>
      </c>
      <c r="C48" s="93"/>
      <c r="D48" s="94"/>
      <c r="E48" s="84">
        <f t="shared" si="1"/>
        <v>0</v>
      </c>
      <c r="F48" s="93"/>
      <c r="G48" s="94"/>
      <c r="H48" s="84">
        <f t="shared" si="2"/>
        <v>0</v>
      </c>
      <c r="I48" s="93"/>
      <c r="J48" s="94"/>
      <c r="K48" s="96"/>
    </row>
    <row r="49" spans="1:11" ht="15.75" x14ac:dyDescent="0.25">
      <c r="A49" s="68" t="s">
        <v>49</v>
      </c>
      <c r="B49" s="84">
        <f t="shared" si="0"/>
        <v>0</v>
      </c>
      <c r="C49" s="88"/>
      <c r="D49" s="66"/>
      <c r="E49" s="84">
        <f t="shared" si="1"/>
        <v>0</v>
      </c>
      <c r="F49" s="88"/>
      <c r="G49" s="66"/>
      <c r="H49" s="84">
        <f t="shared" si="2"/>
        <v>0</v>
      </c>
      <c r="I49" s="88"/>
      <c r="J49" s="66"/>
      <c r="K49" s="96"/>
    </row>
    <row r="50" spans="1:11" ht="15.75" x14ac:dyDescent="0.25">
      <c r="A50" s="68" t="s">
        <v>50</v>
      </c>
      <c r="B50" s="84">
        <f t="shared" si="0"/>
        <v>0</v>
      </c>
      <c r="C50" s="88"/>
      <c r="D50" s="66"/>
      <c r="E50" s="84">
        <f t="shared" si="1"/>
        <v>0</v>
      </c>
      <c r="F50" s="88"/>
      <c r="G50" s="66"/>
      <c r="H50" s="84">
        <f t="shared" si="2"/>
        <v>0</v>
      </c>
      <c r="I50" s="88"/>
      <c r="J50" s="66"/>
      <c r="K50" s="96"/>
    </row>
    <row r="51" spans="1:11" ht="17.45" customHeight="1" x14ac:dyDescent="0.25">
      <c r="A51" s="68" t="s">
        <v>51</v>
      </c>
      <c r="B51" s="84">
        <f t="shared" si="0"/>
        <v>0</v>
      </c>
      <c r="C51" s="88"/>
      <c r="D51" s="66"/>
      <c r="E51" s="84">
        <f t="shared" si="1"/>
        <v>0</v>
      </c>
      <c r="F51" s="88"/>
      <c r="G51" s="66"/>
      <c r="H51" s="84">
        <f t="shared" si="2"/>
        <v>0</v>
      </c>
      <c r="I51" s="88"/>
      <c r="J51" s="66"/>
      <c r="K51" s="96"/>
    </row>
    <row r="52" spans="1:11" ht="15" customHeight="1" x14ac:dyDescent="0.25">
      <c r="A52" s="68" t="s">
        <v>52</v>
      </c>
      <c r="B52" s="84">
        <f t="shared" si="0"/>
        <v>0</v>
      </c>
      <c r="C52" s="88"/>
      <c r="D52" s="66"/>
      <c r="E52" s="84">
        <f t="shared" si="1"/>
        <v>0</v>
      </c>
      <c r="F52" s="88"/>
      <c r="G52" s="66"/>
      <c r="H52" s="84">
        <f t="shared" si="2"/>
        <v>1950</v>
      </c>
      <c r="I52" s="88">
        <v>1950</v>
      </c>
      <c r="J52" s="66"/>
      <c r="K52" s="171">
        <f t="shared" ref="K52:K55" si="3">ROUND(((B52+E52)*2.7)+H52*8.5,2)</f>
        <v>16575</v>
      </c>
    </row>
    <row r="53" spans="1:11" ht="15.75" x14ac:dyDescent="0.25">
      <c r="A53" s="68" t="s">
        <v>53</v>
      </c>
      <c r="B53" s="84">
        <f t="shared" si="0"/>
        <v>0</v>
      </c>
      <c r="C53" s="97"/>
      <c r="D53" s="98"/>
      <c r="E53" s="84">
        <f t="shared" si="1"/>
        <v>0</v>
      </c>
      <c r="F53" s="97"/>
      <c r="G53" s="98"/>
      <c r="H53" s="84">
        <f t="shared" si="2"/>
        <v>0</v>
      </c>
      <c r="I53" s="99"/>
      <c r="J53" s="98"/>
      <c r="K53" s="171">
        <f t="shared" si="3"/>
        <v>0</v>
      </c>
    </row>
    <row r="54" spans="1:11" ht="15.75" x14ac:dyDescent="0.25">
      <c r="A54" s="68" t="s">
        <v>54</v>
      </c>
      <c r="B54" s="84">
        <f t="shared" si="0"/>
        <v>0</v>
      </c>
      <c r="C54" s="97"/>
      <c r="D54" s="98"/>
      <c r="E54" s="84">
        <f t="shared" si="1"/>
        <v>0</v>
      </c>
      <c r="F54" s="97"/>
      <c r="G54" s="98"/>
      <c r="H54" s="84">
        <f t="shared" si="2"/>
        <v>0</v>
      </c>
      <c r="I54" s="97"/>
      <c r="J54" s="98"/>
      <c r="K54" s="171">
        <f t="shared" si="3"/>
        <v>0</v>
      </c>
    </row>
    <row r="55" spans="1:11" ht="15.75" x14ac:dyDescent="0.25">
      <c r="A55" s="68" t="s">
        <v>55</v>
      </c>
      <c r="B55" s="84">
        <f t="shared" si="0"/>
        <v>0</v>
      </c>
      <c r="C55" s="97"/>
      <c r="D55" s="98"/>
      <c r="E55" s="84">
        <f t="shared" si="1"/>
        <v>0</v>
      </c>
      <c r="F55" s="97"/>
      <c r="G55" s="98"/>
      <c r="H55" s="84">
        <f t="shared" si="2"/>
        <v>0</v>
      </c>
      <c r="I55" s="97"/>
      <c r="J55" s="98"/>
      <c r="K55" s="171">
        <f t="shared" si="3"/>
        <v>0</v>
      </c>
    </row>
    <row r="56" spans="1:11" ht="15.75" x14ac:dyDescent="0.25">
      <c r="A56" s="68" t="s">
        <v>56</v>
      </c>
      <c r="B56" s="84">
        <f t="shared" si="0"/>
        <v>0</v>
      </c>
      <c r="C56" s="97"/>
      <c r="D56" s="98"/>
      <c r="E56" s="84">
        <f t="shared" si="1"/>
        <v>0</v>
      </c>
      <c r="F56" s="97"/>
      <c r="G56" s="98"/>
      <c r="H56" s="84">
        <f t="shared" si="2"/>
        <v>0</v>
      </c>
      <c r="I56" s="97"/>
      <c r="J56" s="98"/>
      <c r="K56" s="171"/>
    </row>
    <row r="57" spans="1:11" ht="15.75" x14ac:dyDescent="0.25">
      <c r="A57" s="68" t="s">
        <v>57</v>
      </c>
      <c r="B57" s="84">
        <f t="shared" si="0"/>
        <v>5360</v>
      </c>
      <c r="C57" s="97">
        <v>5360</v>
      </c>
      <c r="D57" s="98"/>
      <c r="E57" s="84">
        <f t="shared" si="1"/>
        <v>0</v>
      </c>
      <c r="F57" s="97"/>
      <c r="G57" s="98"/>
      <c r="H57" s="84">
        <f t="shared" si="2"/>
        <v>1200</v>
      </c>
      <c r="I57" s="97">
        <v>1200</v>
      </c>
      <c r="J57" s="98"/>
      <c r="K57" s="171"/>
    </row>
    <row r="58" spans="1:11" ht="15.75" x14ac:dyDescent="0.25">
      <c r="A58" s="68" t="s">
        <v>58</v>
      </c>
      <c r="B58" s="84">
        <f t="shared" si="0"/>
        <v>0</v>
      </c>
      <c r="C58" s="97"/>
      <c r="D58" s="98"/>
      <c r="E58" s="84">
        <f t="shared" si="1"/>
        <v>0</v>
      </c>
      <c r="F58" s="97"/>
      <c r="G58" s="98"/>
      <c r="H58" s="84">
        <f t="shared" si="2"/>
        <v>0</v>
      </c>
      <c r="I58" s="97"/>
      <c r="J58" s="98"/>
      <c r="K58" s="171"/>
    </row>
    <row r="59" spans="1:11" ht="16.350000000000001" customHeight="1" x14ac:dyDescent="0.25">
      <c r="A59" s="68" t="s">
        <v>59</v>
      </c>
      <c r="B59" s="84">
        <f t="shared" si="0"/>
        <v>0</v>
      </c>
      <c r="C59" s="97"/>
      <c r="D59" s="98"/>
      <c r="E59" s="84">
        <f t="shared" si="1"/>
        <v>0</v>
      </c>
      <c r="F59" s="97"/>
      <c r="G59" s="98"/>
      <c r="H59" s="84">
        <f t="shared" si="2"/>
        <v>0</v>
      </c>
      <c r="I59" s="97"/>
      <c r="J59" s="98"/>
      <c r="K59" s="171"/>
    </row>
    <row r="60" spans="1:11" ht="15.75" x14ac:dyDescent="0.25">
      <c r="A60" s="68" t="s">
        <v>60</v>
      </c>
      <c r="B60" s="84">
        <f t="shared" si="0"/>
        <v>0</v>
      </c>
      <c r="C60" s="97"/>
      <c r="D60" s="98"/>
      <c r="E60" s="84">
        <f t="shared" si="1"/>
        <v>0</v>
      </c>
      <c r="F60" s="97"/>
      <c r="G60" s="98"/>
      <c r="H60" s="84">
        <f t="shared" si="2"/>
        <v>0</v>
      </c>
      <c r="I60" s="97"/>
      <c r="J60" s="98"/>
      <c r="K60" s="171"/>
    </row>
    <row r="61" spans="1:11" ht="15.6" customHeight="1" x14ac:dyDescent="0.25">
      <c r="A61" s="68" t="s">
        <v>61</v>
      </c>
      <c r="B61" s="84">
        <f t="shared" si="0"/>
        <v>0</v>
      </c>
      <c r="C61" s="97"/>
      <c r="D61" s="98"/>
      <c r="E61" s="84">
        <f t="shared" si="1"/>
        <v>0</v>
      </c>
      <c r="F61" s="97"/>
      <c r="G61" s="98"/>
      <c r="H61" s="84">
        <f t="shared" si="2"/>
        <v>0</v>
      </c>
      <c r="I61" s="97"/>
      <c r="J61" s="98"/>
      <c r="K61" s="171"/>
    </row>
    <row r="62" spans="1:11" ht="29.45" customHeight="1" x14ac:dyDescent="0.25">
      <c r="A62" s="68" t="s">
        <v>62</v>
      </c>
      <c r="B62" s="84">
        <f t="shared" si="0"/>
        <v>0</v>
      </c>
      <c r="C62" s="97"/>
      <c r="D62" s="98"/>
      <c r="E62" s="84">
        <f t="shared" si="1"/>
        <v>0</v>
      </c>
      <c r="F62" s="97"/>
      <c r="G62" s="98"/>
      <c r="H62" s="84">
        <f t="shared" si="2"/>
        <v>0</v>
      </c>
      <c r="I62" s="97"/>
      <c r="J62" s="98"/>
      <c r="K62" s="171"/>
    </row>
    <row r="63" spans="1:11" ht="15.75" x14ac:dyDescent="0.25">
      <c r="A63" s="68" t="s">
        <v>63</v>
      </c>
      <c r="B63" s="84">
        <f t="shared" si="0"/>
        <v>1174</v>
      </c>
      <c r="C63" s="97">
        <v>1174</v>
      </c>
      <c r="D63" s="98"/>
      <c r="E63" s="84">
        <f t="shared" si="1"/>
        <v>0</v>
      </c>
      <c r="F63" s="97"/>
      <c r="G63" s="98"/>
      <c r="H63" s="84">
        <f t="shared" si="2"/>
        <v>450</v>
      </c>
      <c r="I63" s="97">
        <v>450</v>
      </c>
      <c r="J63" s="98"/>
      <c r="K63" s="171"/>
    </row>
    <row r="64" spans="1:11" ht="15.6" customHeight="1" x14ac:dyDescent="0.25">
      <c r="A64" s="68" t="s">
        <v>64</v>
      </c>
      <c r="B64" s="84">
        <f t="shared" si="0"/>
        <v>1500</v>
      </c>
      <c r="C64" s="97">
        <v>1500</v>
      </c>
      <c r="D64" s="100"/>
      <c r="E64" s="84">
        <f t="shared" si="1"/>
        <v>0</v>
      </c>
      <c r="F64" s="97"/>
      <c r="G64" s="100"/>
      <c r="H64" s="84">
        <f t="shared" si="2"/>
        <v>600</v>
      </c>
      <c r="I64" s="97">
        <v>600</v>
      </c>
      <c r="J64" s="100"/>
      <c r="K64" s="171"/>
    </row>
    <row r="65" spans="1:12" ht="15.75" x14ac:dyDescent="0.25">
      <c r="A65" s="68" t="s">
        <v>65</v>
      </c>
      <c r="B65" s="84">
        <f t="shared" si="0"/>
        <v>0</v>
      </c>
      <c r="C65" s="97"/>
      <c r="D65" s="98"/>
      <c r="E65" s="84">
        <f t="shared" si="1"/>
        <v>0</v>
      </c>
      <c r="F65" s="97"/>
      <c r="G65" s="98"/>
      <c r="H65" s="84">
        <f t="shared" si="2"/>
        <v>0</v>
      </c>
      <c r="I65" s="97"/>
      <c r="J65" s="98"/>
      <c r="K65" s="171"/>
    </row>
    <row r="66" spans="1:12" ht="15.75" x14ac:dyDescent="0.25">
      <c r="A66" s="68" t="s">
        <v>66</v>
      </c>
      <c r="B66" s="84">
        <f t="shared" si="0"/>
        <v>1600</v>
      </c>
      <c r="C66" s="97">
        <v>1600</v>
      </c>
      <c r="D66" s="98"/>
      <c r="E66" s="84">
        <f t="shared" si="1"/>
        <v>0</v>
      </c>
      <c r="F66" s="97"/>
      <c r="G66" s="98"/>
      <c r="H66" s="84">
        <f t="shared" si="2"/>
        <v>1200</v>
      </c>
      <c r="I66" s="97">
        <v>1200</v>
      </c>
      <c r="J66" s="98"/>
      <c r="K66" s="171"/>
    </row>
    <row r="67" spans="1:12" ht="15.75" x14ac:dyDescent="0.25">
      <c r="A67" s="68" t="s">
        <v>67</v>
      </c>
      <c r="B67" s="84">
        <f t="shared" si="0"/>
        <v>0</v>
      </c>
      <c r="C67" s="97"/>
      <c r="D67" s="98"/>
      <c r="E67" s="84">
        <f t="shared" si="1"/>
        <v>0</v>
      </c>
      <c r="F67" s="97"/>
      <c r="G67" s="98"/>
      <c r="H67" s="84">
        <f t="shared" si="2"/>
        <v>0</v>
      </c>
      <c r="I67" s="97"/>
      <c r="J67" s="98"/>
      <c r="K67" s="171">
        <f>ROUND(((B67+E67)*2.7)+H67*8.5,2)</f>
        <v>0</v>
      </c>
    </row>
    <row r="68" spans="1:12" ht="15.75" x14ac:dyDescent="0.25">
      <c r="A68" s="68" t="s">
        <v>68</v>
      </c>
      <c r="B68" s="84">
        <f t="shared" si="0"/>
        <v>0</v>
      </c>
      <c r="C68" s="97"/>
      <c r="D68" s="98"/>
      <c r="E68" s="84">
        <f t="shared" si="1"/>
        <v>0</v>
      </c>
      <c r="F68" s="97"/>
      <c r="G68" s="98"/>
      <c r="H68" s="84">
        <f t="shared" si="2"/>
        <v>0</v>
      </c>
      <c r="I68" s="97"/>
      <c r="J68" s="98"/>
      <c r="K68" s="171"/>
    </row>
    <row r="69" spans="1:12" ht="16.5" thickBot="1" x14ac:dyDescent="0.3">
      <c r="A69" s="101" t="s">
        <v>69</v>
      </c>
      <c r="B69" s="84">
        <f t="shared" si="0"/>
        <v>0</v>
      </c>
      <c r="C69" s="102"/>
      <c r="D69" s="103"/>
      <c r="E69" s="84">
        <f t="shared" si="1"/>
        <v>0</v>
      </c>
      <c r="F69" s="102"/>
      <c r="G69" s="103"/>
      <c r="H69" s="84">
        <f t="shared" si="2"/>
        <v>0</v>
      </c>
      <c r="I69" s="102"/>
      <c r="J69" s="103"/>
      <c r="K69" s="173"/>
    </row>
    <row r="70" spans="1:12" ht="16.5" thickBot="1" x14ac:dyDescent="0.3">
      <c r="A70" s="60" t="s">
        <v>70</v>
      </c>
      <c r="B70" s="61">
        <f t="shared" si="0"/>
        <v>76794</v>
      </c>
      <c r="C70" s="62">
        <f>SUM(C7:C69)</f>
        <v>76794</v>
      </c>
      <c r="D70" s="62">
        <f>SUM(D7:D69)</f>
        <v>0</v>
      </c>
      <c r="E70" s="61">
        <f t="shared" si="1"/>
        <v>0</v>
      </c>
      <c r="F70" s="62">
        <f>SUM(F7:F69)</f>
        <v>0</v>
      </c>
      <c r="G70" s="62">
        <f>SUM(G7:G69)</f>
        <v>0</v>
      </c>
      <c r="H70" s="61">
        <f t="shared" si="2"/>
        <v>32530</v>
      </c>
      <c r="I70" s="62">
        <f>SUM(I7:I69)</f>
        <v>32530</v>
      </c>
      <c r="J70" s="62">
        <f>SUM(J7:J69)</f>
        <v>0</v>
      </c>
      <c r="K70" s="174">
        <f>K36+K52+K53+K54+K55+K67</f>
        <v>16575</v>
      </c>
    </row>
    <row r="71" spans="1:12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32"/>
    </row>
    <row r="72" spans="1:12" ht="51" customHeight="1" x14ac:dyDescent="0.25">
      <c r="A72" s="656" t="s">
        <v>71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353"/>
    </row>
    <row r="73" spans="1:12" x14ac:dyDescent="0.25">
      <c r="A73" s="354"/>
      <c r="B73" s="354"/>
      <c r="C73" s="354"/>
      <c r="D73" s="354"/>
      <c r="E73" s="354"/>
      <c r="F73" s="354"/>
      <c r="G73" s="354"/>
      <c r="H73" s="354"/>
      <c r="I73" s="354"/>
      <c r="J73" s="354"/>
      <c r="K73" s="354"/>
      <c r="L73" s="353"/>
    </row>
  </sheetData>
  <mergeCells count="8">
    <mergeCell ref="A72:K72"/>
    <mergeCell ref="K5:K6"/>
    <mergeCell ref="A1:A2"/>
    <mergeCell ref="B1:J2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66CC"/>
  </sheetPr>
  <dimension ref="A1:N74"/>
  <sheetViews>
    <sheetView view="pageBreakPreview" topLeftCell="A55" zoomScale="76" zoomScaleNormal="55" zoomScaleSheetLayoutView="76" workbookViewId="0">
      <selection activeCell="C24" sqref="C24"/>
    </sheetView>
  </sheetViews>
  <sheetFormatPr defaultRowHeight="15" x14ac:dyDescent="0.25"/>
  <cols>
    <col min="1" max="1" width="30.42578125" customWidth="1"/>
    <col min="2" max="3" width="8.85546875" customWidth="1"/>
    <col min="4" max="4" width="10.7109375" customWidth="1"/>
    <col min="6" max="6" width="9.28515625" customWidth="1"/>
    <col min="7" max="7" width="9.7109375" customWidth="1"/>
    <col min="12" max="12" width="9.7109375" customWidth="1"/>
    <col min="13" max="14" width="10.28515625" customWidth="1"/>
    <col min="221" max="221" width="34" customWidth="1"/>
    <col min="222" max="222" width="11.140625" customWidth="1"/>
    <col min="223" max="223" width="11" customWidth="1"/>
    <col min="231" max="232" width="10.85546875" customWidth="1"/>
    <col min="234" max="234" width="11.5703125" customWidth="1"/>
    <col min="235" max="235" width="13.85546875" customWidth="1"/>
    <col min="236" max="239" width="9.140625" customWidth="1"/>
    <col min="477" max="477" width="34" customWidth="1"/>
    <col min="478" max="478" width="11.140625" customWidth="1"/>
    <col min="479" max="479" width="11" customWidth="1"/>
    <col min="487" max="488" width="10.85546875" customWidth="1"/>
    <col min="490" max="490" width="11.5703125" customWidth="1"/>
    <col min="491" max="491" width="13.85546875" customWidth="1"/>
    <col min="492" max="495" width="9.140625" customWidth="1"/>
    <col min="733" max="733" width="34" customWidth="1"/>
    <col min="734" max="734" width="11.140625" customWidth="1"/>
    <col min="735" max="735" width="11" customWidth="1"/>
    <col min="743" max="744" width="10.85546875" customWidth="1"/>
    <col min="746" max="746" width="11.5703125" customWidth="1"/>
    <col min="747" max="747" width="13.85546875" customWidth="1"/>
    <col min="748" max="751" width="9.140625" customWidth="1"/>
    <col min="989" max="989" width="34" customWidth="1"/>
    <col min="990" max="990" width="11.140625" customWidth="1"/>
    <col min="991" max="991" width="11" customWidth="1"/>
    <col min="999" max="1000" width="10.85546875" customWidth="1"/>
    <col min="1002" max="1002" width="11.5703125" customWidth="1"/>
    <col min="1003" max="1003" width="13.85546875" customWidth="1"/>
    <col min="1004" max="1007" width="9.140625" customWidth="1"/>
    <col min="1245" max="1245" width="34" customWidth="1"/>
    <col min="1246" max="1246" width="11.140625" customWidth="1"/>
    <col min="1247" max="1247" width="11" customWidth="1"/>
    <col min="1255" max="1256" width="10.85546875" customWidth="1"/>
    <col min="1258" max="1258" width="11.5703125" customWidth="1"/>
    <col min="1259" max="1259" width="13.85546875" customWidth="1"/>
    <col min="1260" max="1263" width="9.140625" customWidth="1"/>
    <col min="1501" max="1501" width="34" customWidth="1"/>
    <col min="1502" max="1502" width="11.140625" customWidth="1"/>
    <col min="1503" max="1503" width="11" customWidth="1"/>
    <col min="1511" max="1512" width="10.85546875" customWidth="1"/>
    <col min="1514" max="1514" width="11.5703125" customWidth="1"/>
    <col min="1515" max="1515" width="13.85546875" customWidth="1"/>
    <col min="1516" max="1519" width="9.140625" customWidth="1"/>
    <col min="1757" max="1757" width="34" customWidth="1"/>
    <col min="1758" max="1758" width="11.140625" customWidth="1"/>
    <col min="1759" max="1759" width="11" customWidth="1"/>
    <col min="1767" max="1768" width="10.85546875" customWidth="1"/>
    <col min="1770" max="1770" width="11.5703125" customWidth="1"/>
    <col min="1771" max="1771" width="13.85546875" customWidth="1"/>
    <col min="1772" max="1775" width="9.140625" customWidth="1"/>
    <col min="2013" max="2013" width="34" customWidth="1"/>
    <col min="2014" max="2014" width="11.140625" customWidth="1"/>
    <col min="2015" max="2015" width="11" customWidth="1"/>
    <col min="2023" max="2024" width="10.85546875" customWidth="1"/>
    <col min="2026" max="2026" width="11.5703125" customWidth="1"/>
    <col min="2027" max="2027" width="13.85546875" customWidth="1"/>
    <col min="2028" max="2031" width="9.140625" customWidth="1"/>
    <col min="2269" max="2269" width="34" customWidth="1"/>
    <col min="2270" max="2270" width="11.140625" customWidth="1"/>
    <col min="2271" max="2271" width="11" customWidth="1"/>
    <col min="2279" max="2280" width="10.85546875" customWidth="1"/>
    <col min="2282" max="2282" width="11.5703125" customWidth="1"/>
    <col min="2283" max="2283" width="13.85546875" customWidth="1"/>
    <col min="2284" max="2287" width="9.140625" customWidth="1"/>
    <col min="2525" max="2525" width="34" customWidth="1"/>
    <col min="2526" max="2526" width="11.140625" customWidth="1"/>
    <col min="2527" max="2527" width="11" customWidth="1"/>
    <col min="2535" max="2536" width="10.85546875" customWidth="1"/>
    <col min="2538" max="2538" width="11.5703125" customWidth="1"/>
    <col min="2539" max="2539" width="13.85546875" customWidth="1"/>
    <col min="2540" max="2543" width="9.140625" customWidth="1"/>
    <col min="2781" max="2781" width="34" customWidth="1"/>
    <col min="2782" max="2782" width="11.140625" customWidth="1"/>
    <col min="2783" max="2783" width="11" customWidth="1"/>
    <col min="2791" max="2792" width="10.85546875" customWidth="1"/>
    <col min="2794" max="2794" width="11.5703125" customWidth="1"/>
    <col min="2795" max="2795" width="13.85546875" customWidth="1"/>
    <col min="2796" max="2799" width="9.140625" customWidth="1"/>
    <col min="3037" max="3037" width="34" customWidth="1"/>
    <col min="3038" max="3038" width="11.140625" customWidth="1"/>
    <col min="3039" max="3039" width="11" customWidth="1"/>
    <col min="3047" max="3048" width="10.85546875" customWidth="1"/>
    <col min="3050" max="3050" width="11.5703125" customWidth="1"/>
    <col min="3051" max="3051" width="13.85546875" customWidth="1"/>
    <col min="3052" max="3055" width="9.140625" customWidth="1"/>
    <col min="3293" max="3293" width="34" customWidth="1"/>
    <col min="3294" max="3294" width="11.140625" customWidth="1"/>
    <col min="3295" max="3295" width="11" customWidth="1"/>
    <col min="3303" max="3304" width="10.85546875" customWidth="1"/>
    <col min="3306" max="3306" width="11.5703125" customWidth="1"/>
    <col min="3307" max="3307" width="13.85546875" customWidth="1"/>
    <col min="3308" max="3311" width="9.140625" customWidth="1"/>
    <col min="3549" max="3549" width="34" customWidth="1"/>
    <col min="3550" max="3550" width="11.140625" customWidth="1"/>
    <col min="3551" max="3551" width="11" customWidth="1"/>
    <col min="3559" max="3560" width="10.85546875" customWidth="1"/>
    <col min="3562" max="3562" width="11.5703125" customWidth="1"/>
    <col min="3563" max="3563" width="13.85546875" customWidth="1"/>
    <col min="3564" max="3567" width="9.140625" customWidth="1"/>
    <col min="3805" max="3805" width="34" customWidth="1"/>
    <col min="3806" max="3806" width="11.140625" customWidth="1"/>
    <col min="3807" max="3807" width="11" customWidth="1"/>
    <col min="3815" max="3816" width="10.85546875" customWidth="1"/>
    <col min="3818" max="3818" width="11.5703125" customWidth="1"/>
    <col min="3819" max="3819" width="13.85546875" customWidth="1"/>
    <col min="3820" max="3823" width="9.140625" customWidth="1"/>
    <col min="4061" max="4061" width="34" customWidth="1"/>
    <col min="4062" max="4062" width="11.140625" customWidth="1"/>
    <col min="4063" max="4063" width="11" customWidth="1"/>
    <col min="4071" max="4072" width="10.85546875" customWidth="1"/>
    <col min="4074" max="4074" width="11.5703125" customWidth="1"/>
    <col min="4075" max="4075" width="13.85546875" customWidth="1"/>
    <col min="4076" max="4079" width="9.140625" customWidth="1"/>
    <col min="4317" max="4317" width="34" customWidth="1"/>
    <col min="4318" max="4318" width="11.140625" customWidth="1"/>
    <col min="4319" max="4319" width="11" customWidth="1"/>
    <col min="4327" max="4328" width="10.85546875" customWidth="1"/>
    <col min="4330" max="4330" width="11.5703125" customWidth="1"/>
    <col min="4331" max="4331" width="13.85546875" customWidth="1"/>
    <col min="4332" max="4335" width="9.140625" customWidth="1"/>
    <col min="4573" max="4573" width="34" customWidth="1"/>
    <col min="4574" max="4574" width="11.140625" customWidth="1"/>
    <col min="4575" max="4575" width="11" customWidth="1"/>
    <col min="4583" max="4584" width="10.85546875" customWidth="1"/>
    <col min="4586" max="4586" width="11.5703125" customWidth="1"/>
    <col min="4587" max="4587" width="13.85546875" customWidth="1"/>
    <col min="4588" max="4591" width="9.140625" customWidth="1"/>
    <col min="4829" max="4829" width="34" customWidth="1"/>
    <col min="4830" max="4830" width="11.140625" customWidth="1"/>
    <col min="4831" max="4831" width="11" customWidth="1"/>
    <col min="4839" max="4840" width="10.85546875" customWidth="1"/>
    <col min="4842" max="4842" width="11.5703125" customWidth="1"/>
    <col min="4843" max="4843" width="13.85546875" customWidth="1"/>
    <col min="4844" max="4847" width="9.140625" customWidth="1"/>
    <col min="5085" max="5085" width="34" customWidth="1"/>
    <col min="5086" max="5086" width="11.140625" customWidth="1"/>
    <col min="5087" max="5087" width="11" customWidth="1"/>
    <col min="5095" max="5096" width="10.85546875" customWidth="1"/>
    <col min="5098" max="5098" width="11.5703125" customWidth="1"/>
    <col min="5099" max="5099" width="13.85546875" customWidth="1"/>
    <col min="5100" max="5103" width="9.140625" customWidth="1"/>
    <col min="5341" max="5341" width="34" customWidth="1"/>
    <col min="5342" max="5342" width="11.140625" customWidth="1"/>
    <col min="5343" max="5343" width="11" customWidth="1"/>
    <col min="5351" max="5352" width="10.85546875" customWidth="1"/>
    <col min="5354" max="5354" width="11.5703125" customWidth="1"/>
    <col min="5355" max="5355" width="13.85546875" customWidth="1"/>
    <col min="5356" max="5359" width="9.140625" customWidth="1"/>
    <col min="5597" max="5597" width="34" customWidth="1"/>
    <col min="5598" max="5598" width="11.140625" customWidth="1"/>
    <col min="5599" max="5599" width="11" customWidth="1"/>
    <col min="5607" max="5608" width="10.85546875" customWidth="1"/>
    <col min="5610" max="5610" width="11.5703125" customWidth="1"/>
    <col min="5611" max="5611" width="13.85546875" customWidth="1"/>
    <col min="5612" max="5615" width="9.140625" customWidth="1"/>
    <col min="5853" max="5853" width="34" customWidth="1"/>
    <col min="5854" max="5854" width="11.140625" customWidth="1"/>
    <col min="5855" max="5855" width="11" customWidth="1"/>
    <col min="5863" max="5864" width="10.85546875" customWidth="1"/>
    <col min="5866" max="5866" width="11.5703125" customWidth="1"/>
    <col min="5867" max="5867" width="13.85546875" customWidth="1"/>
    <col min="5868" max="5871" width="9.140625" customWidth="1"/>
    <col min="6109" max="6109" width="34" customWidth="1"/>
    <col min="6110" max="6110" width="11.140625" customWidth="1"/>
    <col min="6111" max="6111" width="11" customWidth="1"/>
    <col min="6119" max="6120" width="10.85546875" customWidth="1"/>
    <col min="6122" max="6122" width="11.5703125" customWidth="1"/>
    <col min="6123" max="6123" width="13.85546875" customWidth="1"/>
    <col min="6124" max="6127" width="9.140625" customWidth="1"/>
    <col min="6365" max="6365" width="34" customWidth="1"/>
    <col min="6366" max="6366" width="11.140625" customWidth="1"/>
    <col min="6367" max="6367" width="11" customWidth="1"/>
    <col min="6375" max="6376" width="10.85546875" customWidth="1"/>
    <col min="6378" max="6378" width="11.5703125" customWidth="1"/>
    <col min="6379" max="6379" width="13.85546875" customWidth="1"/>
    <col min="6380" max="6383" width="9.140625" customWidth="1"/>
    <col min="6621" max="6621" width="34" customWidth="1"/>
    <col min="6622" max="6622" width="11.140625" customWidth="1"/>
    <col min="6623" max="6623" width="11" customWidth="1"/>
    <col min="6631" max="6632" width="10.85546875" customWidth="1"/>
    <col min="6634" max="6634" width="11.5703125" customWidth="1"/>
    <col min="6635" max="6635" width="13.85546875" customWidth="1"/>
    <col min="6636" max="6639" width="9.140625" customWidth="1"/>
    <col min="6877" max="6877" width="34" customWidth="1"/>
    <col min="6878" max="6878" width="11.140625" customWidth="1"/>
    <col min="6879" max="6879" width="11" customWidth="1"/>
    <col min="6887" max="6888" width="10.85546875" customWidth="1"/>
    <col min="6890" max="6890" width="11.5703125" customWidth="1"/>
    <col min="6891" max="6891" width="13.85546875" customWidth="1"/>
    <col min="6892" max="6895" width="9.140625" customWidth="1"/>
    <col min="7133" max="7133" width="34" customWidth="1"/>
    <col min="7134" max="7134" width="11.140625" customWidth="1"/>
    <col min="7135" max="7135" width="11" customWidth="1"/>
    <col min="7143" max="7144" width="10.85546875" customWidth="1"/>
    <col min="7146" max="7146" width="11.5703125" customWidth="1"/>
    <col min="7147" max="7147" width="13.85546875" customWidth="1"/>
    <col min="7148" max="7151" width="9.140625" customWidth="1"/>
    <col min="7389" max="7389" width="34" customWidth="1"/>
    <col min="7390" max="7390" width="11.140625" customWidth="1"/>
    <col min="7391" max="7391" width="11" customWidth="1"/>
    <col min="7399" max="7400" width="10.85546875" customWidth="1"/>
    <col min="7402" max="7402" width="11.5703125" customWidth="1"/>
    <col min="7403" max="7403" width="13.85546875" customWidth="1"/>
    <col min="7404" max="7407" width="9.140625" customWidth="1"/>
    <col min="7645" max="7645" width="34" customWidth="1"/>
    <col min="7646" max="7646" width="11.140625" customWidth="1"/>
    <col min="7647" max="7647" width="11" customWidth="1"/>
    <col min="7655" max="7656" width="10.85546875" customWidth="1"/>
    <col min="7658" max="7658" width="11.5703125" customWidth="1"/>
    <col min="7659" max="7659" width="13.85546875" customWidth="1"/>
    <col min="7660" max="7663" width="9.140625" customWidth="1"/>
    <col min="7901" max="7901" width="34" customWidth="1"/>
    <col min="7902" max="7902" width="11.140625" customWidth="1"/>
    <col min="7903" max="7903" width="11" customWidth="1"/>
    <col min="7911" max="7912" width="10.85546875" customWidth="1"/>
    <col min="7914" max="7914" width="11.5703125" customWidth="1"/>
    <col min="7915" max="7915" width="13.85546875" customWidth="1"/>
    <col min="7916" max="7919" width="9.140625" customWidth="1"/>
    <col min="8157" max="8157" width="34" customWidth="1"/>
    <col min="8158" max="8158" width="11.140625" customWidth="1"/>
    <col min="8159" max="8159" width="11" customWidth="1"/>
    <col min="8167" max="8168" width="10.85546875" customWidth="1"/>
    <col min="8170" max="8170" width="11.5703125" customWidth="1"/>
    <col min="8171" max="8171" width="13.85546875" customWidth="1"/>
    <col min="8172" max="8175" width="9.140625" customWidth="1"/>
    <col min="8413" max="8413" width="34" customWidth="1"/>
    <col min="8414" max="8414" width="11.140625" customWidth="1"/>
    <col min="8415" max="8415" width="11" customWidth="1"/>
    <col min="8423" max="8424" width="10.85546875" customWidth="1"/>
    <col min="8426" max="8426" width="11.5703125" customWidth="1"/>
    <col min="8427" max="8427" width="13.85546875" customWidth="1"/>
    <col min="8428" max="8431" width="9.140625" customWidth="1"/>
    <col min="8669" max="8669" width="34" customWidth="1"/>
    <col min="8670" max="8670" width="11.140625" customWidth="1"/>
    <col min="8671" max="8671" width="11" customWidth="1"/>
    <col min="8679" max="8680" width="10.85546875" customWidth="1"/>
    <col min="8682" max="8682" width="11.5703125" customWidth="1"/>
    <col min="8683" max="8683" width="13.85546875" customWidth="1"/>
    <col min="8684" max="8687" width="9.140625" customWidth="1"/>
    <col min="8925" max="8925" width="34" customWidth="1"/>
    <col min="8926" max="8926" width="11.140625" customWidth="1"/>
    <col min="8927" max="8927" width="11" customWidth="1"/>
    <col min="8935" max="8936" width="10.85546875" customWidth="1"/>
    <col min="8938" max="8938" width="11.5703125" customWidth="1"/>
    <col min="8939" max="8939" width="13.85546875" customWidth="1"/>
    <col min="8940" max="8943" width="9.140625" customWidth="1"/>
    <col min="9181" max="9181" width="34" customWidth="1"/>
    <col min="9182" max="9182" width="11.140625" customWidth="1"/>
    <col min="9183" max="9183" width="11" customWidth="1"/>
    <col min="9191" max="9192" width="10.85546875" customWidth="1"/>
    <col min="9194" max="9194" width="11.5703125" customWidth="1"/>
    <col min="9195" max="9195" width="13.85546875" customWidth="1"/>
    <col min="9196" max="9199" width="9.140625" customWidth="1"/>
    <col min="9437" max="9437" width="34" customWidth="1"/>
    <col min="9438" max="9438" width="11.140625" customWidth="1"/>
    <col min="9439" max="9439" width="11" customWidth="1"/>
    <col min="9447" max="9448" width="10.85546875" customWidth="1"/>
    <col min="9450" max="9450" width="11.5703125" customWidth="1"/>
    <col min="9451" max="9451" width="13.85546875" customWidth="1"/>
    <col min="9452" max="9455" width="9.140625" customWidth="1"/>
    <col min="9693" max="9693" width="34" customWidth="1"/>
    <col min="9694" max="9694" width="11.140625" customWidth="1"/>
    <col min="9695" max="9695" width="11" customWidth="1"/>
    <col min="9703" max="9704" width="10.85546875" customWidth="1"/>
    <col min="9706" max="9706" width="11.5703125" customWidth="1"/>
    <col min="9707" max="9707" width="13.85546875" customWidth="1"/>
    <col min="9708" max="9711" width="9.140625" customWidth="1"/>
    <col min="9949" max="9949" width="34" customWidth="1"/>
    <col min="9950" max="9950" width="11.140625" customWidth="1"/>
    <col min="9951" max="9951" width="11" customWidth="1"/>
    <col min="9959" max="9960" width="10.85546875" customWidth="1"/>
    <col min="9962" max="9962" width="11.5703125" customWidth="1"/>
    <col min="9963" max="9963" width="13.85546875" customWidth="1"/>
    <col min="9964" max="9967" width="9.140625" customWidth="1"/>
    <col min="10205" max="10205" width="34" customWidth="1"/>
    <col min="10206" max="10206" width="11.140625" customWidth="1"/>
    <col min="10207" max="10207" width="11" customWidth="1"/>
    <col min="10215" max="10216" width="10.85546875" customWidth="1"/>
    <col min="10218" max="10218" width="11.5703125" customWidth="1"/>
    <col min="10219" max="10219" width="13.85546875" customWidth="1"/>
    <col min="10220" max="10223" width="9.140625" customWidth="1"/>
    <col min="10461" max="10461" width="34" customWidth="1"/>
    <col min="10462" max="10462" width="11.140625" customWidth="1"/>
    <col min="10463" max="10463" width="11" customWidth="1"/>
    <col min="10471" max="10472" width="10.85546875" customWidth="1"/>
    <col min="10474" max="10474" width="11.5703125" customWidth="1"/>
    <col min="10475" max="10475" width="13.85546875" customWidth="1"/>
    <col min="10476" max="10479" width="9.140625" customWidth="1"/>
    <col min="10717" max="10717" width="34" customWidth="1"/>
    <col min="10718" max="10718" width="11.140625" customWidth="1"/>
    <col min="10719" max="10719" width="11" customWidth="1"/>
    <col min="10727" max="10728" width="10.85546875" customWidth="1"/>
    <col min="10730" max="10730" width="11.5703125" customWidth="1"/>
    <col min="10731" max="10731" width="13.85546875" customWidth="1"/>
    <col min="10732" max="10735" width="9.140625" customWidth="1"/>
    <col min="10973" max="10973" width="34" customWidth="1"/>
    <col min="10974" max="10974" width="11.140625" customWidth="1"/>
    <col min="10975" max="10975" width="11" customWidth="1"/>
    <col min="10983" max="10984" width="10.85546875" customWidth="1"/>
    <col min="10986" max="10986" width="11.5703125" customWidth="1"/>
    <col min="10987" max="10987" width="13.85546875" customWidth="1"/>
    <col min="10988" max="10991" width="9.140625" customWidth="1"/>
    <col min="11229" max="11229" width="34" customWidth="1"/>
    <col min="11230" max="11230" width="11.140625" customWidth="1"/>
    <col min="11231" max="11231" width="11" customWidth="1"/>
    <col min="11239" max="11240" width="10.85546875" customWidth="1"/>
    <col min="11242" max="11242" width="11.5703125" customWidth="1"/>
    <col min="11243" max="11243" width="13.85546875" customWidth="1"/>
    <col min="11244" max="11247" width="9.140625" customWidth="1"/>
    <col min="11485" max="11485" width="34" customWidth="1"/>
    <col min="11486" max="11486" width="11.140625" customWidth="1"/>
    <col min="11487" max="11487" width="11" customWidth="1"/>
    <col min="11495" max="11496" width="10.85546875" customWidth="1"/>
    <col min="11498" max="11498" width="11.5703125" customWidth="1"/>
    <col min="11499" max="11499" width="13.85546875" customWidth="1"/>
    <col min="11500" max="11503" width="9.140625" customWidth="1"/>
    <col min="11741" max="11741" width="34" customWidth="1"/>
    <col min="11742" max="11742" width="11.140625" customWidth="1"/>
    <col min="11743" max="11743" width="11" customWidth="1"/>
    <col min="11751" max="11752" width="10.85546875" customWidth="1"/>
    <col min="11754" max="11754" width="11.5703125" customWidth="1"/>
    <col min="11755" max="11755" width="13.85546875" customWidth="1"/>
    <col min="11756" max="11759" width="9.140625" customWidth="1"/>
    <col min="11997" max="11997" width="34" customWidth="1"/>
    <col min="11998" max="11998" width="11.140625" customWidth="1"/>
    <col min="11999" max="11999" width="11" customWidth="1"/>
    <col min="12007" max="12008" width="10.85546875" customWidth="1"/>
    <col min="12010" max="12010" width="11.5703125" customWidth="1"/>
    <col min="12011" max="12011" width="13.85546875" customWidth="1"/>
    <col min="12012" max="12015" width="9.140625" customWidth="1"/>
    <col min="12253" max="12253" width="34" customWidth="1"/>
    <col min="12254" max="12254" width="11.140625" customWidth="1"/>
    <col min="12255" max="12255" width="11" customWidth="1"/>
    <col min="12263" max="12264" width="10.85546875" customWidth="1"/>
    <col min="12266" max="12266" width="11.5703125" customWidth="1"/>
    <col min="12267" max="12267" width="13.85546875" customWidth="1"/>
    <col min="12268" max="12271" width="9.140625" customWidth="1"/>
    <col min="12509" max="12509" width="34" customWidth="1"/>
    <col min="12510" max="12510" width="11.140625" customWidth="1"/>
    <col min="12511" max="12511" width="11" customWidth="1"/>
    <col min="12519" max="12520" width="10.85546875" customWidth="1"/>
    <col min="12522" max="12522" width="11.5703125" customWidth="1"/>
    <col min="12523" max="12523" width="13.85546875" customWidth="1"/>
    <col min="12524" max="12527" width="9.140625" customWidth="1"/>
    <col min="12765" max="12765" width="34" customWidth="1"/>
    <col min="12766" max="12766" width="11.140625" customWidth="1"/>
    <col min="12767" max="12767" width="11" customWidth="1"/>
    <col min="12775" max="12776" width="10.85546875" customWidth="1"/>
    <col min="12778" max="12778" width="11.5703125" customWidth="1"/>
    <col min="12779" max="12779" width="13.85546875" customWidth="1"/>
    <col min="12780" max="12783" width="9.140625" customWidth="1"/>
    <col min="13021" max="13021" width="34" customWidth="1"/>
    <col min="13022" max="13022" width="11.140625" customWidth="1"/>
    <col min="13023" max="13023" width="11" customWidth="1"/>
    <col min="13031" max="13032" width="10.85546875" customWidth="1"/>
    <col min="13034" max="13034" width="11.5703125" customWidth="1"/>
    <col min="13035" max="13035" width="13.85546875" customWidth="1"/>
    <col min="13036" max="13039" width="9.140625" customWidth="1"/>
    <col min="13277" max="13277" width="34" customWidth="1"/>
    <col min="13278" max="13278" width="11.140625" customWidth="1"/>
    <col min="13279" max="13279" width="11" customWidth="1"/>
    <col min="13287" max="13288" width="10.85546875" customWidth="1"/>
    <col min="13290" max="13290" width="11.5703125" customWidth="1"/>
    <col min="13291" max="13291" width="13.85546875" customWidth="1"/>
    <col min="13292" max="13295" width="9.140625" customWidth="1"/>
    <col min="13533" max="13533" width="34" customWidth="1"/>
    <col min="13534" max="13534" width="11.140625" customWidth="1"/>
    <col min="13535" max="13535" width="11" customWidth="1"/>
    <col min="13543" max="13544" width="10.85546875" customWidth="1"/>
    <col min="13546" max="13546" width="11.5703125" customWidth="1"/>
    <col min="13547" max="13547" width="13.85546875" customWidth="1"/>
    <col min="13548" max="13551" width="9.140625" customWidth="1"/>
    <col min="13789" max="13789" width="34" customWidth="1"/>
    <col min="13790" max="13790" width="11.140625" customWidth="1"/>
    <col min="13791" max="13791" width="11" customWidth="1"/>
    <col min="13799" max="13800" width="10.85546875" customWidth="1"/>
    <col min="13802" max="13802" width="11.5703125" customWidth="1"/>
    <col min="13803" max="13803" width="13.85546875" customWidth="1"/>
    <col min="13804" max="13807" width="9.140625" customWidth="1"/>
    <col min="14045" max="14045" width="34" customWidth="1"/>
    <col min="14046" max="14046" width="11.140625" customWidth="1"/>
    <col min="14047" max="14047" width="11" customWidth="1"/>
    <col min="14055" max="14056" width="10.85546875" customWidth="1"/>
    <col min="14058" max="14058" width="11.5703125" customWidth="1"/>
    <col min="14059" max="14059" width="13.85546875" customWidth="1"/>
    <col min="14060" max="14063" width="9.140625" customWidth="1"/>
    <col min="14301" max="14301" width="34" customWidth="1"/>
    <col min="14302" max="14302" width="11.140625" customWidth="1"/>
    <col min="14303" max="14303" width="11" customWidth="1"/>
    <col min="14311" max="14312" width="10.85546875" customWidth="1"/>
    <col min="14314" max="14314" width="11.5703125" customWidth="1"/>
    <col min="14315" max="14315" width="13.85546875" customWidth="1"/>
    <col min="14316" max="14319" width="9.140625" customWidth="1"/>
    <col min="14557" max="14557" width="34" customWidth="1"/>
    <col min="14558" max="14558" width="11.140625" customWidth="1"/>
    <col min="14559" max="14559" width="11" customWidth="1"/>
    <col min="14567" max="14568" width="10.85546875" customWidth="1"/>
    <col min="14570" max="14570" width="11.5703125" customWidth="1"/>
    <col min="14571" max="14571" width="13.85546875" customWidth="1"/>
    <col min="14572" max="14575" width="9.140625" customWidth="1"/>
    <col min="14813" max="14813" width="34" customWidth="1"/>
    <col min="14814" max="14814" width="11.140625" customWidth="1"/>
    <col min="14815" max="14815" width="11" customWidth="1"/>
    <col min="14823" max="14824" width="10.85546875" customWidth="1"/>
    <col min="14826" max="14826" width="11.5703125" customWidth="1"/>
    <col min="14827" max="14827" width="13.85546875" customWidth="1"/>
    <col min="14828" max="14831" width="9.140625" customWidth="1"/>
    <col min="15069" max="15069" width="34" customWidth="1"/>
    <col min="15070" max="15070" width="11.140625" customWidth="1"/>
    <col min="15071" max="15071" width="11" customWidth="1"/>
    <col min="15079" max="15080" width="10.85546875" customWidth="1"/>
    <col min="15082" max="15082" width="11.5703125" customWidth="1"/>
    <col min="15083" max="15083" width="13.85546875" customWidth="1"/>
    <col min="15084" max="15087" width="9.140625" customWidth="1"/>
    <col min="15325" max="15325" width="34" customWidth="1"/>
    <col min="15326" max="15326" width="11.140625" customWidth="1"/>
    <col min="15327" max="15327" width="11" customWidth="1"/>
    <col min="15335" max="15336" width="10.85546875" customWidth="1"/>
    <col min="15338" max="15338" width="11.5703125" customWidth="1"/>
    <col min="15339" max="15339" width="13.85546875" customWidth="1"/>
    <col min="15340" max="15343" width="9.140625" customWidth="1"/>
    <col min="15581" max="15581" width="34" customWidth="1"/>
    <col min="15582" max="15582" width="11.140625" customWidth="1"/>
    <col min="15583" max="15583" width="11" customWidth="1"/>
    <col min="15591" max="15592" width="10.85546875" customWidth="1"/>
    <col min="15594" max="15594" width="11.5703125" customWidth="1"/>
    <col min="15595" max="15595" width="13.85546875" customWidth="1"/>
    <col min="15596" max="15599" width="9.140625" customWidth="1"/>
    <col min="15837" max="15837" width="34" customWidth="1"/>
    <col min="15838" max="15838" width="11.140625" customWidth="1"/>
    <col min="15839" max="15839" width="11" customWidth="1"/>
    <col min="15847" max="15848" width="10.85546875" customWidth="1"/>
    <col min="15850" max="15850" width="11.5703125" customWidth="1"/>
    <col min="15851" max="15851" width="13.85546875" customWidth="1"/>
    <col min="15852" max="15855" width="9.140625" customWidth="1"/>
    <col min="16093" max="16093" width="34" customWidth="1"/>
    <col min="16094" max="16094" width="11.140625" customWidth="1"/>
    <col min="16095" max="16095" width="11" customWidth="1"/>
    <col min="16103" max="16104" width="10.85546875" customWidth="1"/>
    <col min="16106" max="16106" width="11.5703125" customWidth="1"/>
    <col min="16107" max="16107" width="13.85546875" customWidth="1"/>
    <col min="16108" max="16111" width="9.140625" customWidth="1"/>
  </cols>
  <sheetData>
    <row r="1" spans="1:14" ht="44.45" customHeight="1" x14ac:dyDescent="0.25"/>
    <row r="2" spans="1:14" ht="49.9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489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15.6" customHeight="1" x14ac:dyDescent="0.25">
      <c r="A5" s="730" t="s">
        <v>435</v>
      </c>
      <c r="B5" s="733" t="s">
        <v>436</v>
      </c>
      <c r="C5" s="679"/>
      <c r="D5" s="679"/>
      <c r="E5" s="680"/>
      <c r="F5" s="681"/>
      <c r="G5" s="734" t="s">
        <v>437</v>
      </c>
      <c r="H5" s="734"/>
      <c r="I5" s="734"/>
      <c r="J5" s="734"/>
      <c r="K5" s="734"/>
      <c r="L5" s="734"/>
      <c r="M5" s="685" t="s">
        <v>438</v>
      </c>
      <c r="N5" s="685" t="s">
        <v>439</v>
      </c>
    </row>
    <row r="6" spans="1:14" ht="64.7" customHeight="1" x14ac:dyDescent="0.25">
      <c r="A6" s="731"/>
      <c r="B6" s="735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6.350000000000001" customHeight="1" x14ac:dyDescent="0.25">
      <c r="A7" s="731"/>
      <c r="B7" s="735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ht="31.35" customHeight="1" x14ac:dyDescent="0.25">
      <c r="A8" s="731"/>
      <c r="B8" s="735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34.35" customHeight="1" thickBot="1" x14ac:dyDescent="0.3">
      <c r="A9" s="732"/>
      <c r="B9" s="736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460"/>
      <c r="B10" s="461" t="s">
        <v>450</v>
      </c>
      <c r="C10" s="462" t="s">
        <v>451</v>
      </c>
      <c r="D10" s="462" t="s">
        <v>452</v>
      </c>
      <c r="E10" s="463" t="s">
        <v>453</v>
      </c>
      <c r="F10" s="464" t="s">
        <v>454</v>
      </c>
      <c r="G10" s="463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510" t="s">
        <v>461</v>
      </c>
      <c r="N10" s="510" t="s">
        <v>462</v>
      </c>
    </row>
    <row r="11" spans="1:14" ht="17.45" customHeight="1" x14ac:dyDescent="0.25">
      <c r="A11" s="53" t="s">
        <v>8</v>
      </c>
      <c r="B11" s="470"/>
      <c r="C11" s="471"/>
      <c r="D11" s="471"/>
      <c r="E11" s="471"/>
      <c r="F11" s="472">
        <f>B11+C11+D11+E11</f>
        <v>0</v>
      </c>
      <c r="G11" s="473"/>
      <c r="H11" s="471"/>
      <c r="I11" s="474"/>
      <c r="J11" s="474"/>
      <c r="K11" s="475"/>
      <c r="L11" s="476">
        <f>G11+H11+I11+J11+K11</f>
        <v>0</v>
      </c>
      <c r="M11" s="476">
        <f t="shared" ref="M11:N42" si="0">E11+K11</f>
        <v>0</v>
      </c>
      <c r="N11" s="476">
        <f t="shared" si="0"/>
        <v>0</v>
      </c>
    </row>
    <row r="12" spans="1:14" ht="15.75" x14ac:dyDescent="0.25">
      <c r="A12" s="68" t="s">
        <v>9</v>
      </c>
      <c r="B12" s="477"/>
      <c r="C12" s="478"/>
      <c r="D12" s="478"/>
      <c r="E12" s="478"/>
      <c r="F12" s="479">
        <f t="shared" ref="F12:F74" si="1">B12+C12+D12+E12</f>
        <v>0</v>
      </c>
      <c r="G12" s="480"/>
      <c r="H12" s="478"/>
      <c r="I12" s="481"/>
      <c r="J12" s="481"/>
      <c r="K12" s="482"/>
      <c r="L12" s="483">
        <f t="shared" ref="L12:L74" si="2">G12+H12+I12+J12+K12</f>
        <v>0</v>
      </c>
      <c r="M12" s="483">
        <f t="shared" si="0"/>
        <v>0</v>
      </c>
      <c r="N12" s="483">
        <f t="shared" si="0"/>
        <v>0</v>
      </c>
    </row>
    <row r="13" spans="1:14" ht="15.75" x14ac:dyDescent="0.25">
      <c r="A13" s="68" t="s">
        <v>10</v>
      </c>
      <c r="B13" s="477"/>
      <c r="C13" s="478"/>
      <c r="D13" s="478"/>
      <c r="E13" s="478"/>
      <c r="F13" s="479">
        <f t="shared" si="1"/>
        <v>0</v>
      </c>
      <c r="G13" s="480"/>
      <c r="H13" s="478"/>
      <c r="I13" s="481"/>
      <c r="J13" s="481"/>
      <c r="K13" s="482"/>
      <c r="L13" s="483">
        <f t="shared" si="2"/>
        <v>0</v>
      </c>
      <c r="M13" s="483">
        <f t="shared" si="0"/>
        <v>0</v>
      </c>
      <c r="N13" s="483">
        <f t="shared" si="0"/>
        <v>0</v>
      </c>
    </row>
    <row r="14" spans="1:14" ht="15.75" x14ac:dyDescent="0.25">
      <c r="A14" s="68" t="s">
        <v>11</v>
      </c>
      <c r="B14" s="477"/>
      <c r="C14" s="478"/>
      <c r="D14" s="478"/>
      <c r="E14" s="478"/>
      <c r="F14" s="479">
        <f t="shared" si="1"/>
        <v>0</v>
      </c>
      <c r="G14" s="480"/>
      <c r="H14" s="478"/>
      <c r="I14" s="481"/>
      <c r="J14" s="481"/>
      <c r="K14" s="482"/>
      <c r="L14" s="483">
        <f t="shared" si="2"/>
        <v>0</v>
      </c>
      <c r="M14" s="483">
        <f t="shared" si="0"/>
        <v>0</v>
      </c>
      <c r="N14" s="483">
        <f t="shared" si="0"/>
        <v>0</v>
      </c>
    </row>
    <row r="15" spans="1:14" ht="15.75" x14ac:dyDescent="0.25">
      <c r="A15" s="68" t="s">
        <v>12</v>
      </c>
      <c r="B15" s="477"/>
      <c r="C15" s="478"/>
      <c r="D15" s="478"/>
      <c r="E15" s="478"/>
      <c r="F15" s="479">
        <f t="shared" si="1"/>
        <v>0</v>
      </c>
      <c r="G15" s="480"/>
      <c r="H15" s="478"/>
      <c r="I15" s="481"/>
      <c r="J15" s="481"/>
      <c r="K15" s="482"/>
      <c r="L15" s="483">
        <f t="shared" si="2"/>
        <v>0</v>
      </c>
      <c r="M15" s="483">
        <f t="shared" si="0"/>
        <v>0</v>
      </c>
      <c r="N15" s="483">
        <f t="shared" si="0"/>
        <v>0</v>
      </c>
    </row>
    <row r="16" spans="1:14" ht="15.75" x14ac:dyDescent="0.25">
      <c r="A16" s="68" t="s">
        <v>13</v>
      </c>
      <c r="B16" s="477"/>
      <c r="C16" s="478"/>
      <c r="D16" s="478"/>
      <c r="E16" s="478"/>
      <c r="F16" s="479">
        <f t="shared" si="1"/>
        <v>0</v>
      </c>
      <c r="G16" s="480"/>
      <c r="H16" s="478"/>
      <c r="I16" s="481"/>
      <c r="J16" s="481"/>
      <c r="K16" s="482"/>
      <c r="L16" s="483">
        <f t="shared" si="2"/>
        <v>0</v>
      </c>
      <c r="M16" s="483">
        <f t="shared" si="0"/>
        <v>0</v>
      </c>
      <c r="N16" s="483">
        <f t="shared" si="0"/>
        <v>0</v>
      </c>
    </row>
    <row r="17" spans="1:14" ht="19.899999999999999" customHeight="1" x14ac:dyDescent="0.25">
      <c r="A17" s="68" t="s">
        <v>14</v>
      </c>
      <c r="B17" s="477"/>
      <c r="C17" s="478"/>
      <c r="D17" s="478"/>
      <c r="E17" s="478"/>
      <c r="F17" s="479">
        <f t="shared" si="1"/>
        <v>0</v>
      </c>
      <c r="G17" s="480"/>
      <c r="H17" s="478"/>
      <c r="I17" s="481"/>
      <c r="J17" s="481"/>
      <c r="K17" s="482"/>
      <c r="L17" s="483">
        <f t="shared" si="2"/>
        <v>0</v>
      </c>
      <c r="M17" s="483">
        <f t="shared" si="0"/>
        <v>0</v>
      </c>
      <c r="N17" s="483">
        <f t="shared" si="0"/>
        <v>0</v>
      </c>
    </row>
    <row r="18" spans="1:14" ht="31.7" customHeight="1" x14ac:dyDescent="0.25">
      <c r="A18" s="68" t="s">
        <v>15</v>
      </c>
      <c r="B18" s="477"/>
      <c r="C18" s="478"/>
      <c r="D18" s="478"/>
      <c r="E18" s="478"/>
      <c r="F18" s="479">
        <f t="shared" si="1"/>
        <v>0</v>
      </c>
      <c r="G18" s="480"/>
      <c r="H18" s="478"/>
      <c r="I18" s="481"/>
      <c r="J18" s="481"/>
      <c r="K18" s="482"/>
      <c r="L18" s="483">
        <f t="shared" si="2"/>
        <v>0</v>
      </c>
      <c r="M18" s="483">
        <f t="shared" si="0"/>
        <v>0</v>
      </c>
      <c r="N18" s="483">
        <f t="shared" si="0"/>
        <v>0</v>
      </c>
    </row>
    <row r="19" spans="1:14" ht="15.75" x14ac:dyDescent="0.25">
      <c r="A19" s="68" t="s">
        <v>16</v>
      </c>
      <c r="B19" s="477"/>
      <c r="C19" s="478"/>
      <c r="D19" s="478"/>
      <c r="E19" s="478"/>
      <c r="F19" s="479">
        <f t="shared" si="1"/>
        <v>0</v>
      </c>
      <c r="G19" s="480"/>
      <c r="H19" s="478"/>
      <c r="I19" s="481"/>
      <c r="J19" s="481"/>
      <c r="K19" s="482"/>
      <c r="L19" s="483">
        <f t="shared" si="2"/>
        <v>0</v>
      </c>
      <c r="M19" s="483">
        <f t="shared" si="0"/>
        <v>0</v>
      </c>
      <c r="N19" s="483">
        <f t="shared" si="0"/>
        <v>0</v>
      </c>
    </row>
    <row r="20" spans="1:14" ht="15.75" x14ac:dyDescent="0.25">
      <c r="A20" s="68" t="s">
        <v>17</v>
      </c>
      <c r="B20" s="477"/>
      <c r="C20" s="478"/>
      <c r="D20" s="478"/>
      <c r="E20" s="478"/>
      <c r="F20" s="479">
        <f t="shared" si="1"/>
        <v>0</v>
      </c>
      <c r="G20" s="480"/>
      <c r="H20" s="478"/>
      <c r="I20" s="481"/>
      <c r="J20" s="481"/>
      <c r="K20" s="482"/>
      <c r="L20" s="483">
        <f t="shared" si="2"/>
        <v>0</v>
      </c>
      <c r="M20" s="483">
        <f t="shared" si="0"/>
        <v>0</v>
      </c>
      <c r="N20" s="483">
        <f t="shared" si="0"/>
        <v>0</v>
      </c>
    </row>
    <row r="21" spans="1:14" ht="16.350000000000001" customHeight="1" x14ac:dyDescent="0.25">
      <c r="A21" s="68" t="s">
        <v>18</v>
      </c>
      <c r="B21" s="477"/>
      <c r="C21" s="478"/>
      <c r="D21" s="478"/>
      <c r="E21" s="478"/>
      <c r="F21" s="479">
        <f t="shared" si="1"/>
        <v>0</v>
      </c>
      <c r="G21" s="480"/>
      <c r="H21" s="478"/>
      <c r="I21" s="481"/>
      <c r="J21" s="481"/>
      <c r="K21" s="482"/>
      <c r="L21" s="483">
        <f t="shared" si="2"/>
        <v>0</v>
      </c>
      <c r="M21" s="483">
        <f t="shared" si="0"/>
        <v>0</v>
      </c>
      <c r="N21" s="483">
        <f t="shared" si="0"/>
        <v>0</v>
      </c>
    </row>
    <row r="22" spans="1:14" ht="16.350000000000001" customHeight="1" x14ac:dyDescent="0.25">
      <c r="A22" s="68" t="s">
        <v>19</v>
      </c>
      <c r="B22" s="477"/>
      <c r="C22" s="478"/>
      <c r="D22" s="478"/>
      <c r="E22" s="478"/>
      <c r="F22" s="479">
        <f t="shared" si="1"/>
        <v>0</v>
      </c>
      <c r="G22" s="480"/>
      <c r="H22" s="478"/>
      <c r="I22" s="481"/>
      <c r="J22" s="481">
        <v>1655</v>
      </c>
      <c r="K22" s="482"/>
      <c r="L22" s="483">
        <f t="shared" si="2"/>
        <v>1655</v>
      </c>
      <c r="M22" s="483">
        <f t="shared" si="0"/>
        <v>0</v>
      </c>
      <c r="N22" s="483">
        <f t="shared" si="0"/>
        <v>1655</v>
      </c>
    </row>
    <row r="23" spans="1:14" ht="19.149999999999999" customHeight="1" x14ac:dyDescent="0.25">
      <c r="A23" s="68" t="s">
        <v>20</v>
      </c>
      <c r="B23" s="477"/>
      <c r="C23" s="478"/>
      <c r="D23" s="478"/>
      <c r="E23" s="478"/>
      <c r="F23" s="479">
        <f t="shared" si="1"/>
        <v>0</v>
      </c>
      <c r="G23" s="480"/>
      <c r="H23" s="478"/>
      <c r="I23" s="481"/>
      <c r="J23" s="481"/>
      <c r="K23" s="482"/>
      <c r="L23" s="483">
        <f t="shared" si="2"/>
        <v>0</v>
      </c>
      <c r="M23" s="483">
        <f t="shared" si="0"/>
        <v>0</v>
      </c>
      <c r="N23" s="483">
        <f t="shared" si="0"/>
        <v>0</v>
      </c>
    </row>
    <row r="24" spans="1:14" ht="15.75" x14ac:dyDescent="0.25">
      <c r="A24" s="68" t="s">
        <v>21</v>
      </c>
      <c r="B24" s="477"/>
      <c r="C24" s="478"/>
      <c r="D24" s="478"/>
      <c r="E24" s="478"/>
      <c r="F24" s="479">
        <f t="shared" si="1"/>
        <v>0</v>
      </c>
      <c r="G24" s="480"/>
      <c r="H24" s="478"/>
      <c r="I24" s="481"/>
      <c r="J24" s="481"/>
      <c r="K24" s="482"/>
      <c r="L24" s="483">
        <f t="shared" si="2"/>
        <v>0</v>
      </c>
      <c r="M24" s="483">
        <f t="shared" si="0"/>
        <v>0</v>
      </c>
      <c r="N24" s="483">
        <f t="shared" si="0"/>
        <v>0</v>
      </c>
    </row>
    <row r="25" spans="1:14" ht="15.75" x14ac:dyDescent="0.25">
      <c r="A25" s="68" t="s">
        <v>22</v>
      </c>
      <c r="B25" s="477"/>
      <c r="C25" s="478"/>
      <c r="D25" s="478"/>
      <c r="E25" s="478"/>
      <c r="F25" s="479">
        <f t="shared" si="1"/>
        <v>0</v>
      </c>
      <c r="G25" s="480"/>
      <c r="H25" s="478"/>
      <c r="I25" s="481"/>
      <c r="J25" s="481"/>
      <c r="K25" s="482"/>
      <c r="L25" s="483">
        <f t="shared" si="2"/>
        <v>0</v>
      </c>
      <c r="M25" s="483">
        <f t="shared" si="0"/>
        <v>0</v>
      </c>
      <c r="N25" s="483">
        <f t="shared" si="0"/>
        <v>0</v>
      </c>
    </row>
    <row r="26" spans="1:14" ht="31.5" x14ac:dyDescent="0.25">
      <c r="A26" s="68" t="s">
        <v>23</v>
      </c>
      <c r="B26" s="477"/>
      <c r="C26" s="478"/>
      <c r="D26" s="478"/>
      <c r="E26" s="478"/>
      <c r="F26" s="479">
        <f t="shared" si="1"/>
        <v>0</v>
      </c>
      <c r="G26" s="480"/>
      <c r="H26" s="478"/>
      <c r="I26" s="481"/>
      <c r="J26" s="481"/>
      <c r="K26" s="482"/>
      <c r="L26" s="483">
        <f t="shared" si="2"/>
        <v>0</v>
      </c>
      <c r="M26" s="483">
        <f t="shared" si="0"/>
        <v>0</v>
      </c>
      <c r="N26" s="483">
        <f t="shared" si="0"/>
        <v>0</v>
      </c>
    </row>
    <row r="27" spans="1:14" ht="24" customHeight="1" x14ac:dyDescent="0.25">
      <c r="A27" s="68" t="s">
        <v>24</v>
      </c>
      <c r="B27" s="477"/>
      <c r="C27" s="478"/>
      <c r="D27" s="478"/>
      <c r="E27" s="478"/>
      <c r="F27" s="479">
        <f t="shared" si="1"/>
        <v>0</v>
      </c>
      <c r="G27" s="480"/>
      <c r="H27" s="478"/>
      <c r="I27" s="481"/>
      <c r="J27" s="481"/>
      <c r="K27" s="482"/>
      <c r="L27" s="483">
        <f t="shared" si="2"/>
        <v>0</v>
      </c>
      <c r="M27" s="483">
        <f t="shared" si="0"/>
        <v>0</v>
      </c>
      <c r="N27" s="483">
        <f t="shared" si="0"/>
        <v>0</v>
      </c>
    </row>
    <row r="28" spans="1:14" ht="15.75" x14ac:dyDescent="0.25">
      <c r="A28" s="68" t="s">
        <v>25</v>
      </c>
      <c r="B28" s="477"/>
      <c r="C28" s="478"/>
      <c r="D28" s="478"/>
      <c r="E28" s="478"/>
      <c r="F28" s="479">
        <f t="shared" si="1"/>
        <v>0</v>
      </c>
      <c r="G28" s="480"/>
      <c r="H28" s="478"/>
      <c r="I28" s="481"/>
      <c r="J28" s="481"/>
      <c r="K28" s="482"/>
      <c r="L28" s="483">
        <f t="shared" si="2"/>
        <v>0</v>
      </c>
      <c r="M28" s="483">
        <f t="shared" si="0"/>
        <v>0</v>
      </c>
      <c r="N28" s="483">
        <f t="shared" si="0"/>
        <v>0</v>
      </c>
    </row>
    <row r="29" spans="1:14" ht="31.5" x14ac:dyDescent="0.25">
      <c r="A29" s="68" t="s">
        <v>26</v>
      </c>
      <c r="B29" s="477"/>
      <c r="C29" s="478"/>
      <c r="D29" s="478"/>
      <c r="E29" s="478"/>
      <c r="F29" s="479">
        <f t="shared" si="1"/>
        <v>0</v>
      </c>
      <c r="G29" s="480"/>
      <c r="H29" s="478"/>
      <c r="I29" s="481"/>
      <c r="J29" s="481"/>
      <c r="K29" s="482"/>
      <c r="L29" s="483">
        <f t="shared" si="2"/>
        <v>0</v>
      </c>
      <c r="M29" s="483">
        <f t="shared" si="0"/>
        <v>0</v>
      </c>
      <c r="N29" s="483">
        <f t="shared" si="0"/>
        <v>0</v>
      </c>
    </row>
    <row r="30" spans="1:14" ht="15.75" x14ac:dyDescent="0.25">
      <c r="A30" s="68" t="s">
        <v>27</v>
      </c>
      <c r="B30" s="477"/>
      <c r="C30" s="478"/>
      <c r="D30" s="478"/>
      <c r="E30" s="478"/>
      <c r="F30" s="479">
        <f t="shared" si="1"/>
        <v>0</v>
      </c>
      <c r="G30" s="480"/>
      <c r="H30" s="478"/>
      <c r="I30" s="481"/>
      <c r="J30" s="481"/>
      <c r="K30" s="482"/>
      <c r="L30" s="483">
        <f t="shared" si="2"/>
        <v>0</v>
      </c>
      <c r="M30" s="483">
        <f t="shared" si="0"/>
        <v>0</v>
      </c>
      <c r="N30" s="483">
        <f t="shared" si="0"/>
        <v>0</v>
      </c>
    </row>
    <row r="31" spans="1:14" ht="19.899999999999999" customHeight="1" x14ac:dyDescent="0.25">
      <c r="A31" s="68" t="s">
        <v>28</v>
      </c>
      <c r="B31" s="477"/>
      <c r="C31" s="478"/>
      <c r="D31" s="478"/>
      <c r="E31" s="478"/>
      <c r="F31" s="479">
        <f t="shared" si="1"/>
        <v>0</v>
      </c>
      <c r="G31" s="480"/>
      <c r="H31" s="478"/>
      <c r="I31" s="481"/>
      <c r="J31" s="481"/>
      <c r="K31" s="482"/>
      <c r="L31" s="483">
        <f t="shared" si="2"/>
        <v>0</v>
      </c>
      <c r="M31" s="483">
        <f t="shared" si="0"/>
        <v>0</v>
      </c>
      <c r="N31" s="483">
        <f t="shared" si="0"/>
        <v>0</v>
      </c>
    </row>
    <row r="32" spans="1:14" ht="15.75" x14ac:dyDescent="0.25">
      <c r="A32" s="68" t="s">
        <v>29</v>
      </c>
      <c r="B32" s="477"/>
      <c r="C32" s="478"/>
      <c r="D32" s="478"/>
      <c r="E32" s="478"/>
      <c r="F32" s="479">
        <f t="shared" si="1"/>
        <v>0</v>
      </c>
      <c r="G32" s="480"/>
      <c r="H32" s="478"/>
      <c r="I32" s="481"/>
      <c r="J32" s="481"/>
      <c r="K32" s="482"/>
      <c r="L32" s="483">
        <f t="shared" si="2"/>
        <v>0</v>
      </c>
      <c r="M32" s="483">
        <f t="shared" si="0"/>
        <v>0</v>
      </c>
      <c r="N32" s="483">
        <f t="shared" si="0"/>
        <v>0</v>
      </c>
    </row>
    <row r="33" spans="1:14" ht="18.600000000000001" customHeight="1" x14ac:dyDescent="0.25">
      <c r="A33" s="68" t="s">
        <v>30</v>
      </c>
      <c r="B33" s="477"/>
      <c r="C33" s="478"/>
      <c r="D33" s="478"/>
      <c r="E33" s="478"/>
      <c r="F33" s="479">
        <f t="shared" si="1"/>
        <v>0</v>
      </c>
      <c r="G33" s="480"/>
      <c r="H33" s="478"/>
      <c r="I33" s="481"/>
      <c r="J33" s="481"/>
      <c r="K33" s="482"/>
      <c r="L33" s="483">
        <f t="shared" si="2"/>
        <v>0</v>
      </c>
      <c r="M33" s="483">
        <f t="shared" si="0"/>
        <v>0</v>
      </c>
      <c r="N33" s="483">
        <f t="shared" si="0"/>
        <v>0</v>
      </c>
    </row>
    <row r="34" spans="1:14" ht="16.350000000000001" customHeight="1" x14ac:dyDescent="0.25">
      <c r="A34" s="68" t="s">
        <v>31</v>
      </c>
      <c r="B34" s="477"/>
      <c r="C34" s="478"/>
      <c r="D34" s="478"/>
      <c r="E34" s="478"/>
      <c r="F34" s="479">
        <f t="shared" si="1"/>
        <v>0</v>
      </c>
      <c r="G34" s="480"/>
      <c r="H34" s="478"/>
      <c r="I34" s="481"/>
      <c r="J34" s="481"/>
      <c r="K34" s="482"/>
      <c r="L34" s="483">
        <f t="shared" si="2"/>
        <v>0</v>
      </c>
      <c r="M34" s="483">
        <f t="shared" si="0"/>
        <v>0</v>
      </c>
      <c r="N34" s="483">
        <f t="shared" si="0"/>
        <v>0</v>
      </c>
    </row>
    <row r="35" spans="1:14" ht="15.75" x14ac:dyDescent="0.25">
      <c r="A35" s="68" t="s">
        <v>32</v>
      </c>
      <c r="B35" s="477"/>
      <c r="C35" s="478"/>
      <c r="D35" s="478"/>
      <c r="E35" s="478"/>
      <c r="F35" s="479">
        <f t="shared" si="1"/>
        <v>0</v>
      </c>
      <c r="G35" s="480"/>
      <c r="H35" s="478"/>
      <c r="I35" s="481"/>
      <c r="J35" s="481"/>
      <c r="K35" s="482"/>
      <c r="L35" s="483">
        <f t="shared" si="2"/>
        <v>0</v>
      </c>
      <c r="M35" s="483">
        <f t="shared" si="0"/>
        <v>0</v>
      </c>
      <c r="N35" s="483">
        <f t="shared" si="0"/>
        <v>0</v>
      </c>
    </row>
    <row r="36" spans="1:14" ht="15.75" x14ac:dyDescent="0.25">
      <c r="A36" s="68" t="s">
        <v>33</v>
      </c>
      <c r="B36" s="477"/>
      <c r="C36" s="478"/>
      <c r="D36" s="478"/>
      <c r="E36" s="478"/>
      <c r="F36" s="479">
        <f t="shared" si="1"/>
        <v>0</v>
      </c>
      <c r="G36" s="480"/>
      <c r="H36" s="478"/>
      <c r="I36" s="481"/>
      <c r="J36" s="481"/>
      <c r="K36" s="482"/>
      <c r="L36" s="483">
        <f t="shared" si="2"/>
        <v>0</v>
      </c>
      <c r="M36" s="483">
        <f t="shared" si="0"/>
        <v>0</v>
      </c>
      <c r="N36" s="483">
        <f t="shared" si="0"/>
        <v>0</v>
      </c>
    </row>
    <row r="37" spans="1:14" ht="19.899999999999999" customHeight="1" x14ac:dyDescent="0.25">
      <c r="A37" s="68" t="s">
        <v>34</v>
      </c>
      <c r="B37" s="477"/>
      <c r="C37" s="478"/>
      <c r="D37" s="478"/>
      <c r="E37" s="478"/>
      <c r="F37" s="479">
        <f t="shared" si="1"/>
        <v>0</v>
      </c>
      <c r="G37" s="480"/>
      <c r="H37" s="478"/>
      <c r="I37" s="481"/>
      <c r="J37" s="481"/>
      <c r="K37" s="482"/>
      <c r="L37" s="483">
        <f t="shared" si="2"/>
        <v>0</v>
      </c>
      <c r="M37" s="483">
        <f t="shared" si="0"/>
        <v>0</v>
      </c>
      <c r="N37" s="483">
        <f t="shared" si="0"/>
        <v>0</v>
      </c>
    </row>
    <row r="38" spans="1:14" ht="15.75" x14ac:dyDescent="0.25">
      <c r="A38" s="68" t="s">
        <v>35</v>
      </c>
      <c r="B38" s="477"/>
      <c r="C38" s="478"/>
      <c r="D38" s="478"/>
      <c r="E38" s="478"/>
      <c r="F38" s="479">
        <f t="shared" si="1"/>
        <v>0</v>
      </c>
      <c r="G38" s="480"/>
      <c r="H38" s="478"/>
      <c r="I38" s="481"/>
      <c r="J38" s="481"/>
      <c r="K38" s="482"/>
      <c r="L38" s="483">
        <f t="shared" si="2"/>
        <v>0</v>
      </c>
      <c r="M38" s="483">
        <f t="shared" si="0"/>
        <v>0</v>
      </c>
      <c r="N38" s="483">
        <f t="shared" si="0"/>
        <v>0</v>
      </c>
    </row>
    <row r="39" spans="1:14" ht="31.5" x14ac:dyDescent="0.25">
      <c r="A39" s="68" t="s">
        <v>36</v>
      </c>
      <c r="B39" s="477"/>
      <c r="C39" s="478"/>
      <c r="D39" s="478"/>
      <c r="E39" s="478"/>
      <c r="F39" s="479">
        <f t="shared" si="1"/>
        <v>0</v>
      </c>
      <c r="G39" s="480"/>
      <c r="H39" s="478"/>
      <c r="I39" s="481"/>
      <c r="J39" s="481"/>
      <c r="K39" s="482"/>
      <c r="L39" s="483">
        <f t="shared" si="2"/>
        <v>0</v>
      </c>
      <c r="M39" s="483">
        <f t="shared" si="0"/>
        <v>0</v>
      </c>
      <c r="N39" s="483">
        <f t="shared" si="0"/>
        <v>0</v>
      </c>
    </row>
    <row r="40" spans="1:14" ht="15.75" x14ac:dyDescent="0.25">
      <c r="A40" s="68" t="s">
        <v>37</v>
      </c>
      <c r="B40" s="477"/>
      <c r="C40" s="478"/>
      <c r="D40" s="478"/>
      <c r="E40" s="478"/>
      <c r="F40" s="479">
        <f t="shared" si="1"/>
        <v>0</v>
      </c>
      <c r="G40" s="480"/>
      <c r="H40" s="478"/>
      <c r="I40" s="481"/>
      <c r="J40" s="481"/>
      <c r="K40" s="482"/>
      <c r="L40" s="483">
        <f t="shared" si="2"/>
        <v>0</v>
      </c>
      <c r="M40" s="483">
        <f t="shared" si="0"/>
        <v>0</v>
      </c>
      <c r="N40" s="483">
        <f t="shared" si="0"/>
        <v>0</v>
      </c>
    </row>
    <row r="41" spans="1:14" ht="15.75" x14ac:dyDescent="0.25">
      <c r="A41" s="68" t="s">
        <v>38</v>
      </c>
      <c r="B41" s="477"/>
      <c r="C41" s="478"/>
      <c r="D41" s="478"/>
      <c r="E41" s="478"/>
      <c r="F41" s="479">
        <f t="shared" si="1"/>
        <v>0</v>
      </c>
      <c r="G41" s="480"/>
      <c r="H41" s="478"/>
      <c r="I41" s="481"/>
      <c r="J41" s="481"/>
      <c r="K41" s="482"/>
      <c r="L41" s="483">
        <f t="shared" si="2"/>
        <v>0</v>
      </c>
      <c r="M41" s="483">
        <f t="shared" si="0"/>
        <v>0</v>
      </c>
      <c r="N41" s="483">
        <f t="shared" si="0"/>
        <v>0</v>
      </c>
    </row>
    <row r="42" spans="1:14" ht="31.5" x14ac:dyDescent="0.25">
      <c r="A42" s="68" t="s">
        <v>39</v>
      </c>
      <c r="B42" s="477"/>
      <c r="C42" s="478"/>
      <c r="D42" s="478"/>
      <c r="E42" s="478"/>
      <c r="F42" s="479">
        <f t="shared" si="1"/>
        <v>0</v>
      </c>
      <c r="G42" s="480"/>
      <c r="H42" s="478"/>
      <c r="I42" s="481"/>
      <c r="J42" s="481"/>
      <c r="K42" s="482"/>
      <c r="L42" s="483">
        <f t="shared" si="2"/>
        <v>0</v>
      </c>
      <c r="M42" s="483">
        <f t="shared" si="0"/>
        <v>0</v>
      </c>
      <c r="N42" s="483">
        <f t="shared" si="0"/>
        <v>0</v>
      </c>
    </row>
    <row r="43" spans="1:14" ht="15.75" x14ac:dyDescent="0.25">
      <c r="A43" s="68" t="s">
        <v>40</v>
      </c>
      <c r="B43" s="477"/>
      <c r="C43" s="478"/>
      <c r="D43" s="478"/>
      <c r="E43" s="478"/>
      <c r="F43" s="479">
        <f t="shared" si="1"/>
        <v>0</v>
      </c>
      <c r="G43" s="480"/>
      <c r="H43" s="478"/>
      <c r="I43" s="481"/>
      <c r="J43" s="481"/>
      <c r="K43" s="482"/>
      <c r="L43" s="483">
        <f t="shared" si="2"/>
        <v>0</v>
      </c>
      <c r="M43" s="483">
        <f t="shared" ref="M43:N74" si="3">E43+K43</f>
        <v>0</v>
      </c>
      <c r="N43" s="483">
        <f t="shared" si="3"/>
        <v>0</v>
      </c>
    </row>
    <row r="44" spans="1:14" ht="15.75" x14ac:dyDescent="0.25">
      <c r="A44" s="68" t="s">
        <v>41</v>
      </c>
      <c r="B44" s="477"/>
      <c r="C44" s="478"/>
      <c r="D44" s="478"/>
      <c r="E44" s="478"/>
      <c r="F44" s="479">
        <f t="shared" si="1"/>
        <v>0</v>
      </c>
      <c r="G44" s="480"/>
      <c r="H44" s="478"/>
      <c r="I44" s="481"/>
      <c r="J44" s="481"/>
      <c r="K44" s="482"/>
      <c r="L44" s="483">
        <f t="shared" si="2"/>
        <v>0</v>
      </c>
      <c r="M44" s="483">
        <f t="shared" si="3"/>
        <v>0</v>
      </c>
      <c r="N44" s="483">
        <f t="shared" si="3"/>
        <v>0</v>
      </c>
    </row>
    <row r="45" spans="1:14" ht="15.75" x14ac:dyDescent="0.25">
      <c r="A45" s="68" t="s">
        <v>42</v>
      </c>
      <c r="B45" s="477"/>
      <c r="C45" s="478"/>
      <c r="D45" s="478"/>
      <c r="E45" s="478"/>
      <c r="F45" s="479">
        <f t="shared" si="1"/>
        <v>0</v>
      </c>
      <c r="G45" s="480"/>
      <c r="H45" s="478"/>
      <c r="I45" s="481"/>
      <c r="J45" s="481"/>
      <c r="K45" s="482"/>
      <c r="L45" s="483">
        <f t="shared" si="2"/>
        <v>0</v>
      </c>
      <c r="M45" s="483">
        <f t="shared" si="3"/>
        <v>0</v>
      </c>
      <c r="N45" s="483">
        <f t="shared" si="3"/>
        <v>0</v>
      </c>
    </row>
    <row r="46" spans="1:14" ht="15" customHeight="1" x14ac:dyDescent="0.25">
      <c r="A46" s="68" t="s">
        <v>43</v>
      </c>
      <c r="B46" s="477"/>
      <c r="C46" s="478"/>
      <c r="D46" s="478"/>
      <c r="E46" s="478"/>
      <c r="F46" s="479">
        <f t="shared" si="1"/>
        <v>0</v>
      </c>
      <c r="G46" s="480"/>
      <c r="H46" s="478"/>
      <c r="I46" s="481"/>
      <c r="J46" s="481"/>
      <c r="K46" s="482"/>
      <c r="L46" s="483">
        <f t="shared" si="2"/>
        <v>0</v>
      </c>
      <c r="M46" s="483">
        <f t="shared" si="3"/>
        <v>0</v>
      </c>
      <c r="N46" s="483">
        <f t="shared" si="3"/>
        <v>0</v>
      </c>
    </row>
    <row r="47" spans="1:14" ht="18" customHeight="1" x14ac:dyDescent="0.25">
      <c r="A47" s="68" t="s">
        <v>44</v>
      </c>
      <c r="B47" s="477"/>
      <c r="C47" s="478"/>
      <c r="D47" s="478"/>
      <c r="E47" s="478"/>
      <c r="F47" s="479">
        <f t="shared" si="1"/>
        <v>0</v>
      </c>
      <c r="G47" s="480"/>
      <c r="H47" s="478"/>
      <c r="I47" s="481"/>
      <c r="J47" s="481"/>
      <c r="K47" s="482"/>
      <c r="L47" s="483">
        <f t="shared" si="2"/>
        <v>0</v>
      </c>
      <c r="M47" s="483">
        <f t="shared" si="3"/>
        <v>0</v>
      </c>
      <c r="N47" s="483">
        <f t="shared" si="3"/>
        <v>0</v>
      </c>
    </row>
    <row r="48" spans="1:14" ht="18.600000000000001" customHeight="1" x14ac:dyDescent="0.25">
      <c r="A48" s="68" t="s">
        <v>45</v>
      </c>
      <c r="B48" s="477"/>
      <c r="C48" s="478"/>
      <c r="D48" s="478"/>
      <c r="E48" s="478"/>
      <c r="F48" s="479">
        <f t="shared" si="1"/>
        <v>0</v>
      </c>
      <c r="G48" s="480"/>
      <c r="H48" s="478"/>
      <c r="I48" s="481"/>
      <c r="J48" s="481"/>
      <c r="K48" s="482"/>
      <c r="L48" s="483">
        <f t="shared" si="2"/>
        <v>0</v>
      </c>
      <c r="M48" s="483">
        <f t="shared" si="3"/>
        <v>0</v>
      </c>
      <c r="N48" s="483">
        <f t="shared" si="3"/>
        <v>0</v>
      </c>
    </row>
    <row r="49" spans="1:14" ht="39" customHeight="1" x14ac:dyDescent="0.25">
      <c r="A49" s="68" t="s">
        <v>78</v>
      </c>
      <c r="B49" s="477"/>
      <c r="C49" s="478"/>
      <c r="D49" s="478"/>
      <c r="E49" s="478"/>
      <c r="F49" s="479">
        <f t="shared" si="1"/>
        <v>0</v>
      </c>
      <c r="G49" s="480"/>
      <c r="H49" s="478"/>
      <c r="I49" s="481"/>
      <c r="J49" s="481"/>
      <c r="K49" s="482">
        <v>25000</v>
      </c>
      <c r="L49" s="483">
        <f t="shared" si="2"/>
        <v>25000</v>
      </c>
      <c r="M49" s="483">
        <f t="shared" si="3"/>
        <v>25000</v>
      </c>
      <c r="N49" s="483">
        <f t="shared" si="3"/>
        <v>25000</v>
      </c>
    </row>
    <row r="50" spans="1:14" ht="19.7" customHeight="1" x14ac:dyDescent="0.25">
      <c r="A50" s="68" t="s">
        <v>46</v>
      </c>
      <c r="B50" s="477"/>
      <c r="C50" s="478"/>
      <c r="D50" s="478"/>
      <c r="E50" s="478"/>
      <c r="F50" s="479">
        <f t="shared" si="1"/>
        <v>0</v>
      </c>
      <c r="G50" s="480"/>
      <c r="H50" s="478"/>
      <c r="I50" s="481"/>
      <c r="J50" s="481"/>
      <c r="K50" s="482"/>
      <c r="L50" s="483">
        <f t="shared" si="2"/>
        <v>0</v>
      </c>
      <c r="M50" s="483">
        <f t="shared" si="3"/>
        <v>0</v>
      </c>
      <c r="N50" s="483">
        <f t="shared" si="3"/>
        <v>0</v>
      </c>
    </row>
    <row r="51" spans="1:14" ht="19.7" customHeight="1" x14ac:dyDescent="0.25">
      <c r="A51" s="68" t="s">
        <v>47</v>
      </c>
      <c r="B51" s="477"/>
      <c r="C51" s="478"/>
      <c r="D51" s="478"/>
      <c r="E51" s="478"/>
      <c r="F51" s="479">
        <f t="shared" si="1"/>
        <v>0</v>
      </c>
      <c r="G51" s="480"/>
      <c r="H51" s="478"/>
      <c r="I51" s="481"/>
      <c r="J51" s="481"/>
      <c r="K51" s="482"/>
      <c r="L51" s="483">
        <f t="shared" si="2"/>
        <v>0</v>
      </c>
      <c r="M51" s="483">
        <f t="shared" si="3"/>
        <v>0</v>
      </c>
      <c r="N51" s="483">
        <f t="shared" si="3"/>
        <v>0</v>
      </c>
    </row>
    <row r="52" spans="1:14" ht="15.75" x14ac:dyDescent="0.25">
      <c r="A52" s="68" t="s">
        <v>48</v>
      </c>
      <c r="B52" s="477"/>
      <c r="C52" s="478"/>
      <c r="D52" s="478"/>
      <c r="E52" s="478"/>
      <c r="F52" s="479">
        <f t="shared" si="1"/>
        <v>0</v>
      </c>
      <c r="G52" s="480"/>
      <c r="H52" s="478"/>
      <c r="I52" s="481"/>
      <c r="J52" s="481"/>
      <c r="K52" s="482"/>
      <c r="L52" s="483">
        <f t="shared" si="2"/>
        <v>0</v>
      </c>
      <c r="M52" s="483">
        <f t="shared" si="3"/>
        <v>0</v>
      </c>
      <c r="N52" s="483">
        <f t="shared" si="3"/>
        <v>0</v>
      </c>
    </row>
    <row r="53" spans="1:14" ht="15.75" x14ac:dyDescent="0.25">
      <c r="A53" s="68" t="s">
        <v>49</v>
      </c>
      <c r="B53" s="477"/>
      <c r="C53" s="478"/>
      <c r="D53" s="478"/>
      <c r="E53" s="478"/>
      <c r="F53" s="479">
        <f t="shared" si="1"/>
        <v>0</v>
      </c>
      <c r="G53" s="480"/>
      <c r="H53" s="478"/>
      <c r="I53" s="481"/>
      <c r="J53" s="481"/>
      <c r="K53" s="482"/>
      <c r="L53" s="483">
        <f t="shared" si="2"/>
        <v>0</v>
      </c>
      <c r="M53" s="483">
        <f t="shared" si="3"/>
        <v>0</v>
      </c>
      <c r="N53" s="483">
        <f t="shared" si="3"/>
        <v>0</v>
      </c>
    </row>
    <row r="54" spans="1:14" ht="15.75" x14ac:dyDescent="0.25">
      <c r="A54" s="68" t="s">
        <v>50</v>
      </c>
      <c r="B54" s="477"/>
      <c r="C54" s="478"/>
      <c r="D54" s="478"/>
      <c r="E54" s="478"/>
      <c r="F54" s="479">
        <f t="shared" si="1"/>
        <v>0</v>
      </c>
      <c r="G54" s="480"/>
      <c r="H54" s="478"/>
      <c r="I54" s="481"/>
      <c r="J54" s="481"/>
      <c r="K54" s="482"/>
      <c r="L54" s="483">
        <f t="shared" si="2"/>
        <v>0</v>
      </c>
      <c r="M54" s="483">
        <f t="shared" si="3"/>
        <v>0</v>
      </c>
      <c r="N54" s="483">
        <f t="shared" si="3"/>
        <v>0</v>
      </c>
    </row>
    <row r="55" spans="1:14" ht="31.5" x14ac:dyDescent="0.25">
      <c r="A55" s="68" t="s">
        <v>51</v>
      </c>
      <c r="B55" s="477"/>
      <c r="C55" s="478"/>
      <c r="D55" s="478"/>
      <c r="E55" s="478"/>
      <c r="F55" s="479">
        <f t="shared" si="1"/>
        <v>0</v>
      </c>
      <c r="G55" s="480"/>
      <c r="H55" s="478"/>
      <c r="I55" s="481"/>
      <c r="J55" s="481"/>
      <c r="K55" s="482"/>
      <c r="L55" s="483">
        <f t="shared" si="2"/>
        <v>0</v>
      </c>
      <c r="M55" s="483">
        <f t="shared" si="3"/>
        <v>0</v>
      </c>
      <c r="N55" s="483">
        <f t="shared" si="3"/>
        <v>0</v>
      </c>
    </row>
    <row r="56" spans="1:14" ht="15.75" x14ac:dyDescent="0.25">
      <c r="A56" s="68" t="s">
        <v>52</v>
      </c>
      <c r="B56" s="477"/>
      <c r="C56" s="478"/>
      <c r="D56" s="478"/>
      <c r="E56" s="478"/>
      <c r="F56" s="479">
        <f t="shared" si="1"/>
        <v>0</v>
      </c>
      <c r="G56" s="480"/>
      <c r="H56" s="478"/>
      <c r="I56" s="481"/>
      <c r="J56" s="481"/>
      <c r="K56" s="482"/>
      <c r="L56" s="483">
        <f t="shared" si="2"/>
        <v>0</v>
      </c>
      <c r="M56" s="483">
        <f t="shared" si="3"/>
        <v>0</v>
      </c>
      <c r="N56" s="483">
        <f t="shared" si="3"/>
        <v>0</v>
      </c>
    </row>
    <row r="57" spans="1:14" ht="15.75" x14ac:dyDescent="0.25">
      <c r="A57" s="68" t="s">
        <v>53</v>
      </c>
      <c r="B57" s="477"/>
      <c r="C57" s="478"/>
      <c r="D57" s="478"/>
      <c r="E57" s="478"/>
      <c r="F57" s="479">
        <f t="shared" si="1"/>
        <v>0</v>
      </c>
      <c r="G57" s="480"/>
      <c r="H57" s="478"/>
      <c r="I57" s="481"/>
      <c r="J57" s="481"/>
      <c r="K57" s="482"/>
      <c r="L57" s="483">
        <f t="shared" si="2"/>
        <v>0</v>
      </c>
      <c r="M57" s="483">
        <f t="shared" si="3"/>
        <v>0</v>
      </c>
      <c r="N57" s="483">
        <f t="shared" si="3"/>
        <v>0</v>
      </c>
    </row>
    <row r="58" spans="1:14" ht="15.75" x14ac:dyDescent="0.25">
      <c r="A58" s="68" t="s">
        <v>54</v>
      </c>
      <c r="B58" s="477"/>
      <c r="C58" s="478"/>
      <c r="D58" s="478"/>
      <c r="E58" s="478"/>
      <c r="F58" s="479">
        <f t="shared" si="1"/>
        <v>0</v>
      </c>
      <c r="G58" s="480"/>
      <c r="H58" s="478"/>
      <c r="I58" s="481"/>
      <c r="J58" s="481"/>
      <c r="K58" s="482"/>
      <c r="L58" s="483">
        <f t="shared" si="2"/>
        <v>0</v>
      </c>
      <c r="M58" s="483">
        <f t="shared" si="3"/>
        <v>0</v>
      </c>
      <c r="N58" s="483">
        <f t="shared" si="3"/>
        <v>0</v>
      </c>
    </row>
    <row r="59" spans="1:14" ht="15.75" x14ac:dyDescent="0.25">
      <c r="A59" s="68" t="s">
        <v>55</v>
      </c>
      <c r="B59" s="477"/>
      <c r="C59" s="478"/>
      <c r="D59" s="478"/>
      <c r="E59" s="478"/>
      <c r="F59" s="479">
        <f t="shared" si="1"/>
        <v>0</v>
      </c>
      <c r="G59" s="480"/>
      <c r="H59" s="478"/>
      <c r="I59" s="481"/>
      <c r="J59" s="481"/>
      <c r="K59" s="482"/>
      <c r="L59" s="483">
        <f t="shared" si="2"/>
        <v>0</v>
      </c>
      <c r="M59" s="483">
        <f t="shared" si="3"/>
        <v>0</v>
      </c>
      <c r="N59" s="483">
        <f t="shared" si="3"/>
        <v>0</v>
      </c>
    </row>
    <row r="60" spans="1:14" ht="31.5" x14ac:dyDescent="0.25">
      <c r="A60" s="68" t="s">
        <v>56</v>
      </c>
      <c r="B60" s="477"/>
      <c r="C60" s="478"/>
      <c r="D60" s="478"/>
      <c r="E60" s="478"/>
      <c r="F60" s="479">
        <f t="shared" si="1"/>
        <v>0</v>
      </c>
      <c r="G60" s="480"/>
      <c r="H60" s="478"/>
      <c r="I60" s="481"/>
      <c r="J60" s="481"/>
      <c r="K60" s="482"/>
      <c r="L60" s="483">
        <f t="shared" si="2"/>
        <v>0</v>
      </c>
      <c r="M60" s="483">
        <f t="shared" si="3"/>
        <v>0</v>
      </c>
      <c r="N60" s="483">
        <f t="shared" si="3"/>
        <v>0</v>
      </c>
    </row>
    <row r="61" spans="1:14" ht="15.75" x14ac:dyDescent="0.25">
      <c r="A61" s="68" t="s">
        <v>57</v>
      </c>
      <c r="B61" s="477"/>
      <c r="C61" s="478"/>
      <c r="D61" s="478"/>
      <c r="E61" s="478"/>
      <c r="F61" s="479">
        <f t="shared" si="1"/>
        <v>0</v>
      </c>
      <c r="G61" s="480"/>
      <c r="H61" s="478"/>
      <c r="I61" s="481"/>
      <c r="J61" s="481"/>
      <c r="K61" s="482"/>
      <c r="L61" s="483">
        <f t="shared" si="2"/>
        <v>0</v>
      </c>
      <c r="M61" s="483">
        <f t="shared" si="3"/>
        <v>0</v>
      </c>
      <c r="N61" s="483">
        <f t="shared" si="3"/>
        <v>0</v>
      </c>
    </row>
    <row r="62" spans="1:14" ht="15.75" x14ac:dyDescent="0.25">
      <c r="A62" s="68" t="s">
        <v>58</v>
      </c>
      <c r="B62" s="477"/>
      <c r="C62" s="478"/>
      <c r="D62" s="478"/>
      <c r="E62" s="478"/>
      <c r="F62" s="479">
        <f t="shared" si="1"/>
        <v>0</v>
      </c>
      <c r="G62" s="480"/>
      <c r="H62" s="478"/>
      <c r="I62" s="481"/>
      <c r="J62" s="481"/>
      <c r="K62" s="482"/>
      <c r="L62" s="483">
        <f t="shared" si="2"/>
        <v>0</v>
      </c>
      <c r="M62" s="483">
        <f t="shared" si="3"/>
        <v>0</v>
      </c>
      <c r="N62" s="483">
        <f t="shared" si="3"/>
        <v>0</v>
      </c>
    </row>
    <row r="63" spans="1:14" ht="19.899999999999999" customHeight="1" x14ac:dyDescent="0.25">
      <c r="A63" s="68" t="s">
        <v>59</v>
      </c>
      <c r="B63" s="477"/>
      <c r="C63" s="478"/>
      <c r="D63" s="478"/>
      <c r="E63" s="478"/>
      <c r="F63" s="479">
        <f t="shared" si="1"/>
        <v>0</v>
      </c>
      <c r="G63" s="480"/>
      <c r="H63" s="478"/>
      <c r="I63" s="481"/>
      <c r="J63" s="481"/>
      <c r="K63" s="482"/>
      <c r="L63" s="483">
        <f t="shared" si="2"/>
        <v>0</v>
      </c>
      <c r="M63" s="483">
        <f t="shared" si="3"/>
        <v>0</v>
      </c>
      <c r="N63" s="483">
        <f t="shared" si="3"/>
        <v>0</v>
      </c>
    </row>
    <row r="64" spans="1:14" ht="15.75" x14ac:dyDescent="0.25">
      <c r="A64" s="68" t="s">
        <v>60</v>
      </c>
      <c r="B64" s="477"/>
      <c r="C64" s="478"/>
      <c r="D64" s="478"/>
      <c r="E64" s="478"/>
      <c r="F64" s="479">
        <f t="shared" si="1"/>
        <v>0</v>
      </c>
      <c r="G64" s="480"/>
      <c r="H64" s="478"/>
      <c r="I64" s="481"/>
      <c r="J64" s="481"/>
      <c r="K64" s="482"/>
      <c r="L64" s="483">
        <f t="shared" si="2"/>
        <v>0</v>
      </c>
      <c r="M64" s="483">
        <f t="shared" si="3"/>
        <v>0</v>
      </c>
      <c r="N64" s="483">
        <f t="shared" si="3"/>
        <v>0</v>
      </c>
    </row>
    <row r="65" spans="1:14" ht="15.75" x14ac:dyDescent="0.25">
      <c r="A65" s="68" t="s">
        <v>61</v>
      </c>
      <c r="B65" s="477"/>
      <c r="C65" s="478"/>
      <c r="D65" s="478"/>
      <c r="E65" s="478"/>
      <c r="F65" s="479">
        <f t="shared" si="1"/>
        <v>0</v>
      </c>
      <c r="G65" s="480"/>
      <c r="H65" s="478"/>
      <c r="I65" s="481"/>
      <c r="J65" s="481"/>
      <c r="K65" s="482"/>
      <c r="L65" s="483">
        <f t="shared" si="2"/>
        <v>0</v>
      </c>
      <c r="M65" s="483">
        <f t="shared" si="3"/>
        <v>0</v>
      </c>
      <c r="N65" s="483">
        <f t="shared" si="3"/>
        <v>0</v>
      </c>
    </row>
    <row r="66" spans="1:14" ht="31.5" x14ac:dyDescent="0.25">
      <c r="A66" s="68" t="s">
        <v>62</v>
      </c>
      <c r="B66" s="477"/>
      <c r="C66" s="478"/>
      <c r="D66" s="478"/>
      <c r="E66" s="478"/>
      <c r="F66" s="479">
        <f t="shared" si="1"/>
        <v>0</v>
      </c>
      <c r="G66" s="480"/>
      <c r="H66" s="478"/>
      <c r="I66" s="481"/>
      <c r="J66" s="481"/>
      <c r="K66" s="482"/>
      <c r="L66" s="483">
        <f t="shared" si="2"/>
        <v>0</v>
      </c>
      <c r="M66" s="483">
        <f t="shared" si="3"/>
        <v>0</v>
      </c>
      <c r="N66" s="483">
        <f t="shared" si="3"/>
        <v>0</v>
      </c>
    </row>
    <row r="67" spans="1:14" ht="15.75" x14ac:dyDescent="0.25">
      <c r="A67" s="68" t="s">
        <v>63</v>
      </c>
      <c r="B67" s="477"/>
      <c r="C67" s="478"/>
      <c r="D67" s="478"/>
      <c r="E67" s="478"/>
      <c r="F67" s="479">
        <f t="shared" si="1"/>
        <v>0</v>
      </c>
      <c r="G67" s="480"/>
      <c r="H67" s="478"/>
      <c r="I67" s="481"/>
      <c r="J67" s="481"/>
      <c r="K67" s="482"/>
      <c r="L67" s="483">
        <f t="shared" si="2"/>
        <v>0</v>
      </c>
      <c r="M67" s="483">
        <f t="shared" si="3"/>
        <v>0</v>
      </c>
      <c r="N67" s="483">
        <f t="shared" si="3"/>
        <v>0</v>
      </c>
    </row>
    <row r="68" spans="1:14" ht="15.75" x14ac:dyDescent="0.25">
      <c r="A68" s="68" t="s">
        <v>64</v>
      </c>
      <c r="B68" s="477"/>
      <c r="C68" s="478"/>
      <c r="D68" s="478"/>
      <c r="E68" s="478"/>
      <c r="F68" s="479">
        <f t="shared" si="1"/>
        <v>0</v>
      </c>
      <c r="G68" s="480"/>
      <c r="H68" s="478"/>
      <c r="I68" s="481"/>
      <c r="J68" s="481"/>
      <c r="K68" s="482"/>
      <c r="L68" s="483">
        <f t="shared" si="2"/>
        <v>0</v>
      </c>
      <c r="M68" s="483">
        <f t="shared" si="3"/>
        <v>0</v>
      </c>
      <c r="N68" s="483">
        <f t="shared" si="3"/>
        <v>0</v>
      </c>
    </row>
    <row r="69" spans="1:14" ht="21" customHeight="1" x14ac:dyDescent="0.25">
      <c r="A69" s="68" t="s">
        <v>65</v>
      </c>
      <c r="B69" s="477"/>
      <c r="C69" s="478"/>
      <c r="D69" s="478"/>
      <c r="E69" s="478"/>
      <c r="F69" s="479">
        <f t="shared" si="1"/>
        <v>0</v>
      </c>
      <c r="G69" s="480"/>
      <c r="H69" s="478"/>
      <c r="I69" s="481"/>
      <c r="J69" s="481"/>
      <c r="K69" s="482"/>
      <c r="L69" s="483">
        <f t="shared" si="2"/>
        <v>0</v>
      </c>
      <c r="M69" s="483">
        <f t="shared" si="3"/>
        <v>0</v>
      </c>
      <c r="N69" s="483">
        <f t="shared" si="3"/>
        <v>0</v>
      </c>
    </row>
    <row r="70" spans="1:14" ht="15.75" x14ac:dyDescent="0.25">
      <c r="A70" s="68" t="s">
        <v>66</v>
      </c>
      <c r="B70" s="477"/>
      <c r="C70" s="478"/>
      <c r="D70" s="478"/>
      <c r="E70" s="478"/>
      <c r="F70" s="479">
        <f t="shared" si="1"/>
        <v>0</v>
      </c>
      <c r="G70" s="480"/>
      <c r="H70" s="478"/>
      <c r="I70" s="481"/>
      <c r="J70" s="481"/>
      <c r="K70" s="482"/>
      <c r="L70" s="483">
        <f t="shared" si="2"/>
        <v>0</v>
      </c>
      <c r="M70" s="483">
        <f t="shared" si="3"/>
        <v>0</v>
      </c>
      <c r="N70" s="483">
        <f t="shared" si="3"/>
        <v>0</v>
      </c>
    </row>
    <row r="71" spans="1:14" ht="15.75" x14ac:dyDescent="0.25">
      <c r="A71" s="68" t="s">
        <v>67</v>
      </c>
      <c r="B71" s="477"/>
      <c r="C71" s="478"/>
      <c r="D71" s="478"/>
      <c r="E71" s="478"/>
      <c r="F71" s="479">
        <f t="shared" si="1"/>
        <v>0</v>
      </c>
      <c r="G71" s="480"/>
      <c r="H71" s="478"/>
      <c r="I71" s="481"/>
      <c r="J71" s="481"/>
      <c r="K71" s="482"/>
      <c r="L71" s="483">
        <f t="shared" si="2"/>
        <v>0</v>
      </c>
      <c r="M71" s="483">
        <f t="shared" si="3"/>
        <v>0</v>
      </c>
      <c r="N71" s="483">
        <f t="shared" si="3"/>
        <v>0</v>
      </c>
    </row>
    <row r="72" spans="1:14" ht="31.5" x14ac:dyDescent="0.25">
      <c r="A72" s="68" t="s">
        <v>68</v>
      </c>
      <c r="B72" s="477"/>
      <c r="C72" s="478"/>
      <c r="D72" s="478"/>
      <c r="E72" s="478"/>
      <c r="F72" s="479">
        <f t="shared" si="1"/>
        <v>0</v>
      </c>
      <c r="G72" s="480"/>
      <c r="H72" s="478"/>
      <c r="I72" s="481"/>
      <c r="J72" s="481"/>
      <c r="K72" s="482"/>
      <c r="L72" s="483">
        <f t="shared" si="2"/>
        <v>0</v>
      </c>
      <c r="M72" s="483">
        <f t="shared" si="3"/>
        <v>0</v>
      </c>
      <c r="N72" s="483">
        <f t="shared" si="3"/>
        <v>0</v>
      </c>
    </row>
    <row r="73" spans="1:14" ht="32.25" thickBot="1" x14ac:dyDescent="0.3">
      <c r="A73" s="101" t="s">
        <v>69</v>
      </c>
      <c r="B73" s="484"/>
      <c r="C73" s="485"/>
      <c r="D73" s="485"/>
      <c r="E73" s="485"/>
      <c r="F73" s="486">
        <f t="shared" si="1"/>
        <v>0</v>
      </c>
      <c r="G73" s="487"/>
      <c r="H73" s="488"/>
      <c r="I73" s="489"/>
      <c r="J73" s="489"/>
      <c r="K73" s="490"/>
      <c r="L73" s="491">
        <f t="shared" si="2"/>
        <v>0</v>
      </c>
      <c r="M73" s="491">
        <f t="shared" si="3"/>
        <v>0</v>
      </c>
      <c r="N73" s="491">
        <f t="shared" si="3"/>
        <v>0</v>
      </c>
    </row>
    <row r="74" spans="1:14" ht="35.450000000000003" customHeight="1" thickBot="1" x14ac:dyDescent="0.3">
      <c r="A74" s="492" t="s">
        <v>70</v>
      </c>
      <c r="B74" s="503">
        <f>SUM(B11:B73)</f>
        <v>0</v>
      </c>
      <c r="C74" s="503">
        <f>SUM(C11:C73)</f>
        <v>0</v>
      </c>
      <c r="D74" s="503">
        <f>SUM(D11:D73)</f>
        <v>0</v>
      </c>
      <c r="E74" s="504">
        <f>SUM(E11:E73)</f>
        <v>0</v>
      </c>
      <c r="F74" s="505">
        <f t="shared" si="1"/>
        <v>0</v>
      </c>
      <c r="G74" s="503">
        <f>SUM(G11:G73)</f>
        <v>0</v>
      </c>
      <c r="H74" s="503">
        <f>SUM(H11:H73)</f>
        <v>0</v>
      </c>
      <c r="I74" s="503">
        <f>SUM(I11:I73)</f>
        <v>0</v>
      </c>
      <c r="J74" s="503">
        <f>SUM(J11:J73)</f>
        <v>1655</v>
      </c>
      <c r="K74" s="503">
        <f>SUM(K11:K73)</f>
        <v>25000</v>
      </c>
      <c r="L74" s="506">
        <f t="shared" si="2"/>
        <v>26655</v>
      </c>
      <c r="M74" s="507">
        <f t="shared" si="3"/>
        <v>25000</v>
      </c>
      <c r="N74" s="507">
        <f t="shared" si="3"/>
        <v>26655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66CC"/>
  </sheetPr>
  <dimension ref="A2:B27"/>
  <sheetViews>
    <sheetView workbookViewId="0">
      <selection activeCell="C24" sqref="C24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705" t="s">
        <v>348</v>
      </c>
      <c r="B4" s="705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1">
        <f>B9+B10</f>
        <v>0</v>
      </c>
    </row>
    <row r="9" spans="1:2" ht="15.6" customHeight="1" x14ac:dyDescent="0.25">
      <c r="A9" s="365" t="s">
        <v>321</v>
      </c>
      <c r="B9" s="361"/>
    </row>
    <row r="10" spans="1:2" ht="15.6" customHeight="1" x14ac:dyDescent="0.25">
      <c r="A10" s="365" t="s">
        <v>320</v>
      </c>
      <c r="B10" s="361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/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/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7">
    <mergeCell ref="A26:B26"/>
    <mergeCell ref="A2:B3"/>
    <mergeCell ref="A4:B4"/>
    <mergeCell ref="A6:B6"/>
    <mergeCell ref="A7:B7"/>
    <mergeCell ref="A22:B22"/>
    <mergeCell ref="A25:B25"/>
  </mergeCells>
  <pageMargins left="0.7" right="0.7" top="0.75" bottom="0.75" header="0.3" footer="0.3"/>
  <pageSetup paperSize="9" orientation="portrait" r:id="rId1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66CC"/>
  </sheetPr>
  <dimension ref="A1:H14"/>
  <sheetViews>
    <sheetView view="pageBreakPreview" zoomScale="60" zoomScaleNormal="100" workbookViewId="0">
      <selection activeCell="C24" sqref="C24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48" t="s">
        <v>387</v>
      </c>
      <c r="B4" s="748"/>
      <c r="C4" s="748"/>
      <c r="D4" s="748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0</v>
      </c>
      <c r="C7" s="438"/>
      <c r="D7" s="382"/>
      <c r="F7" s="421">
        <f>G7+H7</f>
        <v>0</v>
      </c>
      <c r="G7" s="438"/>
      <c r="H7" s="382"/>
    </row>
    <row r="8" spans="1:8" ht="19.899999999999999" customHeight="1" thickBot="1" x14ac:dyDescent="0.3">
      <c r="A8" s="386" t="s">
        <v>358</v>
      </c>
      <c r="B8" s="422">
        <f>C8+D8</f>
        <v>0</v>
      </c>
      <c r="C8" s="423"/>
      <c r="D8" s="424"/>
      <c r="F8" s="422">
        <f>G8+H8</f>
        <v>0</v>
      </c>
      <c r="G8" s="423"/>
      <c r="H8" s="424"/>
    </row>
    <row r="9" spans="1:8" ht="15.75" thickBot="1" x14ac:dyDescent="0.3">
      <c r="A9" s="391" t="s">
        <v>359</v>
      </c>
      <c r="B9" s="425">
        <f>B7+B8</f>
        <v>0</v>
      </c>
      <c r="C9" s="426">
        <f>C7+C8</f>
        <v>0</v>
      </c>
      <c r="D9" s="427">
        <f>D7+D8</f>
        <v>0</v>
      </c>
      <c r="F9" s="425">
        <f>F7+F8</f>
        <v>0</v>
      </c>
      <c r="G9" s="426">
        <f>G7+G8</f>
        <v>0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66CC"/>
  </sheetPr>
  <dimension ref="A1:E6"/>
  <sheetViews>
    <sheetView workbookViewId="0">
      <selection activeCell="C24" sqref="C24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18.42578125" customWidth="1"/>
    <col min="259" max="259" width="19.28515625" customWidth="1"/>
    <col min="513" max="513" width="32.7109375" customWidth="1"/>
    <col min="514" max="514" width="18.42578125" customWidth="1"/>
    <col min="515" max="515" width="19.28515625" customWidth="1"/>
    <col min="769" max="769" width="32.7109375" customWidth="1"/>
    <col min="770" max="770" width="18.42578125" customWidth="1"/>
    <col min="771" max="771" width="19.28515625" customWidth="1"/>
    <col min="1025" max="1025" width="32.7109375" customWidth="1"/>
    <col min="1026" max="1026" width="18.42578125" customWidth="1"/>
    <col min="1027" max="1027" width="19.28515625" customWidth="1"/>
    <col min="1281" max="1281" width="32.7109375" customWidth="1"/>
    <col min="1282" max="1282" width="18.42578125" customWidth="1"/>
    <col min="1283" max="1283" width="19.28515625" customWidth="1"/>
    <col min="1537" max="1537" width="32.7109375" customWidth="1"/>
    <col min="1538" max="1538" width="18.42578125" customWidth="1"/>
    <col min="1539" max="1539" width="19.28515625" customWidth="1"/>
    <col min="1793" max="1793" width="32.7109375" customWidth="1"/>
    <col min="1794" max="1794" width="18.42578125" customWidth="1"/>
    <col min="1795" max="1795" width="19.28515625" customWidth="1"/>
    <col min="2049" max="2049" width="32.7109375" customWidth="1"/>
    <col min="2050" max="2050" width="18.42578125" customWidth="1"/>
    <col min="2051" max="2051" width="19.28515625" customWidth="1"/>
    <col min="2305" max="2305" width="32.7109375" customWidth="1"/>
    <col min="2306" max="2306" width="18.42578125" customWidth="1"/>
    <col min="2307" max="2307" width="19.28515625" customWidth="1"/>
    <col min="2561" max="2561" width="32.7109375" customWidth="1"/>
    <col min="2562" max="2562" width="18.42578125" customWidth="1"/>
    <col min="2563" max="2563" width="19.28515625" customWidth="1"/>
    <col min="2817" max="2817" width="32.7109375" customWidth="1"/>
    <col min="2818" max="2818" width="18.42578125" customWidth="1"/>
    <col min="2819" max="2819" width="19.28515625" customWidth="1"/>
    <col min="3073" max="3073" width="32.7109375" customWidth="1"/>
    <col min="3074" max="3074" width="18.42578125" customWidth="1"/>
    <col min="3075" max="3075" width="19.28515625" customWidth="1"/>
    <col min="3329" max="3329" width="32.7109375" customWidth="1"/>
    <col min="3330" max="3330" width="18.42578125" customWidth="1"/>
    <col min="3331" max="3331" width="19.28515625" customWidth="1"/>
    <col min="3585" max="3585" width="32.7109375" customWidth="1"/>
    <col min="3586" max="3586" width="18.42578125" customWidth="1"/>
    <col min="3587" max="3587" width="19.28515625" customWidth="1"/>
    <col min="3841" max="3841" width="32.7109375" customWidth="1"/>
    <col min="3842" max="3842" width="18.42578125" customWidth="1"/>
    <col min="3843" max="3843" width="19.28515625" customWidth="1"/>
    <col min="4097" max="4097" width="32.7109375" customWidth="1"/>
    <col min="4098" max="4098" width="18.42578125" customWidth="1"/>
    <col min="4099" max="4099" width="19.28515625" customWidth="1"/>
    <col min="4353" max="4353" width="32.7109375" customWidth="1"/>
    <col min="4354" max="4354" width="18.42578125" customWidth="1"/>
    <col min="4355" max="4355" width="19.28515625" customWidth="1"/>
    <col min="4609" max="4609" width="32.7109375" customWidth="1"/>
    <col min="4610" max="4610" width="18.42578125" customWidth="1"/>
    <col min="4611" max="4611" width="19.28515625" customWidth="1"/>
    <col min="4865" max="4865" width="32.7109375" customWidth="1"/>
    <col min="4866" max="4866" width="18.42578125" customWidth="1"/>
    <col min="4867" max="4867" width="19.28515625" customWidth="1"/>
    <col min="5121" max="5121" width="32.7109375" customWidth="1"/>
    <col min="5122" max="5122" width="18.42578125" customWidth="1"/>
    <col min="5123" max="5123" width="19.28515625" customWidth="1"/>
    <col min="5377" max="5377" width="32.7109375" customWidth="1"/>
    <col min="5378" max="5378" width="18.42578125" customWidth="1"/>
    <col min="5379" max="5379" width="19.28515625" customWidth="1"/>
    <col min="5633" max="5633" width="32.7109375" customWidth="1"/>
    <col min="5634" max="5634" width="18.42578125" customWidth="1"/>
    <col min="5635" max="5635" width="19.28515625" customWidth="1"/>
    <col min="5889" max="5889" width="32.7109375" customWidth="1"/>
    <col min="5890" max="5890" width="18.42578125" customWidth="1"/>
    <col min="5891" max="5891" width="19.28515625" customWidth="1"/>
    <col min="6145" max="6145" width="32.7109375" customWidth="1"/>
    <col min="6146" max="6146" width="18.42578125" customWidth="1"/>
    <col min="6147" max="6147" width="19.28515625" customWidth="1"/>
    <col min="6401" max="6401" width="32.7109375" customWidth="1"/>
    <col min="6402" max="6402" width="18.42578125" customWidth="1"/>
    <col min="6403" max="6403" width="19.28515625" customWidth="1"/>
    <col min="6657" max="6657" width="32.7109375" customWidth="1"/>
    <col min="6658" max="6658" width="18.42578125" customWidth="1"/>
    <col min="6659" max="6659" width="19.28515625" customWidth="1"/>
    <col min="6913" max="6913" width="32.7109375" customWidth="1"/>
    <col min="6914" max="6914" width="18.42578125" customWidth="1"/>
    <col min="6915" max="6915" width="19.28515625" customWidth="1"/>
    <col min="7169" max="7169" width="32.7109375" customWidth="1"/>
    <col min="7170" max="7170" width="18.42578125" customWidth="1"/>
    <col min="7171" max="7171" width="19.28515625" customWidth="1"/>
    <col min="7425" max="7425" width="32.7109375" customWidth="1"/>
    <col min="7426" max="7426" width="18.42578125" customWidth="1"/>
    <col min="7427" max="7427" width="19.28515625" customWidth="1"/>
    <col min="7681" max="7681" width="32.7109375" customWidth="1"/>
    <col min="7682" max="7682" width="18.42578125" customWidth="1"/>
    <col min="7683" max="7683" width="19.28515625" customWidth="1"/>
    <col min="7937" max="7937" width="32.7109375" customWidth="1"/>
    <col min="7938" max="7938" width="18.42578125" customWidth="1"/>
    <col min="7939" max="7939" width="19.28515625" customWidth="1"/>
    <col min="8193" max="8193" width="32.7109375" customWidth="1"/>
    <col min="8194" max="8194" width="18.42578125" customWidth="1"/>
    <col min="8195" max="8195" width="19.28515625" customWidth="1"/>
    <col min="8449" max="8449" width="32.7109375" customWidth="1"/>
    <col min="8450" max="8450" width="18.42578125" customWidth="1"/>
    <col min="8451" max="8451" width="19.28515625" customWidth="1"/>
    <col min="8705" max="8705" width="32.7109375" customWidth="1"/>
    <col min="8706" max="8706" width="18.42578125" customWidth="1"/>
    <col min="8707" max="8707" width="19.28515625" customWidth="1"/>
    <col min="8961" max="8961" width="32.7109375" customWidth="1"/>
    <col min="8962" max="8962" width="18.42578125" customWidth="1"/>
    <col min="8963" max="8963" width="19.28515625" customWidth="1"/>
    <col min="9217" max="9217" width="32.7109375" customWidth="1"/>
    <col min="9218" max="9218" width="18.42578125" customWidth="1"/>
    <col min="9219" max="9219" width="19.28515625" customWidth="1"/>
    <col min="9473" max="9473" width="32.7109375" customWidth="1"/>
    <col min="9474" max="9474" width="18.42578125" customWidth="1"/>
    <col min="9475" max="9475" width="19.28515625" customWidth="1"/>
    <col min="9729" max="9729" width="32.7109375" customWidth="1"/>
    <col min="9730" max="9730" width="18.42578125" customWidth="1"/>
    <col min="9731" max="9731" width="19.28515625" customWidth="1"/>
    <col min="9985" max="9985" width="32.7109375" customWidth="1"/>
    <col min="9986" max="9986" width="18.42578125" customWidth="1"/>
    <col min="9987" max="9987" width="19.28515625" customWidth="1"/>
    <col min="10241" max="10241" width="32.7109375" customWidth="1"/>
    <col min="10242" max="10242" width="18.42578125" customWidth="1"/>
    <col min="10243" max="10243" width="19.28515625" customWidth="1"/>
    <col min="10497" max="10497" width="32.7109375" customWidth="1"/>
    <col min="10498" max="10498" width="18.42578125" customWidth="1"/>
    <col min="10499" max="10499" width="19.28515625" customWidth="1"/>
    <col min="10753" max="10753" width="32.7109375" customWidth="1"/>
    <col min="10754" max="10754" width="18.42578125" customWidth="1"/>
    <col min="10755" max="10755" width="19.28515625" customWidth="1"/>
    <col min="11009" max="11009" width="32.7109375" customWidth="1"/>
    <col min="11010" max="11010" width="18.42578125" customWidth="1"/>
    <col min="11011" max="11011" width="19.28515625" customWidth="1"/>
    <col min="11265" max="11265" width="32.7109375" customWidth="1"/>
    <col min="11266" max="11266" width="18.42578125" customWidth="1"/>
    <col min="11267" max="11267" width="19.28515625" customWidth="1"/>
    <col min="11521" max="11521" width="32.7109375" customWidth="1"/>
    <col min="11522" max="11522" width="18.42578125" customWidth="1"/>
    <col min="11523" max="11523" width="19.28515625" customWidth="1"/>
    <col min="11777" max="11777" width="32.7109375" customWidth="1"/>
    <col min="11778" max="11778" width="18.42578125" customWidth="1"/>
    <col min="11779" max="11779" width="19.28515625" customWidth="1"/>
    <col min="12033" max="12033" width="32.7109375" customWidth="1"/>
    <col min="12034" max="12034" width="18.42578125" customWidth="1"/>
    <col min="12035" max="12035" width="19.28515625" customWidth="1"/>
    <col min="12289" max="12289" width="32.7109375" customWidth="1"/>
    <col min="12290" max="12290" width="18.42578125" customWidth="1"/>
    <col min="12291" max="12291" width="19.28515625" customWidth="1"/>
    <col min="12545" max="12545" width="32.7109375" customWidth="1"/>
    <col min="12546" max="12546" width="18.42578125" customWidth="1"/>
    <col min="12547" max="12547" width="19.28515625" customWidth="1"/>
    <col min="12801" max="12801" width="32.7109375" customWidth="1"/>
    <col min="12802" max="12802" width="18.42578125" customWidth="1"/>
    <col min="12803" max="12803" width="19.28515625" customWidth="1"/>
    <col min="13057" max="13057" width="32.7109375" customWidth="1"/>
    <col min="13058" max="13058" width="18.42578125" customWidth="1"/>
    <col min="13059" max="13059" width="19.28515625" customWidth="1"/>
    <col min="13313" max="13313" width="32.7109375" customWidth="1"/>
    <col min="13314" max="13314" width="18.42578125" customWidth="1"/>
    <col min="13315" max="13315" width="19.28515625" customWidth="1"/>
    <col min="13569" max="13569" width="32.7109375" customWidth="1"/>
    <col min="13570" max="13570" width="18.42578125" customWidth="1"/>
    <col min="13571" max="13571" width="19.28515625" customWidth="1"/>
    <col min="13825" max="13825" width="32.7109375" customWidth="1"/>
    <col min="13826" max="13826" width="18.42578125" customWidth="1"/>
    <col min="13827" max="13827" width="19.28515625" customWidth="1"/>
    <col min="14081" max="14081" width="32.7109375" customWidth="1"/>
    <col min="14082" max="14082" width="18.42578125" customWidth="1"/>
    <col min="14083" max="14083" width="19.28515625" customWidth="1"/>
    <col min="14337" max="14337" width="32.7109375" customWidth="1"/>
    <col min="14338" max="14338" width="18.42578125" customWidth="1"/>
    <col min="14339" max="14339" width="19.28515625" customWidth="1"/>
    <col min="14593" max="14593" width="32.7109375" customWidth="1"/>
    <col min="14594" max="14594" width="18.42578125" customWidth="1"/>
    <col min="14595" max="14595" width="19.28515625" customWidth="1"/>
    <col min="14849" max="14849" width="32.7109375" customWidth="1"/>
    <col min="14850" max="14850" width="18.42578125" customWidth="1"/>
    <col min="14851" max="14851" width="19.28515625" customWidth="1"/>
    <col min="15105" max="15105" width="32.7109375" customWidth="1"/>
    <col min="15106" max="15106" width="18.42578125" customWidth="1"/>
    <col min="15107" max="15107" width="19.28515625" customWidth="1"/>
    <col min="15361" max="15361" width="32.7109375" customWidth="1"/>
    <col min="15362" max="15362" width="18.42578125" customWidth="1"/>
    <col min="15363" max="15363" width="19.28515625" customWidth="1"/>
    <col min="15617" max="15617" width="32.7109375" customWidth="1"/>
    <col min="15618" max="15618" width="18.42578125" customWidth="1"/>
    <col min="15619" max="15619" width="19.28515625" customWidth="1"/>
    <col min="15873" max="15873" width="32.7109375" customWidth="1"/>
    <col min="15874" max="15874" width="18.42578125" customWidth="1"/>
    <col min="15875" max="15875" width="19.28515625" customWidth="1"/>
    <col min="16129" max="16129" width="32.7109375" customWidth="1"/>
    <col min="16130" max="16130" width="18.42578125" customWidth="1"/>
    <col min="16131" max="16131" width="19.28515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18.75" x14ac:dyDescent="0.25">
      <c r="A2" s="41" t="s">
        <v>415</v>
      </c>
      <c r="B2" s="439"/>
      <c r="C2" s="439"/>
    </row>
    <row r="3" spans="1:5" ht="18.75" x14ac:dyDescent="0.25">
      <c r="A3" s="440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/>
      <c r="C6" s="443"/>
      <c r="D6" s="346"/>
      <c r="E6" s="346"/>
    </row>
  </sheetData>
  <mergeCells count="4">
    <mergeCell ref="A1:D1"/>
    <mergeCell ref="A4:A5"/>
    <mergeCell ref="B4:B5"/>
    <mergeCell ref="C4:E4"/>
  </mergeCells>
  <pageMargins left="0.7" right="0.7" top="0.75" bottom="0.75" header="0.3" footer="0.3"/>
  <pageSetup paperSize="9" orientation="portrait" r:id="rId1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66CC"/>
    <pageSetUpPr fitToPage="1"/>
  </sheetPr>
  <dimension ref="A1:O10"/>
  <sheetViews>
    <sheetView view="pageBreakPreview" zoomScale="60" zoomScaleNormal="55" workbookViewId="0">
      <selection activeCell="C24" sqref="C24"/>
    </sheetView>
  </sheetViews>
  <sheetFormatPr defaultRowHeight="15.75" x14ac:dyDescent="0.25"/>
  <cols>
    <col min="1" max="1" width="75.42578125" style="36" customWidth="1"/>
    <col min="2" max="2" width="30.140625" style="36" customWidth="1"/>
    <col min="13" max="15" width="8.85546875" hidden="1" customWidth="1"/>
    <col min="16" max="18" width="8.85546875" customWidth="1"/>
    <col min="238" max="238" width="34" customWidth="1"/>
    <col min="239" max="239" width="11.140625" customWidth="1"/>
    <col min="240" max="240" width="11" customWidth="1"/>
    <col min="248" max="249" width="10.85546875" customWidth="1"/>
    <col min="251" max="251" width="11.5703125" customWidth="1"/>
    <col min="252" max="252" width="13.85546875" customWidth="1"/>
    <col min="253" max="256" width="9.140625" customWidth="1"/>
    <col min="494" max="494" width="34" customWidth="1"/>
    <col min="495" max="495" width="11.140625" customWidth="1"/>
    <col min="496" max="496" width="11" customWidth="1"/>
    <col min="504" max="505" width="10.85546875" customWidth="1"/>
    <col min="507" max="507" width="11.5703125" customWidth="1"/>
    <col min="508" max="508" width="13.85546875" customWidth="1"/>
    <col min="509" max="512" width="9.140625" customWidth="1"/>
    <col min="750" max="750" width="34" customWidth="1"/>
    <col min="751" max="751" width="11.140625" customWidth="1"/>
    <col min="752" max="752" width="11" customWidth="1"/>
    <col min="760" max="761" width="10.85546875" customWidth="1"/>
    <col min="763" max="763" width="11.5703125" customWidth="1"/>
    <col min="764" max="764" width="13.85546875" customWidth="1"/>
    <col min="765" max="768" width="9.140625" customWidth="1"/>
    <col min="1006" max="1006" width="34" customWidth="1"/>
    <col min="1007" max="1007" width="11.140625" customWidth="1"/>
    <col min="1008" max="1008" width="11" customWidth="1"/>
    <col min="1016" max="1017" width="10.85546875" customWidth="1"/>
    <col min="1019" max="1019" width="11.5703125" customWidth="1"/>
    <col min="1020" max="1020" width="13.85546875" customWidth="1"/>
    <col min="1021" max="1024" width="9.140625" customWidth="1"/>
    <col min="1262" max="1262" width="34" customWidth="1"/>
    <col min="1263" max="1263" width="11.140625" customWidth="1"/>
    <col min="1264" max="1264" width="11" customWidth="1"/>
    <col min="1272" max="1273" width="10.85546875" customWidth="1"/>
    <col min="1275" max="1275" width="11.5703125" customWidth="1"/>
    <col min="1276" max="1276" width="13.85546875" customWidth="1"/>
    <col min="1277" max="1280" width="9.140625" customWidth="1"/>
    <col min="1518" max="1518" width="34" customWidth="1"/>
    <col min="1519" max="1519" width="11.140625" customWidth="1"/>
    <col min="1520" max="1520" width="11" customWidth="1"/>
    <col min="1528" max="1529" width="10.85546875" customWidth="1"/>
    <col min="1531" max="1531" width="11.5703125" customWidth="1"/>
    <col min="1532" max="1532" width="13.85546875" customWidth="1"/>
    <col min="1533" max="1536" width="9.140625" customWidth="1"/>
    <col min="1774" max="1774" width="34" customWidth="1"/>
    <col min="1775" max="1775" width="11.140625" customWidth="1"/>
    <col min="1776" max="1776" width="11" customWidth="1"/>
    <col min="1784" max="1785" width="10.85546875" customWidth="1"/>
    <col min="1787" max="1787" width="11.5703125" customWidth="1"/>
    <col min="1788" max="1788" width="13.85546875" customWidth="1"/>
    <col min="1789" max="1792" width="9.140625" customWidth="1"/>
    <col min="2030" max="2030" width="34" customWidth="1"/>
    <col min="2031" max="2031" width="11.140625" customWidth="1"/>
    <col min="2032" max="2032" width="11" customWidth="1"/>
    <col min="2040" max="2041" width="10.85546875" customWidth="1"/>
    <col min="2043" max="2043" width="11.5703125" customWidth="1"/>
    <col min="2044" max="2044" width="13.85546875" customWidth="1"/>
    <col min="2045" max="2048" width="9.140625" customWidth="1"/>
    <col min="2286" max="2286" width="34" customWidth="1"/>
    <col min="2287" max="2287" width="11.140625" customWidth="1"/>
    <col min="2288" max="2288" width="11" customWidth="1"/>
    <col min="2296" max="2297" width="10.85546875" customWidth="1"/>
    <col min="2299" max="2299" width="11.5703125" customWidth="1"/>
    <col min="2300" max="2300" width="13.85546875" customWidth="1"/>
    <col min="2301" max="2304" width="9.140625" customWidth="1"/>
    <col min="2542" max="2542" width="34" customWidth="1"/>
    <col min="2543" max="2543" width="11.140625" customWidth="1"/>
    <col min="2544" max="2544" width="11" customWidth="1"/>
    <col min="2552" max="2553" width="10.85546875" customWidth="1"/>
    <col min="2555" max="2555" width="11.5703125" customWidth="1"/>
    <col min="2556" max="2556" width="13.85546875" customWidth="1"/>
    <col min="2557" max="2560" width="9.140625" customWidth="1"/>
    <col min="2798" max="2798" width="34" customWidth="1"/>
    <col min="2799" max="2799" width="11.140625" customWidth="1"/>
    <col min="2800" max="2800" width="11" customWidth="1"/>
    <col min="2808" max="2809" width="10.85546875" customWidth="1"/>
    <col min="2811" max="2811" width="11.5703125" customWidth="1"/>
    <col min="2812" max="2812" width="13.85546875" customWidth="1"/>
    <col min="2813" max="2816" width="9.140625" customWidth="1"/>
    <col min="3054" max="3054" width="34" customWidth="1"/>
    <col min="3055" max="3055" width="11.140625" customWidth="1"/>
    <col min="3056" max="3056" width="11" customWidth="1"/>
    <col min="3064" max="3065" width="10.85546875" customWidth="1"/>
    <col min="3067" max="3067" width="11.5703125" customWidth="1"/>
    <col min="3068" max="3068" width="13.85546875" customWidth="1"/>
    <col min="3069" max="3072" width="9.140625" customWidth="1"/>
    <col min="3310" max="3310" width="34" customWidth="1"/>
    <col min="3311" max="3311" width="11.140625" customWidth="1"/>
    <col min="3312" max="3312" width="11" customWidth="1"/>
    <col min="3320" max="3321" width="10.85546875" customWidth="1"/>
    <col min="3323" max="3323" width="11.5703125" customWidth="1"/>
    <col min="3324" max="3324" width="13.85546875" customWidth="1"/>
    <col min="3325" max="3328" width="9.140625" customWidth="1"/>
    <col min="3566" max="3566" width="34" customWidth="1"/>
    <col min="3567" max="3567" width="11.140625" customWidth="1"/>
    <col min="3568" max="3568" width="11" customWidth="1"/>
    <col min="3576" max="3577" width="10.85546875" customWidth="1"/>
    <col min="3579" max="3579" width="11.5703125" customWidth="1"/>
    <col min="3580" max="3580" width="13.85546875" customWidth="1"/>
    <col min="3581" max="3584" width="9.140625" customWidth="1"/>
    <col min="3822" max="3822" width="34" customWidth="1"/>
    <col min="3823" max="3823" width="11.140625" customWidth="1"/>
    <col min="3824" max="3824" width="11" customWidth="1"/>
    <col min="3832" max="3833" width="10.85546875" customWidth="1"/>
    <col min="3835" max="3835" width="11.5703125" customWidth="1"/>
    <col min="3836" max="3836" width="13.85546875" customWidth="1"/>
    <col min="3837" max="3840" width="9.140625" customWidth="1"/>
    <col min="4078" max="4078" width="34" customWidth="1"/>
    <col min="4079" max="4079" width="11.140625" customWidth="1"/>
    <col min="4080" max="4080" width="11" customWidth="1"/>
    <col min="4088" max="4089" width="10.85546875" customWidth="1"/>
    <col min="4091" max="4091" width="11.5703125" customWidth="1"/>
    <col min="4092" max="4092" width="13.85546875" customWidth="1"/>
    <col min="4093" max="4096" width="9.140625" customWidth="1"/>
    <col min="4334" max="4334" width="34" customWidth="1"/>
    <col min="4335" max="4335" width="11.140625" customWidth="1"/>
    <col min="4336" max="4336" width="11" customWidth="1"/>
    <col min="4344" max="4345" width="10.85546875" customWidth="1"/>
    <col min="4347" max="4347" width="11.5703125" customWidth="1"/>
    <col min="4348" max="4348" width="13.85546875" customWidth="1"/>
    <col min="4349" max="4352" width="9.140625" customWidth="1"/>
    <col min="4590" max="4590" width="34" customWidth="1"/>
    <col min="4591" max="4591" width="11.140625" customWidth="1"/>
    <col min="4592" max="4592" width="11" customWidth="1"/>
    <col min="4600" max="4601" width="10.85546875" customWidth="1"/>
    <col min="4603" max="4603" width="11.5703125" customWidth="1"/>
    <col min="4604" max="4604" width="13.85546875" customWidth="1"/>
    <col min="4605" max="4608" width="9.140625" customWidth="1"/>
    <col min="4846" max="4846" width="34" customWidth="1"/>
    <col min="4847" max="4847" width="11.140625" customWidth="1"/>
    <col min="4848" max="4848" width="11" customWidth="1"/>
    <col min="4856" max="4857" width="10.85546875" customWidth="1"/>
    <col min="4859" max="4859" width="11.5703125" customWidth="1"/>
    <col min="4860" max="4860" width="13.85546875" customWidth="1"/>
    <col min="4861" max="4864" width="9.140625" customWidth="1"/>
    <col min="5102" max="5102" width="34" customWidth="1"/>
    <col min="5103" max="5103" width="11.140625" customWidth="1"/>
    <col min="5104" max="5104" width="11" customWidth="1"/>
    <col min="5112" max="5113" width="10.85546875" customWidth="1"/>
    <col min="5115" max="5115" width="11.5703125" customWidth="1"/>
    <col min="5116" max="5116" width="13.85546875" customWidth="1"/>
    <col min="5117" max="5120" width="9.140625" customWidth="1"/>
    <col min="5358" max="5358" width="34" customWidth="1"/>
    <col min="5359" max="5359" width="11.140625" customWidth="1"/>
    <col min="5360" max="5360" width="11" customWidth="1"/>
    <col min="5368" max="5369" width="10.85546875" customWidth="1"/>
    <col min="5371" max="5371" width="11.5703125" customWidth="1"/>
    <col min="5372" max="5372" width="13.85546875" customWidth="1"/>
    <col min="5373" max="5376" width="9.140625" customWidth="1"/>
    <col min="5614" max="5614" width="34" customWidth="1"/>
    <col min="5615" max="5615" width="11.140625" customWidth="1"/>
    <col min="5616" max="5616" width="11" customWidth="1"/>
    <col min="5624" max="5625" width="10.85546875" customWidth="1"/>
    <col min="5627" max="5627" width="11.5703125" customWidth="1"/>
    <col min="5628" max="5628" width="13.85546875" customWidth="1"/>
    <col min="5629" max="5632" width="9.140625" customWidth="1"/>
    <col min="5870" max="5870" width="34" customWidth="1"/>
    <col min="5871" max="5871" width="11.140625" customWidth="1"/>
    <col min="5872" max="5872" width="11" customWidth="1"/>
    <col min="5880" max="5881" width="10.85546875" customWidth="1"/>
    <col min="5883" max="5883" width="11.5703125" customWidth="1"/>
    <col min="5884" max="5884" width="13.85546875" customWidth="1"/>
    <col min="5885" max="5888" width="9.140625" customWidth="1"/>
    <col min="6126" max="6126" width="34" customWidth="1"/>
    <col min="6127" max="6127" width="11.140625" customWidth="1"/>
    <col min="6128" max="6128" width="11" customWidth="1"/>
    <col min="6136" max="6137" width="10.85546875" customWidth="1"/>
    <col min="6139" max="6139" width="11.5703125" customWidth="1"/>
    <col min="6140" max="6140" width="13.85546875" customWidth="1"/>
    <col min="6141" max="6144" width="9.140625" customWidth="1"/>
    <col min="6382" max="6382" width="34" customWidth="1"/>
    <col min="6383" max="6383" width="11.140625" customWidth="1"/>
    <col min="6384" max="6384" width="11" customWidth="1"/>
    <col min="6392" max="6393" width="10.85546875" customWidth="1"/>
    <col min="6395" max="6395" width="11.5703125" customWidth="1"/>
    <col min="6396" max="6396" width="13.85546875" customWidth="1"/>
    <col min="6397" max="6400" width="9.140625" customWidth="1"/>
    <col min="6638" max="6638" width="34" customWidth="1"/>
    <col min="6639" max="6639" width="11.140625" customWidth="1"/>
    <col min="6640" max="6640" width="11" customWidth="1"/>
    <col min="6648" max="6649" width="10.85546875" customWidth="1"/>
    <col min="6651" max="6651" width="11.5703125" customWidth="1"/>
    <col min="6652" max="6652" width="13.85546875" customWidth="1"/>
    <col min="6653" max="6656" width="9.140625" customWidth="1"/>
    <col min="6894" max="6894" width="34" customWidth="1"/>
    <col min="6895" max="6895" width="11.140625" customWidth="1"/>
    <col min="6896" max="6896" width="11" customWidth="1"/>
    <col min="6904" max="6905" width="10.85546875" customWidth="1"/>
    <col min="6907" max="6907" width="11.5703125" customWidth="1"/>
    <col min="6908" max="6908" width="13.85546875" customWidth="1"/>
    <col min="6909" max="6912" width="9.140625" customWidth="1"/>
    <col min="7150" max="7150" width="34" customWidth="1"/>
    <col min="7151" max="7151" width="11.140625" customWidth="1"/>
    <col min="7152" max="7152" width="11" customWidth="1"/>
    <col min="7160" max="7161" width="10.85546875" customWidth="1"/>
    <col min="7163" max="7163" width="11.5703125" customWidth="1"/>
    <col min="7164" max="7164" width="13.85546875" customWidth="1"/>
    <col min="7165" max="7168" width="9.140625" customWidth="1"/>
    <col min="7406" max="7406" width="34" customWidth="1"/>
    <col min="7407" max="7407" width="11.140625" customWidth="1"/>
    <col min="7408" max="7408" width="11" customWidth="1"/>
    <col min="7416" max="7417" width="10.85546875" customWidth="1"/>
    <col min="7419" max="7419" width="11.5703125" customWidth="1"/>
    <col min="7420" max="7420" width="13.85546875" customWidth="1"/>
    <col min="7421" max="7424" width="9.140625" customWidth="1"/>
    <col min="7662" max="7662" width="34" customWidth="1"/>
    <col min="7663" max="7663" width="11.140625" customWidth="1"/>
    <col min="7664" max="7664" width="11" customWidth="1"/>
    <col min="7672" max="7673" width="10.85546875" customWidth="1"/>
    <col min="7675" max="7675" width="11.5703125" customWidth="1"/>
    <col min="7676" max="7676" width="13.85546875" customWidth="1"/>
    <col min="7677" max="7680" width="9.140625" customWidth="1"/>
    <col min="7918" max="7918" width="34" customWidth="1"/>
    <col min="7919" max="7919" width="11.140625" customWidth="1"/>
    <col min="7920" max="7920" width="11" customWidth="1"/>
    <col min="7928" max="7929" width="10.85546875" customWidth="1"/>
    <col min="7931" max="7931" width="11.5703125" customWidth="1"/>
    <col min="7932" max="7932" width="13.85546875" customWidth="1"/>
    <col min="7933" max="7936" width="9.140625" customWidth="1"/>
    <col min="8174" max="8174" width="34" customWidth="1"/>
    <col min="8175" max="8175" width="11.140625" customWidth="1"/>
    <col min="8176" max="8176" width="11" customWidth="1"/>
    <col min="8184" max="8185" width="10.85546875" customWidth="1"/>
    <col min="8187" max="8187" width="11.5703125" customWidth="1"/>
    <col min="8188" max="8188" width="13.85546875" customWidth="1"/>
    <col min="8189" max="8192" width="9.140625" customWidth="1"/>
    <col min="8430" max="8430" width="34" customWidth="1"/>
    <col min="8431" max="8431" width="11.140625" customWidth="1"/>
    <col min="8432" max="8432" width="11" customWidth="1"/>
    <col min="8440" max="8441" width="10.85546875" customWidth="1"/>
    <col min="8443" max="8443" width="11.5703125" customWidth="1"/>
    <col min="8444" max="8444" width="13.85546875" customWidth="1"/>
    <col min="8445" max="8448" width="9.140625" customWidth="1"/>
    <col min="8686" max="8686" width="34" customWidth="1"/>
    <col min="8687" max="8687" width="11.140625" customWidth="1"/>
    <col min="8688" max="8688" width="11" customWidth="1"/>
    <col min="8696" max="8697" width="10.85546875" customWidth="1"/>
    <col min="8699" max="8699" width="11.5703125" customWidth="1"/>
    <col min="8700" max="8700" width="13.85546875" customWidth="1"/>
    <col min="8701" max="8704" width="9.140625" customWidth="1"/>
    <col min="8942" max="8942" width="34" customWidth="1"/>
    <col min="8943" max="8943" width="11.140625" customWidth="1"/>
    <col min="8944" max="8944" width="11" customWidth="1"/>
    <col min="8952" max="8953" width="10.85546875" customWidth="1"/>
    <col min="8955" max="8955" width="11.5703125" customWidth="1"/>
    <col min="8956" max="8956" width="13.85546875" customWidth="1"/>
    <col min="8957" max="8960" width="9.140625" customWidth="1"/>
    <col min="9198" max="9198" width="34" customWidth="1"/>
    <col min="9199" max="9199" width="11.140625" customWidth="1"/>
    <col min="9200" max="9200" width="11" customWidth="1"/>
    <col min="9208" max="9209" width="10.85546875" customWidth="1"/>
    <col min="9211" max="9211" width="11.5703125" customWidth="1"/>
    <col min="9212" max="9212" width="13.85546875" customWidth="1"/>
    <col min="9213" max="9216" width="9.140625" customWidth="1"/>
    <col min="9454" max="9454" width="34" customWidth="1"/>
    <col min="9455" max="9455" width="11.140625" customWidth="1"/>
    <col min="9456" max="9456" width="11" customWidth="1"/>
    <col min="9464" max="9465" width="10.85546875" customWidth="1"/>
    <col min="9467" max="9467" width="11.5703125" customWidth="1"/>
    <col min="9468" max="9468" width="13.85546875" customWidth="1"/>
    <col min="9469" max="9472" width="9.140625" customWidth="1"/>
    <col min="9710" max="9710" width="34" customWidth="1"/>
    <col min="9711" max="9711" width="11.140625" customWidth="1"/>
    <col min="9712" max="9712" width="11" customWidth="1"/>
    <col min="9720" max="9721" width="10.85546875" customWidth="1"/>
    <col min="9723" max="9723" width="11.5703125" customWidth="1"/>
    <col min="9724" max="9724" width="13.85546875" customWidth="1"/>
    <col min="9725" max="9728" width="9.140625" customWidth="1"/>
    <col min="9966" max="9966" width="34" customWidth="1"/>
    <col min="9967" max="9967" width="11.140625" customWidth="1"/>
    <col min="9968" max="9968" width="11" customWidth="1"/>
    <col min="9976" max="9977" width="10.85546875" customWidth="1"/>
    <col min="9979" max="9979" width="11.5703125" customWidth="1"/>
    <col min="9980" max="9980" width="13.85546875" customWidth="1"/>
    <col min="9981" max="9984" width="9.140625" customWidth="1"/>
    <col min="10222" max="10222" width="34" customWidth="1"/>
    <col min="10223" max="10223" width="11.140625" customWidth="1"/>
    <col min="10224" max="10224" width="11" customWidth="1"/>
    <col min="10232" max="10233" width="10.85546875" customWidth="1"/>
    <col min="10235" max="10235" width="11.5703125" customWidth="1"/>
    <col min="10236" max="10236" width="13.85546875" customWidth="1"/>
    <col min="10237" max="10240" width="9.140625" customWidth="1"/>
    <col min="10478" max="10478" width="34" customWidth="1"/>
    <col min="10479" max="10479" width="11.140625" customWidth="1"/>
    <col min="10480" max="10480" width="11" customWidth="1"/>
    <col min="10488" max="10489" width="10.85546875" customWidth="1"/>
    <col min="10491" max="10491" width="11.5703125" customWidth="1"/>
    <col min="10492" max="10492" width="13.85546875" customWidth="1"/>
    <col min="10493" max="10496" width="9.140625" customWidth="1"/>
    <col min="10734" max="10734" width="34" customWidth="1"/>
    <col min="10735" max="10735" width="11.140625" customWidth="1"/>
    <col min="10736" max="10736" width="11" customWidth="1"/>
    <col min="10744" max="10745" width="10.85546875" customWidth="1"/>
    <col min="10747" max="10747" width="11.5703125" customWidth="1"/>
    <col min="10748" max="10748" width="13.85546875" customWidth="1"/>
    <col min="10749" max="10752" width="9.140625" customWidth="1"/>
    <col min="10990" max="10990" width="34" customWidth="1"/>
    <col min="10991" max="10991" width="11.140625" customWidth="1"/>
    <col min="10992" max="10992" width="11" customWidth="1"/>
    <col min="11000" max="11001" width="10.85546875" customWidth="1"/>
    <col min="11003" max="11003" width="11.5703125" customWidth="1"/>
    <col min="11004" max="11004" width="13.85546875" customWidth="1"/>
    <col min="11005" max="11008" width="9.140625" customWidth="1"/>
    <col min="11246" max="11246" width="34" customWidth="1"/>
    <col min="11247" max="11247" width="11.140625" customWidth="1"/>
    <col min="11248" max="11248" width="11" customWidth="1"/>
    <col min="11256" max="11257" width="10.85546875" customWidth="1"/>
    <col min="11259" max="11259" width="11.5703125" customWidth="1"/>
    <col min="11260" max="11260" width="13.85546875" customWidth="1"/>
    <col min="11261" max="11264" width="9.140625" customWidth="1"/>
    <col min="11502" max="11502" width="34" customWidth="1"/>
    <col min="11503" max="11503" width="11.140625" customWidth="1"/>
    <col min="11504" max="11504" width="11" customWidth="1"/>
    <col min="11512" max="11513" width="10.85546875" customWidth="1"/>
    <col min="11515" max="11515" width="11.5703125" customWidth="1"/>
    <col min="11516" max="11516" width="13.85546875" customWidth="1"/>
    <col min="11517" max="11520" width="9.140625" customWidth="1"/>
    <col min="11758" max="11758" width="34" customWidth="1"/>
    <col min="11759" max="11759" width="11.140625" customWidth="1"/>
    <col min="11760" max="11760" width="11" customWidth="1"/>
    <col min="11768" max="11769" width="10.85546875" customWidth="1"/>
    <col min="11771" max="11771" width="11.5703125" customWidth="1"/>
    <col min="11772" max="11772" width="13.85546875" customWidth="1"/>
    <col min="11773" max="11776" width="9.140625" customWidth="1"/>
    <col min="12014" max="12014" width="34" customWidth="1"/>
    <col min="12015" max="12015" width="11.140625" customWidth="1"/>
    <col min="12016" max="12016" width="11" customWidth="1"/>
    <col min="12024" max="12025" width="10.85546875" customWidth="1"/>
    <col min="12027" max="12027" width="11.5703125" customWidth="1"/>
    <col min="12028" max="12028" width="13.85546875" customWidth="1"/>
    <col min="12029" max="12032" width="9.140625" customWidth="1"/>
    <col min="12270" max="12270" width="34" customWidth="1"/>
    <col min="12271" max="12271" width="11.140625" customWidth="1"/>
    <col min="12272" max="12272" width="11" customWidth="1"/>
    <col min="12280" max="12281" width="10.85546875" customWidth="1"/>
    <col min="12283" max="12283" width="11.5703125" customWidth="1"/>
    <col min="12284" max="12284" width="13.85546875" customWidth="1"/>
    <col min="12285" max="12288" width="9.140625" customWidth="1"/>
    <col min="12526" max="12526" width="34" customWidth="1"/>
    <col min="12527" max="12527" width="11.140625" customWidth="1"/>
    <col min="12528" max="12528" width="11" customWidth="1"/>
    <col min="12536" max="12537" width="10.85546875" customWidth="1"/>
    <col min="12539" max="12539" width="11.5703125" customWidth="1"/>
    <col min="12540" max="12540" width="13.85546875" customWidth="1"/>
    <col min="12541" max="12544" width="9.140625" customWidth="1"/>
    <col min="12782" max="12782" width="34" customWidth="1"/>
    <col min="12783" max="12783" width="11.140625" customWidth="1"/>
    <col min="12784" max="12784" width="11" customWidth="1"/>
    <col min="12792" max="12793" width="10.85546875" customWidth="1"/>
    <col min="12795" max="12795" width="11.5703125" customWidth="1"/>
    <col min="12796" max="12796" width="13.85546875" customWidth="1"/>
    <col min="12797" max="12800" width="9.140625" customWidth="1"/>
    <col min="13038" max="13038" width="34" customWidth="1"/>
    <col min="13039" max="13039" width="11.140625" customWidth="1"/>
    <col min="13040" max="13040" width="11" customWidth="1"/>
    <col min="13048" max="13049" width="10.85546875" customWidth="1"/>
    <col min="13051" max="13051" width="11.5703125" customWidth="1"/>
    <col min="13052" max="13052" width="13.85546875" customWidth="1"/>
    <col min="13053" max="13056" width="9.140625" customWidth="1"/>
    <col min="13294" max="13294" width="34" customWidth="1"/>
    <col min="13295" max="13295" width="11.140625" customWidth="1"/>
    <col min="13296" max="13296" width="11" customWidth="1"/>
    <col min="13304" max="13305" width="10.85546875" customWidth="1"/>
    <col min="13307" max="13307" width="11.5703125" customWidth="1"/>
    <col min="13308" max="13308" width="13.85546875" customWidth="1"/>
    <col min="13309" max="13312" width="9.140625" customWidth="1"/>
    <col min="13550" max="13550" width="34" customWidth="1"/>
    <col min="13551" max="13551" width="11.140625" customWidth="1"/>
    <col min="13552" max="13552" width="11" customWidth="1"/>
    <col min="13560" max="13561" width="10.85546875" customWidth="1"/>
    <col min="13563" max="13563" width="11.5703125" customWidth="1"/>
    <col min="13564" max="13564" width="13.85546875" customWidth="1"/>
    <col min="13565" max="13568" width="9.140625" customWidth="1"/>
    <col min="13806" max="13806" width="34" customWidth="1"/>
    <col min="13807" max="13807" width="11.140625" customWidth="1"/>
    <col min="13808" max="13808" width="11" customWidth="1"/>
    <col min="13816" max="13817" width="10.85546875" customWidth="1"/>
    <col min="13819" max="13819" width="11.5703125" customWidth="1"/>
    <col min="13820" max="13820" width="13.85546875" customWidth="1"/>
    <col min="13821" max="13824" width="9.140625" customWidth="1"/>
    <col min="14062" max="14062" width="34" customWidth="1"/>
    <col min="14063" max="14063" width="11.140625" customWidth="1"/>
    <col min="14064" max="14064" width="11" customWidth="1"/>
    <col min="14072" max="14073" width="10.85546875" customWidth="1"/>
    <col min="14075" max="14075" width="11.5703125" customWidth="1"/>
    <col min="14076" max="14076" width="13.85546875" customWidth="1"/>
    <col min="14077" max="14080" width="9.140625" customWidth="1"/>
    <col min="14318" max="14318" width="34" customWidth="1"/>
    <col min="14319" max="14319" width="11.140625" customWidth="1"/>
    <col min="14320" max="14320" width="11" customWidth="1"/>
    <col min="14328" max="14329" width="10.85546875" customWidth="1"/>
    <col min="14331" max="14331" width="11.5703125" customWidth="1"/>
    <col min="14332" max="14332" width="13.85546875" customWidth="1"/>
    <col min="14333" max="14336" width="9.140625" customWidth="1"/>
    <col min="14574" max="14574" width="34" customWidth="1"/>
    <col min="14575" max="14575" width="11.140625" customWidth="1"/>
    <col min="14576" max="14576" width="11" customWidth="1"/>
    <col min="14584" max="14585" width="10.85546875" customWidth="1"/>
    <col min="14587" max="14587" width="11.5703125" customWidth="1"/>
    <col min="14588" max="14588" width="13.85546875" customWidth="1"/>
    <col min="14589" max="14592" width="9.140625" customWidth="1"/>
    <col min="14830" max="14830" width="34" customWidth="1"/>
    <col min="14831" max="14831" width="11.140625" customWidth="1"/>
    <col min="14832" max="14832" width="11" customWidth="1"/>
    <col min="14840" max="14841" width="10.85546875" customWidth="1"/>
    <col min="14843" max="14843" width="11.5703125" customWidth="1"/>
    <col min="14844" max="14844" width="13.85546875" customWidth="1"/>
    <col min="14845" max="14848" width="9.140625" customWidth="1"/>
    <col min="15086" max="15086" width="34" customWidth="1"/>
    <col min="15087" max="15087" width="11.140625" customWidth="1"/>
    <col min="15088" max="15088" width="11" customWidth="1"/>
    <col min="15096" max="15097" width="10.85546875" customWidth="1"/>
    <col min="15099" max="15099" width="11.5703125" customWidth="1"/>
    <col min="15100" max="15100" width="13.85546875" customWidth="1"/>
    <col min="15101" max="15104" width="9.140625" customWidth="1"/>
    <col min="15342" max="15342" width="34" customWidth="1"/>
    <col min="15343" max="15343" width="11.140625" customWidth="1"/>
    <col min="15344" max="15344" width="11" customWidth="1"/>
    <col min="15352" max="15353" width="10.85546875" customWidth="1"/>
    <col min="15355" max="15355" width="11.5703125" customWidth="1"/>
    <col min="15356" max="15356" width="13.85546875" customWidth="1"/>
    <col min="15357" max="15360" width="9.140625" customWidth="1"/>
    <col min="15598" max="15598" width="34" customWidth="1"/>
    <col min="15599" max="15599" width="11.140625" customWidth="1"/>
    <col min="15600" max="15600" width="11" customWidth="1"/>
    <col min="15608" max="15609" width="10.85546875" customWidth="1"/>
    <col min="15611" max="15611" width="11.5703125" customWidth="1"/>
    <col min="15612" max="15612" width="13.85546875" customWidth="1"/>
    <col min="15613" max="15616" width="9.140625" customWidth="1"/>
    <col min="15854" max="15854" width="34" customWidth="1"/>
    <col min="15855" max="15855" width="11.140625" customWidth="1"/>
    <col min="15856" max="15856" width="11" customWidth="1"/>
    <col min="15864" max="15865" width="10.85546875" customWidth="1"/>
    <col min="15867" max="15867" width="11.5703125" customWidth="1"/>
    <col min="15868" max="15868" width="13.85546875" customWidth="1"/>
    <col min="15869" max="15872" width="9.140625" customWidth="1"/>
    <col min="16110" max="16110" width="34" customWidth="1"/>
    <col min="16111" max="16111" width="11.140625" customWidth="1"/>
    <col min="16112" max="16112" width="11" customWidth="1"/>
    <col min="16120" max="16121" width="10.85546875" customWidth="1"/>
    <col min="16123" max="16123" width="11.5703125" customWidth="1"/>
    <col min="16124" max="16124" width="13.85546875" customWidth="1"/>
    <col min="16125" max="16128" width="9.14062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348</v>
      </c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7" right="0.7" top="0.75" bottom="0.75" header="0.3" footer="0.3"/>
  <pageSetup paperSize="9" scale="76" orientation="portrait" r:id="rId1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3CCFF"/>
    <pageSetUpPr fitToPage="1"/>
  </sheetPr>
  <dimension ref="A1:L58"/>
  <sheetViews>
    <sheetView view="pageBreakPreview" topLeftCell="A31" zoomScale="60" zoomScaleNormal="60" workbookViewId="0">
      <selection activeCell="C24" sqref="C24"/>
    </sheetView>
  </sheetViews>
  <sheetFormatPr defaultRowHeight="15.75" x14ac:dyDescent="0.25"/>
  <cols>
    <col min="1" max="1" width="30.7109375" style="36" customWidth="1"/>
    <col min="2" max="2" width="35.140625" style="36" customWidth="1"/>
    <col min="13" max="15" width="8.85546875" customWidth="1"/>
    <col min="235" max="235" width="34" customWidth="1"/>
    <col min="236" max="236" width="11.28515625" customWidth="1"/>
    <col min="237" max="237" width="11" customWidth="1"/>
    <col min="245" max="246" width="10.7109375" customWidth="1"/>
    <col min="248" max="248" width="11.5703125" customWidth="1"/>
    <col min="249" max="249" width="13.7109375" customWidth="1"/>
    <col min="250" max="253" width="9.28515625" customWidth="1"/>
    <col min="491" max="491" width="34" customWidth="1"/>
    <col min="492" max="492" width="11.28515625" customWidth="1"/>
    <col min="493" max="493" width="11" customWidth="1"/>
    <col min="501" max="502" width="10.7109375" customWidth="1"/>
    <col min="504" max="504" width="11.5703125" customWidth="1"/>
    <col min="505" max="505" width="13.7109375" customWidth="1"/>
    <col min="506" max="509" width="9.28515625" customWidth="1"/>
    <col min="747" max="747" width="34" customWidth="1"/>
    <col min="748" max="748" width="11.28515625" customWidth="1"/>
    <col min="749" max="749" width="11" customWidth="1"/>
    <col min="757" max="758" width="10.7109375" customWidth="1"/>
    <col min="760" max="760" width="11.5703125" customWidth="1"/>
    <col min="761" max="761" width="13.7109375" customWidth="1"/>
    <col min="762" max="765" width="9.28515625" customWidth="1"/>
    <col min="1003" max="1003" width="34" customWidth="1"/>
    <col min="1004" max="1004" width="11.28515625" customWidth="1"/>
    <col min="1005" max="1005" width="11" customWidth="1"/>
    <col min="1013" max="1014" width="10.7109375" customWidth="1"/>
    <col min="1016" max="1016" width="11.5703125" customWidth="1"/>
    <col min="1017" max="1017" width="13.7109375" customWidth="1"/>
    <col min="1018" max="1021" width="9.28515625" customWidth="1"/>
    <col min="1259" max="1259" width="34" customWidth="1"/>
    <col min="1260" max="1260" width="11.28515625" customWidth="1"/>
    <col min="1261" max="1261" width="11" customWidth="1"/>
    <col min="1269" max="1270" width="10.7109375" customWidth="1"/>
    <col min="1272" max="1272" width="11.5703125" customWidth="1"/>
    <col min="1273" max="1273" width="13.7109375" customWidth="1"/>
    <col min="1274" max="1277" width="9.28515625" customWidth="1"/>
    <col min="1515" max="1515" width="34" customWidth="1"/>
    <col min="1516" max="1516" width="11.28515625" customWidth="1"/>
    <col min="1517" max="1517" width="11" customWidth="1"/>
    <col min="1525" max="1526" width="10.7109375" customWidth="1"/>
    <col min="1528" max="1528" width="11.5703125" customWidth="1"/>
    <col min="1529" max="1529" width="13.7109375" customWidth="1"/>
    <col min="1530" max="1533" width="9.28515625" customWidth="1"/>
    <col min="1771" max="1771" width="34" customWidth="1"/>
    <col min="1772" max="1772" width="11.28515625" customWidth="1"/>
    <col min="1773" max="1773" width="11" customWidth="1"/>
    <col min="1781" max="1782" width="10.7109375" customWidth="1"/>
    <col min="1784" max="1784" width="11.5703125" customWidth="1"/>
    <col min="1785" max="1785" width="13.7109375" customWidth="1"/>
    <col min="1786" max="1789" width="9.28515625" customWidth="1"/>
    <col min="2027" max="2027" width="34" customWidth="1"/>
    <col min="2028" max="2028" width="11.28515625" customWidth="1"/>
    <col min="2029" max="2029" width="11" customWidth="1"/>
    <col min="2037" max="2038" width="10.7109375" customWidth="1"/>
    <col min="2040" max="2040" width="11.5703125" customWidth="1"/>
    <col min="2041" max="2041" width="13.7109375" customWidth="1"/>
    <col min="2042" max="2045" width="9.28515625" customWidth="1"/>
    <col min="2283" max="2283" width="34" customWidth="1"/>
    <col min="2284" max="2284" width="11.28515625" customWidth="1"/>
    <col min="2285" max="2285" width="11" customWidth="1"/>
    <col min="2293" max="2294" width="10.7109375" customWidth="1"/>
    <col min="2296" max="2296" width="11.5703125" customWidth="1"/>
    <col min="2297" max="2297" width="13.7109375" customWidth="1"/>
    <col min="2298" max="2301" width="9.28515625" customWidth="1"/>
    <col min="2539" max="2539" width="34" customWidth="1"/>
    <col min="2540" max="2540" width="11.28515625" customWidth="1"/>
    <col min="2541" max="2541" width="11" customWidth="1"/>
    <col min="2549" max="2550" width="10.7109375" customWidth="1"/>
    <col min="2552" max="2552" width="11.5703125" customWidth="1"/>
    <col min="2553" max="2553" width="13.7109375" customWidth="1"/>
    <col min="2554" max="2557" width="9.28515625" customWidth="1"/>
    <col min="2795" max="2795" width="34" customWidth="1"/>
    <col min="2796" max="2796" width="11.28515625" customWidth="1"/>
    <col min="2797" max="2797" width="11" customWidth="1"/>
    <col min="2805" max="2806" width="10.7109375" customWidth="1"/>
    <col min="2808" max="2808" width="11.5703125" customWidth="1"/>
    <col min="2809" max="2809" width="13.7109375" customWidth="1"/>
    <col min="2810" max="2813" width="9.28515625" customWidth="1"/>
    <col min="3051" max="3051" width="34" customWidth="1"/>
    <col min="3052" max="3052" width="11.28515625" customWidth="1"/>
    <col min="3053" max="3053" width="11" customWidth="1"/>
    <col min="3061" max="3062" width="10.7109375" customWidth="1"/>
    <col min="3064" max="3064" width="11.5703125" customWidth="1"/>
    <col min="3065" max="3065" width="13.7109375" customWidth="1"/>
    <col min="3066" max="3069" width="9.28515625" customWidth="1"/>
    <col min="3307" max="3307" width="34" customWidth="1"/>
    <col min="3308" max="3308" width="11.28515625" customWidth="1"/>
    <col min="3309" max="3309" width="11" customWidth="1"/>
    <col min="3317" max="3318" width="10.7109375" customWidth="1"/>
    <col min="3320" max="3320" width="11.5703125" customWidth="1"/>
    <col min="3321" max="3321" width="13.7109375" customWidth="1"/>
    <col min="3322" max="3325" width="9.28515625" customWidth="1"/>
    <col min="3563" max="3563" width="34" customWidth="1"/>
    <col min="3564" max="3564" width="11.28515625" customWidth="1"/>
    <col min="3565" max="3565" width="11" customWidth="1"/>
    <col min="3573" max="3574" width="10.7109375" customWidth="1"/>
    <col min="3576" max="3576" width="11.5703125" customWidth="1"/>
    <col min="3577" max="3577" width="13.7109375" customWidth="1"/>
    <col min="3578" max="3581" width="9.28515625" customWidth="1"/>
    <col min="3819" max="3819" width="34" customWidth="1"/>
    <col min="3820" max="3820" width="11.28515625" customWidth="1"/>
    <col min="3821" max="3821" width="11" customWidth="1"/>
    <col min="3829" max="3830" width="10.7109375" customWidth="1"/>
    <col min="3832" max="3832" width="11.5703125" customWidth="1"/>
    <col min="3833" max="3833" width="13.7109375" customWidth="1"/>
    <col min="3834" max="3837" width="9.28515625" customWidth="1"/>
    <col min="4075" max="4075" width="34" customWidth="1"/>
    <col min="4076" max="4076" width="11.28515625" customWidth="1"/>
    <col min="4077" max="4077" width="11" customWidth="1"/>
    <col min="4085" max="4086" width="10.7109375" customWidth="1"/>
    <col min="4088" max="4088" width="11.5703125" customWidth="1"/>
    <col min="4089" max="4089" width="13.7109375" customWidth="1"/>
    <col min="4090" max="4093" width="9.28515625" customWidth="1"/>
    <col min="4331" max="4331" width="34" customWidth="1"/>
    <col min="4332" max="4332" width="11.28515625" customWidth="1"/>
    <col min="4333" max="4333" width="11" customWidth="1"/>
    <col min="4341" max="4342" width="10.7109375" customWidth="1"/>
    <col min="4344" max="4344" width="11.5703125" customWidth="1"/>
    <col min="4345" max="4345" width="13.7109375" customWidth="1"/>
    <col min="4346" max="4349" width="9.28515625" customWidth="1"/>
    <col min="4587" max="4587" width="34" customWidth="1"/>
    <col min="4588" max="4588" width="11.28515625" customWidth="1"/>
    <col min="4589" max="4589" width="11" customWidth="1"/>
    <col min="4597" max="4598" width="10.7109375" customWidth="1"/>
    <col min="4600" max="4600" width="11.5703125" customWidth="1"/>
    <col min="4601" max="4601" width="13.7109375" customWidth="1"/>
    <col min="4602" max="4605" width="9.28515625" customWidth="1"/>
    <col min="4843" max="4843" width="34" customWidth="1"/>
    <col min="4844" max="4844" width="11.28515625" customWidth="1"/>
    <col min="4845" max="4845" width="11" customWidth="1"/>
    <col min="4853" max="4854" width="10.7109375" customWidth="1"/>
    <col min="4856" max="4856" width="11.5703125" customWidth="1"/>
    <col min="4857" max="4857" width="13.7109375" customWidth="1"/>
    <col min="4858" max="4861" width="9.28515625" customWidth="1"/>
    <col min="5099" max="5099" width="34" customWidth="1"/>
    <col min="5100" max="5100" width="11.28515625" customWidth="1"/>
    <col min="5101" max="5101" width="11" customWidth="1"/>
    <col min="5109" max="5110" width="10.7109375" customWidth="1"/>
    <col min="5112" max="5112" width="11.5703125" customWidth="1"/>
    <col min="5113" max="5113" width="13.7109375" customWidth="1"/>
    <col min="5114" max="5117" width="9.28515625" customWidth="1"/>
    <col min="5355" max="5355" width="34" customWidth="1"/>
    <col min="5356" max="5356" width="11.28515625" customWidth="1"/>
    <col min="5357" max="5357" width="11" customWidth="1"/>
    <col min="5365" max="5366" width="10.7109375" customWidth="1"/>
    <col min="5368" max="5368" width="11.5703125" customWidth="1"/>
    <col min="5369" max="5369" width="13.7109375" customWidth="1"/>
    <col min="5370" max="5373" width="9.28515625" customWidth="1"/>
    <col min="5611" max="5611" width="34" customWidth="1"/>
    <col min="5612" max="5612" width="11.28515625" customWidth="1"/>
    <col min="5613" max="5613" width="11" customWidth="1"/>
    <col min="5621" max="5622" width="10.7109375" customWidth="1"/>
    <col min="5624" max="5624" width="11.5703125" customWidth="1"/>
    <col min="5625" max="5625" width="13.7109375" customWidth="1"/>
    <col min="5626" max="5629" width="9.28515625" customWidth="1"/>
    <col min="5867" max="5867" width="34" customWidth="1"/>
    <col min="5868" max="5868" width="11.28515625" customWidth="1"/>
    <col min="5869" max="5869" width="11" customWidth="1"/>
    <col min="5877" max="5878" width="10.7109375" customWidth="1"/>
    <col min="5880" max="5880" width="11.5703125" customWidth="1"/>
    <col min="5881" max="5881" width="13.7109375" customWidth="1"/>
    <col min="5882" max="5885" width="9.28515625" customWidth="1"/>
    <col min="6123" max="6123" width="34" customWidth="1"/>
    <col min="6124" max="6124" width="11.28515625" customWidth="1"/>
    <col min="6125" max="6125" width="11" customWidth="1"/>
    <col min="6133" max="6134" width="10.7109375" customWidth="1"/>
    <col min="6136" max="6136" width="11.5703125" customWidth="1"/>
    <col min="6137" max="6137" width="13.7109375" customWidth="1"/>
    <col min="6138" max="6141" width="9.28515625" customWidth="1"/>
    <col min="6379" max="6379" width="34" customWidth="1"/>
    <col min="6380" max="6380" width="11.28515625" customWidth="1"/>
    <col min="6381" max="6381" width="11" customWidth="1"/>
    <col min="6389" max="6390" width="10.7109375" customWidth="1"/>
    <col min="6392" max="6392" width="11.5703125" customWidth="1"/>
    <col min="6393" max="6393" width="13.7109375" customWidth="1"/>
    <col min="6394" max="6397" width="9.28515625" customWidth="1"/>
    <col min="6635" max="6635" width="34" customWidth="1"/>
    <col min="6636" max="6636" width="11.28515625" customWidth="1"/>
    <col min="6637" max="6637" width="11" customWidth="1"/>
    <col min="6645" max="6646" width="10.7109375" customWidth="1"/>
    <col min="6648" max="6648" width="11.5703125" customWidth="1"/>
    <col min="6649" max="6649" width="13.7109375" customWidth="1"/>
    <col min="6650" max="6653" width="9.28515625" customWidth="1"/>
    <col min="6891" max="6891" width="34" customWidth="1"/>
    <col min="6892" max="6892" width="11.28515625" customWidth="1"/>
    <col min="6893" max="6893" width="11" customWidth="1"/>
    <col min="6901" max="6902" width="10.7109375" customWidth="1"/>
    <col min="6904" max="6904" width="11.5703125" customWidth="1"/>
    <col min="6905" max="6905" width="13.7109375" customWidth="1"/>
    <col min="6906" max="6909" width="9.28515625" customWidth="1"/>
    <col min="7147" max="7147" width="34" customWidth="1"/>
    <col min="7148" max="7148" width="11.28515625" customWidth="1"/>
    <col min="7149" max="7149" width="11" customWidth="1"/>
    <col min="7157" max="7158" width="10.7109375" customWidth="1"/>
    <col min="7160" max="7160" width="11.5703125" customWidth="1"/>
    <col min="7161" max="7161" width="13.7109375" customWidth="1"/>
    <col min="7162" max="7165" width="9.28515625" customWidth="1"/>
    <col min="7403" max="7403" width="34" customWidth="1"/>
    <col min="7404" max="7404" width="11.28515625" customWidth="1"/>
    <col min="7405" max="7405" width="11" customWidth="1"/>
    <col min="7413" max="7414" width="10.7109375" customWidth="1"/>
    <col min="7416" max="7416" width="11.5703125" customWidth="1"/>
    <col min="7417" max="7417" width="13.7109375" customWidth="1"/>
    <col min="7418" max="7421" width="9.28515625" customWidth="1"/>
    <col min="7659" max="7659" width="34" customWidth="1"/>
    <col min="7660" max="7660" width="11.28515625" customWidth="1"/>
    <col min="7661" max="7661" width="11" customWidth="1"/>
    <col min="7669" max="7670" width="10.7109375" customWidth="1"/>
    <col min="7672" max="7672" width="11.5703125" customWidth="1"/>
    <col min="7673" max="7673" width="13.7109375" customWidth="1"/>
    <col min="7674" max="7677" width="9.28515625" customWidth="1"/>
    <col min="7915" max="7915" width="34" customWidth="1"/>
    <col min="7916" max="7916" width="11.28515625" customWidth="1"/>
    <col min="7917" max="7917" width="11" customWidth="1"/>
    <col min="7925" max="7926" width="10.7109375" customWidth="1"/>
    <col min="7928" max="7928" width="11.5703125" customWidth="1"/>
    <col min="7929" max="7929" width="13.7109375" customWidth="1"/>
    <col min="7930" max="7933" width="9.28515625" customWidth="1"/>
    <col min="8171" max="8171" width="34" customWidth="1"/>
    <col min="8172" max="8172" width="11.28515625" customWidth="1"/>
    <col min="8173" max="8173" width="11" customWidth="1"/>
    <col min="8181" max="8182" width="10.7109375" customWidth="1"/>
    <col min="8184" max="8184" width="11.5703125" customWidth="1"/>
    <col min="8185" max="8185" width="13.7109375" customWidth="1"/>
    <col min="8186" max="8189" width="9.28515625" customWidth="1"/>
    <col min="8427" max="8427" width="34" customWidth="1"/>
    <col min="8428" max="8428" width="11.28515625" customWidth="1"/>
    <col min="8429" max="8429" width="11" customWidth="1"/>
    <col min="8437" max="8438" width="10.7109375" customWidth="1"/>
    <col min="8440" max="8440" width="11.5703125" customWidth="1"/>
    <col min="8441" max="8441" width="13.7109375" customWidth="1"/>
    <col min="8442" max="8445" width="9.28515625" customWidth="1"/>
    <col min="8683" max="8683" width="34" customWidth="1"/>
    <col min="8684" max="8684" width="11.28515625" customWidth="1"/>
    <col min="8685" max="8685" width="11" customWidth="1"/>
    <col min="8693" max="8694" width="10.7109375" customWidth="1"/>
    <col min="8696" max="8696" width="11.5703125" customWidth="1"/>
    <col min="8697" max="8697" width="13.7109375" customWidth="1"/>
    <col min="8698" max="8701" width="9.28515625" customWidth="1"/>
    <col min="8939" max="8939" width="34" customWidth="1"/>
    <col min="8940" max="8940" width="11.28515625" customWidth="1"/>
    <col min="8941" max="8941" width="11" customWidth="1"/>
    <col min="8949" max="8950" width="10.7109375" customWidth="1"/>
    <col min="8952" max="8952" width="11.5703125" customWidth="1"/>
    <col min="8953" max="8953" width="13.7109375" customWidth="1"/>
    <col min="8954" max="8957" width="9.28515625" customWidth="1"/>
    <col min="9195" max="9195" width="34" customWidth="1"/>
    <col min="9196" max="9196" width="11.28515625" customWidth="1"/>
    <col min="9197" max="9197" width="11" customWidth="1"/>
    <col min="9205" max="9206" width="10.7109375" customWidth="1"/>
    <col min="9208" max="9208" width="11.5703125" customWidth="1"/>
    <col min="9209" max="9209" width="13.7109375" customWidth="1"/>
    <col min="9210" max="9213" width="9.28515625" customWidth="1"/>
    <col min="9451" max="9451" width="34" customWidth="1"/>
    <col min="9452" max="9452" width="11.28515625" customWidth="1"/>
    <col min="9453" max="9453" width="11" customWidth="1"/>
    <col min="9461" max="9462" width="10.7109375" customWidth="1"/>
    <col min="9464" max="9464" width="11.5703125" customWidth="1"/>
    <col min="9465" max="9465" width="13.7109375" customWidth="1"/>
    <col min="9466" max="9469" width="9.28515625" customWidth="1"/>
    <col min="9707" max="9707" width="34" customWidth="1"/>
    <col min="9708" max="9708" width="11.28515625" customWidth="1"/>
    <col min="9709" max="9709" width="11" customWidth="1"/>
    <col min="9717" max="9718" width="10.7109375" customWidth="1"/>
    <col min="9720" max="9720" width="11.5703125" customWidth="1"/>
    <col min="9721" max="9721" width="13.7109375" customWidth="1"/>
    <col min="9722" max="9725" width="9.28515625" customWidth="1"/>
    <col min="9963" max="9963" width="34" customWidth="1"/>
    <col min="9964" max="9964" width="11.28515625" customWidth="1"/>
    <col min="9965" max="9965" width="11" customWidth="1"/>
    <col min="9973" max="9974" width="10.7109375" customWidth="1"/>
    <col min="9976" max="9976" width="11.5703125" customWidth="1"/>
    <col min="9977" max="9977" width="13.7109375" customWidth="1"/>
    <col min="9978" max="9981" width="9.28515625" customWidth="1"/>
    <col min="10219" max="10219" width="34" customWidth="1"/>
    <col min="10220" max="10220" width="11.28515625" customWidth="1"/>
    <col min="10221" max="10221" width="11" customWidth="1"/>
    <col min="10229" max="10230" width="10.7109375" customWidth="1"/>
    <col min="10232" max="10232" width="11.5703125" customWidth="1"/>
    <col min="10233" max="10233" width="13.7109375" customWidth="1"/>
    <col min="10234" max="10237" width="9.28515625" customWidth="1"/>
    <col min="10475" max="10475" width="34" customWidth="1"/>
    <col min="10476" max="10476" width="11.28515625" customWidth="1"/>
    <col min="10477" max="10477" width="11" customWidth="1"/>
    <col min="10485" max="10486" width="10.7109375" customWidth="1"/>
    <col min="10488" max="10488" width="11.5703125" customWidth="1"/>
    <col min="10489" max="10489" width="13.7109375" customWidth="1"/>
    <col min="10490" max="10493" width="9.28515625" customWidth="1"/>
    <col min="10731" max="10731" width="34" customWidth="1"/>
    <col min="10732" max="10732" width="11.28515625" customWidth="1"/>
    <col min="10733" max="10733" width="11" customWidth="1"/>
    <col min="10741" max="10742" width="10.7109375" customWidth="1"/>
    <col min="10744" max="10744" width="11.5703125" customWidth="1"/>
    <col min="10745" max="10745" width="13.7109375" customWidth="1"/>
    <col min="10746" max="10749" width="9.28515625" customWidth="1"/>
    <col min="10987" max="10987" width="34" customWidth="1"/>
    <col min="10988" max="10988" width="11.28515625" customWidth="1"/>
    <col min="10989" max="10989" width="11" customWidth="1"/>
    <col min="10997" max="10998" width="10.7109375" customWidth="1"/>
    <col min="11000" max="11000" width="11.5703125" customWidth="1"/>
    <col min="11001" max="11001" width="13.7109375" customWidth="1"/>
    <col min="11002" max="11005" width="9.28515625" customWidth="1"/>
    <col min="11243" max="11243" width="34" customWidth="1"/>
    <col min="11244" max="11244" width="11.28515625" customWidth="1"/>
    <col min="11245" max="11245" width="11" customWidth="1"/>
    <col min="11253" max="11254" width="10.7109375" customWidth="1"/>
    <col min="11256" max="11256" width="11.5703125" customWidth="1"/>
    <col min="11257" max="11257" width="13.7109375" customWidth="1"/>
    <col min="11258" max="11261" width="9.28515625" customWidth="1"/>
    <col min="11499" max="11499" width="34" customWidth="1"/>
    <col min="11500" max="11500" width="11.28515625" customWidth="1"/>
    <col min="11501" max="11501" width="11" customWidth="1"/>
    <col min="11509" max="11510" width="10.7109375" customWidth="1"/>
    <col min="11512" max="11512" width="11.5703125" customWidth="1"/>
    <col min="11513" max="11513" width="13.7109375" customWidth="1"/>
    <col min="11514" max="11517" width="9.28515625" customWidth="1"/>
    <col min="11755" max="11755" width="34" customWidth="1"/>
    <col min="11756" max="11756" width="11.28515625" customWidth="1"/>
    <col min="11757" max="11757" width="11" customWidth="1"/>
    <col min="11765" max="11766" width="10.7109375" customWidth="1"/>
    <col min="11768" max="11768" width="11.5703125" customWidth="1"/>
    <col min="11769" max="11769" width="13.7109375" customWidth="1"/>
    <col min="11770" max="11773" width="9.28515625" customWidth="1"/>
    <col min="12011" max="12011" width="34" customWidth="1"/>
    <col min="12012" max="12012" width="11.28515625" customWidth="1"/>
    <col min="12013" max="12013" width="11" customWidth="1"/>
    <col min="12021" max="12022" width="10.7109375" customWidth="1"/>
    <col min="12024" max="12024" width="11.5703125" customWidth="1"/>
    <col min="12025" max="12025" width="13.7109375" customWidth="1"/>
    <col min="12026" max="12029" width="9.28515625" customWidth="1"/>
    <col min="12267" max="12267" width="34" customWidth="1"/>
    <col min="12268" max="12268" width="11.28515625" customWidth="1"/>
    <col min="12269" max="12269" width="11" customWidth="1"/>
    <col min="12277" max="12278" width="10.7109375" customWidth="1"/>
    <col min="12280" max="12280" width="11.5703125" customWidth="1"/>
    <col min="12281" max="12281" width="13.7109375" customWidth="1"/>
    <col min="12282" max="12285" width="9.28515625" customWidth="1"/>
    <col min="12523" max="12523" width="34" customWidth="1"/>
    <col min="12524" max="12524" width="11.28515625" customWidth="1"/>
    <col min="12525" max="12525" width="11" customWidth="1"/>
    <col min="12533" max="12534" width="10.7109375" customWidth="1"/>
    <col min="12536" max="12536" width="11.5703125" customWidth="1"/>
    <col min="12537" max="12537" width="13.7109375" customWidth="1"/>
    <col min="12538" max="12541" width="9.28515625" customWidth="1"/>
    <col min="12779" max="12779" width="34" customWidth="1"/>
    <col min="12780" max="12780" width="11.28515625" customWidth="1"/>
    <col min="12781" max="12781" width="11" customWidth="1"/>
    <col min="12789" max="12790" width="10.7109375" customWidth="1"/>
    <col min="12792" max="12792" width="11.5703125" customWidth="1"/>
    <col min="12793" max="12793" width="13.7109375" customWidth="1"/>
    <col min="12794" max="12797" width="9.28515625" customWidth="1"/>
    <col min="13035" max="13035" width="34" customWidth="1"/>
    <col min="13036" max="13036" width="11.28515625" customWidth="1"/>
    <col min="13037" max="13037" width="11" customWidth="1"/>
    <col min="13045" max="13046" width="10.7109375" customWidth="1"/>
    <col min="13048" max="13048" width="11.5703125" customWidth="1"/>
    <col min="13049" max="13049" width="13.7109375" customWidth="1"/>
    <col min="13050" max="13053" width="9.28515625" customWidth="1"/>
    <col min="13291" max="13291" width="34" customWidth="1"/>
    <col min="13292" max="13292" width="11.28515625" customWidth="1"/>
    <col min="13293" max="13293" width="11" customWidth="1"/>
    <col min="13301" max="13302" width="10.7109375" customWidth="1"/>
    <col min="13304" max="13304" width="11.5703125" customWidth="1"/>
    <col min="13305" max="13305" width="13.7109375" customWidth="1"/>
    <col min="13306" max="13309" width="9.28515625" customWidth="1"/>
    <col min="13547" max="13547" width="34" customWidth="1"/>
    <col min="13548" max="13548" width="11.28515625" customWidth="1"/>
    <col min="13549" max="13549" width="11" customWidth="1"/>
    <col min="13557" max="13558" width="10.7109375" customWidth="1"/>
    <col min="13560" max="13560" width="11.5703125" customWidth="1"/>
    <col min="13561" max="13561" width="13.7109375" customWidth="1"/>
    <col min="13562" max="13565" width="9.28515625" customWidth="1"/>
    <col min="13803" max="13803" width="34" customWidth="1"/>
    <col min="13804" max="13804" width="11.28515625" customWidth="1"/>
    <col min="13805" max="13805" width="11" customWidth="1"/>
    <col min="13813" max="13814" width="10.7109375" customWidth="1"/>
    <col min="13816" max="13816" width="11.5703125" customWidth="1"/>
    <col min="13817" max="13817" width="13.7109375" customWidth="1"/>
    <col min="13818" max="13821" width="9.28515625" customWidth="1"/>
    <col min="14059" max="14059" width="34" customWidth="1"/>
    <col min="14060" max="14060" width="11.28515625" customWidth="1"/>
    <col min="14061" max="14061" width="11" customWidth="1"/>
    <col min="14069" max="14070" width="10.7109375" customWidth="1"/>
    <col min="14072" max="14072" width="11.5703125" customWidth="1"/>
    <col min="14073" max="14073" width="13.7109375" customWidth="1"/>
    <col min="14074" max="14077" width="9.28515625" customWidth="1"/>
    <col min="14315" max="14315" width="34" customWidth="1"/>
    <col min="14316" max="14316" width="11.28515625" customWidth="1"/>
    <col min="14317" max="14317" width="11" customWidth="1"/>
    <col min="14325" max="14326" width="10.7109375" customWidth="1"/>
    <col min="14328" max="14328" width="11.5703125" customWidth="1"/>
    <col min="14329" max="14329" width="13.7109375" customWidth="1"/>
    <col min="14330" max="14333" width="9.28515625" customWidth="1"/>
    <col min="14571" max="14571" width="34" customWidth="1"/>
    <col min="14572" max="14572" width="11.28515625" customWidth="1"/>
    <col min="14573" max="14573" width="11" customWidth="1"/>
    <col min="14581" max="14582" width="10.7109375" customWidth="1"/>
    <col min="14584" max="14584" width="11.5703125" customWidth="1"/>
    <col min="14585" max="14585" width="13.7109375" customWidth="1"/>
    <col min="14586" max="14589" width="9.28515625" customWidth="1"/>
    <col min="14827" max="14827" width="34" customWidth="1"/>
    <col min="14828" max="14828" width="11.28515625" customWidth="1"/>
    <col min="14829" max="14829" width="11" customWidth="1"/>
    <col min="14837" max="14838" width="10.7109375" customWidth="1"/>
    <col min="14840" max="14840" width="11.5703125" customWidth="1"/>
    <col min="14841" max="14841" width="13.7109375" customWidth="1"/>
    <col min="14842" max="14845" width="9.28515625" customWidth="1"/>
    <col min="15083" max="15083" width="34" customWidth="1"/>
    <col min="15084" max="15084" width="11.28515625" customWidth="1"/>
    <col min="15085" max="15085" width="11" customWidth="1"/>
    <col min="15093" max="15094" width="10.7109375" customWidth="1"/>
    <col min="15096" max="15096" width="11.5703125" customWidth="1"/>
    <col min="15097" max="15097" width="13.7109375" customWidth="1"/>
    <col min="15098" max="15101" width="9.28515625" customWidth="1"/>
    <col min="15339" max="15339" width="34" customWidth="1"/>
    <col min="15340" max="15340" width="11.28515625" customWidth="1"/>
    <col min="15341" max="15341" width="11" customWidth="1"/>
    <col min="15349" max="15350" width="10.7109375" customWidth="1"/>
    <col min="15352" max="15352" width="11.5703125" customWidth="1"/>
    <col min="15353" max="15353" width="13.7109375" customWidth="1"/>
    <col min="15354" max="15357" width="9.28515625" customWidth="1"/>
    <col min="15595" max="15595" width="34" customWidth="1"/>
    <col min="15596" max="15596" width="11.28515625" customWidth="1"/>
    <col min="15597" max="15597" width="11" customWidth="1"/>
    <col min="15605" max="15606" width="10.7109375" customWidth="1"/>
    <col min="15608" max="15608" width="11.5703125" customWidth="1"/>
    <col min="15609" max="15609" width="13.7109375" customWidth="1"/>
    <col min="15610" max="15613" width="9.28515625" customWidth="1"/>
    <col min="15851" max="15851" width="34" customWidth="1"/>
    <col min="15852" max="15852" width="11.28515625" customWidth="1"/>
    <col min="15853" max="15853" width="11" customWidth="1"/>
    <col min="15861" max="15862" width="10.7109375" customWidth="1"/>
    <col min="15864" max="15864" width="11.5703125" customWidth="1"/>
    <col min="15865" max="15865" width="13.7109375" customWidth="1"/>
    <col min="15866" max="15869" width="9.28515625" customWidth="1"/>
    <col min="16107" max="16107" width="34" customWidth="1"/>
    <col min="16108" max="16108" width="11.28515625" customWidth="1"/>
    <col min="16109" max="16109" width="11" customWidth="1"/>
    <col min="16117" max="16118" width="10.7109375" customWidth="1"/>
    <col min="16120" max="16120" width="11.5703125" customWidth="1"/>
    <col min="16121" max="16121" width="13.7109375" customWidth="1"/>
    <col min="16122" max="16125" width="9.28515625" customWidth="1"/>
  </cols>
  <sheetData>
    <row r="1" spans="1:11" ht="44.4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35" t="s">
        <v>303</v>
      </c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637" t="s">
        <v>171</v>
      </c>
      <c r="G3" s="637"/>
      <c r="H3" s="637"/>
      <c r="I3" s="637"/>
      <c r="J3" s="637"/>
      <c r="K3" s="638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15" customHeight="1" x14ac:dyDescent="0.25">
      <c r="A6" s="297" t="s">
        <v>212</v>
      </c>
      <c r="B6" s="298" t="s">
        <v>213</v>
      </c>
      <c r="C6" s="297">
        <f>D6+E6</f>
        <v>0</v>
      </c>
      <c r="D6" s="297"/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34.15" customHeight="1" x14ac:dyDescent="0.25">
      <c r="A7" s="300"/>
      <c r="B7" s="301" t="s">
        <v>214</v>
      </c>
      <c r="C7" s="299">
        <f t="shared" ref="C7:C51" si="0">D7+E7</f>
        <v>0</v>
      </c>
      <c r="D7" s="299"/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26.45" customHeight="1" x14ac:dyDescent="0.25">
      <c r="A8" s="302"/>
      <c r="B8" s="301" t="s">
        <v>215</v>
      </c>
      <c r="C8" s="299">
        <f t="shared" si="0"/>
        <v>0</v>
      </c>
      <c r="D8" s="299"/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32.450000000000003" customHeight="1" x14ac:dyDescent="0.25">
      <c r="A9" s="301" t="s">
        <v>216</v>
      </c>
      <c r="B9" s="301" t="s">
        <v>217</v>
      </c>
      <c r="C9" s="299">
        <f t="shared" si="0"/>
        <v>0</v>
      </c>
      <c r="D9" s="299"/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0</v>
      </c>
      <c r="D10" s="299"/>
      <c r="E10" s="299"/>
      <c r="F10" s="299">
        <f t="shared" si="1"/>
        <v>0</v>
      </c>
      <c r="G10" s="299"/>
      <c r="H10" s="299"/>
      <c r="I10" s="299">
        <f t="shared" si="2"/>
        <v>0</v>
      </c>
      <c r="J10" s="299"/>
      <c r="K10" s="299"/>
    </row>
    <row r="11" spans="1:11" x14ac:dyDescent="0.25">
      <c r="A11" s="301" t="s">
        <v>220</v>
      </c>
      <c r="B11" s="301" t="s">
        <v>221</v>
      </c>
      <c r="C11" s="299">
        <f t="shared" si="0"/>
        <v>0</v>
      </c>
      <c r="D11" s="299"/>
      <c r="E11" s="299"/>
      <c r="F11" s="299">
        <f t="shared" si="1"/>
        <v>0</v>
      </c>
      <c r="G11" s="299"/>
      <c r="H11" s="299"/>
      <c r="I11" s="299">
        <f t="shared" si="2"/>
        <v>0</v>
      </c>
      <c r="J11" s="299"/>
      <c r="K11" s="299"/>
    </row>
    <row r="12" spans="1:11" x14ac:dyDescent="0.25">
      <c r="A12" s="301" t="s">
        <v>222</v>
      </c>
      <c r="B12" s="301" t="s">
        <v>223</v>
      </c>
      <c r="C12" s="299">
        <f t="shared" si="0"/>
        <v>0</v>
      </c>
      <c r="D12" s="299"/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0</v>
      </c>
      <c r="D14" s="299"/>
      <c r="E14" s="299"/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0</v>
      </c>
      <c r="D15" s="299"/>
      <c r="E15" s="299"/>
      <c r="F15" s="299">
        <f t="shared" si="1"/>
        <v>0</v>
      </c>
      <c r="G15" s="299"/>
      <c r="H15" s="299"/>
      <c r="I15" s="299">
        <f t="shared" si="2"/>
        <v>0</v>
      </c>
      <c r="J15" s="299"/>
      <c r="K15" s="299"/>
    </row>
    <row r="16" spans="1:11" ht="31.9" customHeight="1" x14ac:dyDescent="0.25">
      <c r="A16" s="301" t="s">
        <v>228</v>
      </c>
      <c r="B16" s="301" t="s">
        <v>229</v>
      </c>
      <c r="C16" s="299">
        <f t="shared" si="0"/>
        <v>0</v>
      </c>
      <c r="D16" s="299"/>
      <c r="E16" s="299"/>
      <c r="F16" s="299">
        <f t="shared" si="1"/>
        <v>0</v>
      </c>
      <c r="G16" s="299"/>
      <c r="H16" s="299"/>
      <c r="I16" s="299">
        <f t="shared" si="2"/>
        <v>0</v>
      </c>
      <c r="J16" s="299"/>
      <c r="K16" s="299"/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0</v>
      </c>
      <c r="D18" s="299"/>
      <c r="E18" s="299"/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149999999999999" customHeight="1" x14ac:dyDescent="0.25">
      <c r="A19" s="302" t="s">
        <v>147</v>
      </c>
      <c r="B19" s="302" t="s">
        <v>146</v>
      </c>
      <c r="C19" s="299">
        <f t="shared" si="0"/>
        <v>0</v>
      </c>
      <c r="D19" s="299"/>
      <c r="E19" s="299"/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149999999999999" customHeight="1" x14ac:dyDescent="0.25">
      <c r="A20" s="302" t="s">
        <v>234</v>
      </c>
      <c r="B20" s="301" t="s">
        <v>235</v>
      </c>
      <c r="C20" s="299">
        <f t="shared" si="0"/>
        <v>0</v>
      </c>
      <c r="D20" s="299"/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43.9" customHeight="1" x14ac:dyDescent="0.25">
      <c r="A21" s="302"/>
      <c r="B21" s="303" t="s">
        <v>236</v>
      </c>
      <c r="C21" s="299">
        <f t="shared" si="0"/>
        <v>0</v>
      </c>
      <c r="D21" s="299"/>
      <c r="E21" s="299"/>
      <c r="F21" s="299">
        <f t="shared" si="1"/>
        <v>0</v>
      </c>
      <c r="G21" s="299"/>
      <c r="H21" s="299"/>
      <c r="I21" s="299">
        <f t="shared" si="2"/>
        <v>0</v>
      </c>
      <c r="J21" s="299"/>
      <c r="K21" s="299"/>
    </row>
    <row r="22" spans="1:11" x14ac:dyDescent="0.25">
      <c r="A22" s="301" t="s">
        <v>237</v>
      </c>
      <c r="B22" s="301" t="s">
        <v>238</v>
      </c>
      <c r="C22" s="299">
        <f t="shared" si="0"/>
        <v>0</v>
      </c>
      <c r="D22" s="299"/>
      <c r="E22" s="299"/>
      <c r="F22" s="299">
        <f t="shared" si="1"/>
        <v>0</v>
      </c>
      <c r="G22" s="299"/>
      <c r="H22" s="299"/>
      <c r="I22" s="299">
        <f t="shared" si="2"/>
        <v>0</v>
      </c>
      <c r="J22" s="299"/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0</v>
      </c>
      <c r="D23" s="299">
        <f t="shared" ref="D23:E23" si="3">D24+D25+D26</f>
        <v>0</v>
      </c>
      <c r="E23" s="299">
        <f t="shared" si="3"/>
        <v>0</v>
      </c>
      <c r="F23" s="299">
        <f t="shared" si="1"/>
        <v>0</v>
      </c>
      <c r="G23" s="299">
        <f t="shared" ref="G23:K23" si="4">G24+G25+G26</f>
        <v>0</v>
      </c>
      <c r="H23" s="299">
        <f t="shared" si="4"/>
        <v>0</v>
      </c>
      <c r="I23" s="299">
        <f t="shared" si="2"/>
        <v>0</v>
      </c>
      <c r="J23" s="299">
        <f t="shared" si="4"/>
        <v>0</v>
      </c>
      <c r="K23" s="299">
        <f t="shared" si="4"/>
        <v>0</v>
      </c>
    </row>
    <row r="24" spans="1:11" x14ac:dyDescent="0.25">
      <c r="A24" s="643"/>
      <c r="B24" s="304" t="s">
        <v>241</v>
      </c>
      <c r="C24" s="299">
        <f t="shared" si="0"/>
        <v>0</v>
      </c>
      <c r="D24" s="299"/>
      <c r="E24" s="299"/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83.45" customHeight="1" x14ac:dyDescent="0.25">
      <c r="A25" s="643"/>
      <c r="B25" s="304" t="s">
        <v>242</v>
      </c>
      <c r="C25" s="299">
        <f t="shared" si="0"/>
        <v>0</v>
      </c>
      <c r="D25" s="299"/>
      <c r="E25" s="299"/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8.75" x14ac:dyDescent="0.25">
      <c r="A26" s="644"/>
      <c r="B26" s="304" t="s">
        <v>243</v>
      </c>
      <c r="C26" s="299">
        <f t="shared" si="0"/>
        <v>0</v>
      </c>
      <c r="D26" s="299"/>
      <c r="E26" s="299"/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x14ac:dyDescent="0.25">
      <c r="A27" s="645" t="s">
        <v>244</v>
      </c>
      <c r="B27" s="301" t="s">
        <v>245</v>
      </c>
      <c r="C27" s="299">
        <f t="shared" si="0"/>
        <v>0</v>
      </c>
      <c r="D27" s="299"/>
      <c r="E27" s="299"/>
      <c r="F27" s="299">
        <f t="shared" si="1"/>
        <v>0</v>
      </c>
      <c r="G27" s="299"/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f t="shared" si="0"/>
        <v>0</v>
      </c>
      <c r="D28" s="299"/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0</v>
      </c>
      <c r="D29" s="299"/>
      <c r="E29" s="299"/>
      <c r="F29" s="299">
        <f t="shared" si="1"/>
        <v>0</v>
      </c>
      <c r="G29" s="299"/>
      <c r="H29" s="299"/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0</v>
      </c>
      <c r="D30" s="299"/>
      <c r="E30" s="299"/>
      <c r="F30" s="299">
        <f t="shared" si="1"/>
        <v>0</v>
      </c>
      <c r="G30" s="299"/>
      <c r="H30" s="299"/>
      <c r="I30" s="299">
        <f t="shared" si="2"/>
        <v>0</v>
      </c>
      <c r="J30" s="299"/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0</v>
      </c>
      <c r="D31" s="299"/>
      <c r="E31" s="299"/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149999999999999" customHeight="1" x14ac:dyDescent="0.25">
      <c r="A32" s="301" t="s">
        <v>252</v>
      </c>
      <c r="B32" s="301" t="s">
        <v>253</v>
      </c>
      <c r="C32" s="299">
        <f t="shared" si="0"/>
        <v>0</v>
      </c>
      <c r="D32" s="299"/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7326</v>
      </c>
      <c r="D33" s="299">
        <v>7326</v>
      </c>
      <c r="E33" s="299"/>
      <c r="F33" s="299">
        <f t="shared" si="1"/>
        <v>6856</v>
      </c>
      <c r="G33" s="299">
        <v>6856</v>
      </c>
      <c r="H33" s="299"/>
      <c r="I33" s="299">
        <f t="shared" si="2"/>
        <v>411</v>
      </c>
      <c r="J33" s="299">
        <v>411</v>
      </c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0</v>
      </c>
      <c r="D34" s="299"/>
      <c r="E34" s="299"/>
      <c r="F34" s="299">
        <f t="shared" si="1"/>
        <v>0</v>
      </c>
      <c r="G34" s="299"/>
      <c r="H34" s="299"/>
      <c r="I34" s="299">
        <f t="shared" si="2"/>
        <v>0</v>
      </c>
      <c r="J34" s="299"/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0</v>
      </c>
      <c r="D35" s="299"/>
      <c r="E35" s="299"/>
      <c r="F35" s="299">
        <f t="shared" si="1"/>
        <v>0</v>
      </c>
      <c r="G35" s="299"/>
      <c r="H35" s="299"/>
      <c r="I35" s="299">
        <f t="shared" si="2"/>
        <v>0</v>
      </c>
      <c r="J35" s="299"/>
      <c r="K35" s="299"/>
    </row>
    <row r="36" spans="1:11" x14ac:dyDescent="0.25">
      <c r="A36" s="301" t="s">
        <v>257</v>
      </c>
      <c r="B36" s="301" t="s">
        <v>258</v>
      </c>
      <c r="C36" s="299">
        <f t="shared" si="0"/>
        <v>0</v>
      </c>
      <c r="D36" s="308"/>
      <c r="E36" s="299"/>
      <c r="F36" s="299">
        <f t="shared" si="1"/>
        <v>0</v>
      </c>
      <c r="G36" s="299"/>
      <c r="H36" s="299"/>
      <c r="I36" s="299">
        <f t="shared" si="2"/>
        <v>0</v>
      </c>
      <c r="J36" s="299"/>
      <c r="K36" s="299"/>
    </row>
    <row r="37" spans="1:11" x14ac:dyDescent="0.25">
      <c r="A37" s="301" t="s">
        <v>259</v>
      </c>
      <c r="B37" s="301" t="s">
        <v>260</v>
      </c>
      <c r="C37" s="299">
        <f t="shared" si="0"/>
        <v>0</v>
      </c>
      <c r="D37" s="299"/>
      <c r="E37" s="299"/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1479</v>
      </c>
      <c r="D38" s="299">
        <v>1479</v>
      </c>
      <c r="E38" s="299"/>
      <c r="F38" s="299">
        <f t="shared" si="1"/>
        <v>1479</v>
      </c>
      <c r="G38" s="299">
        <v>1479</v>
      </c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0</v>
      </c>
      <c r="D39" s="299"/>
      <c r="E39" s="299"/>
      <c r="F39" s="299">
        <f t="shared" si="1"/>
        <v>0</v>
      </c>
      <c r="G39" s="299"/>
      <c r="H39" s="299"/>
      <c r="I39" s="299">
        <f t="shared" si="2"/>
        <v>0</v>
      </c>
      <c r="J39" s="299"/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0</v>
      </c>
      <c r="D40" s="299"/>
      <c r="E40" s="299"/>
      <c r="F40" s="299">
        <f t="shared" si="1"/>
        <v>0</v>
      </c>
      <c r="G40" s="299"/>
      <c r="H40" s="299"/>
      <c r="I40" s="299">
        <f t="shared" si="2"/>
        <v>0</v>
      </c>
      <c r="J40" s="299"/>
      <c r="K40" s="299"/>
    </row>
    <row r="41" spans="1:11" x14ac:dyDescent="0.25">
      <c r="A41" s="627"/>
      <c r="B41" s="301" t="s">
        <v>267</v>
      </c>
      <c r="C41" s="299">
        <f t="shared" si="0"/>
        <v>0</v>
      </c>
      <c r="D41" s="299"/>
      <c r="E41" s="299"/>
      <c r="F41" s="299">
        <f t="shared" si="1"/>
        <v>0</v>
      </c>
      <c r="G41" s="299"/>
      <c r="H41" s="299"/>
      <c r="I41" s="299">
        <f t="shared" si="2"/>
        <v>0</v>
      </c>
      <c r="J41" s="299"/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0</v>
      </c>
      <c r="D42" s="309"/>
      <c r="E42" s="299"/>
      <c r="F42" s="299">
        <f t="shared" si="1"/>
        <v>0</v>
      </c>
      <c r="G42" s="309"/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0</v>
      </c>
      <c r="D43" s="299"/>
      <c r="E43" s="299"/>
      <c r="F43" s="299">
        <f t="shared" si="1"/>
        <v>0</v>
      </c>
      <c r="G43" s="299"/>
      <c r="H43" s="299"/>
      <c r="I43" s="299">
        <f t="shared" si="2"/>
        <v>0</v>
      </c>
      <c r="J43" s="299"/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0</v>
      </c>
      <c r="D44" s="299"/>
      <c r="E44" s="299"/>
      <c r="F44" s="299">
        <f t="shared" si="1"/>
        <v>0</v>
      </c>
      <c r="G44" s="299"/>
      <c r="H44" s="299"/>
      <c r="I44" s="299">
        <f t="shared" si="2"/>
        <v>0</v>
      </c>
      <c r="J44" s="299"/>
      <c r="K44" s="299"/>
    </row>
    <row r="45" spans="1:11" ht="18" customHeight="1" x14ac:dyDescent="0.25">
      <c r="A45" s="627"/>
      <c r="B45" s="301" t="s">
        <v>274</v>
      </c>
      <c r="C45" s="299">
        <f t="shared" si="0"/>
        <v>0</v>
      </c>
      <c r="D45" s="299"/>
      <c r="E45" s="299"/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0</v>
      </c>
      <c r="D46" s="299"/>
      <c r="E46" s="299"/>
      <c r="F46" s="299">
        <f t="shared" si="1"/>
        <v>0</v>
      </c>
      <c r="G46" s="299"/>
      <c r="H46" s="299"/>
      <c r="I46" s="299">
        <f t="shared" si="2"/>
        <v>0</v>
      </c>
      <c r="J46" s="299"/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0</v>
      </c>
      <c r="D47" s="299"/>
      <c r="E47" s="299"/>
      <c r="F47" s="299">
        <f t="shared" si="1"/>
        <v>0</v>
      </c>
      <c r="G47" s="299"/>
      <c r="H47" s="299"/>
      <c r="I47" s="299">
        <f t="shared" si="2"/>
        <v>0</v>
      </c>
      <c r="J47" s="299"/>
      <c r="K47" s="299"/>
    </row>
    <row r="48" spans="1:11" ht="19.899999999999999" customHeight="1" x14ac:dyDescent="0.25">
      <c r="A48" s="301" t="s">
        <v>278</v>
      </c>
      <c r="B48" s="301" t="s">
        <v>279</v>
      </c>
      <c r="C48" s="299">
        <f t="shared" si="0"/>
        <v>0</v>
      </c>
      <c r="D48" s="299"/>
      <c r="E48" s="299"/>
      <c r="F48" s="299">
        <f t="shared" si="1"/>
        <v>0</v>
      </c>
      <c r="G48" s="299"/>
      <c r="H48" s="299"/>
      <c r="I48" s="299">
        <f t="shared" si="2"/>
        <v>0</v>
      </c>
      <c r="J48" s="299"/>
      <c r="K48" s="299"/>
    </row>
    <row r="49" spans="1:12" ht="19.899999999999999" customHeight="1" x14ac:dyDescent="0.25">
      <c r="A49" s="301" t="s">
        <v>280</v>
      </c>
      <c r="B49" s="301" t="s">
        <v>281</v>
      </c>
      <c r="C49" s="299">
        <f t="shared" si="0"/>
        <v>0</v>
      </c>
      <c r="D49" s="299"/>
      <c r="E49" s="299"/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2" x14ac:dyDescent="0.25">
      <c r="A50" s="301" t="s">
        <v>282</v>
      </c>
      <c r="B50" s="301" t="s">
        <v>283</v>
      </c>
      <c r="C50" s="299">
        <f t="shared" si="0"/>
        <v>0</v>
      </c>
      <c r="D50" s="299"/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2" ht="31.5" x14ac:dyDescent="0.25">
      <c r="A51" s="311" t="s">
        <v>70</v>
      </c>
      <c r="B51" s="312"/>
      <c r="C51" s="271">
        <f t="shared" si="0"/>
        <v>8805</v>
      </c>
      <c r="D51" s="273">
        <f>SUM(D6:D23)+SUM(D27:D50)</f>
        <v>8805</v>
      </c>
      <c r="E51" s="273">
        <f>SUM(E6:E23)+SUM(E27:E50)</f>
        <v>0</v>
      </c>
      <c r="F51" s="271">
        <f t="shared" si="1"/>
        <v>8335</v>
      </c>
      <c r="G51" s="273">
        <f>SUM(G6:G23)+SUM(G27:G50)</f>
        <v>8335</v>
      </c>
      <c r="H51" s="273">
        <f>SUM(H6:H23)+SUM(H27:H50)</f>
        <v>0</v>
      </c>
      <c r="I51" s="271">
        <f t="shared" si="2"/>
        <v>411</v>
      </c>
      <c r="J51" s="273">
        <f>SUM(J6:J23)+SUM(J27:J50)</f>
        <v>411</v>
      </c>
      <c r="K51" s="273">
        <f>SUM(K6:K23)+SUM(K27:K50)</f>
        <v>0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1">
    <mergeCell ref="A23:A26"/>
    <mergeCell ref="A27:A29"/>
    <mergeCell ref="A40:A41"/>
    <mergeCell ref="A44:A45"/>
    <mergeCell ref="B1:K1"/>
    <mergeCell ref="A3:A5"/>
    <mergeCell ref="B3:B5"/>
    <mergeCell ref="C3:E4"/>
    <mergeCell ref="F3:K3"/>
    <mergeCell ref="F4:H4"/>
    <mergeCell ref="I4:K4"/>
  </mergeCells>
  <pageMargins left="0.7" right="0.7" top="0.75" bottom="0.75" header="0.3" footer="0.3"/>
  <pageSetup paperSize="9" scale="58" orientation="portrait" r:id="rId1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3CCFF"/>
    <pageSetUpPr fitToPage="1"/>
  </sheetPr>
  <dimension ref="A1:Q39"/>
  <sheetViews>
    <sheetView view="pageBreakPreview" zoomScale="60" zoomScaleNormal="60" workbookViewId="0">
      <selection activeCell="C24" sqref="C24"/>
    </sheetView>
  </sheetViews>
  <sheetFormatPr defaultRowHeight="15" x14ac:dyDescent="0.25"/>
  <cols>
    <col min="1" max="1" width="33.28515625" style="186" customWidth="1"/>
    <col min="2" max="2" width="35.7109375" style="186" customWidth="1"/>
    <col min="3" max="5" width="9.140625" style="186"/>
    <col min="6" max="11" width="9.28515625" style="3" customWidth="1"/>
    <col min="12" max="14" width="9.140625" style="186"/>
    <col min="15" max="15" width="13.140625" style="186" customWidth="1"/>
    <col min="16" max="17" width="8.85546875" style="186" customWidth="1"/>
    <col min="18" max="247" width="9.140625" style="186"/>
    <col min="248" max="248" width="37.28515625" style="186" customWidth="1"/>
    <col min="249" max="251" width="9.140625" style="186"/>
    <col min="252" max="257" width="9.28515625" style="186" customWidth="1"/>
    <col min="258" max="503" width="9.140625" style="186"/>
    <col min="504" max="504" width="37.28515625" style="186" customWidth="1"/>
    <col min="505" max="507" width="9.140625" style="186"/>
    <col min="508" max="513" width="9.28515625" style="186" customWidth="1"/>
    <col min="514" max="759" width="9.140625" style="186"/>
    <col min="760" max="760" width="37.28515625" style="186" customWidth="1"/>
    <col min="761" max="763" width="9.140625" style="186"/>
    <col min="764" max="769" width="9.28515625" style="186" customWidth="1"/>
    <col min="770" max="1015" width="9.140625" style="186"/>
    <col min="1016" max="1016" width="37.28515625" style="186" customWidth="1"/>
    <col min="1017" max="1019" width="9.140625" style="186"/>
    <col min="1020" max="1025" width="9.28515625" style="186" customWidth="1"/>
    <col min="1026" max="1271" width="9.140625" style="186"/>
    <col min="1272" max="1272" width="37.28515625" style="186" customWidth="1"/>
    <col min="1273" max="1275" width="9.140625" style="186"/>
    <col min="1276" max="1281" width="9.28515625" style="186" customWidth="1"/>
    <col min="1282" max="1527" width="9.140625" style="186"/>
    <col min="1528" max="1528" width="37.28515625" style="186" customWidth="1"/>
    <col min="1529" max="1531" width="9.140625" style="186"/>
    <col min="1532" max="1537" width="9.28515625" style="186" customWidth="1"/>
    <col min="1538" max="1783" width="9.140625" style="186"/>
    <col min="1784" max="1784" width="37.28515625" style="186" customWidth="1"/>
    <col min="1785" max="1787" width="9.140625" style="186"/>
    <col min="1788" max="1793" width="9.28515625" style="186" customWidth="1"/>
    <col min="1794" max="2039" width="9.140625" style="186"/>
    <col min="2040" max="2040" width="37.28515625" style="186" customWidth="1"/>
    <col min="2041" max="2043" width="9.140625" style="186"/>
    <col min="2044" max="2049" width="9.28515625" style="186" customWidth="1"/>
    <col min="2050" max="2295" width="9.140625" style="186"/>
    <col min="2296" max="2296" width="37.28515625" style="186" customWidth="1"/>
    <col min="2297" max="2299" width="9.140625" style="186"/>
    <col min="2300" max="2305" width="9.28515625" style="186" customWidth="1"/>
    <col min="2306" max="2551" width="9.140625" style="186"/>
    <col min="2552" max="2552" width="37.28515625" style="186" customWidth="1"/>
    <col min="2553" max="2555" width="9.140625" style="186"/>
    <col min="2556" max="2561" width="9.28515625" style="186" customWidth="1"/>
    <col min="2562" max="2807" width="9.140625" style="186"/>
    <col min="2808" max="2808" width="37.28515625" style="186" customWidth="1"/>
    <col min="2809" max="2811" width="9.140625" style="186"/>
    <col min="2812" max="2817" width="9.28515625" style="186" customWidth="1"/>
    <col min="2818" max="3063" width="9.140625" style="186"/>
    <col min="3064" max="3064" width="37.28515625" style="186" customWidth="1"/>
    <col min="3065" max="3067" width="9.140625" style="186"/>
    <col min="3068" max="3073" width="9.28515625" style="186" customWidth="1"/>
    <col min="3074" max="3319" width="9.140625" style="186"/>
    <col min="3320" max="3320" width="37.28515625" style="186" customWidth="1"/>
    <col min="3321" max="3323" width="9.140625" style="186"/>
    <col min="3324" max="3329" width="9.28515625" style="186" customWidth="1"/>
    <col min="3330" max="3575" width="9.140625" style="186"/>
    <col min="3576" max="3576" width="37.28515625" style="186" customWidth="1"/>
    <col min="3577" max="3579" width="9.140625" style="186"/>
    <col min="3580" max="3585" width="9.28515625" style="186" customWidth="1"/>
    <col min="3586" max="3831" width="9.140625" style="186"/>
    <col min="3832" max="3832" width="37.28515625" style="186" customWidth="1"/>
    <col min="3833" max="3835" width="9.140625" style="186"/>
    <col min="3836" max="3841" width="9.28515625" style="186" customWidth="1"/>
    <col min="3842" max="4087" width="9.140625" style="186"/>
    <col min="4088" max="4088" width="37.28515625" style="186" customWidth="1"/>
    <col min="4089" max="4091" width="9.140625" style="186"/>
    <col min="4092" max="4097" width="9.28515625" style="186" customWidth="1"/>
    <col min="4098" max="4343" width="9.140625" style="186"/>
    <col min="4344" max="4344" width="37.28515625" style="186" customWidth="1"/>
    <col min="4345" max="4347" width="9.140625" style="186"/>
    <col min="4348" max="4353" width="9.28515625" style="186" customWidth="1"/>
    <col min="4354" max="4599" width="9.140625" style="186"/>
    <col min="4600" max="4600" width="37.28515625" style="186" customWidth="1"/>
    <col min="4601" max="4603" width="9.140625" style="186"/>
    <col min="4604" max="4609" width="9.28515625" style="186" customWidth="1"/>
    <col min="4610" max="4855" width="9.140625" style="186"/>
    <col min="4856" max="4856" width="37.28515625" style="186" customWidth="1"/>
    <col min="4857" max="4859" width="9.140625" style="186"/>
    <col min="4860" max="4865" width="9.28515625" style="186" customWidth="1"/>
    <col min="4866" max="5111" width="9.140625" style="186"/>
    <col min="5112" max="5112" width="37.28515625" style="186" customWidth="1"/>
    <col min="5113" max="5115" width="9.140625" style="186"/>
    <col min="5116" max="5121" width="9.28515625" style="186" customWidth="1"/>
    <col min="5122" max="5367" width="9.140625" style="186"/>
    <col min="5368" max="5368" width="37.28515625" style="186" customWidth="1"/>
    <col min="5369" max="5371" width="9.140625" style="186"/>
    <col min="5372" max="5377" width="9.28515625" style="186" customWidth="1"/>
    <col min="5378" max="5623" width="9.140625" style="186"/>
    <col min="5624" max="5624" width="37.28515625" style="186" customWidth="1"/>
    <col min="5625" max="5627" width="9.140625" style="186"/>
    <col min="5628" max="5633" width="9.28515625" style="186" customWidth="1"/>
    <col min="5634" max="5879" width="9.140625" style="186"/>
    <col min="5880" max="5880" width="37.28515625" style="186" customWidth="1"/>
    <col min="5881" max="5883" width="9.140625" style="186"/>
    <col min="5884" max="5889" width="9.28515625" style="186" customWidth="1"/>
    <col min="5890" max="6135" width="9.140625" style="186"/>
    <col min="6136" max="6136" width="37.28515625" style="186" customWidth="1"/>
    <col min="6137" max="6139" width="9.140625" style="186"/>
    <col min="6140" max="6145" width="9.28515625" style="186" customWidth="1"/>
    <col min="6146" max="6391" width="9.140625" style="186"/>
    <col min="6392" max="6392" width="37.28515625" style="186" customWidth="1"/>
    <col min="6393" max="6395" width="9.140625" style="186"/>
    <col min="6396" max="6401" width="9.28515625" style="186" customWidth="1"/>
    <col min="6402" max="6647" width="9.140625" style="186"/>
    <col min="6648" max="6648" width="37.28515625" style="186" customWidth="1"/>
    <col min="6649" max="6651" width="9.140625" style="186"/>
    <col min="6652" max="6657" width="9.28515625" style="186" customWidth="1"/>
    <col min="6658" max="6903" width="9.140625" style="186"/>
    <col min="6904" max="6904" width="37.28515625" style="186" customWidth="1"/>
    <col min="6905" max="6907" width="9.140625" style="186"/>
    <col min="6908" max="6913" width="9.28515625" style="186" customWidth="1"/>
    <col min="6914" max="7159" width="9.140625" style="186"/>
    <col min="7160" max="7160" width="37.28515625" style="186" customWidth="1"/>
    <col min="7161" max="7163" width="9.140625" style="186"/>
    <col min="7164" max="7169" width="9.28515625" style="186" customWidth="1"/>
    <col min="7170" max="7415" width="9.140625" style="186"/>
    <col min="7416" max="7416" width="37.28515625" style="186" customWidth="1"/>
    <col min="7417" max="7419" width="9.140625" style="186"/>
    <col min="7420" max="7425" width="9.28515625" style="186" customWidth="1"/>
    <col min="7426" max="7671" width="9.140625" style="186"/>
    <col min="7672" max="7672" width="37.28515625" style="186" customWidth="1"/>
    <col min="7673" max="7675" width="9.140625" style="186"/>
    <col min="7676" max="7681" width="9.28515625" style="186" customWidth="1"/>
    <col min="7682" max="7927" width="9.140625" style="186"/>
    <col min="7928" max="7928" width="37.28515625" style="186" customWidth="1"/>
    <col min="7929" max="7931" width="9.140625" style="186"/>
    <col min="7932" max="7937" width="9.28515625" style="186" customWidth="1"/>
    <col min="7938" max="8183" width="9.140625" style="186"/>
    <col min="8184" max="8184" width="37.28515625" style="186" customWidth="1"/>
    <col min="8185" max="8187" width="9.140625" style="186"/>
    <col min="8188" max="8193" width="9.28515625" style="186" customWidth="1"/>
    <col min="8194" max="8439" width="9.140625" style="186"/>
    <col min="8440" max="8440" width="37.28515625" style="186" customWidth="1"/>
    <col min="8441" max="8443" width="9.140625" style="186"/>
    <col min="8444" max="8449" width="9.28515625" style="186" customWidth="1"/>
    <col min="8450" max="8695" width="9.140625" style="186"/>
    <col min="8696" max="8696" width="37.28515625" style="186" customWidth="1"/>
    <col min="8697" max="8699" width="9.140625" style="186"/>
    <col min="8700" max="8705" width="9.28515625" style="186" customWidth="1"/>
    <col min="8706" max="8951" width="9.140625" style="186"/>
    <col min="8952" max="8952" width="37.28515625" style="186" customWidth="1"/>
    <col min="8953" max="8955" width="9.140625" style="186"/>
    <col min="8956" max="8961" width="9.28515625" style="186" customWidth="1"/>
    <col min="8962" max="9207" width="9.140625" style="186"/>
    <col min="9208" max="9208" width="37.28515625" style="186" customWidth="1"/>
    <col min="9209" max="9211" width="9.140625" style="186"/>
    <col min="9212" max="9217" width="9.28515625" style="186" customWidth="1"/>
    <col min="9218" max="9463" width="9.140625" style="186"/>
    <col min="9464" max="9464" width="37.28515625" style="186" customWidth="1"/>
    <col min="9465" max="9467" width="9.140625" style="186"/>
    <col min="9468" max="9473" width="9.28515625" style="186" customWidth="1"/>
    <col min="9474" max="9719" width="9.140625" style="186"/>
    <col min="9720" max="9720" width="37.28515625" style="186" customWidth="1"/>
    <col min="9721" max="9723" width="9.140625" style="186"/>
    <col min="9724" max="9729" width="9.28515625" style="186" customWidth="1"/>
    <col min="9730" max="9975" width="9.140625" style="186"/>
    <col min="9976" max="9976" width="37.28515625" style="186" customWidth="1"/>
    <col min="9977" max="9979" width="9.140625" style="186"/>
    <col min="9980" max="9985" width="9.28515625" style="186" customWidth="1"/>
    <col min="9986" max="10231" width="9.140625" style="186"/>
    <col min="10232" max="10232" width="37.28515625" style="186" customWidth="1"/>
    <col min="10233" max="10235" width="9.140625" style="186"/>
    <col min="10236" max="10241" width="9.28515625" style="186" customWidth="1"/>
    <col min="10242" max="10487" width="9.140625" style="186"/>
    <col min="10488" max="10488" width="37.28515625" style="186" customWidth="1"/>
    <col min="10489" max="10491" width="9.140625" style="186"/>
    <col min="10492" max="10497" width="9.28515625" style="186" customWidth="1"/>
    <col min="10498" max="10743" width="9.140625" style="186"/>
    <col min="10744" max="10744" width="37.28515625" style="186" customWidth="1"/>
    <col min="10745" max="10747" width="9.140625" style="186"/>
    <col min="10748" max="10753" width="9.28515625" style="186" customWidth="1"/>
    <col min="10754" max="10999" width="9.140625" style="186"/>
    <col min="11000" max="11000" width="37.28515625" style="186" customWidth="1"/>
    <col min="11001" max="11003" width="9.140625" style="186"/>
    <col min="11004" max="11009" width="9.28515625" style="186" customWidth="1"/>
    <col min="11010" max="11255" width="9.140625" style="186"/>
    <col min="11256" max="11256" width="37.28515625" style="186" customWidth="1"/>
    <col min="11257" max="11259" width="9.140625" style="186"/>
    <col min="11260" max="11265" width="9.28515625" style="186" customWidth="1"/>
    <col min="11266" max="11511" width="9.140625" style="186"/>
    <col min="11512" max="11512" width="37.28515625" style="186" customWidth="1"/>
    <col min="11513" max="11515" width="9.140625" style="186"/>
    <col min="11516" max="11521" width="9.28515625" style="186" customWidth="1"/>
    <col min="11522" max="11767" width="9.140625" style="186"/>
    <col min="11768" max="11768" width="37.28515625" style="186" customWidth="1"/>
    <col min="11769" max="11771" width="9.140625" style="186"/>
    <col min="11772" max="11777" width="9.28515625" style="186" customWidth="1"/>
    <col min="11778" max="12023" width="9.140625" style="186"/>
    <col min="12024" max="12024" width="37.28515625" style="186" customWidth="1"/>
    <col min="12025" max="12027" width="9.140625" style="186"/>
    <col min="12028" max="12033" width="9.28515625" style="186" customWidth="1"/>
    <col min="12034" max="12279" width="9.140625" style="186"/>
    <col min="12280" max="12280" width="37.28515625" style="186" customWidth="1"/>
    <col min="12281" max="12283" width="9.140625" style="186"/>
    <col min="12284" max="12289" width="9.28515625" style="186" customWidth="1"/>
    <col min="12290" max="12535" width="9.140625" style="186"/>
    <col min="12536" max="12536" width="37.28515625" style="186" customWidth="1"/>
    <col min="12537" max="12539" width="9.140625" style="186"/>
    <col min="12540" max="12545" width="9.28515625" style="186" customWidth="1"/>
    <col min="12546" max="12791" width="9.140625" style="186"/>
    <col min="12792" max="12792" width="37.28515625" style="186" customWidth="1"/>
    <col min="12793" max="12795" width="9.140625" style="186"/>
    <col min="12796" max="12801" width="9.28515625" style="186" customWidth="1"/>
    <col min="12802" max="13047" width="9.140625" style="186"/>
    <col min="13048" max="13048" width="37.28515625" style="186" customWidth="1"/>
    <col min="13049" max="13051" width="9.140625" style="186"/>
    <col min="13052" max="13057" width="9.28515625" style="186" customWidth="1"/>
    <col min="13058" max="13303" width="9.140625" style="186"/>
    <col min="13304" max="13304" width="37.28515625" style="186" customWidth="1"/>
    <col min="13305" max="13307" width="9.140625" style="186"/>
    <col min="13308" max="13313" width="9.28515625" style="186" customWidth="1"/>
    <col min="13314" max="13559" width="9.140625" style="186"/>
    <col min="13560" max="13560" width="37.28515625" style="186" customWidth="1"/>
    <col min="13561" max="13563" width="9.140625" style="186"/>
    <col min="13564" max="13569" width="9.28515625" style="186" customWidth="1"/>
    <col min="13570" max="13815" width="9.140625" style="186"/>
    <col min="13816" max="13816" width="37.28515625" style="186" customWidth="1"/>
    <col min="13817" max="13819" width="9.140625" style="186"/>
    <col min="13820" max="13825" width="9.28515625" style="186" customWidth="1"/>
    <col min="13826" max="14071" width="9.140625" style="186"/>
    <col min="14072" max="14072" width="37.28515625" style="186" customWidth="1"/>
    <col min="14073" max="14075" width="9.140625" style="186"/>
    <col min="14076" max="14081" width="9.28515625" style="186" customWidth="1"/>
    <col min="14082" max="14327" width="9.140625" style="186"/>
    <col min="14328" max="14328" width="37.28515625" style="186" customWidth="1"/>
    <col min="14329" max="14331" width="9.140625" style="186"/>
    <col min="14332" max="14337" width="9.28515625" style="186" customWidth="1"/>
    <col min="14338" max="14583" width="9.140625" style="186"/>
    <col min="14584" max="14584" width="37.28515625" style="186" customWidth="1"/>
    <col min="14585" max="14587" width="9.140625" style="186"/>
    <col min="14588" max="14593" width="9.28515625" style="186" customWidth="1"/>
    <col min="14594" max="14839" width="9.140625" style="186"/>
    <col min="14840" max="14840" width="37.28515625" style="186" customWidth="1"/>
    <col min="14841" max="14843" width="9.140625" style="186"/>
    <col min="14844" max="14849" width="9.28515625" style="186" customWidth="1"/>
    <col min="14850" max="15095" width="9.140625" style="186"/>
    <col min="15096" max="15096" width="37.28515625" style="186" customWidth="1"/>
    <col min="15097" max="15099" width="9.140625" style="186"/>
    <col min="15100" max="15105" width="9.28515625" style="186" customWidth="1"/>
    <col min="15106" max="15351" width="9.140625" style="186"/>
    <col min="15352" max="15352" width="37.28515625" style="186" customWidth="1"/>
    <col min="15353" max="15355" width="9.140625" style="186"/>
    <col min="15356" max="15361" width="9.28515625" style="186" customWidth="1"/>
    <col min="15362" max="15607" width="9.140625" style="186"/>
    <col min="15608" max="15608" width="37.28515625" style="186" customWidth="1"/>
    <col min="15609" max="15611" width="9.140625" style="186"/>
    <col min="15612" max="15617" width="9.28515625" style="186" customWidth="1"/>
    <col min="15618" max="15863" width="9.140625" style="186"/>
    <col min="15864" max="15864" width="37.28515625" style="186" customWidth="1"/>
    <col min="15865" max="15867" width="9.140625" style="186"/>
    <col min="15868" max="15873" width="9.28515625" style="186" customWidth="1"/>
    <col min="15874" max="16119" width="9.140625" style="186"/>
    <col min="16120" max="16120" width="37.28515625" style="186" customWidth="1"/>
    <col min="16121" max="16123" width="9.140625" style="186"/>
    <col min="16124" max="16129" width="9.28515625" style="186" customWidth="1"/>
    <col min="16130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15.6" customHeight="1" thickBot="1" x14ac:dyDescent="0.3">
      <c r="A3" s="35" t="s">
        <v>201</v>
      </c>
      <c r="B3" s="35"/>
      <c r="F3" s="186"/>
      <c r="G3" s="186"/>
      <c r="H3" s="186"/>
      <c r="I3" s="186"/>
      <c r="J3" s="186"/>
      <c r="K3" s="186"/>
      <c r="M3" s="2"/>
      <c r="N3" s="2"/>
    </row>
    <row r="4" spans="1:17" ht="15.6" customHeight="1" x14ac:dyDescent="0.25">
      <c r="A4" s="629" t="s">
        <v>174</v>
      </c>
      <c r="B4" s="632" t="s">
        <v>173</v>
      </c>
      <c r="C4" s="652" t="s">
        <v>172</v>
      </c>
      <c r="D4" s="653"/>
      <c r="E4" s="719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631"/>
      <c r="B5" s="634"/>
      <c r="C5" s="729" t="s">
        <v>170</v>
      </c>
      <c r="D5" s="729"/>
      <c r="E5" s="729"/>
      <c r="F5" s="729" t="s">
        <v>169</v>
      </c>
      <c r="G5" s="729"/>
      <c r="H5" s="729"/>
      <c r="I5" s="729" t="s">
        <v>168</v>
      </c>
      <c r="J5" s="729"/>
      <c r="K5" s="729"/>
      <c r="L5" s="729" t="s">
        <v>167</v>
      </c>
      <c r="M5" s="729"/>
      <c r="N5" s="729"/>
      <c r="O5" s="646" t="s">
        <v>166</v>
      </c>
      <c r="P5" s="647"/>
      <c r="Q5" s="648"/>
    </row>
    <row r="6" spans="1:17" ht="22.9" customHeight="1" x14ac:dyDescent="0.25">
      <c r="A6" s="213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899999999999999" customHeight="1" x14ac:dyDescent="0.25">
      <c r="A7" s="209" t="s">
        <v>165</v>
      </c>
      <c r="B7" s="199" t="s">
        <v>164</v>
      </c>
      <c r="C7" s="198">
        <f>D7+E7</f>
        <v>0</v>
      </c>
      <c r="D7" s="198"/>
      <c r="E7" s="198"/>
      <c r="F7" s="198">
        <f>G7+H7</f>
        <v>0</v>
      </c>
      <c r="G7" s="198"/>
      <c r="H7" s="198"/>
      <c r="I7" s="198">
        <f>J7+K7</f>
        <v>0</v>
      </c>
      <c r="J7" s="198"/>
      <c r="K7" s="198"/>
      <c r="L7" s="198">
        <f>M7+N7</f>
        <v>0</v>
      </c>
      <c r="M7" s="198"/>
      <c r="N7" s="198"/>
      <c r="O7" s="198">
        <f>P7+Q7</f>
        <v>0</v>
      </c>
      <c r="P7" s="198"/>
      <c r="Q7" s="197"/>
    </row>
    <row r="8" spans="1:17" ht="19.899999999999999" customHeight="1" x14ac:dyDescent="0.25">
      <c r="A8" s="209"/>
      <c r="B8" s="199" t="s">
        <v>163</v>
      </c>
      <c r="C8" s="198">
        <f t="shared" ref="C8:C38" si="0">D8+E8</f>
        <v>0</v>
      </c>
      <c r="D8" s="198"/>
      <c r="E8" s="198"/>
      <c r="F8" s="198">
        <f t="shared" ref="F8:F38" si="1">G8+H8</f>
        <v>0</v>
      </c>
      <c r="G8" s="198"/>
      <c r="H8" s="198"/>
      <c r="I8" s="198">
        <f t="shared" ref="I8:I38" si="2">J8+K8</f>
        <v>0</v>
      </c>
      <c r="J8" s="198"/>
      <c r="K8" s="198"/>
      <c r="L8" s="198">
        <f t="shared" ref="L8:L38" si="3">M8+N8</f>
        <v>0</v>
      </c>
      <c r="M8" s="198"/>
      <c r="N8" s="198"/>
      <c r="O8" s="198">
        <f t="shared" ref="O8:O38" si="4">P8+Q8</f>
        <v>0</v>
      </c>
      <c r="P8" s="198"/>
      <c r="Q8" s="197"/>
    </row>
    <row r="9" spans="1:17" ht="49.9" customHeight="1" x14ac:dyDescent="0.25">
      <c r="A9" s="208"/>
      <c r="B9" s="199" t="s">
        <v>162</v>
      </c>
      <c r="C9" s="198">
        <f t="shared" si="0"/>
        <v>0</v>
      </c>
      <c r="D9" s="198"/>
      <c r="E9" s="198"/>
      <c r="F9" s="198">
        <f t="shared" si="1"/>
        <v>0</v>
      </c>
      <c r="G9" s="198"/>
      <c r="H9" s="198"/>
      <c r="I9" s="198">
        <f t="shared" si="2"/>
        <v>0</v>
      </c>
      <c r="J9" s="198"/>
      <c r="K9" s="198"/>
      <c r="L9" s="198">
        <f t="shared" si="3"/>
        <v>0</v>
      </c>
      <c r="M9" s="198"/>
      <c r="N9" s="198"/>
      <c r="O9" s="198">
        <f t="shared" si="4"/>
        <v>0</v>
      </c>
      <c r="P9" s="198"/>
      <c r="Q9" s="197"/>
    </row>
    <row r="10" spans="1:17" ht="19.899999999999999" customHeight="1" x14ac:dyDescent="0.25">
      <c r="A10" s="200" t="s">
        <v>161</v>
      </c>
      <c r="B10" s="199" t="s">
        <v>160</v>
      </c>
      <c r="C10" s="198">
        <f t="shared" si="0"/>
        <v>0</v>
      </c>
      <c r="D10" s="198"/>
      <c r="E10" s="198"/>
      <c r="F10" s="198">
        <f t="shared" si="1"/>
        <v>0</v>
      </c>
      <c r="G10" s="198"/>
      <c r="H10" s="198"/>
      <c r="I10" s="198">
        <f t="shared" si="2"/>
        <v>0</v>
      </c>
      <c r="J10" s="198"/>
      <c r="K10" s="198"/>
      <c r="L10" s="198">
        <f t="shared" si="3"/>
        <v>0</v>
      </c>
      <c r="M10" s="198"/>
      <c r="N10" s="198"/>
      <c r="O10" s="198">
        <f t="shared" si="4"/>
        <v>0</v>
      </c>
      <c r="P10" s="198"/>
      <c r="Q10" s="197"/>
    </row>
    <row r="11" spans="1:17" ht="19.899999999999999" customHeight="1" x14ac:dyDescent="0.25">
      <c r="A11" s="200" t="s">
        <v>159</v>
      </c>
      <c r="B11" s="199" t="s">
        <v>158</v>
      </c>
      <c r="C11" s="198">
        <f t="shared" si="0"/>
        <v>0</v>
      </c>
      <c r="D11" s="198"/>
      <c r="E11" s="198"/>
      <c r="F11" s="198">
        <f t="shared" si="1"/>
        <v>0</v>
      </c>
      <c r="G11" s="198"/>
      <c r="H11" s="198"/>
      <c r="I11" s="198">
        <f t="shared" si="2"/>
        <v>0</v>
      </c>
      <c r="J11" s="198"/>
      <c r="K11" s="198"/>
      <c r="L11" s="198">
        <f t="shared" si="3"/>
        <v>0</v>
      </c>
      <c r="M11" s="198"/>
      <c r="N11" s="198"/>
      <c r="O11" s="198">
        <f t="shared" si="4"/>
        <v>0</v>
      </c>
      <c r="P11" s="198"/>
      <c r="Q11" s="197"/>
    </row>
    <row r="12" spans="1:17" ht="19.899999999999999" customHeight="1" x14ac:dyDescent="0.25">
      <c r="A12" s="200" t="s">
        <v>157</v>
      </c>
      <c r="B12" s="199" t="s">
        <v>156</v>
      </c>
      <c r="C12" s="198">
        <f t="shared" si="0"/>
        <v>0</v>
      </c>
      <c r="D12" s="198"/>
      <c r="E12" s="198"/>
      <c r="F12" s="198">
        <f t="shared" si="1"/>
        <v>0</v>
      </c>
      <c r="G12" s="198"/>
      <c r="H12" s="198"/>
      <c r="I12" s="198">
        <f t="shared" si="2"/>
        <v>0</v>
      </c>
      <c r="J12" s="198"/>
      <c r="K12" s="198"/>
      <c r="L12" s="198">
        <f t="shared" si="3"/>
        <v>0</v>
      </c>
      <c r="M12" s="198"/>
      <c r="N12" s="198"/>
      <c r="O12" s="198">
        <f t="shared" si="4"/>
        <v>0</v>
      </c>
      <c r="P12" s="198"/>
      <c r="Q12" s="197"/>
    </row>
    <row r="13" spans="1:17" ht="19.899999999999999" customHeight="1" x14ac:dyDescent="0.25">
      <c r="A13" s="203" t="s">
        <v>155</v>
      </c>
      <c r="B13" s="199" t="s">
        <v>154</v>
      </c>
      <c r="C13" s="198">
        <f t="shared" si="0"/>
        <v>0</v>
      </c>
      <c r="D13" s="198"/>
      <c r="E13" s="198"/>
      <c r="F13" s="198">
        <f t="shared" si="1"/>
        <v>0</v>
      </c>
      <c r="G13" s="198"/>
      <c r="H13" s="198"/>
      <c r="I13" s="198">
        <f t="shared" si="2"/>
        <v>0</v>
      </c>
      <c r="J13" s="198"/>
      <c r="K13" s="198"/>
      <c r="L13" s="198">
        <f t="shared" si="3"/>
        <v>0</v>
      </c>
      <c r="M13" s="198"/>
      <c r="N13" s="198"/>
      <c r="O13" s="198">
        <f t="shared" si="4"/>
        <v>0</v>
      </c>
      <c r="P13" s="198"/>
      <c r="Q13" s="197"/>
    </row>
    <row r="14" spans="1:17" ht="16.149999999999999" customHeight="1" x14ac:dyDescent="0.25">
      <c r="A14" s="200" t="s">
        <v>153</v>
      </c>
      <c r="B14" s="199" t="s">
        <v>152</v>
      </c>
      <c r="C14" s="198">
        <f t="shared" si="0"/>
        <v>0</v>
      </c>
      <c r="D14" s="198"/>
      <c r="E14" s="198"/>
      <c r="F14" s="198">
        <f t="shared" si="1"/>
        <v>0</v>
      </c>
      <c r="G14" s="198"/>
      <c r="H14" s="198"/>
      <c r="I14" s="198">
        <f t="shared" si="2"/>
        <v>0</v>
      </c>
      <c r="J14" s="198"/>
      <c r="K14" s="198"/>
      <c r="L14" s="198">
        <f t="shared" si="3"/>
        <v>0</v>
      </c>
      <c r="M14" s="198"/>
      <c r="N14" s="198"/>
      <c r="O14" s="198">
        <f t="shared" si="4"/>
        <v>0</v>
      </c>
      <c r="P14" s="198"/>
      <c r="Q14" s="197"/>
    </row>
    <row r="15" spans="1:17" ht="19.899999999999999" customHeight="1" x14ac:dyDescent="0.25">
      <c r="A15" s="200" t="s">
        <v>151</v>
      </c>
      <c r="B15" s="199" t="s">
        <v>150</v>
      </c>
      <c r="C15" s="198">
        <f t="shared" si="0"/>
        <v>0</v>
      </c>
      <c r="D15" s="198"/>
      <c r="E15" s="198"/>
      <c r="F15" s="198">
        <f t="shared" si="1"/>
        <v>0</v>
      </c>
      <c r="G15" s="198"/>
      <c r="H15" s="198"/>
      <c r="I15" s="198">
        <f t="shared" si="2"/>
        <v>0</v>
      </c>
      <c r="J15" s="198"/>
      <c r="K15" s="198"/>
      <c r="L15" s="198">
        <f t="shared" si="3"/>
        <v>0</v>
      </c>
      <c r="M15" s="198"/>
      <c r="N15" s="198"/>
      <c r="O15" s="198">
        <f t="shared" si="4"/>
        <v>0</v>
      </c>
      <c r="P15" s="198"/>
      <c r="Q15" s="197"/>
    </row>
    <row r="16" spans="1:17" ht="19.899999999999999" customHeight="1" x14ac:dyDescent="0.25">
      <c r="A16" s="200" t="s">
        <v>149</v>
      </c>
      <c r="B16" s="199" t="s">
        <v>148</v>
      </c>
      <c r="C16" s="198">
        <f t="shared" si="0"/>
        <v>0</v>
      </c>
      <c r="D16" s="198"/>
      <c r="E16" s="198"/>
      <c r="F16" s="198">
        <f t="shared" si="1"/>
        <v>0</v>
      </c>
      <c r="G16" s="198"/>
      <c r="H16" s="198"/>
      <c r="I16" s="198">
        <f t="shared" si="2"/>
        <v>0</v>
      </c>
      <c r="J16" s="198"/>
      <c r="K16" s="198"/>
      <c r="L16" s="198">
        <f t="shared" si="3"/>
        <v>0</v>
      </c>
      <c r="M16" s="198"/>
      <c r="N16" s="198"/>
      <c r="O16" s="198">
        <f t="shared" si="4"/>
        <v>0</v>
      </c>
      <c r="P16" s="198"/>
      <c r="Q16" s="197"/>
    </row>
    <row r="17" spans="1:17" ht="19.899999999999999" customHeight="1" x14ac:dyDescent="0.25">
      <c r="A17" s="200" t="s">
        <v>147</v>
      </c>
      <c r="B17" s="199" t="s">
        <v>146</v>
      </c>
      <c r="C17" s="198">
        <f t="shared" si="0"/>
        <v>0</v>
      </c>
      <c r="D17" s="198"/>
      <c r="E17" s="198"/>
      <c r="F17" s="198">
        <f t="shared" si="1"/>
        <v>0</v>
      </c>
      <c r="G17" s="198"/>
      <c r="H17" s="198"/>
      <c r="I17" s="198">
        <f t="shared" si="2"/>
        <v>0</v>
      </c>
      <c r="J17" s="198"/>
      <c r="K17" s="198"/>
      <c r="L17" s="198">
        <f t="shared" si="3"/>
        <v>0</v>
      </c>
      <c r="M17" s="198"/>
      <c r="N17" s="198"/>
      <c r="O17" s="198">
        <f t="shared" si="4"/>
        <v>0</v>
      </c>
      <c r="P17" s="198"/>
      <c r="Q17" s="197"/>
    </row>
    <row r="18" spans="1:17" ht="19.899999999999999" customHeight="1" x14ac:dyDescent="0.25">
      <c r="A18" s="200" t="s">
        <v>145</v>
      </c>
      <c r="B18" s="199" t="s">
        <v>144</v>
      </c>
      <c r="C18" s="198">
        <f t="shared" si="0"/>
        <v>0</v>
      </c>
      <c r="D18" s="198"/>
      <c r="E18" s="198"/>
      <c r="F18" s="198">
        <f t="shared" si="1"/>
        <v>0</v>
      </c>
      <c r="G18" s="198"/>
      <c r="H18" s="198"/>
      <c r="I18" s="198">
        <f t="shared" si="2"/>
        <v>0</v>
      </c>
      <c r="J18" s="198"/>
      <c r="K18" s="198"/>
      <c r="L18" s="198">
        <f t="shared" si="3"/>
        <v>0</v>
      </c>
      <c r="M18" s="198"/>
      <c r="N18" s="198"/>
      <c r="O18" s="198">
        <f t="shared" si="4"/>
        <v>0</v>
      </c>
      <c r="P18" s="198"/>
      <c r="Q18" s="197"/>
    </row>
    <row r="19" spans="1:17" ht="19.899999999999999" customHeight="1" x14ac:dyDescent="0.25">
      <c r="A19" s="200" t="s">
        <v>143</v>
      </c>
      <c r="B19" s="199"/>
      <c r="C19" s="198">
        <f t="shared" si="0"/>
        <v>0</v>
      </c>
      <c r="D19" s="198">
        <f t="shared" ref="D19:E19" si="5">SUM(D20:D22)</f>
        <v>0</v>
      </c>
      <c r="E19" s="198">
        <f t="shared" si="5"/>
        <v>0</v>
      </c>
      <c r="F19" s="198">
        <f t="shared" si="1"/>
        <v>0</v>
      </c>
      <c r="G19" s="198">
        <f t="shared" ref="G19:H19" si="6">SUM(G20:G22)</f>
        <v>0</v>
      </c>
      <c r="H19" s="198">
        <f t="shared" si="6"/>
        <v>0</v>
      </c>
      <c r="I19" s="198">
        <f t="shared" si="2"/>
        <v>0</v>
      </c>
      <c r="J19" s="198">
        <f t="shared" ref="J19:K19" si="7">SUM(J20:J22)</f>
        <v>0</v>
      </c>
      <c r="K19" s="198">
        <f t="shared" si="7"/>
        <v>0</v>
      </c>
      <c r="L19" s="198">
        <f t="shared" si="3"/>
        <v>0</v>
      </c>
      <c r="M19" s="198">
        <f t="shared" ref="M19:N19" si="8">SUM(M20:M22)</f>
        <v>0</v>
      </c>
      <c r="N19" s="198">
        <f t="shared" si="8"/>
        <v>0</v>
      </c>
      <c r="O19" s="198">
        <f t="shared" si="4"/>
        <v>0</v>
      </c>
      <c r="P19" s="198">
        <f t="shared" ref="P19:Q19" si="9">SUM(P20:P22)</f>
        <v>0</v>
      </c>
      <c r="Q19" s="197">
        <f t="shared" si="9"/>
        <v>0</v>
      </c>
    </row>
    <row r="20" spans="1:17" ht="19.899999999999999" customHeight="1" x14ac:dyDescent="0.25">
      <c r="A20" s="207" t="s">
        <v>142</v>
      </c>
      <c r="B20" s="206" t="s">
        <v>141</v>
      </c>
      <c r="C20" s="198">
        <f t="shared" si="0"/>
        <v>0</v>
      </c>
      <c r="D20" s="198"/>
      <c r="E20" s="198"/>
      <c r="F20" s="198">
        <f t="shared" si="1"/>
        <v>0</v>
      </c>
      <c r="G20" s="198"/>
      <c r="H20" s="198"/>
      <c r="I20" s="198">
        <f t="shared" si="2"/>
        <v>0</v>
      </c>
      <c r="J20" s="198"/>
      <c r="K20" s="198"/>
      <c r="L20" s="198">
        <f t="shared" si="3"/>
        <v>0</v>
      </c>
      <c r="M20" s="198"/>
      <c r="N20" s="198"/>
      <c r="O20" s="198">
        <f t="shared" si="4"/>
        <v>0</v>
      </c>
      <c r="P20" s="198"/>
      <c r="Q20" s="197"/>
    </row>
    <row r="21" spans="1:17" ht="51" customHeight="1" x14ac:dyDescent="0.25">
      <c r="A21" s="200"/>
      <c r="B21" s="204" t="s">
        <v>140</v>
      </c>
      <c r="C21" s="198">
        <f t="shared" si="0"/>
        <v>0</v>
      </c>
      <c r="D21" s="198"/>
      <c r="E21" s="198"/>
      <c r="F21" s="198">
        <f t="shared" si="1"/>
        <v>0</v>
      </c>
      <c r="G21" s="198"/>
      <c r="H21" s="198"/>
      <c r="I21" s="198">
        <f t="shared" si="2"/>
        <v>0</v>
      </c>
      <c r="J21" s="198"/>
      <c r="K21" s="198"/>
      <c r="L21" s="198">
        <f t="shared" si="3"/>
        <v>0</v>
      </c>
      <c r="M21" s="198"/>
      <c r="N21" s="198"/>
      <c r="O21" s="198">
        <f t="shared" si="4"/>
        <v>0</v>
      </c>
      <c r="P21" s="198"/>
      <c r="Q21" s="197"/>
    </row>
    <row r="22" spans="1:17" ht="32.450000000000003" customHeight="1" x14ac:dyDescent="0.25">
      <c r="A22" s="205"/>
      <c r="B22" s="204" t="s">
        <v>139</v>
      </c>
      <c r="C22" s="198">
        <f t="shared" si="0"/>
        <v>0</v>
      </c>
      <c r="D22" s="198"/>
      <c r="E22" s="198"/>
      <c r="F22" s="198">
        <f t="shared" si="1"/>
        <v>0</v>
      </c>
      <c r="G22" s="198"/>
      <c r="H22" s="198"/>
      <c r="I22" s="198">
        <f t="shared" si="2"/>
        <v>0</v>
      </c>
      <c r="J22" s="198"/>
      <c r="K22" s="198"/>
      <c r="L22" s="198">
        <f t="shared" si="3"/>
        <v>0</v>
      </c>
      <c r="M22" s="198"/>
      <c r="N22" s="198"/>
      <c r="O22" s="198">
        <f t="shared" si="4"/>
        <v>0</v>
      </c>
      <c r="P22" s="198"/>
      <c r="Q22" s="197"/>
    </row>
    <row r="23" spans="1:17" ht="22.15" customHeight="1" x14ac:dyDescent="0.25">
      <c r="A23" s="200" t="s">
        <v>138</v>
      </c>
      <c r="B23" s="204" t="s">
        <v>137</v>
      </c>
      <c r="C23" s="198">
        <f t="shared" si="0"/>
        <v>0</v>
      </c>
      <c r="D23" s="198"/>
      <c r="E23" s="198"/>
      <c r="F23" s="198">
        <f t="shared" si="1"/>
        <v>0</v>
      </c>
      <c r="G23" s="198"/>
      <c r="H23" s="198"/>
      <c r="I23" s="198">
        <f t="shared" si="2"/>
        <v>0</v>
      </c>
      <c r="J23" s="198"/>
      <c r="K23" s="198"/>
      <c r="L23" s="198">
        <f t="shared" si="3"/>
        <v>0</v>
      </c>
      <c r="M23" s="198"/>
      <c r="N23" s="198"/>
      <c r="O23" s="198">
        <f t="shared" si="4"/>
        <v>0</v>
      </c>
      <c r="P23" s="198"/>
      <c r="Q23" s="197"/>
    </row>
    <row r="24" spans="1:17" ht="19.899999999999999" customHeight="1" x14ac:dyDescent="0.25">
      <c r="A24" s="203" t="s">
        <v>136</v>
      </c>
      <c r="B24" s="199" t="s">
        <v>135</v>
      </c>
      <c r="C24" s="198">
        <f t="shared" si="0"/>
        <v>5597</v>
      </c>
      <c r="D24" s="198">
        <v>5597</v>
      </c>
      <c r="E24" s="198"/>
      <c r="F24" s="198">
        <f t="shared" si="1"/>
        <v>5597</v>
      </c>
      <c r="G24" s="198">
        <v>5597</v>
      </c>
      <c r="H24" s="198"/>
      <c r="I24" s="198">
        <f t="shared" si="2"/>
        <v>0</v>
      </c>
      <c r="J24" s="198"/>
      <c r="K24" s="198"/>
      <c r="L24" s="198">
        <f t="shared" si="3"/>
        <v>5597</v>
      </c>
      <c r="M24" s="198">
        <v>5597</v>
      </c>
      <c r="N24" s="198"/>
      <c r="O24" s="198">
        <f t="shared" si="4"/>
        <v>0</v>
      </c>
      <c r="P24" s="198"/>
      <c r="Q24" s="197"/>
    </row>
    <row r="25" spans="1:17" ht="19.899999999999999" customHeight="1" x14ac:dyDescent="0.25">
      <c r="A25" s="200" t="s">
        <v>134</v>
      </c>
      <c r="B25" s="199" t="s">
        <v>133</v>
      </c>
      <c r="C25" s="198">
        <f t="shared" si="0"/>
        <v>0</v>
      </c>
      <c r="D25" s="198"/>
      <c r="E25" s="198"/>
      <c r="F25" s="198">
        <f t="shared" si="1"/>
        <v>0</v>
      </c>
      <c r="G25" s="198"/>
      <c r="H25" s="198"/>
      <c r="I25" s="198">
        <f t="shared" si="2"/>
        <v>0</v>
      </c>
      <c r="J25" s="198"/>
      <c r="K25" s="198"/>
      <c r="L25" s="198">
        <f t="shared" si="3"/>
        <v>0</v>
      </c>
      <c r="M25" s="198"/>
      <c r="N25" s="198"/>
      <c r="O25" s="198">
        <f t="shared" si="4"/>
        <v>0</v>
      </c>
      <c r="P25" s="198"/>
      <c r="Q25" s="197"/>
    </row>
    <row r="26" spans="1:17" ht="19.899999999999999" customHeight="1" x14ac:dyDescent="0.25">
      <c r="A26" s="200" t="s">
        <v>132</v>
      </c>
      <c r="B26" s="199" t="s">
        <v>131</v>
      </c>
      <c r="C26" s="198">
        <f t="shared" si="0"/>
        <v>0</v>
      </c>
      <c r="D26" s="198"/>
      <c r="E26" s="198"/>
      <c r="F26" s="198">
        <f t="shared" si="1"/>
        <v>0</v>
      </c>
      <c r="G26" s="198"/>
      <c r="H26" s="198"/>
      <c r="I26" s="198">
        <f t="shared" si="2"/>
        <v>0</v>
      </c>
      <c r="J26" s="198"/>
      <c r="K26" s="198"/>
      <c r="L26" s="198">
        <f t="shared" si="3"/>
        <v>0</v>
      </c>
      <c r="M26" s="198"/>
      <c r="N26" s="198"/>
      <c r="O26" s="198">
        <f t="shared" si="4"/>
        <v>0</v>
      </c>
      <c r="P26" s="198"/>
      <c r="Q26" s="197"/>
    </row>
    <row r="27" spans="1:17" ht="19.899999999999999" customHeight="1" x14ac:dyDescent="0.25">
      <c r="A27" s="200" t="s">
        <v>130</v>
      </c>
      <c r="B27" s="199" t="s">
        <v>129</v>
      </c>
      <c r="C27" s="198">
        <f t="shared" si="0"/>
        <v>0</v>
      </c>
      <c r="D27" s="202"/>
      <c r="E27" s="198"/>
      <c r="F27" s="198">
        <f t="shared" si="1"/>
        <v>0</v>
      </c>
      <c r="G27" s="198"/>
      <c r="H27" s="198"/>
      <c r="I27" s="198">
        <f t="shared" si="2"/>
        <v>0</v>
      </c>
      <c r="J27" s="198"/>
      <c r="K27" s="198"/>
      <c r="L27" s="198">
        <f t="shared" si="3"/>
        <v>0</v>
      </c>
      <c r="M27" s="198"/>
      <c r="N27" s="198"/>
      <c r="O27" s="198">
        <f t="shared" si="4"/>
        <v>0</v>
      </c>
      <c r="P27" s="198"/>
      <c r="Q27" s="197"/>
    </row>
    <row r="28" spans="1:17" ht="19.899999999999999" customHeight="1" x14ac:dyDescent="0.25">
      <c r="A28" s="200" t="s">
        <v>128</v>
      </c>
      <c r="B28" s="199" t="s">
        <v>127</v>
      </c>
      <c r="C28" s="198">
        <f t="shared" si="0"/>
        <v>0</v>
      </c>
      <c r="D28" s="198"/>
      <c r="E28" s="198"/>
      <c r="F28" s="198">
        <f t="shared" si="1"/>
        <v>0</v>
      </c>
      <c r="G28" s="198"/>
      <c r="H28" s="198"/>
      <c r="I28" s="198">
        <f t="shared" si="2"/>
        <v>0</v>
      </c>
      <c r="J28" s="198"/>
      <c r="K28" s="198"/>
      <c r="L28" s="198">
        <f t="shared" si="3"/>
        <v>0</v>
      </c>
      <c r="M28" s="198"/>
      <c r="N28" s="198"/>
      <c r="O28" s="198">
        <f t="shared" si="4"/>
        <v>0</v>
      </c>
      <c r="P28" s="198"/>
      <c r="Q28" s="197"/>
    </row>
    <row r="29" spans="1:17" ht="19.899999999999999" customHeight="1" x14ac:dyDescent="0.25">
      <c r="A29" s="201" t="s">
        <v>126</v>
      </c>
      <c r="B29" s="199" t="s">
        <v>125</v>
      </c>
      <c r="C29" s="198">
        <f t="shared" si="0"/>
        <v>679</v>
      </c>
      <c r="D29" s="198">
        <v>679</v>
      </c>
      <c r="E29" s="198"/>
      <c r="F29" s="198">
        <f t="shared" si="1"/>
        <v>679</v>
      </c>
      <c r="G29" s="198">
        <v>679</v>
      </c>
      <c r="H29" s="198"/>
      <c r="I29" s="198">
        <f t="shared" si="2"/>
        <v>0</v>
      </c>
      <c r="J29" s="198"/>
      <c r="K29" s="198"/>
      <c r="L29" s="198">
        <f t="shared" si="3"/>
        <v>0</v>
      </c>
      <c r="M29" s="198"/>
      <c r="N29" s="198"/>
      <c r="O29" s="198">
        <f t="shared" si="4"/>
        <v>679</v>
      </c>
      <c r="P29" s="198">
        <v>679</v>
      </c>
      <c r="Q29" s="197"/>
    </row>
    <row r="30" spans="1:17" ht="19.899999999999999" customHeight="1" x14ac:dyDescent="0.25">
      <c r="A30" s="200" t="s">
        <v>124</v>
      </c>
      <c r="B30" s="199" t="s">
        <v>123</v>
      </c>
      <c r="C30" s="198">
        <f t="shared" si="0"/>
        <v>0</v>
      </c>
      <c r="D30" s="198"/>
      <c r="E30" s="198"/>
      <c r="F30" s="198">
        <f t="shared" si="1"/>
        <v>0</v>
      </c>
      <c r="G30" s="198"/>
      <c r="H30" s="198"/>
      <c r="I30" s="198">
        <f t="shared" si="2"/>
        <v>0</v>
      </c>
      <c r="J30" s="198"/>
      <c r="K30" s="198"/>
      <c r="L30" s="198">
        <f t="shared" si="3"/>
        <v>0</v>
      </c>
      <c r="M30" s="198"/>
      <c r="N30" s="198"/>
      <c r="O30" s="198">
        <f t="shared" si="4"/>
        <v>0</v>
      </c>
      <c r="P30" s="198"/>
      <c r="Q30" s="197"/>
    </row>
    <row r="31" spans="1:17" ht="19.899999999999999" customHeight="1" x14ac:dyDescent="0.25">
      <c r="A31" s="200" t="s">
        <v>122</v>
      </c>
      <c r="B31" s="199" t="s">
        <v>121</v>
      </c>
      <c r="C31" s="198">
        <f t="shared" si="0"/>
        <v>0</v>
      </c>
      <c r="D31" s="198"/>
      <c r="E31" s="198"/>
      <c r="F31" s="198">
        <f t="shared" si="1"/>
        <v>0</v>
      </c>
      <c r="G31" s="198"/>
      <c r="H31" s="198"/>
      <c r="I31" s="198">
        <f t="shared" si="2"/>
        <v>0</v>
      </c>
      <c r="J31" s="198"/>
      <c r="K31" s="198"/>
      <c r="L31" s="198">
        <f t="shared" si="3"/>
        <v>0</v>
      </c>
      <c r="M31" s="198"/>
      <c r="N31" s="198"/>
      <c r="O31" s="198">
        <f t="shared" si="4"/>
        <v>0</v>
      </c>
      <c r="P31" s="198"/>
      <c r="Q31" s="197"/>
    </row>
    <row r="32" spans="1:17" ht="19.899999999999999" customHeight="1" x14ac:dyDescent="0.25">
      <c r="A32" s="200" t="s">
        <v>120</v>
      </c>
      <c r="B32" s="199" t="s">
        <v>119</v>
      </c>
      <c r="C32" s="198">
        <f t="shared" si="0"/>
        <v>0</v>
      </c>
      <c r="D32" s="198"/>
      <c r="E32" s="198"/>
      <c r="F32" s="198">
        <f t="shared" si="1"/>
        <v>0</v>
      </c>
      <c r="G32" s="198"/>
      <c r="H32" s="198"/>
      <c r="I32" s="198">
        <f t="shared" si="2"/>
        <v>0</v>
      </c>
      <c r="J32" s="198"/>
      <c r="K32" s="198"/>
      <c r="L32" s="198">
        <f t="shared" si="3"/>
        <v>0</v>
      </c>
      <c r="M32" s="198"/>
      <c r="N32" s="198"/>
      <c r="O32" s="198">
        <f t="shared" si="4"/>
        <v>0</v>
      </c>
      <c r="P32" s="198"/>
      <c r="Q32" s="197"/>
    </row>
    <row r="33" spans="1:17" ht="19.899999999999999" customHeight="1" x14ac:dyDescent="0.25">
      <c r="A33" s="201"/>
      <c r="B33" s="199" t="s">
        <v>118</v>
      </c>
      <c r="C33" s="198">
        <f t="shared" si="0"/>
        <v>0</v>
      </c>
      <c r="D33" s="198"/>
      <c r="E33" s="198"/>
      <c r="F33" s="198">
        <f t="shared" si="1"/>
        <v>0</v>
      </c>
      <c r="G33" s="198"/>
      <c r="H33" s="198"/>
      <c r="I33" s="198">
        <f t="shared" si="2"/>
        <v>0</v>
      </c>
      <c r="J33" s="198"/>
      <c r="K33" s="198"/>
      <c r="L33" s="198">
        <f t="shared" si="3"/>
        <v>0</v>
      </c>
      <c r="M33" s="198"/>
      <c r="N33" s="198"/>
      <c r="O33" s="198">
        <f t="shared" si="4"/>
        <v>0</v>
      </c>
      <c r="P33" s="198"/>
      <c r="Q33" s="197"/>
    </row>
    <row r="34" spans="1:17" ht="19.899999999999999" customHeight="1" x14ac:dyDescent="0.25">
      <c r="A34" s="201" t="s">
        <v>117</v>
      </c>
      <c r="B34" s="199" t="s">
        <v>116</v>
      </c>
      <c r="C34" s="198">
        <f t="shared" si="0"/>
        <v>0</v>
      </c>
      <c r="D34" s="198"/>
      <c r="E34" s="198"/>
      <c r="F34" s="198">
        <f t="shared" si="1"/>
        <v>0</v>
      </c>
      <c r="G34" s="198"/>
      <c r="H34" s="198"/>
      <c r="I34" s="198">
        <f t="shared" si="2"/>
        <v>0</v>
      </c>
      <c r="J34" s="198"/>
      <c r="K34" s="198"/>
      <c r="L34" s="198">
        <f t="shared" si="3"/>
        <v>0</v>
      </c>
      <c r="M34" s="198"/>
      <c r="N34" s="198"/>
      <c r="O34" s="198">
        <f t="shared" si="4"/>
        <v>0</v>
      </c>
      <c r="P34" s="198"/>
      <c r="Q34" s="197"/>
    </row>
    <row r="35" spans="1:17" ht="19.899999999999999" customHeight="1" x14ac:dyDescent="0.25">
      <c r="A35" s="201" t="s">
        <v>115</v>
      </c>
      <c r="B35" s="199" t="s">
        <v>114</v>
      </c>
      <c r="C35" s="198">
        <f t="shared" si="0"/>
        <v>0</v>
      </c>
      <c r="D35" s="198"/>
      <c r="E35" s="198"/>
      <c r="F35" s="198">
        <f t="shared" si="1"/>
        <v>0</v>
      </c>
      <c r="G35" s="198"/>
      <c r="H35" s="198"/>
      <c r="I35" s="198">
        <f t="shared" si="2"/>
        <v>0</v>
      </c>
      <c r="J35" s="198"/>
      <c r="K35" s="198"/>
      <c r="L35" s="198">
        <f t="shared" si="3"/>
        <v>0</v>
      </c>
      <c r="M35" s="198"/>
      <c r="N35" s="198"/>
      <c r="O35" s="198">
        <f t="shared" si="4"/>
        <v>0</v>
      </c>
      <c r="P35" s="198"/>
      <c r="Q35" s="197"/>
    </row>
    <row r="36" spans="1:17" ht="19.899999999999999" customHeight="1" x14ac:dyDescent="0.25">
      <c r="A36" s="200" t="s">
        <v>113</v>
      </c>
      <c r="B36" s="199" t="s">
        <v>112</v>
      </c>
      <c r="C36" s="198">
        <f t="shared" si="0"/>
        <v>0</v>
      </c>
      <c r="D36" s="198"/>
      <c r="E36" s="198"/>
      <c r="F36" s="198">
        <f t="shared" si="1"/>
        <v>0</v>
      </c>
      <c r="G36" s="198"/>
      <c r="H36" s="198"/>
      <c r="I36" s="198">
        <f t="shared" si="2"/>
        <v>0</v>
      </c>
      <c r="J36" s="198"/>
      <c r="K36" s="198"/>
      <c r="L36" s="198">
        <f t="shared" si="3"/>
        <v>0</v>
      </c>
      <c r="M36" s="198"/>
      <c r="N36" s="198"/>
      <c r="O36" s="198">
        <f t="shared" si="4"/>
        <v>0</v>
      </c>
      <c r="P36" s="198"/>
      <c r="Q36" s="197"/>
    </row>
    <row r="37" spans="1:17" ht="19.899999999999999" customHeight="1" x14ac:dyDescent="0.25">
      <c r="A37" s="200" t="s">
        <v>111</v>
      </c>
      <c r="B37" s="199" t="s">
        <v>110</v>
      </c>
      <c r="C37" s="198">
        <f t="shared" si="0"/>
        <v>0</v>
      </c>
      <c r="D37" s="198"/>
      <c r="E37" s="198"/>
      <c r="F37" s="198">
        <f t="shared" si="1"/>
        <v>0</v>
      </c>
      <c r="G37" s="198"/>
      <c r="H37" s="198"/>
      <c r="I37" s="198">
        <f t="shared" si="2"/>
        <v>0</v>
      </c>
      <c r="J37" s="198"/>
      <c r="K37" s="198"/>
      <c r="L37" s="198">
        <f t="shared" si="3"/>
        <v>0</v>
      </c>
      <c r="M37" s="198"/>
      <c r="N37" s="198"/>
      <c r="O37" s="198">
        <f t="shared" si="4"/>
        <v>0</v>
      </c>
      <c r="P37" s="198"/>
      <c r="Q37" s="197"/>
    </row>
    <row r="38" spans="1:17" s="187" customFormat="1" ht="31.9" customHeight="1" thickBot="1" x14ac:dyDescent="0.25">
      <c r="A38" s="196" t="s">
        <v>70</v>
      </c>
      <c r="B38" s="195"/>
      <c r="C38" s="194">
        <f t="shared" si="0"/>
        <v>6276</v>
      </c>
      <c r="D38" s="194">
        <f>SUM(D7:D19)+SUM(D23:D37)</f>
        <v>6276</v>
      </c>
      <c r="E38" s="194">
        <f t="shared" ref="E38:N38" si="10">SUM(E7:E19)+SUM(E23:E37)</f>
        <v>0</v>
      </c>
      <c r="F38" s="77">
        <f t="shared" si="1"/>
        <v>6276</v>
      </c>
      <c r="G38" s="194">
        <f t="shared" si="10"/>
        <v>6276</v>
      </c>
      <c r="H38" s="194">
        <f t="shared" si="10"/>
        <v>0</v>
      </c>
      <c r="I38" s="194">
        <f t="shared" si="2"/>
        <v>0</v>
      </c>
      <c r="J38" s="194">
        <f t="shared" si="10"/>
        <v>0</v>
      </c>
      <c r="K38" s="194">
        <f t="shared" si="10"/>
        <v>0</v>
      </c>
      <c r="L38" s="194">
        <f t="shared" si="3"/>
        <v>5597</v>
      </c>
      <c r="M38" s="194">
        <f t="shared" si="10"/>
        <v>5597</v>
      </c>
      <c r="N38" s="194">
        <f t="shared" si="10"/>
        <v>0</v>
      </c>
      <c r="O38" s="194">
        <f t="shared" si="4"/>
        <v>679</v>
      </c>
      <c r="P38" s="194">
        <f t="shared" ref="P38:Q38" si="11">SUM(P7:P19)+SUM(P23:P37)</f>
        <v>679</v>
      </c>
      <c r="Q38" s="193">
        <f t="shared" si="11"/>
        <v>0</v>
      </c>
    </row>
    <row r="39" spans="1:17" s="187" customFormat="1" ht="31.9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  <c r="O39" s="188"/>
    </row>
  </sheetData>
  <mergeCells count="10">
    <mergeCell ref="A1:K1"/>
    <mergeCell ref="A4:A5"/>
    <mergeCell ref="B4:B5"/>
    <mergeCell ref="C4:E4"/>
    <mergeCell ref="F4:Q4"/>
    <mergeCell ref="C5:E5"/>
    <mergeCell ref="F5:H5"/>
    <mergeCell ref="I5:K5"/>
    <mergeCell ref="L5:N5"/>
    <mergeCell ref="O5:Q5"/>
  </mergeCells>
  <pageMargins left="0.70866141732283472" right="0.70866141732283472" top="0.74803149606299213" bottom="0.74803149606299213" header="0.31496062992125984" footer="0.31496062992125984"/>
  <pageSetup paperSize="9" scale="57" orientation="landscape" r:id="rId1"/>
  <colBreaks count="1" manualBreakCount="1">
    <brk id="11" max="1048575" man="1"/>
  </colBreaks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3CCFF"/>
    <pageSetUpPr fitToPage="1"/>
  </sheetPr>
  <dimension ref="A1:R73"/>
  <sheetViews>
    <sheetView zoomScale="80" zoomScaleNormal="80" workbookViewId="0">
      <selection activeCell="C24" sqref="C24"/>
    </sheetView>
  </sheetViews>
  <sheetFormatPr defaultRowHeight="15" x14ac:dyDescent="0.25"/>
  <cols>
    <col min="1" max="1" width="48.140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1.5703125" style="3" customWidth="1"/>
    <col min="12" max="15" width="9.28515625" style="20" customWidth="1"/>
    <col min="16" max="252" width="8.85546875" style="3"/>
    <col min="253" max="253" width="34" style="3" customWidth="1"/>
    <col min="254" max="254" width="11.28515625" style="3" customWidth="1"/>
    <col min="255" max="255" width="11" style="3" customWidth="1"/>
    <col min="256" max="262" width="8.85546875" style="3"/>
    <col min="263" max="264" width="10.7109375" style="3" customWidth="1"/>
    <col min="265" max="265" width="8.85546875" style="3"/>
    <col min="266" max="266" width="11.5703125" style="3" customWidth="1"/>
    <col min="267" max="267" width="13.7109375" style="3" customWidth="1"/>
    <col min="268" max="271" width="9.28515625" style="3" customWidth="1"/>
    <col min="272" max="508" width="8.85546875" style="3"/>
    <col min="509" max="509" width="34" style="3" customWidth="1"/>
    <col min="510" max="510" width="11.28515625" style="3" customWidth="1"/>
    <col min="511" max="511" width="11" style="3" customWidth="1"/>
    <col min="512" max="518" width="8.85546875" style="3"/>
    <col min="519" max="520" width="10.7109375" style="3" customWidth="1"/>
    <col min="521" max="521" width="8.85546875" style="3"/>
    <col min="522" max="522" width="11.5703125" style="3" customWidth="1"/>
    <col min="523" max="523" width="13.7109375" style="3" customWidth="1"/>
    <col min="524" max="527" width="9.28515625" style="3" customWidth="1"/>
    <col min="528" max="764" width="8.85546875" style="3"/>
    <col min="765" max="765" width="34" style="3" customWidth="1"/>
    <col min="766" max="766" width="11.28515625" style="3" customWidth="1"/>
    <col min="767" max="767" width="11" style="3" customWidth="1"/>
    <col min="768" max="774" width="8.85546875" style="3"/>
    <col min="775" max="776" width="10.7109375" style="3" customWidth="1"/>
    <col min="777" max="777" width="8.85546875" style="3"/>
    <col min="778" max="778" width="11.5703125" style="3" customWidth="1"/>
    <col min="779" max="779" width="13.7109375" style="3" customWidth="1"/>
    <col min="780" max="783" width="9.28515625" style="3" customWidth="1"/>
    <col min="784" max="1020" width="8.85546875" style="3"/>
    <col min="1021" max="1021" width="34" style="3" customWidth="1"/>
    <col min="1022" max="1022" width="11.28515625" style="3" customWidth="1"/>
    <col min="1023" max="1023" width="11" style="3" customWidth="1"/>
    <col min="1024" max="1030" width="8.85546875" style="3"/>
    <col min="1031" max="1032" width="10.7109375" style="3" customWidth="1"/>
    <col min="1033" max="1033" width="8.85546875" style="3"/>
    <col min="1034" max="1034" width="11.5703125" style="3" customWidth="1"/>
    <col min="1035" max="1035" width="13.7109375" style="3" customWidth="1"/>
    <col min="1036" max="1039" width="9.28515625" style="3" customWidth="1"/>
    <col min="1040" max="1276" width="8.85546875" style="3"/>
    <col min="1277" max="1277" width="34" style="3" customWidth="1"/>
    <col min="1278" max="1278" width="11.28515625" style="3" customWidth="1"/>
    <col min="1279" max="1279" width="11" style="3" customWidth="1"/>
    <col min="1280" max="1286" width="8.85546875" style="3"/>
    <col min="1287" max="1288" width="10.7109375" style="3" customWidth="1"/>
    <col min="1289" max="1289" width="8.85546875" style="3"/>
    <col min="1290" max="1290" width="11.5703125" style="3" customWidth="1"/>
    <col min="1291" max="1291" width="13.7109375" style="3" customWidth="1"/>
    <col min="1292" max="1295" width="9.28515625" style="3" customWidth="1"/>
    <col min="1296" max="1532" width="8.85546875" style="3"/>
    <col min="1533" max="1533" width="34" style="3" customWidth="1"/>
    <col min="1534" max="1534" width="11.28515625" style="3" customWidth="1"/>
    <col min="1535" max="1535" width="11" style="3" customWidth="1"/>
    <col min="1536" max="1542" width="8.85546875" style="3"/>
    <col min="1543" max="1544" width="10.7109375" style="3" customWidth="1"/>
    <col min="1545" max="1545" width="8.85546875" style="3"/>
    <col min="1546" max="1546" width="11.5703125" style="3" customWidth="1"/>
    <col min="1547" max="1547" width="13.7109375" style="3" customWidth="1"/>
    <col min="1548" max="1551" width="9.28515625" style="3" customWidth="1"/>
    <col min="1552" max="1788" width="8.85546875" style="3"/>
    <col min="1789" max="1789" width="34" style="3" customWidth="1"/>
    <col min="1790" max="1790" width="11.28515625" style="3" customWidth="1"/>
    <col min="1791" max="1791" width="11" style="3" customWidth="1"/>
    <col min="1792" max="1798" width="8.85546875" style="3"/>
    <col min="1799" max="1800" width="10.7109375" style="3" customWidth="1"/>
    <col min="1801" max="1801" width="8.85546875" style="3"/>
    <col min="1802" max="1802" width="11.5703125" style="3" customWidth="1"/>
    <col min="1803" max="1803" width="13.7109375" style="3" customWidth="1"/>
    <col min="1804" max="1807" width="9.28515625" style="3" customWidth="1"/>
    <col min="1808" max="2044" width="8.85546875" style="3"/>
    <col min="2045" max="2045" width="34" style="3" customWidth="1"/>
    <col min="2046" max="2046" width="11.28515625" style="3" customWidth="1"/>
    <col min="2047" max="2047" width="11" style="3" customWidth="1"/>
    <col min="2048" max="2054" width="8.85546875" style="3"/>
    <col min="2055" max="2056" width="10.7109375" style="3" customWidth="1"/>
    <col min="2057" max="2057" width="8.85546875" style="3"/>
    <col min="2058" max="2058" width="11.5703125" style="3" customWidth="1"/>
    <col min="2059" max="2059" width="13.7109375" style="3" customWidth="1"/>
    <col min="2060" max="2063" width="9.28515625" style="3" customWidth="1"/>
    <col min="2064" max="2300" width="8.85546875" style="3"/>
    <col min="2301" max="2301" width="34" style="3" customWidth="1"/>
    <col min="2302" max="2302" width="11.28515625" style="3" customWidth="1"/>
    <col min="2303" max="2303" width="11" style="3" customWidth="1"/>
    <col min="2304" max="2310" width="8.85546875" style="3"/>
    <col min="2311" max="2312" width="10.7109375" style="3" customWidth="1"/>
    <col min="2313" max="2313" width="8.85546875" style="3"/>
    <col min="2314" max="2314" width="11.5703125" style="3" customWidth="1"/>
    <col min="2315" max="2315" width="13.7109375" style="3" customWidth="1"/>
    <col min="2316" max="2319" width="9.28515625" style="3" customWidth="1"/>
    <col min="2320" max="2556" width="8.85546875" style="3"/>
    <col min="2557" max="2557" width="34" style="3" customWidth="1"/>
    <col min="2558" max="2558" width="11.28515625" style="3" customWidth="1"/>
    <col min="2559" max="2559" width="11" style="3" customWidth="1"/>
    <col min="2560" max="2566" width="8.85546875" style="3"/>
    <col min="2567" max="2568" width="10.7109375" style="3" customWidth="1"/>
    <col min="2569" max="2569" width="8.85546875" style="3"/>
    <col min="2570" max="2570" width="11.5703125" style="3" customWidth="1"/>
    <col min="2571" max="2571" width="13.7109375" style="3" customWidth="1"/>
    <col min="2572" max="2575" width="9.28515625" style="3" customWidth="1"/>
    <col min="2576" max="2812" width="8.85546875" style="3"/>
    <col min="2813" max="2813" width="34" style="3" customWidth="1"/>
    <col min="2814" max="2814" width="11.28515625" style="3" customWidth="1"/>
    <col min="2815" max="2815" width="11" style="3" customWidth="1"/>
    <col min="2816" max="2822" width="8.85546875" style="3"/>
    <col min="2823" max="2824" width="10.7109375" style="3" customWidth="1"/>
    <col min="2825" max="2825" width="8.85546875" style="3"/>
    <col min="2826" max="2826" width="11.5703125" style="3" customWidth="1"/>
    <col min="2827" max="2827" width="13.7109375" style="3" customWidth="1"/>
    <col min="2828" max="2831" width="9.28515625" style="3" customWidth="1"/>
    <col min="2832" max="3068" width="8.85546875" style="3"/>
    <col min="3069" max="3069" width="34" style="3" customWidth="1"/>
    <col min="3070" max="3070" width="11.28515625" style="3" customWidth="1"/>
    <col min="3071" max="3071" width="11" style="3" customWidth="1"/>
    <col min="3072" max="3078" width="8.85546875" style="3"/>
    <col min="3079" max="3080" width="10.7109375" style="3" customWidth="1"/>
    <col min="3081" max="3081" width="8.85546875" style="3"/>
    <col min="3082" max="3082" width="11.5703125" style="3" customWidth="1"/>
    <col min="3083" max="3083" width="13.7109375" style="3" customWidth="1"/>
    <col min="3084" max="3087" width="9.28515625" style="3" customWidth="1"/>
    <col min="3088" max="3324" width="8.85546875" style="3"/>
    <col min="3325" max="3325" width="34" style="3" customWidth="1"/>
    <col min="3326" max="3326" width="11.28515625" style="3" customWidth="1"/>
    <col min="3327" max="3327" width="11" style="3" customWidth="1"/>
    <col min="3328" max="3334" width="8.85546875" style="3"/>
    <col min="3335" max="3336" width="10.7109375" style="3" customWidth="1"/>
    <col min="3337" max="3337" width="8.85546875" style="3"/>
    <col min="3338" max="3338" width="11.5703125" style="3" customWidth="1"/>
    <col min="3339" max="3339" width="13.7109375" style="3" customWidth="1"/>
    <col min="3340" max="3343" width="9.28515625" style="3" customWidth="1"/>
    <col min="3344" max="3580" width="8.85546875" style="3"/>
    <col min="3581" max="3581" width="34" style="3" customWidth="1"/>
    <col min="3582" max="3582" width="11.28515625" style="3" customWidth="1"/>
    <col min="3583" max="3583" width="11" style="3" customWidth="1"/>
    <col min="3584" max="3590" width="8.85546875" style="3"/>
    <col min="3591" max="3592" width="10.7109375" style="3" customWidth="1"/>
    <col min="3593" max="3593" width="8.85546875" style="3"/>
    <col min="3594" max="3594" width="11.5703125" style="3" customWidth="1"/>
    <col min="3595" max="3595" width="13.7109375" style="3" customWidth="1"/>
    <col min="3596" max="3599" width="9.28515625" style="3" customWidth="1"/>
    <col min="3600" max="3836" width="8.85546875" style="3"/>
    <col min="3837" max="3837" width="34" style="3" customWidth="1"/>
    <col min="3838" max="3838" width="11.28515625" style="3" customWidth="1"/>
    <col min="3839" max="3839" width="11" style="3" customWidth="1"/>
    <col min="3840" max="3846" width="8.85546875" style="3"/>
    <col min="3847" max="3848" width="10.7109375" style="3" customWidth="1"/>
    <col min="3849" max="3849" width="8.85546875" style="3"/>
    <col min="3850" max="3850" width="11.5703125" style="3" customWidth="1"/>
    <col min="3851" max="3851" width="13.7109375" style="3" customWidth="1"/>
    <col min="3852" max="3855" width="9.28515625" style="3" customWidth="1"/>
    <col min="3856" max="4092" width="8.85546875" style="3"/>
    <col min="4093" max="4093" width="34" style="3" customWidth="1"/>
    <col min="4094" max="4094" width="11.28515625" style="3" customWidth="1"/>
    <col min="4095" max="4095" width="11" style="3" customWidth="1"/>
    <col min="4096" max="4102" width="8.85546875" style="3"/>
    <col min="4103" max="4104" width="10.7109375" style="3" customWidth="1"/>
    <col min="4105" max="4105" width="8.85546875" style="3"/>
    <col min="4106" max="4106" width="11.5703125" style="3" customWidth="1"/>
    <col min="4107" max="4107" width="13.7109375" style="3" customWidth="1"/>
    <col min="4108" max="4111" width="9.28515625" style="3" customWidth="1"/>
    <col min="4112" max="4348" width="8.85546875" style="3"/>
    <col min="4349" max="4349" width="34" style="3" customWidth="1"/>
    <col min="4350" max="4350" width="11.28515625" style="3" customWidth="1"/>
    <col min="4351" max="4351" width="11" style="3" customWidth="1"/>
    <col min="4352" max="4358" width="8.85546875" style="3"/>
    <col min="4359" max="4360" width="10.7109375" style="3" customWidth="1"/>
    <col min="4361" max="4361" width="8.85546875" style="3"/>
    <col min="4362" max="4362" width="11.5703125" style="3" customWidth="1"/>
    <col min="4363" max="4363" width="13.7109375" style="3" customWidth="1"/>
    <col min="4364" max="4367" width="9.28515625" style="3" customWidth="1"/>
    <col min="4368" max="4604" width="8.85546875" style="3"/>
    <col min="4605" max="4605" width="34" style="3" customWidth="1"/>
    <col min="4606" max="4606" width="11.28515625" style="3" customWidth="1"/>
    <col min="4607" max="4607" width="11" style="3" customWidth="1"/>
    <col min="4608" max="4614" width="8.85546875" style="3"/>
    <col min="4615" max="4616" width="10.7109375" style="3" customWidth="1"/>
    <col min="4617" max="4617" width="8.85546875" style="3"/>
    <col min="4618" max="4618" width="11.5703125" style="3" customWidth="1"/>
    <col min="4619" max="4619" width="13.7109375" style="3" customWidth="1"/>
    <col min="4620" max="4623" width="9.28515625" style="3" customWidth="1"/>
    <col min="4624" max="4860" width="8.85546875" style="3"/>
    <col min="4861" max="4861" width="34" style="3" customWidth="1"/>
    <col min="4862" max="4862" width="11.28515625" style="3" customWidth="1"/>
    <col min="4863" max="4863" width="11" style="3" customWidth="1"/>
    <col min="4864" max="4870" width="8.85546875" style="3"/>
    <col min="4871" max="4872" width="10.7109375" style="3" customWidth="1"/>
    <col min="4873" max="4873" width="8.85546875" style="3"/>
    <col min="4874" max="4874" width="11.5703125" style="3" customWidth="1"/>
    <col min="4875" max="4875" width="13.7109375" style="3" customWidth="1"/>
    <col min="4876" max="4879" width="9.28515625" style="3" customWidth="1"/>
    <col min="4880" max="5116" width="8.85546875" style="3"/>
    <col min="5117" max="5117" width="34" style="3" customWidth="1"/>
    <col min="5118" max="5118" width="11.28515625" style="3" customWidth="1"/>
    <col min="5119" max="5119" width="11" style="3" customWidth="1"/>
    <col min="5120" max="5126" width="8.85546875" style="3"/>
    <col min="5127" max="5128" width="10.7109375" style="3" customWidth="1"/>
    <col min="5129" max="5129" width="8.85546875" style="3"/>
    <col min="5130" max="5130" width="11.5703125" style="3" customWidth="1"/>
    <col min="5131" max="5131" width="13.7109375" style="3" customWidth="1"/>
    <col min="5132" max="5135" width="9.28515625" style="3" customWidth="1"/>
    <col min="5136" max="5372" width="8.85546875" style="3"/>
    <col min="5373" max="5373" width="34" style="3" customWidth="1"/>
    <col min="5374" max="5374" width="11.28515625" style="3" customWidth="1"/>
    <col min="5375" max="5375" width="11" style="3" customWidth="1"/>
    <col min="5376" max="5382" width="8.85546875" style="3"/>
    <col min="5383" max="5384" width="10.7109375" style="3" customWidth="1"/>
    <col min="5385" max="5385" width="8.85546875" style="3"/>
    <col min="5386" max="5386" width="11.5703125" style="3" customWidth="1"/>
    <col min="5387" max="5387" width="13.7109375" style="3" customWidth="1"/>
    <col min="5388" max="5391" width="9.28515625" style="3" customWidth="1"/>
    <col min="5392" max="5628" width="8.85546875" style="3"/>
    <col min="5629" max="5629" width="34" style="3" customWidth="1"/>
    <col min="5630" max="5630" width="11.28515625" style="3" customWidth="1"/>
    <col min="5631" max="5631" width="11" style="3" customWidth="1"/>
    <col min="5632" max="5638" width="8.85546875" style="3"/>
    <col min="5639" max="5640" width="10.7109375" style="3" customWidth="1"/>
    <col min="5641" max="5641" width="8.85546875" style="3"/>
    <col min="5642" max="5642" width="11.5703125" style="3" customWidth="1"/>
    <col min="5643" max="5643" width="13.7109375" style="3" customWidth="1"/>
    <col min="5644" max="5647" width="9.28515625" style="3" customWidth="1"/>
    <col min="5648" max="5884" width="8.85546875" style="3"/>
    <col min="5885" max="5885" width="34" style="3" customWidth="1"/>
    <col min="5886" max="5886" width="11.28515625" style="3" customWidth="1"/>
    <col min="5887" max="5887" width="11" style="3" customWidth="1"/>
    <col min="5888" max="5894" width="8.85546875" style="3"/>
    <col min="5895" max="5896" width="10.7109375" style="3" customWidth="1"/>
    <col min="5897" max="5897" width="8.85546875" style="3"/>
    <col min="5898" max="5898" width="11.5703125" style="3" customWidth="1"/>
    <col min="5899" max="5899" width="13.7109375" style="3" customWidth="1"/>
    <col min="5900" max="5903" width="9.28515625" style="3" customWidth="1"/>
    <col min="5904" max="6140" width="8.85546875" style="3"/>
    <col min="6141" max="6141" width="34" style="3" customWidth="1"/>
    <col min="6142" max="6142" width="11.28515625" style="3" customWidth="1"/>
    <col min="6143" max="6143" width="11" style="3" customWidth="1"/>
    <col min="6144" max="6150" width="8.85546875" style="3"/>
    <col min="6151" max="6152" width="10.7109375" style="3" customWidth="1"/>
    <col min="6153" max="6153" width="8.85546875" style="3"/>
    <col min="6154" max="6154" width="11.5703125" style="3" customWidth="1"/>
    <col min="6155" max="6155" width="13.7109375" style="3" customWidth="1"/>
    <col min="6156" max="6159" width="9.28515625" style="3" customWidth="1"/>
    <col min="6160" max="6396" width="8.85546875" style="3"/>
    <col min="6397" max="6397" width="34" style="3" customWidth="1"/>
    <col min="6398" max="6398" width="11.28515625" style="3" customWidth="1"/>
    <col min="6399" max="6399" width="11" style="3" customWidth="1"/>
    <col min="6400" max="6406" width="8.85546875" style="3"/>
    <col min="6407" max="6408" width="10.7109375" style="3" customWidth="1"/>
    <col min="6409" max="6409" width="8.85546875" style="3"/>
    <col min="6410" max="6410" width="11.5703125" style="3" customWidth="1"/>
    <col min="6411" max="6411" width="13.7109375" style="3" customWidth="1"/>
    <col min="6412" max="6415" width="9.28515625" style="3" customWidth="1"/>
    <col min="6416" max="6652" width="8.85546875" style="3"/>
    <col min="6653" max="6653" width="34" style="3" customWidth="1"/>
    <col min="6654" max="6654" width="11.28515625" style="3" customWidth="1"/>
    <col min="6655" max="6655" width="11" style="3" customWidth="1"/>
    <col min="6656" max="6662" width="8.85546875" style="3"/>
    <col min="6663" max="6664" width="10.7109375" style="3" customWidth="1"/>
    <col min="6665" max="6665" width="8.85546875" style="3"/>
    <col min="6666" max="6666" width="11.5703125" style="3" customWidth="1"/>
    <col min="6667" max="6667" width="13.7109375" style="3" customWidth="1"/>
    <col min="6668" max="6671" width="9.28515625" style="3" customWidth="1"/>
    <col min="6672" max="6908" width="8.85546875" style="3"/>
    <col min="6909" max="6909" width="34" style="3" customWidth="1"/>
    <col min="6910" max="6910" width="11.28515625" style="3" customWidth="1"/>
    <col min="6911" max="6911" width="11" style="3" customWidth="1"/>
    <col min="6912" max="6918" width="8.85546875" style="3"/>
    <col min="6919" max="6920" width="10.7109375" style="3" customWidth="1"/>
    <col min="6921" max="6921" width="8.85546875" style="3"/>
    <col min="6922" max="6922" width="11.5703125" style="3" customWidth="1"/>
    <col min="6923" max="6923" width="13.7109375" style="3" customWidth="1"/>
    <col min="6924" max="6927" width="9.28515625" style="3" customWidth="1"/>
    <col min="6928" max="7164" width="8.85546875" style="3"/>
    <col min="7165" max="7165" width="34" style="3" customWidth="1"/>
    <col min="7166" max="7166" width="11.28515625" style="3" customWidth="1"/>
    <col min="7167" max="7167" width="11" style="3" customWidth="1"/>
    <col min="7168" max="7174" width="8.85546875" style="3"/>
    <col min="7175" max="7176" width="10.7109375" style="3" customWidth="1"/>
    <col min="7177" max="7177" width="8.85546875" style="3"/>
    <col min="7178" max="7178" width="11.5703125" style="3" customWidth="1"/>
    <col min="7179" max="7179" width="13.7109375" style="3" customWidth="1"/>
    <col min="7180" max="7183" width="9.28515625" style="3" customWidth="1"/>
    <col min="7184" max="7420" width="8.85546875" style="3"/>
    <col min="7421" max="7421" width="34" style="3" customWidth="1"/>
    <col min="7422" max="7422" width="11.28515625" style="3" customWidth="1"/>
    <col min="7423" max="7423" width="11" style="3" customWidth="1"/>
    <col min="7424" max="7430" width="8.85546875" style="3"/>
    <col min="7431" max="7432" width="10.7109375" style="3" customWidth="1"/>
    <col min="7433" max="7433" width="8.85546875" style="3"/>
    <col min="7434" max="7434" width="11.5703125" style="3" customWidth="1"/>
    <col min="7435" max="7435" width="13.7109375" style="3" customWidth="1"/>
    <col min="7436" max="7439" width="9.28515625" style="3" customWidth="1"/>
    <col min="7440" max="7676" width="8.85546875" style="3"/>
    <col min="7677" max="7677" width="34" style="3" customWidth="1"/>
    <col min="7678" max="7678" width="11.28515625" style="3" customWidth="1"/>
    <col min="7679" max="7679" width="11" style="3" customWidth="1"/>
    <col min="7680" max="7686" width="8.85546875" style="3"/>
    <col min="7687" max="7688" width="10.7109375" style="3" customWidth="1"/>
    <col min="7689" max="7689" width="8.85546875" style="3"/>
    <col min="7690" max="7690" width="11.5703125" style="3" customWidth="1"/>
    <col min="7691" max="7691" width="13.7109375" style="3" customWidth="1"/>
    <col min="7692" max="7695" width="9.28515625" style="3" customWidth="1"/>
    <col min="7696" max="7932" width="8.85546875" style="3"/>
    <col min="7933" max="7933" width="34" style="3" customWidth="1"/>
    <col min="7934" max="7934" width="11.28515625" style="3" customWidth="1"/>
    <col min="7935" max="7935" width="11" style="3" customWidth="1"/>
    <col min="7936" max="7942" width="8.85546875" style="3"/>
    <col min="7943" max="7944" width="10.7109375" style="3" customWidth="1"/>
    <col min="7945" max="7945" width="8.85546875" style="3"/>
    <col min="7946" max="7946" width="11.5703125" style="3" customWidth="1"/>
    <col min="7947" max="7947" width="13.7109375" style="3" customWidth="1"/>
    <col min="7948" max="7951" width="9.28515625" style="3" customWidth="1"/>
    <col min="7952" max="8188" width="8.85546875" style="3"/>
    <col min="8189" max="8189" width="34" style="3" customWidth="1"/>
    <col min="8190" max="8190" width="11.28515625" style="3" customWidth="1"/>
    <col min="8191" max="8191" width="11" style="3" customWidth="1"/>
    <col min="8192" max="8198" width="8.85546875" style="3"/>
    <col min="8199" max="8200" width="10.7109375" style="3" customWidth="1"/>
    <col min="8201" max="8201" width="8.85546875" style="3"/>
    <col min="8202" max="8202" width="11.5703125" style="3" customWidth="1"/>
    <col min="8203" max="8203" width="13.7109375" style="3" customWidth="1"/>
    <col min="8204" max="8207" width="9.28515625" style="3" customWidth="1"/>
    <col min="8208" max="8444" width="8.85546875" style="3"/>
    <col min="8445" max="8445" width="34" style="3" customWidth="1"/>
    <col min="8446" max="8446" width="11.28515625" style="3" customWidth="1"/>
    <col min="8447" max="8447" width="11" style="3" customWidth="1"/>
    <col min="8448" max="8454" width="8.85546875" style="3"/>
    <col min="8455" max="8456" width="10.7109375" style="3" customWidth="1"/>
    <col min="8457" max="8457" width="8.85546875" style="3"/>
    <col min="8458" max="8458" width="11.5703125" style="3" customWidth="1"/>
    <col min="8459" max="8459" width="13.7109375" style="3" customWidth="1"/>
    <col min="8460" max="8463" width="9.28515625" style="3" customWidth="1"/>
    <col min="8464" max="8700" width="8.85546875" style="3"/>
    <col min="8701" max="8701" width="34" style="3" customWidth="1"/>
    <col min="8702" max="8702" width="11.28515625" style="3" customWidth="1"/>
    <col min="8703" max="8703" width="11" style="3" customWidth="1"/>
    <col min="8704" max="8710" width="8.85546875" style="3"/>
    <col min="8711" max="8712" width="10.7109375" style="3" customWidth="1"/>
    <col min="8713" max="8713" width="8.85546875" style="3"/>
    <col min="8714" max="8714" width="11.5703125" style="3" customWidth="1"/>
    <col min="8715" max="8715" width="13.7109375" style="3" customWidth="1"/>
    <col min="8716" max="8719" width="9.28515625" style="3" customWidth="1"/>
    <col min="8720" max="8956" width="8.85546875" style="3"/>
    <col min="8957" max="8957" width="34" style="3" customWidth="1"/>
    <col min="8958" max="8958" width="11.28515625" style="3" customWidth="1"/>
    <col min="8959" max="8959" width="11" style="3" customWidth="1"/>
    <col min="8960" max="8966" width="8.85546875" style="3"/>
    <col min="8967" max="8968" width="10.7109375" style="3" customWidth="1"/>
    <col min="8969" max="8969" width="8.85546875" style="3"/>
    <col min="8970" max="8970" width="11.5703125" style="3" customWidth="1"/>
    <col min="8971" max="8971" width="13.7109375" style="3" customWidth="1"/>
    <col min="8972" max="8975" width="9.28515625" style="3" customWidth="1"/>
    <col min="8976" max="9212" width="8.85546875" style="3"/>
    <col min="9213" max="9213" width="34" style="3" customWidth="1"/>
    <col min="9214" max="9214" width="11.28515625" style="3" customWidth="1"/>
    <col min="9215" max="9215" width="11" style="3" customWidth="1"/>
    <col min="9216" max="9222" width="8.85546875" style="3"/>
    <col min="9223" max="9224" width="10.7109375" style="3" customWidth="1"/>
    <col min="9225" max="9225" width="8.85546875" style="3"/>
    <col min="9226" max="9226" width="11.5703125" style="3" customWidth="1"/>
    <col min="9227" max="9227" width="13.7109375" style="3" customWidth="1"/>
    <col min="9228" max="9231" width="9.28515625" style="3" customWidth="1"/>
    <col min="9232" max="9468" width="8.85546875" style="3"/>
    <col min="9469" max="9469" width="34" style="3" customWidth="1"/>
    <col min="9470" max="9470" width="11.28515625" style="3" customWidth="1"/>
    <col min="9471" max="9471" width="11" style="3" customWidth="1"/>
    <col min="9472" max="9478" width="8.85546875" style="3"/>
    <col min="9479" max="9480" width="10.7109375" style="3" customWidth="1"/>
    <col min="9481" max="9481" width="8.85546875" style="3"/>
    <col min="9482" max="9482" width="11.5703125" style="3" customWidth="1"/>
    <col min="9483" max="9483" width="13.7109375" style="3" customWidth="1"/>
    <col min="9484" max="9487" width="9.28515625" style="3" customWidth="1"/>
    <col min="9488" max="9724" width="8.85546875" style="3"/>
    <col min="9725" max="9725" width="34" style="3" customWidth="1"/>
    <col min="9726" max="9726" width="11.28515625" style="3" customWidth="1"/>
    <col min="9727" max="9727" width="11" style="3" customWidth="1"/>
    <col min="9728" max="9734" width="8.85546875" style="3"/>
    <col min="9735" max="9736" width="10.7109375" style="3" customWidth="1"/>
    <col min="9737" max="9737" width="8.85546875" style="3"/>
    <col min="9738" max="9738" width="11.5703125" style="3" customWidth="1"/>
    <col min="9739" max="9739" width="13.7109375" style="3" customWidth="1"/>
    <col min="9740" max="9743" width="9.28515625" style="3" customWidth="1"/>
    <col min="9744" max="9980" width="8.85546875" style="3"/>
    <col min="9981" max="9981" width="34" style="3" customWidth="1"/>
    <col min="9982" max="9982" width="11.28515625" style="3" customWidth="1"/>
    <col min="9983" max="9983" width="11" style="3" customWidth="1"/>
    <col min="9984" max="9990" width="8.85546875" style="3"/>
    <col min="9991" max="9992" width="10.7109375" style="3" customWidth="1"/>
    <col min="9993" max="9993" width="8.85546875" style="3"/>
    <col min="9994" max="9994" width="11.5703125" style="3" customWidth="1"/>
    <col min="9995" max="9995" width="13.7109375" style="3" customWidth="1"/>
    <col min="9996" max="9999" width="9.28515625" style="3" customWidth="1"/>
    <col min="10000" max="10236" width="8.85546875" style="3"/>
    <col min="10237" max="10237" width="34" style="3" customWidth="1"/>
    <col min="10238" max="10238" width="11.28515625" style="3" customWidth="1"/>
    <col min="10239" max="10239" width="11" style="3" customWidth="1"/>
    <col min="10240" max="10246" width="8.85546875" style="3"/>
    <col min="10247" max="10248" width="10.7109375" style="3" customWidth="1"/>
    <col min="10249" max="10249" width="8.85546875" style="3"/>
    <col min="10250" max="10250" width="11.5703125" style="3" customWidth="1"/>
    <col min="10251" max="10251" width="13.7109375" style="3" customWidth="1"/>
    <col min="10252" max="10255" width="9.28515625" style="3" customWidth="1"/>
    <col min="10256" max="10492" width="8.85546875" style="3"/>
    <col min="10493" max="10493" width="34" style="3" customWidth="1"/>
    <col min="10494" max="10494" width="11.28515625" style="3" customWidth="1"/>
    <col min="10495" max="10495" width="11" style="3" customWidth="1"/>
    <col min="10496" max="10502" width="8.85546875" style="3"/>
    <col min="10503" max="10504" width="10.7109375" style="3" customWidth="1"/>
    <col min="10505" max="10505" width="8.85546875" style="3"/>
    <col min="10506" max="10506" width="11.5703125" style="3" customWidth="1"/>
    <col min="10507" max="10507" width="13.7109375" style="3" customWidth="1"/>
    <col min="10508" max="10511" width="9.28515625" style="3" customWidth="1"/>
    <col min="10512" max="10748" width="8.85546875" style="3"/>
    <col min="10749" max="10749" width="34" style="3" customWidth="1"/>
    <col min="10750" max="10750" width="11.28515625" style="3" customWidth="1"/>
    <col min="10751" max="10751" width="11" style="3" customWidth="1"/>
    <col min="10752" max="10758" width="8.85546875" style="3"/>
    <col min="10759" max="10760" width="10.7109375" style="3" customWidth="1"/>
    <col min="10761" max="10761" width="8.85546875" style="3"/>
    <col min="10762" max="10762" width="11.5703125" style="3" customWidth="1"/>
    <col min="10763" max="10763" width="13.7109375" style="3" customWidth="1"/>
    <col min="10764" max="10767" width="9.28515625" style="3" customWidth="1"/>
    <col min="10768" max="11004" width="8.85546875" style="3"/>
    <col min="11005" max="11005" width="34" style="3" customWidth="1"/>
    <col min="11006" max="11006" width="11.28515625" style="3" customWidth="1"/>
    <col min="11007" max="11007" width="11" style="3" customWidth="1"/>
    <col min="11008" max="11014" width="8.85546875" style="3"/>
    <col min="11015" max="11016" width="10.7109375" style="3" customWidth="1"/>
    <col min="11017" max="11017" width="8.85546875" style="3"/>
    <col min="11018" max="11018" width="11.5703125" style="3" customWidth="1"/>
    <col min="11019" max="11019" width="13.7109375" style="3" customWidth="1"/>
    <col min="11020" max="11023" width="9.28515625" style="3" customWidth="1"/>
    <col min="11024" max="11260" width="8.85546875" style="3"/>
    <col min="11261" max="11261" width="34" style="3" customWidth="1"/>
    <col min="11262" max="11262" width="11.28515625" style="3" customWidth="1"/>
    <col min="11263" max="11263" width="11" style="3" customWidth="1"/>
    <col min="11264" max="11270" width="8.85546875" style="3"/>
    <col min="11271" max="11272" width="10.7109375" style="3" customWidth="1"/>
    <col min="11273" max="11273" width="8.85546875" style="3"/>
    <col min="11274" max="11274" width="11.5703125" style="3" customWidth="1"/>
    <col min="11275" max="11275" width="13.7109375" style="3" customWidth="1"/>
    <col min="11276" max="11279" width="9.28515625" style="3" customWidth="1"/>
    <col min="11280" max="11516" width="8.85546875" style="3"/>
    <col min="11517" max="11517" width="34" style="3" customWidth="1"/>
    <col min="11518" max="11518" width="11.28515625" style="3" customWidth="1"/>
    <col min="11519" max="11519" width="11" style="3" customWidth="1"/>
    <col min="11520" max="11526" width="8.85546875" style="3"/>
    <col min="11527" max="11528" width="10.7109375" style="3" customWidth="1"/>
    <col min="11529" max="11529" width="8.85546875" style="3"/>
    <col min="11530" max="11530" width="11.5703125" style="3" customWidth="1"/>
    <col min="11531" max="11531" width="13.7109375" style="3" customWidth="1"/>
    <col min="11532" max="11535" width="9.28515625" style="3" customWidth="1"/>
    <col min="11536" max="11772" width="8.85546875" style="3"/>
    <col min="11773" max="11773" width="34" style="3" customWidth="1"/>
    <col min="11774" max="11774" width="11.28515625" style="3" customWidth="1"/>
    <col min="11775" max="11775" width="11" style="3" customWidth="1"/>
    <col min="11776" max="11782" width="8.85546875" style="3"/>
    <col min="11783" max="11784" width="10.7109375" style="3" customWidth="1"/>
    <col min="11785" max="11785" width="8.85546875" style="3"/>
    <col min="11786" max="11786" width="11.5703125" style="3" customWidth="1"/>
    <col min="11787" max="11787" width="13.7109375" style="3" customWidth="1"/>
    <col min="11788" max="11791" width="9.28515625" style="3" customWidth="1"/>
    <col min="11792" max="12028" width="8.85546875" style="3"/>
    <col min="12029" max="12029" width="34" style="3" customWidth="1"/>
    <col min="12030" max="12030" width="11.28515625" style="3" customWidth="1"/>
    <col min="12031" max="12031" width="11" style="3" customWidth="1"/>
    <col min="12032" max="12038" width="8.85546875" style="3"/>
    <col min="12039" max="12040" width="10.7109375" style="3" customWidth="1"/>
    <col min="12041" max="12041" width="8.85546875" style="3"/>
    <col min="12042" max="12042" width="11.5703125" style="3" customWidth="1"/>
    <col min="12043" max="12043" width="13.7109375" style="3" customWidth="1"/>
    <col min="12044" max="12047" width="9.28515625" style="3" customWidth="1"/>
    <col min="12048" max="12284" width="8.85546875" style="3"/>
    <col min="12285" max="12285" width="34" style="3" customWidth="1"/>
    <col min="12286" max="12286" width="11.28515625" style="3" customWidth="1"/>
    <col min="12287" max="12287" width="11" style="3" customWidth="1"/>
    <col min="12288" max="12294" width="8.85546875" style="3"/>
    <col min="12295" max="12296" width="10.7109375" style="3" customWidth="1"/>
    <col min="12297" max="12297" width="8.85546875" style="3"/>
    <col min="12298" max="12298" width="11.5703125" style="3" customWidth="1"/>
    <col min="12299" max="12299" width="13.7109375" style="3" customWidth="1"/>
    <col min="12300" max="12303" width="9.28515625" style="3" customWidth="1"/>
    <col min="12304" max="12540" width="8.85546875" style="3"/>
    <col min="12541" max="12541" width="34" style="3" customWidth="1"/>
    <col min="12542" max="12542" width="11.28515625" style="3" customWidth="1"/>
    <col min="12543" max="12543" width="11" style="3" customWidth="1"/>
    <col min="12544" max="12550" width="8.85546875" style="3"/>
    <col min="12551" max="12552" width="10.7109375" style="3" customWidth="1"/>
    <col min="12553" max="12553" width="8.85546875" style="3"/>
    <col min="12554" max="12554" width="11.5703125" style="3" customWidth="1"/>
    <col min="12555" max="12555" width="13.7109375" style="3" customWidth="1"/>
    <col min="12556" max="12559" width="9.28515625" style="3" customWidth="1"/>
    <col min="12560" max="12796" width="8.85546875" style="3"/>
    <col min="12797" max="12797" width="34" style="3" customWidth="1"/>
    <col min="12798" max="12798" width="11.28515625" style="3" customWidth="1"/>
    <col min="12799" max="12799" width="11" style="3" customWidth="1"/>
    <col min="12800" max="12806" width="8.85546875" style="3"/>
    <col min="12807" max="12808" width="10.7109375" style="3" customWidth="1"/>
    <col min="12809" max="12809" width="8.85546875" style="3"/>
    <col min="12810" max="12810" width="11.5703125" style="3" customWidth="1"/>
    <col min="12811" max="12811" width="13.7109375" style="3" customWidth="1"/>
    <col min="12812" max="12815" width="9.28515625" style="3" customWidth="1"/>
    <col min="12816" max="13052" width="8.85546875" style="3"/>
    <col min="13053" max="13053" width="34" style="3" customWidth="1"/>
    <col min="13054" max="13054" width="11.28515625" style="3" customWidth="1"/>
    <col min="13055" max="13055" width="11" style="3" customWidth="1"/>
    <col min="13056" max="13062" width="8.85546875" style="3"/>
    <col min="13063" max="13064" width="10.7109375" style="3" customWidth="1"/>
    <col min="13065" max="13065" width="8.85546875" style="3"/>
    <col min="13066" max="13066" width="11.5703125" style="3" customWidth="1"/>
    <col min="13067" max="13067" width="13.7109375" style="3" customWidth="1"/>
    <col min="13068" max="13071" width="9.28515625" style="3" customWidth="1"/>
    <col min="13072" max="13308" width="8.85546875" style="3"/>
    <col min="13309" max="13309" width="34" style="3" customWidth="1"/>
    <col min="13310" max="13310" width="11.28515625" style="3" customWidth="1"/>
    <col min="13311" max="13311" width="11" style="3" customWidth="1"/>
    <col min="13312" max="13318" width="8.85546875" style="3"/>
    <col min="13319" max="13320" width="10.7109375" style="3" customWidth="1"/>
    <col min="13321" max="13321" width="8.85546875" style="3"/>
    <col min="13322" max="13322" width="11.5703125" style="3" customWidth="1"/>
    <col min="13323" max="13323" width="13.7109375" style="3" customWidth="1"/>
    <col min="13324" max="13327" width="9.28515625" style="3" customWidth="1"/>
    <col min="13328" max="13564" width="8.85546875" style="3"/>
    <col min="13565" max="13565" width="34" style="3" customWidth="1"/>
    <col min="13566" max="13566" width="11.28515625" style="3" customWidth="1"/>
    <col min="13567" max="13567" width="11" style="3" customWidth="1"/>
    <col min="13568" max="13574" width="8.85546875" style="3"/>
    <col min="13575" max="13576" width="10.7109375" style="3" customWidth="1"/>
    <col min="13577" max="13577" width="8.85546875" style="3"/>
    <col min="13578" max="13578" width="11.5703125" style="3" customWidth="1"/>
    <col min="13579" max="13579" width="13.7109375" style="3" customWidth="1"/>
    <col min="13580" max="13583" width="9.28515625" style="3" customWidth="1"/>
    <col min="13584" max="13820" width="8.85546875" style="3"/>
    <col min="13821" max="13821" width="34" style="3" customWidth="1"/>
    <col min="13822" max="13822" width="11.28515625" style="3" customWidth="1"/>
    <col min="13823" max="13823" width="11" style="3" customWidth="1"/>
    <col min="13824" max="13830" width="8.85546875" style="3"/>
    <col min="13831" max="13832" width="10.7109375" style="3" customWidth="1"/>
    <col min="13833" max="13833" width="8.85546875" style="3"/>
    <col min="13834" max="13834" width="11.5703125" style="3" customWidth="1"/>
    <col min="13835" max="13835" width="13.7109375" style="3" customWidth="1"/>
    <col min="13836" max="13839" width="9.28515625" style="3" customWidth="1"/>
    <col min="13840" max="14076" width="8.85546875" style="3"/>
    <col min="14077" max="14077" width="34" style="3" customWidth="1"/>
    <col min="14078" max="14078" width="11.28515625" style="3" customWidth="1"/>
    <col min="14079" max="14079" width="11" style="3" customWidth="1"/>
    <col min="14080" max="14086" width="8.85546875" style="3"/>
    <col min="14087" max="14088" width="10.7109375" style="3" customWidth="1"/>
    <col min="14089" max="14089" width="8.85546875" style="3"/>
    <col min="14090" max="14090" width="11.5703125" style="3" customWidth="1"/>
    <col min="14091" max="14091" width="13.7109375" style="3" customWidth="1"/>
    <col min="14092" max="14095" width="9.28515625" style="3" customWidth="1"/>
    <col min="14096" max="14332" width="8.85546875" style="3"/>
    <col min="14333" max="14333" width="34" style="3" customWidth="1"/>
    <col min="14334" max="14334" width="11.28515625" style="3" customWidth="1"/>
    <col min="14335" max="14335" width="11" style="3" customWidth="1"/>
    <col min="14336" max="14342" width="8.85546875" style="3"/>
    <col min="14343" max="14344" width="10.7109375" style="3" customWidth="1"/>
    <col min="14345" max="14345" width="8.85546875" style="3"/>
    <col min="14346" max="14346" width="11.5703125" style="3" customWidth="1"/>
    <col min="14347" max="14347" width="13.7109375" style="3" customWidth="1"/>
    <col min="14348" max="14351" width="9.28515625" style="3" customWidth="1"/>
    <col min="14352" max="14588" width="8.85546875" style="3"/>
    <col min="14589" max="14589" width="34" style="3" customWidth="1"/>
    <col min="14590" max="14590" width="11.28515625" style="3" customWidth="1"/>
    <col min="14591" max="14591" width="11" style="3" customWidth="1"/>
    <col min="14592" max="14598" width="8.85546875" style="3"/>
    <col min="14599" max="14600" width="10.7109375" style="3" customWidth="1"/>
    <col min="14601" max="14601" width="8.85546875" style="3"/>
    <col min="14602" max="14602" width="11.5703125" style="3" customWidth="1"/>
    <col min="14603" max="14603" width="13.7109375" style="3" customWidth="1"/>
    <col min="14604" max="14607" width="9.28515625" style="3" customWidth="1"/>
    <col min="14608" max="14844" width="8.85546875" style="3"/>
    <col min="14845" max="14845" width="34" style="3" customWidth="1"/>
    <col min="14846" max="14846" width="11.28515625" style="3" customWidth="1"/>
    <col min="14847" max="14847" width="11" style="3" customWidth="1"/>
    <col min="14848" max="14854" width="8.85546875" style="3"/>
    <col min="14855" max="14856" width="10.7109375" style="3" customWidth="1"/>
    <col min="14857" max="14857" width="8.85546875" style="3"/>
    <col min="14858" max="14858" width="11.5703125" style="3" customWidth="1"/>
    <col min="14859" max="14859" width="13.7109375" style="3" customWidth="1"/>
    <col min="14860" max="14863" width="9.28515625" style="3" customWidth="1"/>
    <col min="14864" max="15100" width="8.85546875" style="3"/>
    <col min="15101" max="15101" width="34" style="3" customWidth="1"/>
    <col min="15102" max="15102" width="11.28515625" style="3" customWidth="1"/>
    <col min="15103" max="15103" width="11" style="3" customWidth="1"/>
    <col min="15104" max="15110" width="8.85546875" style="3"/>
    <col min="15111" max="15112" width="10.7109375" style="3" customWidth="1"/>
    <col min="15113" max="15113" width="8.85546875" style="3"/>
    <col min="15114" max="15114" width="11.5703125" style="3" customWidth="1"/>
    <col min="15115" max="15115" width="13.7109375" style="3" customWidth="1"/>
    <col min="15116" max="15119" width="9.28515625" style="3" customWidth="1"/>
    <col min="15120" max="15356" width="8.85546875" style="3"/>
    <col min="15357" max="15357" width="34" style="3" customWidth="1"/>
    <col min="15358" max="15358" width="11.28515625" style="3" customWidth="1"/>
    <col min="15359" max="15359" width="11" style="3" customWidth="1"/>
    <col min="15360" max="15366" width="8.85546875" style="3"/>
    <col min="15367" max="15368" width="10.7109375" style="3" customWidth="1"/>
    <col min="15369" max="15369" width="8.85546875" style="3"/>
    <col min="15370" max="15370" width="11.5703125" style="3" customWidth="1"/>
    <col min="15371" max="15371" width="13.7109375" style="3" customWidth="1"/>
    <col min="15372" max="15375" width="9.28515625" style="3" customWidth="1"/>
    <col min="15376" max="15612" width="8.85546875" style="3"/>
    <col min="15613" max="15613" width="34" style="3" customWidth="1"/>
    <col min="15614" max="15614" width="11.28515625" style="3" customWidth="1"/>
    <col min="15615" max="15615" width="11" style="3" customWidth="1"/>
    <col min="15616" max="15622" width="8.85546875" style="3"/>
    <col min="15623" max="15624" width="10.7109375" style="3" customWidth="1"/>
    <col min="15625" max="15625" width="8.85546875" style="3"/>
    <col min="15626" max="15626" width="11.5703125" style="3" customWidth="1"/>
    <col min="15627" max="15627" width="13.7109375" style="3" customWidth="1"/>
    <col min="15628" max="15631" width="9.28515625" style="3" customWidth="1"/>
    <col min="15632" max="15868" width="8.85546875" style="3"/>
    <col min="15869" max="15869" width="34" style="3" customWidth="1"/>
    <col min="15870" max="15870" width="11.28515625" style="3" customWidth="1"/>
    <col min="15871" max="15871" width="11" style="3" customWidth="1"/>
    <col min="15872" max="15878" width="8.85546875" style="3"/>
    <col min="15879" max="15880" width="10.7109375" style="3" customWidth="1"/>
    <col min="15881" max="15881" width="8.85546875" style="3"/>
    <col min="15882" max="15882" width="11.5703125" style="3" customWidth="1"/>
    <col min="15883" max="15883" width="13.7109375" style="3" customWidth="1"/>
    <col min="15884" max="15887" width="9.28515625" style="3" customWidth="1"/>
    <col min="15888" max="16124" width="8.85546875" style="3"/>
    <col min="16125" max="16125" width="34" style="3" customWidth="1"/>
    <col min="16126" max="16126" width="11.28515625" style="3" customWidth="1"/>
    <col min="16127" max="16127" width="11" style="3" customWidth="1"/>
    <col min="16128" max="16134" width="8.85546875" style="3"/>
    <col min="16135" max="16136" width="10.7109375" style="3" customWidth="1"/>
    <col min="16137" max="16137" width="8.85546875" style="3"/>
    <col min="16138" max="16138" width="11.5703125" style="3" customWidth="1"/>
    <col min="16139" max="16139" width="13.7109375" style="3" customWidth="1"/>
    <col min="16140" max="16143" width="9.28515625" style="3" customWidth="1"/>
    <col min="16144" max="16384" width="8.85546875" style="3"/>
  </cols>
  <sheetData>
    <row r="1" spans="1:15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ht="15.75" x14ac:dyDescent="0.25">
      <c r="A3" s="4" t="s">
        <v>105</v>
      </c>
      <c r="L3" s="2"/>
      <c r="M3" s="2"/>
      <c r="N3" s="2"/>
      <c r="O3" s="2"/>
    </row>
    <row r="4" spans="1:15" ht="15.75" thickBot="1" x14ac:dyDescent="0.3">
      <c r="L4" s="2"/>
      <c r="M4" s="2"/>
      <c r="N4" s="2"/>
      <c r="O4" s="2"/>
    </row>
    <row r="5" spans="1:15" ht="32.450000000000003" customHeight="1" x14ac:dyDescent="0.25">
      <c r="A5" s="661" t="s">
        <v>0</v>
      </c>
      <c r="B5" s="663" t="s">
        <v>1</v>
      </c>
      <c r="C5" s="664"/>
      <c r="D5" s="665"/>
      <c r="E5" s="666" t="s">
        <v>2</v>
      </c>
      <c r="F5" s="664"/>
      <c r="G5" s="667"/>
      <c r="H5" s="663" t="s">
        <v>3</v>
      </c>
      <c r="I5" s="664"/>
      <c r="J5" s="665"/>
      <c r="K5" s="658" t="s">
        <v>4</v>
      </c>
      <c r="L5" s="2"/>
      <c r="M5" s="2"/>
      <c r="N5" s="2"/>
      <c r="O5" s="2"/>
    </row>
    <row r="6" spans="1:15" ht="20.45" customHeight="1" thickBot="1" x14ac:dyDescent="0.3">
      <c r="A6" s="662"/>
      <c r="B6" s="76" t="s">
        <v>5</v>
      </c>
      <c r="C6" s="77" t="s">
        <v>6</v>
      </c>
      <c r="D6" s="78" t="s">
        <v>7</v>
      </c>
      <c r="E6" s="79" t="s">
        <v>5</v>
      </c>
      <c r="F6" s="77" t="s">
        <v>6</v>
      </c>
      <c r="G6" s="80" t="s">
        <v>7</v>
      </c>
      <c r="H6" s="76" t="s">
        <v>5</v>
      </c>
      <c r="I6" s="77" t="s">
        <v>6</v>
      </c>
      <c r="J6" s="78" t="s">
        <v>7</v>
      </c>
      <c r="K6" s="659"/>
      <c r="L6" s="2"/>
      <c r="M6" s="2"/>
      <c r="N6" s="2"/>
      <c r="O6" s="2"/>
    </row>
    <row r="7" spans="1:15" ht="15.75" x14ac:dyDescent="0.25">
      <c r="A7" s="53" t="s">
        <v>8</v>
      </c>
      <c r="B7" s="84">
        <f t="shared" ref="B7:B70" si="0">C7+D7</f>
        <v>0</v>
      </c>
      <c r="C7" s="54"/>
      <c r="D7" s="55"/>
      <c r="E7" s="84">
        <f t="shared" ref="E7:E70" si="1">F7+G7</f>
        <v>0</v>
      </c>
      <c r="F7" s="54"/>
      <c r="G7" s="55"/>
      <c r="H7" s="84">
        <f t="shared" ref="H7:H70" si="2">I7+J7</f>
        <v>0</v>
      </c>
      <c r="I7" s="54"/>
      <c r="J7" s="55"/>
      <c r="K7" s="56"/>
      <c r="L7" s="2"/>
      <c r="M7" s="2"/>
      <c r="N7" s="2"/>
      <c r="O7" s="2"/>
    </row>
    <row r="8" spans="1:15" ht="15.75" x14ac:dyDescent="0.25">
      <c r="A8" s="68" t="s">
        <v>9</v>
      </c>
      <c r="B8" s="84">
        <f t="shared" si="0"/>
        <v>0</v>
      </c>
      <c r="C8" s="88"/>
      <c r="D8" s="66"/>
      <c r="E8" s="84">
        <f t="shared" si="1"/>
        <v>0</v>
      </c>
      <c r="F8" s="88"/>
      <c r="G8" s="66"/>
      <c r="H8" s="84">
        <f t="shared" si="2"/>
        <v>0</v>
      </c>
      <c r="I8" s="88"/>
      <c r="J8" s="66"/>
      <c r="K8" s="67"/>
      <c r="L8" s="2"/>
      <c r="M8" s="2"/>
      <c r="N8" s="2"/>
      <c r="O8" s="2"/>
    </row>
    <row r="9" spans="1:15" ht="15.75" x14ac:dyDescent="0.25">
      <c r="A9" s="68" t="s">
        <v>10</v>
      </c>
      <c r="B9" s="84">
        <f t="shared" si="0"/>
        <v>0</v>
      </c>
      <c r="C9" s="88"/>
      <c r="D9" s="66"/>
      <c r="E9" s="84">
        <f t="shared" si="1"/>
        <v>0</v>
      </c>
      <c r="F9" s="88"/>
      <c r="G9" s="66"/>
      <c r="H9" s="84">
        <f t="shared" si="2"/>
        <v>0</v>
      </c>
      <c r="I9" s="88"/>
      <c r="J9" s="66"/>
      <c r="K9" s="67"/>
      <c r="L9" s="2"/>
      <c r="M9" s="2"/>
      <c r="N9" s="2"/>
      <c r="O9" s="2"/>
    </row>
    <row r="10" spans="1:15" ht="15.75" x14ac:dyDescent="0.25">
      <c r="A10" s="68" t="s">
        <v>11</v>
      </c>
      <c r="B10" s="84">
        <f t="shared" si="0"/>
        <v>0</v>
      </c>
      <c r="C10" s="88"/>
      <c r="D10" s="66"/>
      <c r="E10" s="84">
        <f t="shared" si="1"/>
        <v>0</v>
      </c>
      <c r="F10" s="88"/>
      <c r="G10" s="66"/>
      <c r="H10" s="84">
        <f t="shared" si="2"/>
        <v>0</v>
      </c>
      <c r="I10" s="88"/>
      <c r="J10" s="66"/>
      <c r="K10" s="67"/>
      <c r="L10" s="2"/>
      <c r="M10" s="2"/>
      <c r="N10" s="2"/>
      <c r="O10" s="2"/>
    </row>
    <row r="11" spans="1:15" ht="15.75" x14ac:dyDescent="0.25">
      <c r="A11" s="68" t="s">
        <v>12</v>
      </c>
      <c r="B11" s="84">
        <f t="shared" si="0"/>
        <v>0</v>
      </c>
      <c r="C11" s="88"/>
      <c r="D11" s="66"/>
      <c r="E11" s="84">
        <f t="shared" si="1"/>
        <v>0</v>
      </c>
      <c r="F11" s="88"/>
      <c r="G11" s="66"/>
      <c r="H11" s="84">
        <f t="shared" si="2"/>
        <v>0</v>
      </c>
      <c r="I11" s="88"/>
      <c r="J11" s="66"/>
      <c r="K11" s="67"/>
      <c r="L11" s="2"/>
      <c r="M11" s="2"/>
      <c r="N11" s="2"/>
      <c r="O11" s="2"/>
    </row>
    <row r="12" spans="1:15" ht="15.75" x14ac:dyDescent="0.25">
      <c r="A12" s="68" t="s">
        <v>13</v>
      </c>
      <c r="B12" s="84">
        <f t="shared" si="0"/>
        <v>0</v>
      </c>
      <c r="C12" s="88"/>
      <c r="D12" s="66"/>
      <c r="E12" s="84">
        <f t="shared" si="1"/>
        <v>0</v>
      </c>
      <c r="F12" s="88"/>
      <c r="G12" s="66"/>
      <c r="H12" s="84">
        <f t="shared" si="2"/>
        <v>0</v>
      </c>
      <c r="I12" s="88"/>
      <c r="J12" s="66"/>
      <c r="K12" s="67"/>
      <c r="L12" s="2"/>
      <c r="M12" s="2"/>
      <c r="N12" s="2"/>
      <c r="O12" s="2"/>
    </row>
    <row r="13" spans="1:15" ht="15.75" x14ac:dyDescent="0.25">
      <c r="A13" s="68" t="s">
        <v>14</v>
      </c>
      <c r="B13" s="84">
        <f t="shared" si="0"/>
        <v>0</v>
      </c>
      <c r="C13" s="88"/>
      <c r="D13" s="66"/>
      <c r="E13" s="84">
        <f t="shared" si="1"/>
        <v>0</v>
      </c>
      <c r="F13" s="88"/>
      <c r="G13" s="66"/>
      <c r="H13" s="84">
        <f t="shared" si="2"/>
        <v>0</v>
      </c>
      <c r="I13" s="88"/>
      <c r="J13" s="66"/>
      <c r="K13" s="67"/>
      <c r="L13" s="2"/>
      <c r="M13" s="2"/>
      <c r="N13" s="2"/>
      <c r="O13" s="2"/>
    </row>
    <row r="14" spans="1:15" ht="14.45" customHeight="1" x14ac:dyDescent="0.25">
      <c r="A14" s="68" t="s">
        <v>15</v>
      </c>
      <c r="B14" s="84">
        <f t="shared" si="0"/>
        <v>0</v>
      </c>
      <c r="C14" s="88"/>
      <c r="D14" s="66"/>
      <c r="E14" s="84">
        <f t="shared" si="1"/>
        <v>0</v>
      </c>
      <c r="F14" s="88"/>
      <c r="G14" s="66"/>
      <c r="H14" s="84">
        <f t="shared" si="2"/>
        <v>0</v>
      </c>
      <c r="I14" s="88"/>
      <c r="J14" s="66"/>
      <c r="K14" s="67"/>
      <c r="L14" s="2"/>
      <c r="M14" s="2"/>
      <c r="N14" s="2"/>
      <c r="O14" s="2"/>
    </row>
    <row r="15" spans="1:15" ht="15.75" x14ac:dyDescent="0.25">
      <c r="A15" s="68" t="s">
        <v>16</v>
      </c>
      <c r="B15" s="84">
        <f t="shared" si="0"/>
        <v>0</v>
      </c>
      <c r="C15" s="88"/>
      <c r="D15" s="66"/>
      <c r="E15" s="84">
        <f t="shared" si="1"/>
        <v>0</v>
      </c>
      <c r="F15" s="88"/>
      <c r="G15" s="66"/>
      <c r="H15" s="84">
        <f t="shared" si="2"/>
        <v>0</v>
      </c>
      <c r="I15" s="88"/>
      <c r="J15" s="66"/>
      <c r="K15" s="67"/>
      <c r="L15" s="2"/>
      <c r="M15" s="2"/>
      <c r="N15" s="2"/>
      <c r="O15" s="2"/>
    </row>
    <row r="16" spans="1:15" ht="15.75" x14ac:dyDescent="0.25">
      <c r="A16" s="68" t="s">
        <v>17</v>
      </c>
      <c r="B16" s="84">
        <f t="shared" si="0"/>
        <v>0</v>
      </c>
      <c r="C16" s="88"/>
      <c r="D16" s="66"/>
      <c r="E16" s="84">
        <f t="shared" si="1"/>
        <v>0</v>
      </c>
      <c r="F16" s="88"/>
      <c r="G16" s="66"/>
      <c r="H16" s="84">
        <f t="shared" si="2"/>
        <v>0</v>
      </c>
      <c r="I16" s="88"/>
      <c r="J16" s="66"/>
      <c r="K16" s="67"/>
      <c r="L16" s="2"/>
      <c r="M16" s="2"/>
      <c r="N16" s="2"/>
      <c r="O16" s="2"/>
    </row>
    <row r="17" spans="1:15" ht="15.75" x14ac:dyDescent="0.25">
      <c r="A17" s="68" t="s">
        <v>18</v>
      </c>
      <c r="B17" s="84">
        <f t="shared" si="0"/>
        <v>0</v>
      </c>
      <c r="C17" s="88"/>
      <c r="D17" s="66"/>
      <c r="E17" s="84">
        <f t="shared" si="1"/>
        <v>0</v>
      </c>
      <c r="F17" s="88"/>
      <c r="G17" s="66"/>
      <c r="H17" s="84">
        <f t="shared" si="2"/>
        <v>0</v>
      </c>
      <c r="I17" s="88"/>
      <c r="J17" s="66"/>
      <c r="K17" s="67"/>
      <c r="L17" s="2"/>
      <c r="M17" s="2"/>
      <c r="N17" s="2"/>
      <c r="O17" s="2"/>
    </row>
    <row r="18" spans="1:15" ht="15.75" x14ac:dyDescent="0.25">
      <c r="A18" s="68" t="s">
        <v>19</v>
      </c>
      <c r="B18" s="84">
        <f t="shared" si="0"/>
        <v>0</v>
      </c>
      <c r="C18" s="88"/>
      <c r="D18" s="66"/>
      <c r="E18" s="84">
        <f t="shared" si="1"/>
        <v>0</v>
      </c>
      <c r="F18" s="88"/>
      <c r="G18" s="66"/>
      <c r="H18" s="84">
        <f t="shared" si="2"/>
        <v>0</v>
      </c>
      <c r="I18" s="88"/>
      <c r="J18" s="66"/>
      <c r="K18" s="67"/>
      <c r="L18" s="2"/>
      <c r="M18" s="2"/>
      <c r="N18" s="2"/>
      <c r="O18" s="2"/>
    </row>
    <row r="19" spans="1:15" ht="15.75" x14ac:dyDescent="0.25">
      <c r="A19" s="68" t="s">
        <v>20</v>
      </c>
      <c r="B19" s="84">
        <f t="shared" si="0"/>
        <v>0</v>
      </c>
      <c r="C19" s="88"/>
      <c r="D19" s="66"/>
      <c r="E19" s="84">
        <f t="shared" si="1"/>
        <v>0</v>
      </c>
      <c r="F19" s="88"/>
      <c r="G19" s="66"/>
      <c r="H19" s="84">
        <f t="shared" si="2"/>
        <v>0</v>
      </c>
      <c r="I19" s="88"/>
      <c r="J19" s="66"/>
      <c r="K19" s="67"/>
      <c r="L19" s="2"/>
      <c r="M19" s="2"/>
      <c r="N19" s="2"/>
      <c r="O19" s="2"/>
    </row>
    <row r="20" spans="1:15" ht="15.75" x14ac:dyDescent="0.25">
      <c r="A20" s="68" t="s">
        <v>21</v>
      </c>
      <c r="B20" s="84">
        <f t="shared" si="0"/>
        <v>0</v>
      </c>
      <c r="C20" s="88"/>
      <c r="D20" s="66"/>
      <c r="E20" s="84">
        <f t="shared" si="1"/>
        <v>0</v>
      </c>
      <c r="F20" s="88"/>
      <c r="G20" s="66"/>
      <c r="H20" s="84">
        <f t="shared" si="2"/>
        <v>0</v>
      </c>
      <c r="I20" s="88"/>
      <c r="J20" s="66"/>
      <c r="K20" s="67"/>
      <c r="L20" s="2"/>
      <c r="M20" s="2"/>
      <c r="N20" s="2"/>
      <c r="O20" s="2"/>
    </row>
    <row r="21" spans="1:15" ht="15.75" x14ac:dyDescent="0.25">
      <c r="A21" s="68" t="s">
        <v>22</v>
      </c>
      <c r="B21" s="84">
        <f t="shared" si="0"/>
        <v>0</v>
      </c>
      <c r="C21" s="88"/>
      <c r="D21" s="66"/>
      <c r="E21" s="84">
        <f t="shared" si="1"/>
        <v>0</v>
      </c>
      <c r="F21" s="88"/>
      <c r="G21" s="66"/>
      <c r="H21" s="84">
        <f t="shared" si="2"/>
        <v>0</v>
      </c>
      <c r="I21" s="88"/>
      <c r="J21" s="66"/>
      <c r="K21" s="67"/>
      <c r="L21" s="2"/>
      <c r="M21" s="2"/>
      <c r="N21" s="2"/>
      <c r="O21" s="2"/>
    </row>
    <row r="22" spans="1:15" ht="15.6" customHeight="1" x14ac:dyDescent="0.25">
      <c r="A22" s="68" t="s">
        <v>23</v>
      </c>
      <c r="B22" s="84">
        <f t="shared" si="0"/>
        <v>0</v>
      </c>
      <c r="C22" s="88"/>
      <c r="D22" s="66"/>
      <c r="E22" s="84">
        <f t="shared" si="1"/>
        <v>0</v>
      </c>
      <c r="F22" s="88"/>
      <c r="G22" s="66"/>
      <c r="H22" s="84">
        <f t="shared" si="2"/>
        <v>0</v>
      </c>
      <c r="I22" s="88"/>
      <c r="J22" s="66"/>
      <c r="K22" s="67"/>
      <c r="L22" s="2"/>
      <c r="M22" s="2"/>
      <c r="N22" s="2"/>
      <c r="O22" s="2"/>
    </row>
    <row r="23" spans="1:15" ht="15.75" x14ac:dyDescent="0.25">
      <c r="A23" s="68" t="s">
        <v>24</v>
      </c>
      <c r="B23" s="84">
        <f t="shared" si="0"/>
        <v>0</v>
      </c>
      <c r="C23" s="88"/>
      <c r="D23" s="66"/>
      <c r="E23" s="84">
        <f t="shared" si="1"/>
        <v>0</v>
      </c>
      <c r="F23" s="88"/>
      <c r="G23" s="66"/>
      <c r="H23" s="84">
        <f t="shared" si="2"/>
        <v>0</v>
      </c>
      <c r="I23" s="88"/>
      <c r="J23" s="66"/>
      <c r="K23" s="67"/>
      <c r="L23" s="2"/>
      <c r="M23" s="2"/>
      <c r="N23" s="2"/>
      <c r="O23" s="2"/>
    </row>
    <row r="24" spans="1:15" ht="15.75" x14ac:dyDescent="0.25">
      <c r="A24" s="68" t="s">
        <v>25</v>
      </c>
      <c r="B24" s="84">
        <f t="shared" si="0"/>
        <v>0</v>
      </c>
      <c r="C24" s="88"/>
      <c r="D24" s="66"/>
      <c r="E24" s="84">
        <f t="shared" si="1"/>
        <v>0</v>
      </c>
      <c r="F24" s="88"/>
      <c r="G24" s="66"/>
      <c r="H24" s="84">
        <f t="shared" si="2"/>
        <v>0</v>
      </c>
      <c r="I24" s="88"/>
      <c r="J24" s="66"/>
      <c r="K24" s="67"/>
      <c r="L24" s="2"/>
      <c r="M24" s="2"/>
      <c r="N24" s="2"/>
      <c r="O24" s="2"/>
    </row>
    <row r="25" spans="1:15" ht="15.6" customHeight="1" x14ac:dyDescent="0.25">
      <c r="A25" s="68" t="s">
        <v>26</v>
      </c>
      <c r="B25" s="84">
        <f t="shared" si="0"/>
        <v>0</v>
      </c>
      <c r="C25" s="88"/>
      <c r="D25" s="66"/>
      <c r="E25" s="84">
        <f t="shared" si="1"/>
        <v>0</v>
      </c>
      <c r="F25" s="88"/>
      <c r="G25" s="66"/>
      <c r="H25" s="84">
        <f t="shared" si="2"/>
        <v>0</v>
      </c>
      <c r="I25" s="88"/>
      <c r="J25" s="66"/>
      <c r="K25" s="67"/>
      <c r="L25" s="2"/>
      <c r="M25" s="2"/>
      <c r="N25" s="2"/>
      <c r="O25" s="2"/>
    </row>
    <row r="26" spans="1:15" ht="15.6" customHeight="1" x14ac:dyDescent="0.25">
      <c r="A26" s="68" t="s">
        <v>27</v>
      </c>
      <c r="B26" s="84">
        <f t="shared" si="0"/>
        <v>0</v>
      </c>
      <c r="C26" s="88"/>
      <c r="D26" s="66"/>
      <c r="E26" s="84">
        <f t="shared" si="1"/>
        <v>0</v>
      </c>
      <c r="F26" s="88"/>
      <c r="G26" s="66"/>
      <c r="H26" s="84">
        <f t="shared" si="2"/>
        <v>0</v>
      </c>
      <c r="I26" s="88"/>
      <c r="J26" s="66"/>
      <c r="K26" s="67"/>
      <c r="L26" s="2"/>
      <c r="M26" s="2"/>
      <c r="N26" s="2"/>
      <c r="O26" s="2"/>
    </row>
    <row r="27" spans="1:15" ht="15.6" customHeight="1" x14ac:dyDescent="0.25">
      <c r="A27" s="68" t="s">
        <v>28</v>
      </c>
      <c r="B27" s="84">
        <f t="shared" si="0"/>
        <v>3600</v>
      </c>
      <c r="C27" s="88">
        <v>3600</v>
      </c>
      <c r="D27" s="66"/>
      <c r="E27" s="84">
        <f t="shared" si="1"/>
        <v>0</v>
      </c>
      <c r="F27" s="88"/>
      <c r="G27" s="66"/>
      <c r="H27" s="84">
        <f t="shared" si="2"/>
        <v>1000</v>
      </c>
      <c r="I27" s="88">
        <v>1000</v>
      </c>
      <c r="J27" s="66"/>
      <c r="K27" s="67"/>
      <c r="L27" s="2"/>
      <c r="M27" s="2"/>
      <c r="N27" s="2"/>
      <c r="O27" s="2"/>
    </row>
    <row r="28" spans="1:15" ht="15.6" customHeight="1" x14ac:dyDescent="0.25">
      <c r="A28" s="68" t="s">
        <v>29</v>
      </c>
      <c r="B28" s="84">
        <f t="shared" si="0"/>
        <v>10800</v>
      </c>
      <c r="C28" s="88">
        <v>10800</v>
      </c>
      <c r="D28" s="66"/>
      <c r="E28" s="84">
        <f t="shared" si="1"/>
        <v>0</v>
      </c>
      <c r="F28" s="88"/>
      <c r="G28" s="66"/>
      <c r="H28" s="84">
        <f t="shared" si="2"/>
        <v>3500</v>
      </c>
      <c r="I28" s="88">
        <v>3500</v>
      </c>
      <c r="J28" s="66"/>
      <c r="K28" s="67"/>
      <c r="L28" s="2"/>
      <c r="M28" s="2"/>
      <c r="N28" s="2"/>
      <c r="O28" s="2"/>
    </row>
    <row r="29" spans="1:15" ht="15.6" customHeight="1" x14ac:dyDescent="0.25">
      <c r="A29" s="68" t="s">
        <v>30</v>
      </c>
      <c r="B29" s="84">
        <f t="shared" si="0"/>
        <v>3600</v>
      </c>
      <c r="C29" s="88">
        <v>3600</v>
      </c>
      <c r="D29" s="66"/>
      <c r="E29" s="84">
        <f t="shared" si="1"/>
        <v>0</v>
      </c>
      <c r="F29" s="88"/>
      <c r="G29" s="66"/>
      <c r="H29" s="84">
        <f t="shared" si="2"/>
        <v>1000</v>
      </c>
      <c r="I29" s="88">
        <v>1000</v>
      </c>
      <c r="J29" s="66"/>
      <c r="K29" s="67"/>
      <c r="L29" s="2"/>
      <c r="M29" s="2"/>
      <c r="N29" s="2"/>
      <c r="O29" s="2"/>
    </row>
    <row r="30" spans="1:15" ht="15.6" customHeight="1" x14ac:dyDescent="0.25">
      <c r="A30" s="68" t="s">
        <v>31</v>
      </c>
      <c r="B30" s="84">
        <f t="shared" si="0"/>
        <v>10800</v>
      </c>
      <c r="C30" s="88">
        <v>10800</v>
      </c>
      <c r="D30" s="66"/>
      <c r="E30" s="84">
        <f t="shared" si="1"/>
        <v>0</v>
      </c>
      <c r="F30" s="88"/>
      <c r="G30" s="66"/>
      <c r="H30" s="84">
        <f t="shared" si="2"/>
        <v>3000</v>
      </c>
      <c r="I30" s="88">
        <v>3000</v>
      </c>
      <c r="J30" s="66"/>
      <c r="K30" s="67"/>
      <c r="L30" s="2"/>
      <c r="M30" s="2"/>
      <c r="N30" s="2"/>
      <c r="O30" s="2"/>
    </row>
    <row r="31" spans="1:15" ht="15.6" customHeight="1" x14ac:dyDescent="0.25">
      <c r="A31" s="68" t="s">
        <v>32</v>
      </c>
      <c r="B31" s="84">
        <f t="shared" si="0"/>
        <v>3600</v>
      </c>
      <c r="C31" s="88">
        <v>3600</v>
      </c>
      <c r="D31" s="66"/>
      <c r="E31" s="84">
        <f t="shared" si="1"/>
        <v>0</v>
      </c>
      <c r="F31" s="88"/>
      <c r="G31" s="66"/>
      <c r="H31" s="84">
        <f t="shared" si="2"/>
        <v>1000</v>
      </c>
      <c r="I31" s="88">
        <v>1000</v>
      </c>
      <c r="J31" s="66"/>
      <c r="K31" s="67"/>
      <c r="L31" s="19"/>
      <c r="M31" s="19"/>
      <c r="N31" s="19"/>
      <c r="O31" s="19"/>
    </row>
    <row r="32" spans="1:15" ht="15.6" customHeight="1" x14ac:dyDescent="0.25">
      <c r="A32" s="68" t="s">
        <v>33</v>
      </c>
      <c r="B32" s="84">
        <f t="shared" si="0"/>
        <v>7200</v>
      </c>
      <c r="C32" s="88">
        <v>7200</v>
      </c>
      <c r="D32" s="66"/>
      <c r="E32" s="84">
        <f t="shared" si="1"/>
        <v>0</v>
      </c>
      <c r="F32" s="88"/>
      <c r="G32" s="66"/>
      <c r="H32" s="84">
        <f t="shared" si="2"/>
        <v>2000</v>
      </c>
      <c r="I32" s="88">
        <v>2000</v>
      </c>
      <c r="J32" s="66"/>
      <c r="K32" s="67"/>
      <c r="L32" s="2"/>
      <c r="M32" s="2"/>
      <c r="N32" s="2"/>
      <c r="O32" s="2"/>
    </row>
    <row r="33" spans="1:18" ht="17.45" customHeight="1" x14ac:dyDescent="0.25">
      <c r="A33" s="68" t="s">
        <v>34</v>
      </c>
      <c r="B33" s="84">
        <f t="shared" si="0"/>
        <v>6052</v>
      </c>
      <c r="C33" s="88">
        <v>6052</v>
      </c>
      <c r="D33" s="66"/>
      <c r="E33" s="84">
        <f t="shared" si="1"/>
        <v>0</v>
      </c>
      <c r="F33" s="88"/>
      <c r="G33" s="66"/>
      <c r="H33" s="84">
        <f t="shared" si="2"/>
        <v>1500</v>
      </c>
      <c r="I33" s="88">
        <v>1500</v>
      </c>
      <c r="J33" s="66"/>
      <c r="K33" s="67"/>
      <c r="L33" s="2"/>
      <c r="M33" s="2"/>
      <c r="N33" s="2"/>
      <c r="O33" s="2"/>
    </row>
    <row r="34" spans="1:18" ht="15.75" x14ac:dyDescent="0.25">
      <c r="A34" s="68" t="s">
        <v>35</v>
      </c>
      <c r="B34" s="84">
        <f t="shared" si="0"/>
        <v>3600</v>
      </c>
      <c r="C34" s="88">
        <v>3600</v>
      </c>
      <c r="D34" s="66"/>
      <c r="E34" s="84">
        <f t="shared" si="1"/>
        <v>0</v>
      </c>
      <c r="F34" s="88"/>
      <c r="G34" s="66"/>
      <c r="H34" s="84">
        <f t="shared" si="2"/>
        <v>1000</v>
      </c>
      <c r="I34" s="88">
        <v>1000</v>
      </c>
      <c r="J34" s="66"/>
      <c r="K34" s="67"/>
      <c r="L34" s="2"/>
      <c r="M34" s="2"/>
      <c r="N34" s="2"/>
      <c r="O34" s="2"/>
    </row>
    <row r="35" spans="1:18" ht="16.899999999999999" customHeight="1" x14ac:dyDescent="0.25">
      <c r="A35" s="68" t="s">
        <v>36</v>
      </c>
      <c r="B35" s="84">
        <f t="shared" si="0"/>
        <v>5200</v>
      </c>
      <c r="C35" s="88">
        <v>5200</v>
      </c>
      <c r="D35" s="66"/>
      <c r="E35" s="84">
        <f t="shared" si="1"/>
        <v>0</v>
      </c>
      <c r="F35" s="88"/>
      <c r="G35" s="66"/>
      <c r="H35" s="84">
        <f t="shared" si="2"/>
        <v>1500</v>
      </c>
      <c r="I35" s="88">
        <v>1500</v>
      </c>
      <c r="J35" s="66"/>
      <c r="K35" s="67"/>
      <c r="L35" s="2"/>
      <c r="M35" s="2"/>
      <c r="N35" s="2"/>
      <c r="O35" s="2"/>
    </row>
    <row r="36" spans="1:18" ht="15.6" customHeight="1" x14ac:dyDescent="0.25">
      <c r="A36" s="68" t="s">
        <v>37</v>
      </c>
      <c r="B36" s="84">
        <f t="shared" si="0"/>
        <v>0</v>
      </c>
      <c r="C36" s="88"/>
      <c r="D36" s="66"/>
      <c r="E36" s="84">
        <f t="shared" si="1"/>
        <v>0</v>
      </c>
      <c r="F36" s="88"/>
      <c r="G36" s="66"/>
      <c r="H36" s="84">
        <f t="shared" si="2"/>
        <v>0</v>
      </c>
      <c r="I36" s="88"/>
      <c r="J36" s="66"/>
      <c r="K36" s="171">
        <f>ROUND(((B36+E36)*2.7)+H36*8.5,2)</f>
        <v>0</v>
      </c>
      <c r="L36" s="2"/>
      <c r="M36" s="2"/>
      <c r="N36" s="2"/>
      <c r="O36" s="2"/>
    </row>
    <row r="37" spans="1:18" ht="15.6" customHeight="1" x14ac:dyDescent="0.25">
      <c r="A37" s="68" t="s">
        <v>38</v>
      </c>
      <c r="B37" s="84">
        <f t="shared" si="0"/>
        <v>0</v>
      </c>
      <c r="C37" s="88"/>
      <c r="D37" s="66"/>
      <c r="E37" s="84">
        <f t="shared" si="1"/>
        <v>0</v>
      </c>
      <c r="F37" s="88"/>
      <c r="G37" s="66"/>
      <c r="H37" s="84">
        <f t="shared" si="2"/>
        <v>0</v>
      </c>
      <c r="I37" s="88"/>
      <c r="J37" s="66"/>
      <c r="K37" s="96"/>
      <c r="L37" s="2"/>
      <c r="M37" s="2"/>
      <c r="N37" s="2"/>
      <c r="O37" s="2"/>
    </row>
    <row r="38" spans="1:18" ht="15.75" x14ac:dyDescent="0.25">
      <c r="A38" s="68" t="s">
        <v>39</v>
      </c>
      <c r="B38" s="84">
        <f t="shared" si="0"/>
        <v>0</v>
      </c>
      <c r="C38" s="88"/>
      <c r="D38" s="66"/>
      <c r="E38" s="84">
        <f t="shared" si="1"/>
        <v>0</v>
      </c>
      <c r="F38" s="88"/>
      <c r="G38" s="66"/>
      <c r="H38" s="84">
        <f t="shared" si="2"/>
        <v>0</v>
      </c>
      <c r="I38" s="88"/>
      <c r="J38" s="66"/>
      <c r="K38" s="96"/>
      <c r="L38" s="2"/>
      <c r="M38" s="2"/>
      <c r="N38" s="2"/>
      <c r="O38" s="2"/>
    </row>
    <row r="39" spans="1:18" ht="15.6" customHeight="1" x14ac:dyDescent="0.25">
      <c r="A39" s="68" t="s">
        <v>40</v>
      </c>
      <c r="B39" s="84">
        <f t="shared" si="0"/>
        <v>0</v>
      </c>
      <c r="C39" s="88"/>
      <c r="D39" s="66"/>
      <c r="E39" s="84">
        <f t="shared" si="1"/>
        <v>0</v>
      </c>
      <c r="F39" s="88"/>
      <c r="G39" s="66"/>
      <c r="H39" s="84">
        <f t="shared" si="2"/>
        <v>0</v>
      </c>
      <c r="I39" s="88"/>
      <c r="J39" s="66"/>
      <c r="K39" s="96"/>
      <c r="L39" s="2"/>
      <c r="M39" s="2"/>
      <c r="N39" s="2"/>
      <c r="O39" s="2"/>
    </row>
    <row r="40" spans="1:18" ht="15.6" customHeight="1" x14ac:dyDescent="0.25">
      <c r="A40" s="68" t="s">
        <v>41</v>
      </c>
      <c r="B40" s="84">
        <f t="shared" si="0"/>
        <v>0</v>
      </c>
      <c r="C40" s="88"/>
      <c r="D40" s="66"/>
      <c r="E40" s="84">
        <f t="shared" si="1"/>
        <v>0</v>
      </c>
      <c r="F40" s="88"/>
      <c r="G40" s="66"/>
      <c r="H40" s="84">
        <f t="shared" si="2"/>
        <v>0</v>
      </c>
      <c r="I40" s="88"/>
      <c r="J40" s="66"/>
      <c r="K40" s="96"/>
      <c r="L40" s="2"/>
      <c r="M40" s="2"/>
      <c r="N40" s="2"/>
      <c r="O40" s="2"/>
    </row>
    <row r="41" spans="1:18" ht="15.6" customHeight="1" x14ac:dyDescent="0.25">
      <c r="A41" s="68" t="s">
        <v>42</v>
      </c>
      <c r="B41" s="84">
        <f t="shared" si="0"/>
        <v>0</v>
      </c>
      <c r="C41" s="88"/>
      <c r="D41" s="66"/>
      <c r="E41" s="84">
        <f t="shared" si="1"/>
        <v>0</v>
      </c>
      <c r="F41" s="88"/>
      <c r="G41" s="66"/>
      <c r="H41" s="84">
        <f t="shared" si="2"/>
        <v>0</v>
      </c>
      <c r="I41" s="88"/>
      <c r="J41" s="66"/>
      <c r="K41" s="96"/>
      <c r="L41" s="2"/>
      <c r="M41" s="2"/>
      <c r="N41" s="2"/>
      <c r="O41" s="2"/>
    </row>
    <row r="42" spans="1:18" ht="15.6" customHeight="1" x14ac:dyDescent="0.25">
      <c r="A42" s="68" t="s">
        <v>43</v>
      </c>
      <c r="B42" s="84">
        <f t="shared" si="0"/>
        <v>0</v>
      </c>
      <c r="C42" s="88"/>
      <c r="D42" s="66"/>
      <c r="E42" s="84">
        <f t="shared" si="1"/>
        <v>0</v>
      </c>
      <c r="F42" s="88"/>
      <c r="G42" s="66"/>
      <c r="H42" s="84">
        <f t="shared" si="2"/>
        <v>0</v>
      </c>
      <c r="I42" s="88"/>
      <c r="J42" s="66"/>
      <c r="K42" s="96"/>
      <c r="L42" s="2"/>
      <c r="M42" s="2"/>
      <c r="N42" s="2"/>
      <c r="O42" s="2"/>
    </row>
    <row r="43" spans="1:18" ht="15.6" customHeight="1" x14ac:dyDescent="0.25">
      <c r="A43" s="68" t="s">
        <v>44</v>
      </c>
      <c r="B43" s="84">
        <f t="shared" si="0"/>
        <v>0</v>
      </c>
      <c r="C43" s="88"/>
      <c r="D43" s="66"/>
      <c r="E43" s="84">
        <f t="shared" si="1"/>
        <v>0</v>
      </c>
      <c r="F43" s="88"/>
      <c r="G43" s="66"/>
      <c r="H43" s="84">
        <f t="shared" si="2"/>
        <v>0</v>
      </c>
      <c r="I43" s="88"/>
      <c r="J43" s="66"/>
      <c r="K43" s="96"/>
      <c r="L43" s="2"/>
      <c r="M43" s="2"/>
      <c r="N43" s="2"/>
      <c r="O43" s="2"/>
    </row>
    <row r="44" spans="1:18" ht="15" customHeight="1" x14ac:dyDescent="0.25">
      <c r="A44" s="68" t="s">
        <v>45</v>
      </c>
      <c r="B44" s="84">
        <f t="shared" si="0"/>
        <v>0</v>
      </c>
      <c r="C44" s="88"/>
      <c r="D44" s="66"/>
      <c r="E44" s="84">
        <f t="shared" si="1"/>
        <v>0</v>
      </c>
      <c r="F44" s="88"/>
      <c r="G44" s="66"/>
      <c r="H44" s="84">
        <f t="shared" si="2"/>
        <v>0</v>
      </c>
      <c r="I44" s="88"/>
      <c r="J44" s="66"/>
      <c r="K44" s="96"/>
      <c r="L44" s="19"/>
      <c r="M44" s="2"/>
      <c r="N44" s="19"/>
      <c r="O44" s="19"/>
    </row>
    <row r="45" spans="1:18" ht="30.6" customHeight="1" x14ac:dyDescent="0.25">
      <c r="A45" s="68" t="s">
        <v>78</v>
      </c>
      <c r="B45" s="84">
        <f t="shared" si="0"/>
        <v>0</v>
      </c>
      <c r="C45" s="88"/>
      <c r="D45" s="66"/>
      <c r="E45" s="84">
        <f t="shared" si="1"/>
        <v>0</v>
      </c>
      <c r="F45" s="88"/>
      <c r="G45" s="66"/>
      <c r="H45" s="84">
        <f t="shared" si="2"/>
        <v>0</v>
      </c>
      <c r="I45" s="88"/>
      <c r="J45" s="66"/>
      <c r="K45" s="96"/>
      <c r="L45" s="19"/>
      <c r="M45" s="2"/>
      <c r="N45" s="19"/>
      <c r="O45" s="19"/>
    </row>
    <row r="46" spans="1:18" ht="15.6" customHeight="1" x14ac:dyDescent="0.25">
      <c r="A46" s="68" t="s">
        <v>46</v>
      </c>
      <c r="B46" s="84">
        <f t="shared" si="0"/>
        <v>0</v>
      </c>
      <c r="C46" s="88"/>
      <c r="D46" s="66"/>
      <c r="E46" s="84">
        <f t="shared" si="1"/>
        <v>0</v>
      </c>
      <c r="F46" s="88"/>
      <c r="G46" s="66"/>
      <c r="H46" s="84">
        <f t="shared" si="2"/>
        <v>0</v>
      </c>
      <c r="I46" s="88"/>
      <c r="J46" s="66"/>
      <c r="K46" s="172"/>
    </row>
    <row r="47" spans="1:18" ht="15.6" customHeight="1" x14ac:dyDescent="0.25">
      <c r="A47" s="68" t="s">
        <v>47</v>
      </c>
      <c r="B47" s="84">
        <f t="shared" si="0"/>
        <v>0</v>
      </c>
      <c r="C47" s="93"/>
      <c r="D47" s="94"/>
      <c r="E47" s="84">
        <f t="shared" si="1"/>
        <v>0</v>
      </c>
      <c r="F47" s="93"/>
      <c r="G47" s="94"/>
      <c r="H47" s="84">
        <f t="shared" si="2"/>
        <v>0</v>
      </c>
      <c r="I47" s="93"/>
      <c r="J47" s="94"/>
      <c r="K47" s="96"/>
      <c r="P47" s="20"/>
      <c r="Q47" s="20"/>
      <c r="R47" s="20"/>
    </row>
    <row r="48" spans="1:18" s="20" customFormat="1" ht="15.75" x14ac:dyDescent="0.25">
      <c r="A48" s="68" t="s">
        <v>48</v>
      </c>
      <c r="B48" s="84">
        <f t="shared" si="0"/>
        <v>0</v>
      </c>
      <c r="C48" s="93"/>
      <c r="D48" s="94"/>
      <c r="E48" s="84">
        <f t="shared" si="1"/>
        <v>0</v>
      </c>
      <c r="F48" s="93"/>
      <c r="G48" s="94"/>
      <c r="H48" s="84">
        <f t="shared" si="2"/>
        <v>0</v>
      </c>
      <c r="I48" s="93"/>
      <c r="J48" s="94"/>
      <c r="K48" s="96"/>
    </row>
    <row r="49" spans="1:11" ht="15.75" x14ac:dyDescent="0.25">
      <c r="A49" s="68" t="s">
        <v>49</v>
      </c>
      <c r="B49" s="84">
        <f t="shared" si="0"/>
        <v>0</v>
      </c>
      <c r="C49" s="88"/>
      <c r="D49" s="66"/>
      <c r="E49" s="84">
        <f t="shared" si="1"/>
        <v>0</v>
      </c>
      <c r="F49" s="88"/>
      <c r="G49" s="66"/>
      <c r="H49" s="84">
        <f t="shared" si="2"/>
        <v>0</v>
      </c>
      <c r="I49" s="88"/>
      <c r="J49" s="66"/>
      <c r="K49" s="96"/>
    </row>
    <row r="50" spans="1:11" ht="15.75" x14ac:dyDescent="0.25">
      <c r="A50" s="68" t="s">
        <v>50</v>
      </c>
      <c r="B50" s="84">
        <f t="shared" si="0"/>
        <v>0</v>
      </c>
      <c r="C50" s="88"/>
      <c r="D50" s="66"/>
      <c r="E50" s="84">
        <f t="shared" si="1"/>
        <v>0</v>
      </c>
      <c r="F50" s="88"/>
      <c r="G50" s="66"/>
      <c r="H50" s="84">
        <f t="shared" si="2"/>
        <v>0</v>
      </c>
      <c r="I50" s="88"/>
      <c r="J50" s="66"/>
      <c r="K50" s="96"/>
    </row>
    <row r="51" spans="1:11" ht="17.45" customHeight="1" x14ac:dyDescent="0.25">
      <c r="A51" s="68" t="s">
        <v>51</v>
      </c>
      <c r="B51" s="84">
        <f t="shared" si="0"/>
        <v>0</v>
      </c>
      <c r="C51" s="88"/>
      <c r="D51" s="66"/>
      <c r="E51" s="84">
        <f t="shared" si="1"/>
        <v>0</v>
      </c>
      <c r="F51" s="88"/>
      <c r="G51" s="66"/>
      <c r="H51" s="84">
        <f t="shared" si="2"/>
        <v>0</v>
      </c>
      <c r="I51" s="88"/>
      <c r="J51" s="66"/>
      <c r="K51" s="96"/>
    </row>
    <row r="52" spans="1:11" ht="15" customHeight="1" x14ac:dyDescent="0.25">
      <c r="A52" s="68" t="s">
        <v>52</v>
      </c>
      <c r="B52" s="84">
        <f t="shared" si="0"/>
        <v>0</v>
      </c>
      <c r="C52" s="88"/>
      <c r="D52" s="66"/>
      <c r="E52" s="84">
        <f t="shared" si="1"/>
        <v>0</v>
      </c>
      <c r="F52" s="88"/>
      <c r="G52" s="66"/>
      <c r="H52" s="84">
        <f t="shared" si="2"/>
        <v>0</v>
      </c>
      <c r="I52" s="88"/>
      <c r="J52" s="66"/>
      <c r="K52" s="171">
        <f t="shared" ref="K52:K55" si="3">ROUND(((B52+E52)*2.7)+H52*8.5,2)</f>
        <v>0</v>
      </c>
    </row>
    <row r="53" spans="1:11" ht="15.75" x14ac:dyDescent="0.25">
      <c r="A53" s="68" t="s">
        <v>53</v>
      </c>
      <c r="B53" s="84">
        <f t="shared" si="0"/>
        <v>0</v>
      </c>
      <c r="C53" s="97"/>
      <c r="D53" s="98"/>
      <c r="E53" s="84">
        <f t="shared" si="1"/>
        <v>0</v>
      </c>
      <c r="F53" s="97"/>
      <c r="G53" s="98"/>
      <c r="H53" s="84">
        <f t="shared" si="2"/>
        <v>0</v>
      </c>
      <c r="I53" s="99"/>
      <c r="J53" s="98"/>
      <c r="K53" s="171">
        <f t="shared" si="3"/>
        <v>0</v>
      </c>
    </row>
    <row r="54" spans="1:11" ht="15.75" x14ac:dyDescent="0.25">
      <c r="A54" s="68" t="s">
        <v>54</v>
      </c>
      <c r="B54" s="84">
        <f t="shared" si="0"/>
        <v>0</v>
      </c>
      <c r="C54" s="97"/>
      <c r="D54" s="98"/>
      <c r="E54" s="84">
        <f t="shared" si="1"/>
        <v>0</v>
      </c>
      <c r="F54" s="97"/>
      <c r="G54" s="98"/>
      <c r="H54" s="84">
        <f t="shared" si="2"/>
        <v>0</v>
      </c>
      <c r="I54" s="97"/>
      <c r="J54" s="98"/>
      <c r="K54" s="171">
        <f t="shared" si="3"/>
        <v>0</v>
      </c>
    </row>
    <row r="55" spans="1:11" ht="15.75" x14ac:dyDescent="0.25">
      <c r="A55" s="68" t="s">
        <v>55</v>
      </c>
      <c r="B55" s="84">
        <f t="shared" si="0"/>
        <v>0</v>
      </c>
      <c r="C55" s="97"/>
      <c r="D55" s="98"/>
      <c r="E55" s="84">
        <f t="shared" si="1"/>
        <v>0</v>
      </c>
      <c r="F55" s="97"/>
      <c r="G55" s="98"/>
      <c r="H55" s="84">
        <f t="shared" si="2"/>
        <v>0</v>
      </c>
      <c r="I55" s="97"/>
      <c r="J55" s="98"/>
      <c r="K55" s="171">
        <f t="shared" si="3"/>
        <v>0</v>
      </c>
    </row>
    <row r="56" spans="1:11" ht="15.75" x14ac:dyDescent="0.25">
      <c r="A56" s="68" t="s">
        <v>56</v>
      </c>
      <c r="B56" s="84">
        <f t="shared" si="0"/>
        <v>0</v>
      </c>
      <c r="C56" s="97"/>
      <c r="D56" s="98"/>
      <c r="E56" s="84">
        <f t="shared" si="1"/>
        <v>0</v>
      </c>
      <c r="F56" s="97"/>
      <c r="G56" s="98"/>
      <c r="H56" s="84">
        <f t="shared" si="2"/>
        <v>0</v>
      </c>
      <c r="I56" s="97"/>
      <c r="J56" s="98"/>
      <c r="K56" s="171"/>
    </row>
    <row r="57" spans="1:11" ht="15.75" x14ac:dyDescent="0.25">
      <c r="A57" s="68" t="s">
        <v>57</v>
      </c>
      <c r="B57" s="84">
        <f t="shared" si="0"/>
        <v>0</v>
      </c>
      <c r="C57" s="97"/>
      <c r="D57" s="98"/>
      <c r="E57" s="84">
        <f t="shared" si="1"/>
        <v>0</v>
      </c>
      <c r="F57" s="97"/>
      <c r="G57" s="98"/>
      <c r="H57" s="84">
        <f t="shared" si="2"/>
        <v>0</v>
      </c>
      <c r="I57" s="97"/>
      <c r="J57" s="98"/>
      <c r="K57" s="171"/>
    </row>
    <row r="58" spans="1:11" ht="15.75" x14ac:dyDescent="0.25">
      <c r="A58" s="68" t="s">
        <v>58</v>
      </c>
      <c r="B58" s="84">
        <f t="shared" si="0"/>
        <v>0</v>
      </c>
      <c r="C58" s="97"/>
      <c r="D58" s="98"/>
      <c r="E58" s="84">
        <f t="shared" si="1"/>
        <v>0</v>
      </c>
      <c r="F58" s="97"/>
      <c r="G58" s="98"/>
      <c r="H58" s="84">
        <f t="shared" si="2"/>
        <v>0</v>
      </c>
      <c r="I58" s="97"/>
      <c r="J58" s="98"/>
      <c r="K58" s="171"/>
    </row>
    <row r="59" spans="1:11" ht="16.149999999999999" customHeight="1" x14ac:dyDescent="0.25">
      <c r="A59" s="68" t="s">
        <v>59</v>
      </c>
      <c r="B59" s="84">
        <f t="shared" si="0"/>
        <v>0</v>
      </c>
      <c r="C59" s="97"/>
      <c r="D59" s="98"/>
      <c r="E59" s="84">
        <f t="shared" si="1"/>
        <v>0</v>
      </c>
      <c r="F59" s="97"/>
      <c r="G59" s="98"/>
      <c r="H59" s="84">
        <f t="shared" si="2"/>
        <v>0</v>
      </c>
      <c r="I59" s="97"/>
      <c r="J59" s="98"/>
      <c r="K59" s="171"/>
    </row>
    <row r="60" spans="1:11" ht="15.75" x14ac:dyDescent="0.25">
      <c r="A60" s="68" t="s">
        <v>60</v>
      </c>
      <c r="B60" s="84">
        <f t="shared" si="0"/>
        <v>0</v>
      </c>
      <c r="C60" s="97"/>
      <c r="D60" s="98"/>
      <c r="E60" s="84">
        <f t="shared" si="1"/>
        <v>0</v>
      </c>
      <c r="F60" s="97"/>
      <c r="G60" s="98"/>
      <c r="H60" s="84">
        <f t="shared" si="2"/>
        <v>0</v>
      </c>
      <c r="I60" s="97"/>
      <c r="J60" s="98"/>
      <c r="K60" s="171"/>
    </row>
    <row r="61" spans="1:11" ht="15.6" customHeight="1" x14ac:dyDescent="0.25">
      <c r="A61" s="68" t="s">
        <v>61</v>
      </c>
      <c r="B61" s="84">
        <f t="shared" si="0"/>
        <v>0</v>
      </c>
      <c r="C61" s="97"/>
      <c r="D61" s="98"/>
      <c r="E61" s="84">
        <f t="shared" si="1"/>
        <v>0</v>
      </c>
      <c r="F61" s="97"/>
      <c r="G61" s="98"/>
      <c r="H61" s="84">
        <f t="shared" si="2"/>
        <v>0</v>
      </c>
      <c r="I61" s="97"/>
      <c r="J61" s="98"/>
      <c r="K61" s="171"/>
    </row>
    <row r="62" spans="1:11" ht="29.45" customHeight="1" x14ac:dyDescent="0.25">
      <c r="A62" s="68" t="s">
        <v>62</v>
      </c>
      <c r="B62" s="84">
        <f t="shared" si="0"/>
        <v>0</v>
      </c>
      <c r="C62" s="97"/>
      <c r="D62" s="98"/>
      <c r="E62" s="84">
        <f t="shared" si="1"/>
        <v>0</v>
      </c>
      <c r="F62" s="97"/>
      <c r="G62" s="98"/>
      <c r="H62" s="84">
        <f t="shared" si="2"/>
        <v>0</v>
      </c>
      <c r="I62" s="97"/>
      <c r="J62" s="98"/>
      <c r="K62" s="171"/>
    </row>
    <row r="63" spans="1:11" ht="15.75" x14ac:dyDescent="0.25">
      <c r="A63" s="68" t="s">
        <v>63</v>
      </c>
      <c r="B63" s="84">
        <f t="shared" si="0"/>
        <v>0</v>
      </c>
      <c r="C63" s="97"/>
      <c r="D63" s="98"/>
      <c r="E63" s="84">
        <f t="shared" si="1"/>
        <v>0</v>
      </c>
      <c r="F63" s="97"/>
      <c r="G63" s="98"/>
      <c r="H63" s="84">
        <f t="shared" si="2"/>
        <v>0</v>
      </c>
      <c r="I63" s="97"/>
      <c r="J63" s="98"/>
      <c r="K63" s="171"/>
    </row>
    <row r="64" spans="1:11" ht="15.6" customHeight="1" x14ac:dyDescent="0.25">
      <c r="A64" s="68" t="s">
        <v>64</v>
      </c>
      <c r="B64" s="84">
        <f t="shared" si="0"/>
        <v>0</v>
      </c>
      <c r="C64" s="97"/>
      <c r="D64" s="100"/>
      <c r="E64" s="84">
        <f t="shared" si="1"/>
        <v>0</v>
      </c>
      <c r="F64" s="97"/>
      <c r="G64" s="100"/>
      <c r="H64" s="84">
        <f t="shared" si="2"/>
        <v>0</v>
      </c>
      <c r="I64" s="97"/>
      <c r="J64" s="100"/>
      <c r="K64" s="171"/>
    </row>
    <row r="65" spans="1:12" ht="15.75" x14ac:dyDescent="0.25">
      <c r="A65" s="68" t="s">
        <v>65</v>
      </c>
      <c r="B65" s="84">
        <f t="shared" si="0"/>
        <v>0</v>
      </c>
      <c r="C65" s="97"/>
      <c r="D65" s="98"/>
      <c r="E65" s="84">
        <f t="shared" si="1"/>
        <v>0</v>
      </c>
      <c r="F65" s="97"/>
      <c r="G65" s="98"/>
      <c r="H65" s="84">
        <f t="shared" si="2"/>
        <v>0</v>
      </c>
      <c r="I65" s="97"/>
      <c r="J65" s="98"/>
      <c r="K65" s="171"/>
    </row>
    <row r="66" spans="1:12" ht="15.75" x14ac:dyDescent="0.25">
      <c r="A66" s="68" t="s">
        <v>66</v>
      </c>
      <c r="B66" s="84">
        <f t="shared" si="0"/>
        <v>0</v>
      </c>
      <c r="C66" s="97"/>
      <c r="D66" s="98"/>
      <c r="E66" s="84">
        <f t="shared" si="1"/>
        <v>0</v>
      </c>
      <c r="F66" s="97"/>
      <c r="G66" s="98"/>
      <c r="H66" s="84">
        <f t="shared" si="2"/>
        <v>0</v>
      </c>
      <c r="I66" s="97"/>
      <c r="J66" s="98"/>
      <c r="K66" s="171"/>
    </row>
    <row r="67" spans="1:12" ht="15.75" x14ac:dyDescent="0.25">
      <c r="A67" s="68" t="s">
        <v>67</v>
      </c>
      <c r="B67" s="84">
        <f t="shared" si="0"/>
        <v>0</v>
      </c>
      <c r="C67" s="97"/>
      <c r="D67" s="98"/>
      <c r="E67" s="84">
        <f t="shared" si="1"/>
        <v>0</v>
      </c>
      <c r="F67" s="97"/>
      <c r="G67" s="98"/>
      <c r="H67" s="84">
        <f t="shared" si="2"/>
        <v>0</v>
      </c>
      <c r="I67" s="97"/>
      <c r="J67" s="98"/>
      <c r="K67" s="171">
        <f>ROUND(((B67+E67)*2.7)+H67*8.5,2)</f>
        <v>0</v>
      </c>
    </row>
    <row r="68" spans="1:12" ht="15.75" x14ac:dyDescent="0.25">
      <c r="A68" s="68" t="s">
        <v>68</v>
      </c>
      <c r="B68" s="84">
        <f t="shared" si="0"/>
        <v>0</v>
      </c>
      <c r="C68" s="97"/>
      <c r="D68" s="98"/>
      <c r="E68" s="84">
        <f t="shared" si="1"/>
        <v>0</v>
      </c>
      <c r="F68" s="97"/>
      <c r="G68" s="98"/>
      <c r="H68" s="84">
        <f t="shared" si="2"/>
        <v>0</v>
      </c>
      <c r="I68" s="97"/>
      <c r="J68" s="98"/>
      <c r="K68" s="171"/>
    </row>
    <row r="69" spans="1:12" ht="16.5" thickBot="1" x14ac:dyDescent="0.3">
      <c r="A69" s="101" t="s">
        <v>69</v>
      </c>
      <c r="B69" s="84">
        <f t="shared" si="0"/>
        <v>0</v>
      </c>
      <c r="C69" s="102"/>
      <c r="D69" s="103"/>
      <c r="E69" s="84">
        <f t="shared" si="1"/>
        <v>0</v>
      </c>
      <c r="F69" s="102"/>
      <c r="G69" s="103"/>
      <c r="H69" s="84">
        <f t="shared" si="2"/>
        <v>0</v>
      </c>
      <c r="I69" s="102"/>
      <c r="J69" s="103"/>
      <c r="K69" s="173"/>
    </row>
    <row r="70" spans="1:12" ht="16.5" thickBot="1" x14ac:dyDescent="0.3">
      <c r="A70" s="60" t="s">
        <v>70</v>
      </c>
      <c r="B70" s="61">
        <f t="shared" si="0"/>
        <v>54452</v>
      </c>
      <c r="C70" s="62">
        <f>SUM(C7:C69)</f>
        <v>54452</v>
      </c>
      <c r="D70" s="62">
        <f>SUM(D7:D69)</f>
        <v>0</v>
      </c>
      <c r="E70" s="61">
        <f t="shared" si="1"/>
        <v>0</v>
      </c>
      <c r="F70" s="62">
        <f>SUM(F7:F69)</f>
        <v>0</v>
      </c>
      <c r="G70" s="62">
        <f>SUM(G7:G69)</f>
        <v>0</v>
      </c>
      <c r="H70" s="61">
        <f t="shared" si="2"/>
        <v>15500</v>
      </c>
      <c r="I70" s="62">
        <f>SUM(I7:I69)</f>
        <v>15500</v>
      </c>
      <c r="J70" s="62">
        <f>SUM(J7:J69)</f>
        <v>0</v>
      </c>
      <c r="K70" s="174">
        <f>K36+K52+K53+K54+K55+K67</f>
        <v>0</v>
      </c>
    </row>
    <row r="71" spans="1:12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32"/>
    </row>
    <row r="72" spans="1:12" ht="51" customHeight="1" x14ac:dyDescent="0.25">
      <c r="A72" s="656" t="s">
        <v>71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353"/>
    </row>
    <row r="73" spans="1:12" x14ac:dyDescent="0.25">
      <c r="A73" s="354"/>
      <c r="B73" s="354"/>
      <c r="C73" s="354"/>
      <c r="D73" s="354"/>
      <c r="E73" s="354"/>
      <c r="F73" s="354"/>
      <c r="G73" s="354"/>
      <c r="H73" s="354"/>
      <c r="I73" s="354"/>
      <c r="J73" s="354"/>
      <c r="K73" s="354"/>
      <c r="L73" s="353"/>
    </row>
  </sheetData>
  <mergeCells count="8">
    <mergeCell ref="A72:K72"/>
    <mergeCell ref="K5:K6"/>
    <mergeCell ref="A1:A2"/>
    <mergeCell ref="B1:J2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3CCFF"/>
  </sheetPr>
  <dimension ref="A1:N74"/>
  <sheetViews>
    <sheetView view="pageBreakPreview" topLeftCell="A51" zoomScale="76" zoomScaleNormal="60" zoomScaleSheetLayoutView="76" workbookViewId="0">
      <selection activeCell="C24" sqref="C24"/>
    </sheetView>
  </sheetViews>
  <sheetFormatPr defaultRowHeight="15" x14ac:dyDescent="0.25"/>
  <cols>
    <col min="1" max="1" width="30.42578125" customWidth="1"/>
    <col min="2" max="3" width="8.85546875" customWidth="1"/>
    <col min="4" max="4" width="10.7109375" customWidth="1"/>
    <col min="6" max="6" width="9.28515625" customWidth="1"/>
    <col min="7" max="7" width="9.7109375" customWidth="1"/>
    <col min="12" max="12" width="9.7109375" customWidth="1"/>
    <col min="13" max="14" width="10.28515625" customWidth="1"/>
    <col min="221" max="221" width="34" customWidth="1"/>
    <col min="222" max="222" width="11.28515625" customWidth="1"/>
    <col min="223" max="223" width="11" customWidth="1"/>
    <col min="231" max="232" width="10.7109375" customWidth="1"/>
    <col min="234" max="234" width="11.5703125" customWidth="1"/>
    <col min="235" max="235" width="13.7109375" customWidth="1"/>
    <col min="236" max="239" width="9.28515625" customWidth="1"/>
    <col min="477" max="477" width="34" customWidth="1"/>
    <col min="478" max="478" width="11.28515625" customWidth="1"/>
    <col min="479" max="479" width="11" customWidth="1"/>
    <col min="487" max="488" width="10.7109375" customWidth="1"/>
    <col min="490" max="490" width="11.5703125" customWidth="1"/>
    <col min="491" max="491" width="13.7109375" customWidth="1"/>
    <col min="492" max="495" width="9.28515625" customWidth="1"/>
    <col min="733" max="733" width="34" customWidth="1"/>
    <col min="734" max="734" width="11.28515625" customWidth="1"/>
    <col min="735" max="735" width="11" customWidth="1"/>
    <col min="743" max="744" width="10.7109375" customWidth="1"/>
    <col min="746" max="746" width="11.5703125" customWidth="1"/>
    <col min="747" max="747" width="13.7109375" customWidth="1"/>
    <col min="748" max="751" width="9.28515625" customWidth="1"/>
    <col min="989" max="989" width="34" customWidth="1"/>
    <col min="990" max="990" width="11.28515625" customWidth="1"/>
    <col min="991" max="991" width="11" customWidth="1"/>
    <col min="999" max="1000" width="10.7109375" customWidth="1"/>
    <col min="1002" max="1002" width="11.5703125" customWidth="1"/>
    <col min="1003" max="1003" width="13.7109375" customWidth="1"/>
    <col min="1004" max="1007" width="9.28515625" customWidth="1"/>
    <col min="1245" max="1245" width="34" customWidth="1"/>
    <col min="1246" max="1246" width="11.28515625" customWidth="1"/>
    <col min="1247" max="1247" width="11" customWidth="1"/>
    <col min="1255" max="1256" width="10.7109375" customWidth="1"/>
    <col min="1258" max="1258" width="11.5703125" customWidth="1"/>
    <col min="1259" max="1259" width="13.7109375" customWidth="1"/>
    <col min="1260" max="1263" width="9.28515625" customWidth="1"/>
    <col min="1501" max="1501" width="34" customWidth="1"/>
    <col min="1502" max="1502" width="11.28515625" customWidth="1"/>
    <col min="1503" max="1503" width="11" customWidth="1"/>
    <col min="1511" max="1512" width="10.7109375" customWidth="1"/>
    <col min="1514" max="1514" width="11.5703125" customWidth="1"/>
    <col min="1515" max="1515" width="13.7109375" customWidth="1"/>
    <col min="1516" max="1519" width="9.28515625" customWidth="1"/>
    <col min="1757" max="1757" width="34" customWidth="1"/>
    <col min="1758" max="1758" width="11.28515625" customWidth="1"/>
    <col min="1759" max="1759" width="11" customWidth="1"/>
    <col min="1767" max="1768" width="10.7109375" customWidth="1"/>
    <col min="1770" max="1770" width="11.5703125" customWidth="1"/>
    <col min="1771" max="1771" width="13.7109375" customWidth="1"/>
    <col min="1772" max="1775" width="9.28515625" customWidth="1"/>
    <col min="2013" max="2013" width="34" customWidth="1"/>
    <col min="2014" max="2014" width="11.28515625" customWidth="1"/>
    <col min="2015" max="2015" width="11" customWidth="1"/>
    <col min="2023" max="2024" width="10.7109375" customWidth="1"/>
    <col min="2026" max="2026" width="11.5703125" customWidth="1"/>
    <col min="2027" max="2027" width="13.7109375" customWidth="1"/>
    <col min="2028" max="2031" width="9.28515625" customWidth="1"/>
    <col min="2269" max="2269" width="34" customWidth="1"/>
    <col min="2270" max="2270" width="11.28515625" customWidth="1"/>
    <col min="2271" max="2271" width="11" customWidth="1"/>
    <col min="2279" max="2280" width="10.7109375" customWidth="1"/>
    <col min="2282" max="2282" width="11.5703125" customWidth="1"/>
    <col min="2283" max="2283" width="13.7109375" customWidth="1"/>
    <col min="2284" max="2287" width="9.28515625" customWidth="1"/>
    <col min="2525" max="2525" width="34" customWidth="1"/>
    <col min="2526" max="2526" width="11.28515625" customWidth="1"/>
    <col min="2527" max="2527" width="11" customWidth="1"/>
    <col min="2535" max="2536" width="10.7109375" customWidth="1"/>
    <col min="2538" max="2538" width="11.5703125" customWidth="1"/>
    <col min="2539" max="2539" width="13.7109375" customWidth="1"/>
    <col min="2540" max="2543" width="9.28515625" customWidth="1"/>
    <col min="2781" max="2781" width="34" customWidth="1"/>
    <col min="2782" max="2782" width="11.28515625" customWidth="1"/>
    <col min="2783" max="2783" width="11" customWidth="1"/>
    <col min="2791" max="2792" width="10.7109375" customWidth="1"/>
    <col min="2794" max="2794" width="11.5703125" customWidth="1"/>
    <col min="2795" max="2795" width="13.7109375" customWidth="1"/>
    <col min="2796" max="2799" width="9.28515625" customWidth="1"/>
    <col min="3037" max="3037" width="34" customWidth="1"/>
    <col min="3038" max="3038" width="11.28515625" customWidth="1"/>
    <col min="3039" max="3039" width="11" customWidth="1"/>
    <col min="3047" max="3048" width="10.7109375" customWidth="1"/>
    <col min="3050" max="3050" width="11.5703125" customWidth="1"/>
    <col min="3051" max="3051" width="13.7109375" customWidth="1"/>
    <col min="3052" max="3055" width="9.28515625" customWidth="1"/>
    <col min="3293" max="3293" width="34" customWidth="1"/>
    <col min="3294" max="3294" width="11.28515625" customWidth="1"/>
    <col min="3295" max="3295" width="11" customWidth="1"/>
    <col min="3303" max="3304" width="10.7109375" customWidth="1"/>
    <col min="3306" max="3306" width="11.5703125" customWidth="1"/>
    <col min="3307" max="3307" width="13.7109375" customWidth="1"/>
    <col min="3308" max="3311" width="9.28515625" customWidth="1"/>
    <col min="3549" max="3549" width="34" customWidth="1"/>
    <col min="3550" max="3550" width="11.28515625" customWidth="1"/>
    <col min="3551" max="3551" width="11" customWidth="1"/>
    <col min="3559" max="3560" width="10.7109375" customWidth="1"/>
    <col min="3562" max="3562" width="11.5703125" customWidth="1"/>
    <col min="3563" max="3563" width="13.7109375" customWidth="1"/>
    <col min="3564" max="3567" width="9.28515625" customWidth="1"/>
    <col min="3805" max="3805" width="34" customWidth="1"/>
    <col min="3806" max="3806" width="11.28515625" customWidth="1"/>
    <col min="3807" max="3807" width="11" customWidth="1"/>
    <col min="3815" max="3816" width="10.7109375" customWidth="1"/>
    <col min="3818" max="3818" width="11.5703125" customWidth="1"/>
    <col min="3819" max="3819" width="13.7109375" customWidth="1"/>
    <col min="3820" max="3823" width="9.28515625" customWidth="1"/>
    <col min="4061" max="4061" width="34" customWidth="1"/>
    <col min="4062" max="4062" width="11.28515625" customWidth="1"/>
    <col min="4063" max="4063" width="11" customWidth="1"/>
    <col min="4071" max="4072" width="10.7109375" customWidth="1"/>
    <col min="4074" max="4074" width="11.5703125" customWidth="1"/>
    <col min="4075" max="4075" width="13.7109375" customWidth="1"/>
    <col min="4076" max="4079" width="9.28515625" customWidth="1"/>
    <col min="4317" max="4317" width="34" customWidth="1"/>
    <col min="4318" max="4318" width="11.28515625" customWidth="1"/>
    <col min="4319" max="4319" width="11" customWidth="1"/>
    <col min="4327" max="4328" width="10.7109375" customWidth="1"/>
    <col min="4330" max="4330" width="11.5703125" customWidth="1"/>
    <col min="4331" max="4331" width="13.7109375" customWidth="1"/>
    <col min="4332" max="4335" width="9.28515625" customWidth="1"/>
    <col min="4573" max="4573" width="34" customWidth="1"/>
    <col min="4574" max="4574" width="11.28515625" customWidth="1"/>
    <col min="4575" max="4575" width="11" customWidth="1"/>
    <col min="4583" max="4584" width="10.7109375" customWidth="1"/>
    <col min="4586" max="4586" width="11.5703125" customWidth="1"/>
    <col min="4587" max="4587" width="13.7109375" customWidth="1"/>
    <col min="4588" max="4591" width="9.28515625" customWidth="1"/>
    <col min="4829" max="4829" width="34" customWidth="1"/>
    <col min="4830" max="4830" width="11.28515625" customWidth="1"/>
    <col min="4831" max="4831" width="11" customWidth="1"/>
    <col min="4839" max="4840" width="10.7109375" customWidth="1"/>
    <col min="4842" max="4842" width="11.5703125" customWidth="1"/>
    <col min="4843" max="4843" width="13.7109375" customWidth="1"/>
    <col min="4844" max="4847" width="9.28515625" customWidth="1"/>
    <col min="5085" max="5085" width="34" customWidth="1"/>
    <col min="5086" max="5086" width="11.28515625" customWidth="1"/>
    <col min="5087" max="5087" width="11" customWidth="1"/>
    <col min="5095" max="5096" width="10.7109375" customWidth="1"/>
    <col min="5098" max="5098" width="11.5703125" customWidth="1"/>
    <col min="5099" max="5099" width="13.7109375" customWidth="1"/>
    <col min="5100" max="5103" width="9.28515625" customWidth="1"/>
    <col min="5341" max="5341" width="34" customWidth="1"/>
    <col min="5342" max="5342" width="11.28515625" customWidth="1"/>
    <col min="5343" max="5343" width="11" customWidth="1"/>
    <col min="5351" max="5352" width="10.7109375" customWidth="1"/>
    <col min="5354" max="5354" width="11.5703125" customWidth="1"/>
    <col min="5355" max="5355" width="13.7109375" customWidth="1"/>
    <col min="5356" max="5359" width="9.28515625" customWidth="1"/>
    <col min="5597" max="5597" width="34" customWidth="1"/>
    <col min="5598" max="5598" width="11.28515625" customWidth="1"/>
    <col min="5599" max="5599" width="11" customWidth="1"/>
    <col min="5607" max="5608" width="10.7109375" customWidth="1"/>
    <col min="5610" max="5610" width="11.5703125" customWidth="1"/>
    <col min="5611" max="5611" width="13.7109375" customWidth="1"/>
    <col min="5612" max="5615" width="9.28515625" customWidth="1"/>
    <col min="5853" max="5853" width="34" customWidth="1"/>
    <col min="5854" max="5854" width="11.28515625" customWidth="1"/>
    <col min="5855" max="5855" width="11" customWidth="1"/>
    <col min="5863" max="5864" width="10.7109375" customWidth="1"/>
    <col min="5866" max="5866" width="11.5703125" customWidth="1"/>
    <col min="5867" max="5867" width="13.7109375" customWidth="1"/>
    <col min="5868" max="5871" width="9.28515625" customWidth="1"/>
    <col min="6109" max="6109" width="34" customWidth="1"/>
    <col min="6110" max="6110" width="11.28515625" customWidth="1"/>
    <col min="6111" max="6111" width="11" customWidth="1"/>
    <col min="6119" max="6120" width="10.7109375" customWidth="1"/>
    <col min="6122" max="6122" width="11.5703125" customWidth="1"/>
    <col min="6123" max="6123" width="13.7109375" customWidth="1"/>
    <col min="6124" max="6127" width="9.28515625" customWidth="1"/>
    <col min="6365" max="6365" width="34" customWidth="1"/>
    <col min="6366" max="6366" width="11.28515625" customWidth="1"/>
    <col min="6367" max="6367" width="11" customWidth="1"/>
    <col min="6375" max="6376" width="10.7109375" customWidth="1"/>
    <col min="6378" max="6378" width="11.5703125" customWidth="1"/>
    <col min="6379" max="6379" width="13.7109375" customWidth="1"/>
    <col min="6380" max="6383" width="9.28515625" customWidth="1"/>
    <col min="6621" max="6621" width="34" customWidth="1"/>
    <col min="6622" max="6622" width="11.28515625" customWidth="1"/>
    <col min="6623" max="6623" width="11" customWidth="1"/>
    <col min="6631" max="6632" width="10.7109375" customWidth="1"/>
    <col min="6634" max="6634" width="11.5703125" customWidth="1"/>
    <col min="6635" max="6635" width="13.7109375" customWidth="1"/>
    <col min="6636" max="6639" width="9.28515625" customWidth="1"/>
    <col min="6877" max="6877" width="34" customWidth="1"/>
    <col min="6878" max="6878" width="11.28515625" customWidth="1"/>
    <col min="6879" max="6879" width="11" customWidth="1"/>
    <col min="6887" max="6888" width="10.7109375" customWidth="1"/>
    <col min="6890" max="6890" width="11.5703125" customWidth="1"/>
    <col min="6891" max="6891" width="13.7109375" customWidth="1"/>
    <col min="6892" max="6895" width="9.28515625" customWidth="1"/>
    <col min="7133" max="7133" width="34" customWidth="1"/>
    <col min="7134" max="7134" width="11.28515625" customWidth="1"/>
    <col min="7135" max="7135" width="11" customWidth="1"/>
    <col min="7143" max="7144" width="10.7109375" customWidth="1"/>
    <col min="7146" max="7146" width="11.5703125" customWidth="1"/>
    <col min="7147" max="7147" width="13.7109375" customWidth="1"/>
    <col min="7148" max="7151" width="9.28515625" customWidth="1"/>
    <col min="7389" max="7389" width="34" customWidth="1"/>
    <col min="7390" max="7390" width="11.28515625" customWidth="1"/>
    <col min="7391" max="7391" width="11" customWidth="1"/>
    <col min="7399" max="7400" width="10.7109375" customWidth="1"/>
    <col min="7402" max="7402" width="11.5703125" customWidth="1"/>
    <col min="7403" max="7403" width="13.7109375" customWidth="1"/>
    <col min="7404" max="7407" width="9.28515625" customWidth="1"/>
    <col min="7645" max="7645" width="34" customWidth="1"/>
    <col min="7646" max="7646" width="11.28515625" customWidth="1"/>
    <col min="7647" max="7647" width="11" customWidth="1"/>
    <col min="7655" max="7656" width="10.7109375" customWidth="1"/>
    <col min="7658" max="7658" width="11.5703125" customWidth="1"/>
    <col min="7659" max="7659" width="13.7109375" customWidth="1"/>
    <col min="7660" max="7663" width="9.28515625" customWidth="1"/>
    <col min="7901" max="7901" width="34" customWidth="1"/>
    <col min="7902" max="7902" width="11.28515625" customWidth="1"/>
    <col min="7903" max="7903" width="11" customWidth="1"/>
    <col min="7911" max="7912" width="10.7109375" customWidth="1"/>
    <col min="7914" max="7914" width="11.5703125" customWidth="1"/>
    <col min="7915" max="7915" width="13.7109375" customWidth="1"/>
    <col min="7916" max="7919" width="9.28515625" customWidth="1"/>
    <col min="8157" max="8157" width="34" customWidth="1"/>
    <col min="8158" max="8158" width="11.28515625" customWidth="1"/>
    <col min="8159" max="8159" width="11" customWidth="1"/>
    <col min="8167" max="8168" width="10.7109375" customWidth="1"/>
    <col min="8170" max="8170" width="11.5703125" customWidth="1"/>
    <col min="8171" max="8171" width="13.7109375" customWidth="1"/>
    <col min="8172" max="8175" width="9.28515625" customWidth="1"/>
    <col min="8413" max="8413" width="34" customWidth="1"/>
    <col min="8414" max="8414" width="11.28515625" customWidth="1"/>
    <col min="8415" max="8415" width="11" customWidth="1"/>
    <col min="8423" max="8424" width="10.7109375" customWidth="1"/>
    <col min="8426" max="8426" width="11.5703125" customWidth="1"/>
    <col min="8427" max="8427" width="13.7109375" customWidth="1"/>
    <col min="8428" max="8431" width="9.28515625" customWidth="1"/>
    <col min="8669" max="8669" width="34" customWidth="1"/>
    <col min="8670" max="8670" width="11.28515625" customWidth="1"/>
    <col min="8671" max="8671" width="11" customWidth="1"/>
    <col min="8679" max="8680" width="10.7109375" customWidth="1"/>
    <col min="8682" max="8682" width="11.5703125" customWidth="1"/>
    <col min="8683" max="8683" width="13.7109375" customWidth="1"/>
    <col min="8684" max="8687" width="9.28515625" customWidth="1"/>
    <col min="8925" max="8925" width="34" customWidth="1"/>
    <col min="8926" max="8926" width="11.28515625" customWidth="1"/>
    <col min="8927" max="8927" width="11" customWidth="1"/>
    <col min="8935" max="8936" width="10.7109375" customWidth="1"/>
    <col min="8938" max="8938" width="11.5703125" customWidth="1"/>
    <col min="8939" max="8939" width="13.7109375" customWidth="1"/>
    <col min="8940" max="8943" width="9.28515625" customWidth="1"/>
    <col min="9181" max="9181" width="34" customWidth="1"/>
    <col min="9182" max="9182" width="11.28515625" customWidth="1"/>
    <col min="9183" max="9183" width="11" customWidth="1"/>
    <col min="9191" max="9192" width="10.7109375" customWidth="1"/>
    <col min="9194" max="9194" width="11.5703125" customWidth="1"/>
    <col min="9195" max="9195" width="13.7109375" customWidth="1"/>
    <col min="9196" max="9199" width="9.28515625" customWidth="1"/>
    <col min="9437" max="9437" width="34" customWidth="1"/>
    <col min="9438" max="9438" width="11.28515625" customWidth="1"/>
    <col min="9439" max="9439" width="11" customWidth="1"/>
    <col min="9447" max="9448" width="10.7109375" customWidth="1"/>
    <col min="9450" max="9450" width="11.5703125" customWidth="1"/>
    <col min="9451" max="9451" width="13.7109375" customWidth="1"/>
    <col min="9452" max="9455" width="9.28515625" customWidth="1"/>
    <col min="9693" max="9693" width="34" customWidth="1"/>
    <col min="9694" max="9694" width="11.28515625" customWidth="1"/>
    <col min="9695" max="9695" width="11" customWidth="1"/>
    <col min="9703" max="9704" width="10.7109375" customWidth="1"/>
    <col min="9706" max="9706" width="11.5703125" customWidth="1"/>
    <col min="9707" max="9707" width="13.7109375" customWidth="1"/>
    <col min="9708" max="9711" width="9.28515625" customWidth="1"/>
    <col min="9949" max="9949" width="34" customWidth="1"/>
    <col min="9950" max="9950" width="11.28515625" customWidth="1"/>
    <col min="9951" max="9951" width="11" customWidth="1"/>
    <col min="9959" max="9960" width="10.7109375" customWidth="1"/>
    <col min="9962" max="9962" width="11.5703125" customWidth="1"/>
    <col min="9963" max="9963" width="13.7109375" customWidth="1"/>
    <col min="9964" max="9967" width="9.28515625" customWidth="1"/>
    <col min="10205" max="10205" width="34" customWidth="1"/>
    <col min="10206" max="10206" width="11.28515625" customWidth="1"/>
    <col min="10207" max="10207" width="11" customWidth="1"/>
    <col min="10215" max="10216" width="10.7109375" customWidth="1"/>
    <col min="10218" max="10218" width="11.5703125" customWidth="1"/>
    <col min="10219" max="10219" width="13.7109375" customWidth="1"/>
    <col min="10220" max="10223" width="9.28515625" customWidth="1"/>
    <col min="10461" max="10461" width="34" customWidth="1"/>
    <col min="10462" max="10462" width="11.28515625" customWidth="1"/>
    <col min="10463" max="10463" width="11" customWidth="1"/>
    <col min="10471" max="10472" width="10.7109375" customWidth="1"/>
    <col min="10474" max="10474" width="11.5703125" customWidth="1"/>
    <col min="10475" max="10475" width="13.7109375" customWidth="1"/>
    <col min="10476" max="10479" width="9.28515625" customWidth="1"/>
    <col min="10717" max="10717" width="34" customWidth="1"/>
    <col min="10718" max="10718" width="11.28515625" customWidth="1"/>
    <col min="10719" max="10719" width="11" customWidth="1"/>
    <col min="10727" max="10728" width="10.7109375" customWidth="1"/>
    <col min="10730" max="10730" width="11.5703125" customWidth="1"/>
    <col min="10731" max="10731" width="13.7109375" customWidth="1"/>
    <col min="10732" max="10735" width="9.28515625" customWidth="1"/>
    <col min="10973" max="10973" width="34" customWidth="1"/>
    <col min="10974" max="10974" width="11.28515625" customWidth="1"/>
    <col min="10975" max="10975" width="11" customWidth="1"/>
    <col min="10983" max="10984" width="10.7109375" customWidth="1"/>
    <col min="10986" max="10986" width="11.5703125" customWidth="1"/>
    <col min="10987" max="10987" width="13.7109375" customWidth="1"/>
    <col min="10988" max="10991" width="9.28515625" customWidth="1"/>
    <col min="11229" max="11229" width="34" customWidth="1"/>
    <col min="11230" max="11230" width="11.28515625" customWidth="1"/>
    <col min="11231" max="11231" width="11" customWidth="1"/>
    <col min="11239" max="11240" width="10.7109375" customWidth="1"/>
    <col min="11242" max="11242" width="11.5703125" customWidth="1"/>
    <col min="11243" max="11243" width="13.7109375" customWidth="1"/>
    <col min="11244" max="11247" width="9.28515625" customWidth="1"/>
    <col min="11485" max="11485" width="34" customWidth="1"/>
    <col min="11486" max="11486" width="11.28515625" customWidth="1"/>
    <col min="11487" max="11487" width="11" customWidth="1"/>
    <col min="11495" max="11496" width="10.7109375" customWidth="1"/>
    <col min="11498" max="11498" width="11.5703125" customWidth="1"/>
    <col min="11499" max="11499" width="13.7109375" customWidth="1"/>
    <col min="11500" max="11503" width="9.28515625" customWidth="1"/>
    <col min="11741" max="11741" width="34" customWidth="1"/>
    <col min="11742" max="11742" width="11.28515625" customWidth="1"/>
    <col min="11743" max="11743" width="11" customWidth="1"/>
    <col min="11751" max="11752" width="10.7109375" customWidth="1"/>
    <col min="11754" max="11754" width="11.5703125" customWidth="1"/>
    <col min="11755" max="11755" width="13.7109375" customWidth="1"/>
    <col min="11756" max="11759" width="9.28515625" customWidth="1"/>
    <col min="11997" max="11997" width="34" customWidth="1"/>
    <col min="11998" max="11998" width="11.28515625" customWidth="1"/>
    <col min="11999" max="11999" width="11" customWidth="1"/>
    <col min="12007" max="12008" width="10.7109375" customWidth="1"/>
    <col min="12010" max="12010" width="11.5703125" customWidth="1"/>
    <col min="12011" max="12011" width="13.7109375" customWidth="1"/>
    <col min="12012" max="12015" width="9.28515625" customWidth="1"/>
    <col min="12253" max="12253" width="34" customWidth="1"/>
    <col min="12254" max="12254" width="11.28515625" customWidth="1"/>
    <col min="12255" max="12255" width="11" customWidth="1"/>
    <col min="12263" max="12264" width="10.7109375" customWidth="1"/>
    <col min="12266" max="12266" width="11.5703125" customWidth="1"/>
    <col min="12267" max="12267" width="13.7109375" customWidth="1"/>
    <col min="12268" max="12271" width="9.28515625" customWidth="1"/>
    <col min="12509" max="12509" width="34" customWidth="1"/>
    <col min="12510" max="12510" width="11.28515625" customWidth="1"/>
    <col min="12511" max="12511" width="11" customWidth="1"/>
    <col min="12519" max="12520" width="10.7109375" customWidth="1"/>
    <col min="12522" max="12522" width="11.5703125" customWidth="1"/>
    <col min="12523" max="12523" width="13.7109375" customWidth="1"/>
    <col min="12524" max="12527" width="9.28515625" customWidth="1"/>
    <col min="12765" max="12765" width="34" customWidth="1"/>
    <col min="12766" max="12766" width="11.28515625" customWidth="1"/>
    <col min="12767" max="12767" width="11" customWidth="1"/>
    <col min="12775" max="12776" width="10.7109375" customWidth="1"/>
    <col min="12778" max="12778" width="11.5703125" customWidth="1"/>
    <col min="12779" max="12779" width="13.7109375" customWidth="1"/>
    <col min="12780" max="12783" width="9.28515625" customWidth="1"/>
    <col min="13021" max="13021" width="34" customWidth="1"/>
    <col min="13022" max="13022" width="11.28515625" customWidth="1"/>
    <col min="13023" max="13023" width="11" customWidth="1"/>
    <col min="13031" max="13032" width="10.7109375" customWidth="1"/>
    <col min="13034" max="13034" width="11.5703125" customWidth="1"/>
    <col min="13035" max="13035" width="13.7109375" customWidth="1"/>
    <col min="13036" max="13039" width="9.28515625" customWidth="1"/>
    <col min="13277" max="13277" width="34" customWidth="1"/>
    <col min="13278" max="13278" width="11.28515625" customWidth="1"/>
    <col min="13279" max="13279" width="11" customWidth="1"/>
    <col min="13287" max="13288" width="10.7109375" customWidth="1"/>
    <col min="13290" max="13290" width="11.5703125" customWidth="1"/>
    <col min="13291" max="13291" width="13.7109375" customWidth="1"/>
    <col min="13292" max="13295" width="9.28515625" customWidth="1"/>
    <col min="13533" max="13533" width="34" customWidth="1"/>
    <col min="13534" max="13534" width="11.28515625" customWidth="1"/>
    <col min="13535" max="13535" width="11" customWidth="1"/>
    <col min="13543" max="13544" width="10.7109375" customWidth="1"/>
    <col min="13546" max="13546" width="11.5703125" customWidth="1"/>
    <col min="13547" max="13547" width="13.7109375" customWidth="1"/>
    <col min="13548" max="13551" width="9.28515625" customWidth="1"/>
    <col min="13789" max="13789" width="34" customWidth="1"/>
    <col min="13790" max="13790" width="11.28515625" customWidth="1"/>
    <col min="13791" max="13791" width="11" customWidth="1"/>
    <col min="13799" max="13800" width="10.7109375" customWidth="1"/>
    <col min="13802" max="13802" width="11.5703125" customWidth="1"/>
    <col min="13803" max="13803" width="13.7109375" customWidth="1"/>
    <col min="13804" max="13807" width="9.28515625" customWidth="1"/>
    <col min="14045" max="14045" width="34" customWidth="1"/>
    <col min="14046" max="14046" width="11.28515625" customWidth="1"/>
    <col min="14047" max="14047" width="11" customWidth="1"/>
    <col min="14055" max="14056" width="10.7109375" customWidth="1"/>
    <col min="14058" max="14058" width="11.5703125" customWidth="1"/>
    <col min="14059" max="14059" width="13.7109375" customWidth="1"/>
    <col min="14060" max="14063" width="9.28515625" customWidth="1"/>
    <col min="14301" max="14301" width="34" customWidth="1"/>
    <col min="14302" max="14302" width="11.28515625" customWidth="1"/>
    <col min="14303" max="14303" width="11" customWidth="1"/>
    <col min="14311" max="14312" width="10.7109375" customWidth="1"/>
    <col min="14314" max="14314" width="11.5703125" customWidth="1"/>
    <col min="14315" max="14315" width="13.7109375" customWidth="1"/>
    <col min="14316" max="14319" width="9.28515625" customWidth="1"/>
    <col min="14557" max="14557" width="34" customWidth="1"/>
    <col min="14558" max="14558" width="11.28515625" customWidth="1"/>
    <col min="14559" max="14559" width="11" customWidth="1"/>
    <col min="14567" max="14568" width="10.7109375" customWidth="1"/>
    <col min="14570" max="14570" width="11.5703125" customWidth="1"/>
    <col min="14571" max="14571" width="13.7109375" customWidth="1"/>
    <col min="14572" max="14575" width="9.28515625" customWidth="1"/>
    <col min="14813" max="14813" width="34" customWidth="1"/>
    <col min="14814" max="14814" width="11.28515625" customWidth="1"/>
    <col min="14815" max="14815" width="11" customWidth="1"/>
    <col min="14823" max="14824" width="10.7109375" customWidth="1"/>
    <col min="14826" max="14826" width="11.5703125" customWidth="1"/>
    <col min="14827" max="14827" width="13.7109375" customWidth="1"/>
    <col min="14828" max="14831" width="9.28515625" customWidth="1"/>
    <col min="15069" max="15069" width="34" customWidth="1"/>
    <col min="15070" max="15070" width="11.28515625" customWidth="1"/>
    <col min="15071" max="15071" width="11" customWidth="1"/>
    <col min="15079" max="15080" width="10.7109375" customWidth="1"/>
    <col min="15082" max="15082" width="11.5703125" customWidth="1"/>
    <col min="15083" max="15083" width="13.7109375" customWidth="1"/>
    <col min="15084" max="15087" width="9.28515625" customWidth="1"/>
    <col min="15325" max="15325" width="34" customWidth="1"/>
    <col min="15326" max="15326" width="11.28515625" customWidth="1"/>
    <col min="15327" max="15327" width="11" customWidth="1"/>
    <col min="15335" max="15336" width="10.7109375" customWidth="1"/>
    <col min="15338" max="15338" width="11.5703125" customWidth="1"/>
    <col min="15339" max="15339" width="13.7109375" customWidth="1"/>
    <col min="15340" max="15343" width="9.28515625" customWidth="1"/>
    <col min="15581" max="15581" width="34" customWidth="1"/>
    <col min="15582" max="15582" width="11.28515625" customWidth="1"/>
    <col min="15583" max="15583" width="11" customWidth="1"/>
    <col min="15591" max="15592" width="10.7109375" customWidth="1"/>
    <col min="15594" max="15594" width="11.5703125" customWidth="1"/>
    <col min="15595" max="15595" width="13.7109375" customWidth="1"/>
    <col min="15596" max="15599" width="9.28515625" customWidth="1"/>
    <col min="15837" max="15837" width="34" customWidth="1"/>
    <col min="15838" max="15838" width="11.28515625" customWidth="1"/>
    <col min="15839" max="15839" width="11" customWidth="1"/>
    <col min="15847" max="15848" width="10.7109375" customWidth="1"/>
    <col min="15850" max="15850" width="11.5703125" customWidth="1"/>
    <col min="15851" max="15851" width="13.7109375" customWidth="1"/>
    <col min="15852" max="15855" width="9.28515625" customWidth="1"/>
    <col min="16093" max="16093" width="34" customWidth="1"/>
    <col min="16094" max="16094" width="11.28515625" customWidth="1"/>
    <col min="16095" max="16095" width="11" customWidth="1"/>
    <col min="16103" max="16104" width="10.7109375" customWidth="1"/>
    <col min="16106" max="16106" width="11.5703125" customWidth="1"/>
    <col min="16107" max="16107" width="13.7109375" customWidth="1"/>
    <col min="16108" max="16111" width="9.28515625" customWidth="1"/>
  </cols>
  <sheetData>
    <row r="1" spans="1:14" ht="44.45" customHeight="1" x14ac:dyDescent="0.25"/>
    <row r="2" spans="1:14" ht="49.9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490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15.6" customHeight="1" x14ac:dyDescent="0.25">
      <c r="A5" s="730" t="s">
        <v>435</v>
      </c>
      <c r="B5" s="733" t="s">
        <v>436</v>
      </c>
      <c r="C5" s="679"/>
      <c r="D5" s="679"/>
      <c r="E5" s="680"/>
      <c r="F5" s="681"/>
      <c r="G5" s="734" t="s">
        <v>437</v>
      </c>
      <c r="H5" s="734"/>
      <c r="I5" s="734"/>
      <c r="J5" s="734"/>
      <c r="K5" s="734"/>
      <c r="L5" s="734"/>
      <c r="M5" s="685" t="s">
        <v>438</v>
      </c>
      <c r="N5" s="685" t="s">
        <v>439</v>
      </c>
    </row>
    <row r="6" spans="1:14" ht="64.900000000000006" customHeight="1" x14ac:dyDescent="0.25">
      <c r="A6" s="731"/>
      <c r="B6" s="735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6.149999999999999" customHeight="1" x14ac:dyDescent="0.25">
      <c r="A7" s="731"/>
      <c r="B7" s="735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ht="31.15" customHeight="1" x14ac:dyDescent="0.25">
      <c r="A8" s="731"/>
      <c r="B8" s="735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34.15" customHeight="1" thickBot="1" x14ac:dyDescent="0.3">
      <c r="A9" s="732"/>
      <c r="B9" s="736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460"/>
      <c r="B10" s="461" t="s">
        <v>450</v>
      </c>
      <c r="C10" s="462" t="s">
        <v>451</v>
      </c>
      <c r="D10" s="462" t="s">
        <v>452</v>
      </c>
      <c r="E10" s="463" t="s">
        <v>453</v>
      </c>
      <c r="F10" s="464" t="s">
        <v>454</v>
      </c>
      <c r="G10" s="463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510" t="s">
        <v>461</v>
      </c>
      <c r="N10" s="510" t="s">
        <v>462</v>
      </c>
    </row>
    <row r="11" spans="1:14" ht="17.45" customHeight="1" x14ac:dyDescent="0.25">
      <c r="A11" s="53" t="s">
        <v>8</v>
      </c>
      <c r="B11" s="470"/>
      <c r="C11" s="471"/>
      <c r="D11" s="471"/>
      <c r="E11" s="471"/>
      <c r="F11" s="472">
        <f>B11+C11+D11+E11</f>
        <v>0</v>
      </c>
      <c r="G11" s="473"/>
      <c r="H11" s="471"/>
      <c r="I11" s="474"/>
      <c r="J11" s="474"/>
      <c r="K11" s="475"/>
      <c r="L11" s="476">
        <f>G11+H11+I11+J11+K11</f>
        <v>0</v>
      </c>
      <c r="M11" s="476">
        <f t="shared" ref="M11:N42" si="0">E11+K11</f>
        <v>0</v>
      </c>
      <c r="N11" s="476">
        <f t="shared" si="0"/>
        <v>0</v>
      </c>
    </row>
    <row r="12" spans="1:14" ht="15.75" x14ac:dyDescent="0.25">
      <c r="A12" s="68" t="s">
        <v>9</v>
      </c>
      <c r="B12" s="477"/>
      <c r="C12" s="478"/>
      <c r="D12" s="478"/>
      <c r="E12" s="478"/>
      <c r="F12" s="479">
        <f t="shared" ref="F12:F74" si="1">B12+C12+D12+E12</f>
        <v>0</v>
      </c>
      <c r="G12" s="480"/>
      <c r="H12" s="478"/>
      <c r="I12" s="481"/>
      <c r="J12" s="481"/>
      <c r="K12" s="482"/>
      <c r="L12" s="483">
        <f t="shared" ref="L12:L74" si="2">G12+H12+I12+J12+K12</f>
        <v>0</v>
      </c>
      <c r="M12" s="483">
        <f t="shared" si="0"/>
        <v>0</v>
      </c>
      <c r="N12" s="483">
        <f t="shared" si="0"/>
        <v>0</v>
      </c>
    </row>
    <row r="13" spans="1:14" ht="15.75" x14ac:dyDescent="0.25">
      <c r="A13" s="68" t="s">
        <v>10</v>
      </c>
      <c r="B13" s="477"/>
      <c r="C13" s="478"/>
      <c r="D13" s="478"/>
      <c r="E13" s="478"/>
      <c r="F13" s="479">
        <f t="shared" si="1"/>
        <v>0</v>
      </c>
      <c r="G13" s="480"/>
      <c r="H13" s="478"/>
      <c r="I13" s="481"/>
      <c r="J13" s="481"/>
      <c r="K13" s="482"/>
      <c r="L13" s="483">
        <f t="shared" si="2"/>
        <v>0</v>
      </c>
      <c r="M13" s="483">
        <f t="shared" si="0"/>
        <v>0</v>
      </c>
      <c r="N13" s="483">
        <f t="shared" si="0"/>
        <v>0</v>
      </c>
    </row>
    <row r="14" spans="1:14" ht="15.75" x14ac:dyDescent="0.25">
      <c r="A14" s="68" t="s">
        <v>11</v>
      </c>
      <c r="B14" s="477"/>
      <c r="C14" s="478"/>
      <c r="D14" s="478"/>
      <c r="E14" s="478"/>
      <c r="F14" s="479">
        <f t="shared" si="1"/>
        <v>0</v>
      </c>
      <c r="G14" s="480"/>
      <c r="H14" s="478"/>
      <c r="I14" s="481"/>
      <c r="J14" s="481"/>
      <c r="K14" s="482"/>
      <c r="L14" s="483">
        <f t="shared" si="2"/>
        <v>0</v>
      </c>
      <c r="M14" s="483">
        <f t="shared" si="0"/>
        <v>0</v>
      </c>
      <c r="N14" s="483">
        <f t="shared" si="0"/>
        <v>0</v>
      </c>
    </row>
    <row r="15" spans="1:14" ht="15.75" x14ac:dyDescent="0.25">
      <c r="A15" s="68" t="s">
        <v>12</v>
      </c>
      <c r="B15" s="477"/>
      <c r="C15" s="478"/>
      <c r="D15" s="478"/>
      <c r="E15" s="478"/>
      <c r="F15" s="479">
        <f t="shared" si="1"/>
        <v>0</v>
      </c>
      <c r="G15" s="480"/>
      <c r="H15" s="478"/>
      <c r="I15" s="481"/>
      <c r="J15" s="481"/>
      <c r="K15" s="482"/>
      <c r="L15" s="483">
        <f t="shared" si="2"/>
        <v>0</v>
      </c>
      <c r="M15" s="483">
        <f t="shared" si="0"/>
        <v>0</v>
      </c>
      <c r="N15" s="483">
        <f t="shared" si="0"/>
        <v>0</v>
      </c>
    </row>
    <row r="16" spans="1:14" ht="15.75" x14ac:dyDescent="0.25">
      <c r="A16" s="68" t="s">
        <v>13</v>
      </c>
      <c r="B16" s="477"/>
      <c r="C16" s="478"/>
      <c r="D16" s="478"/>
      <c r="E16" s="478"/>
      <c r="F16" s="479">
        <f t="shared" si="1"/>
        <v>0</v>
      </c>
      <c r="G16" s="480"/>
      <c r="H16" s="478"/>
      <c r="I16" s="481"/>
      <c r="J16" s="481"/>
      <c r="K16" s="482"/>
      <c r="L16" s="483">
        <f t="shared" si="2"/>
        <v>0</v>
      </c>
      <c r="M16" s="483">
        <f t="shared" si="0"/>
        <v>0</v>
      </c>
      <c r="N16" s="483">
        <f t="shared" si="0"/>
        <v>0</v>
      </c>
    </row>
    <row r="17" spans="1:14" ht="19.899999999999999" customHeight="1" x14ac:dyDescent="0.25">
      <c r="A17" s="68" t="s">
        <v>14</v>
      </c>
      <c r="B17" s="477"/>
      <c r="C17" s="478"/>
      <c r="D17" s="478"/>
      <c r="E17" s="478"/>
      <c r="F17" s="479">
        <f t="shared" si="1"/>
        <v>0</v>
      </c>
      <c r="G17" s="480"/>
      <c r="H17" s="478"/>
      <c r="I17" s="481"/>
      <c r="J17" s="481"/>
      <c r="K17" s="482"/>
      <c r="L17" s="483">
        <f t="shared" si="2"/>
        <v>0</v>
      </c>
      <c r="M17" s="483">
        <f t="shared" si="0"/>
        <v>0</v>
      </c>
      <c r="N17" s="483">
        <f t="shared" si="0"/>
        <v>0</v>
      </c>
    </row>
    <row r="18" spans="1:14" ht="31.9" customHeight="1" x14ac:dyDescent="0.25">
      <c r="A18" s="68" t="s">
        <v>15</v>
      </c>
      <c r="B18" s="477"/>
      <c r="C18" s="478"/>
      <c r="D18" s="478"/>
      <c r="E18" s="478"/>
      <c r="F18" s="479">
        <f t="shared" si="1"/>
        <v>0</v>
      </c>
      <c r="G18" s="480"/>
      <c r="H18" s="478"/>
      <c r="I18" s="481"/>
      <c r="J18" s="481"/>
      <c r="K18" s="482"/>
      <c r="L18" s="483">
        <f t="shared" si="2"/>
        <v>0</v>
      </c>
      <c r="M18" s="483">
        <f t="shared" si="0"/>
        <v>0</v>
      </c>
      <c r="N18" s="483">
        <f t="shared" si="0"/>
        <v>0</v>
      </c>
    </row>
    <row r="19" spans="1:14" ht="15.75" x14ac:dyDescent="0.25">
      <c r="A19" s="68" t="s">
        <v>16</v>
      </c>
      <c r="B19" s="477"/>
      <c r="C19" s="478"/>
      <c r="D19" s="478"/>
      <c r="E19" s="478"/>
      <c r="F19" s="479">
        <f t="shared" si="1"/>
        <v>0</v>
      </c>
      <c r="G19" s="480"/>
      <c r="H19" s="478"/>
      <c r="I19" s="481"/>
      <c r="J19" s="481"/>
      <c r="K19" s="482"/>
      <c r="L19" s="483">
        <f t="shared" si="2"/>
        <v>0</v>
      </c>
      <c r="M19" s="483">
        <f t="shared" si="0"/>
        <v>0</v>
      </c>
      <c r="N19" s="483">
        <f t="shared" si="0"/>
        <v>0</v>
      </c>
    </row>
    <row r="20" spans="1:14" ht="15.75" x14ac:dyDescent="0.25">
      <c r="A20" s="68" t="s">
        <v>17</v>
      </c>
      <c r="B20" s="477"/>
      <c r="C20" s="478"/>
      <c r="D20" s="478"/>
      <c r="E20" s="478"/>
      <c r="F20" s="479">
        <f t="shared" si="1"/>
        <v>0</v>
      </c>
      <c r="G20" s="480"/>
      <c r="H20" s="478"/>
      <c r="I20" s="481"/>
      <c r="J20" s="481"/>
      <c r="K20" s="482"/>
      <c r="L20" s="483">
        <f t="shared" si="2"/>
        <v>0</v>
      </c>
      <c r="M20" s="483">
        <f t="shared" si="0"/>
        <v>0</v>
      </c>
      <c r="N20" s="483">
        <f t="shared" si="0"/>
        <v>0</v>
      </c>
    </row>
    <row r="21" spans="1:14" ht="16.149999999999999" customHeight="1" x14ac:dyDescent="0.25">
      <c r="A21" s="68" t="s">
        <v>18</v>
      </c>
      <c r="B21" s="477"/>
      <c r="C21" s="478"/>
      <c r="D21" s="478"/>
      <c r="E21" s="478"/>
      <c r="F21" s="479">
        <f t="shared" si="1"/>
        <v>0</v>
      </c>
      <c r="G21" s="480"/>
      <c r="H21" s="478"/>
      <c r="I21" s="481"/>
      <c r="J21" s="481"/>
      <c r="K21" s="482"/>
      <c r="L21" s="483">
        <f t="shared" si="2"/>
        <v>0</v>
      </c>
      <c r="M21" s="483">
        <f t="shared" si="0"/>
        <v>0</v>
      </c>
      <c r="N21" s="483">
        <f t="shared" si="0"/>
        <v>0</v>
      </c>
    </row>
    <row r="22" spans="1:14" ht="16.149999999999999" customHeight="1" x14ac:dyDescent="0.25">
      <c r="A22" s="68" t="s">
        <v>19</v>
      </c>
      <c r="B22" s="477"/>
      <c r="C22" s="478"/>
      <c r="D22" s="478"/>
      <c r="E22" s="478"/>
      <c r="F22" s="479">
        <f t="shared" si="1"/>
        <v>0</v>
      </c>
      <c r="G22" s="480"/>
      <c r="H22" s="478"/>
      <c r="I22" s="481"/>
      <c r="J22" s="481"/>
      <c r="K22" s="482"/>
      <c r="L22" s="483">
        <f t="shared" si="2"/>
        <v>0</v>
      </c>
      <c r="M22" s="483">
        <f t="shared" si="0"/>
        <v>0</v>
      </c>
      <c r="N22" s="483">
        <f t="shared" si="0"/>
        <v>0</v>
      </c>
    </row>
    <row r="23" spans="1:14" ht="19.149999999999999" customHeight="1" x14ac:dyDescent="0.25">
      <c r="A23" s="68" t="s">
        <v>20</v>
      </c>
      <c r="B23" s="477"/>
      <c r="C23" s="478"/>
      <c r="D23" s="478"/>
      <c r="E23" s="478"/>
      <c r="F23" s="479">
        <f t="shared" si="1"/>
        <v>0</v>
      </c>
      <c r="G23" s="480"/>
      <c r="H23" s="478"/>
      <c r="I23" s="481"/>
      <c r="J23" s="481"/>
      <c r="K23" s="482"/>
      <c r="L23" s="483">
        <f t="shared" si="2"/>
        <v>0</v>
      </c>
      <c r="M23" s="483">
        <f t="shared" si="0"/>
        <v>0</v>
      </c>
      <c r="N23" s="483">
        <f t="shared" si="0"/>
        <v>0</v>
      </c>
    </row>
    <row r="24" spans="1:14" ht="15.75" x14ac:dyDescent="0.25">
      <c r="A24" s="68" t="s">
        <v>21</v>
      </c>
      <c r="B24" s="477"/>
      <c r="C24" s="478"/>
      <c r="D24" s="478"/>
      <c r="E24" s="478"/>
      <c r="F24" s="479">
        <f t="shared" si="1"/>
        <v>0</v>
      </c>
      <c r="G24" s="480"/>
      <c r="H24" s="478"/>
      <c r="I24" s="481"/>
      <c r="J24" s="481"/>
      <c r="K24" s="482"/>
      <c r="L24" s="483">
        <f t="shared" si="2"/>
        <v>0</v>
      </c>
      <c r="M24" s="483">
        <f t="shared" si="0"/>
        <v>0</v>
      </c>
      <c r="N24" s="483">
        <f t="shared" si="0"/>
        <v>0</v>
      </c>
    </row>
    <row r="25" spans="1:14" ht="15.75" x14ac:dyDescent="0.25">
      <c r="A25" s="68" t="s">
        <v>22</v>
      </c>
      <c r="B25" s="477"/>
      <c r="C25" s="478"/>
      <c r="D25" s="478"/>
      <c r="E25" s="478"/>
      <c r="F25" s="479">
        <f t="shared" si="1"/>
        <v>0</v>
      </c>
      <c r="G25" s="480"/>
      <c r="H25" s="478"/>
      <c r="I25" s="481"/>
      <c r="J25" s="481"/>
      <c r="K25" s="482"/>
      <c r="L25" s="483">
        <f t="shared" si="2"/>
        <v>0</v>
      </c>
      <c r="M25" s="483">
        <f t="shared" si="0"/>
        <v>0</v>
      </c>
      <c r="N25" s="483">
        <f t="shared" si="0"/>
        <v>0</v>
      </c>
    </row>
    <row r="26" spans="1:14" ht="31.5" x14ac:dyDescent="0.25">
      <c r="A26" s="68" t="s">
        <v>23</v>
      </c>
      <c r="B26" s="477"/>
      <c r="C26" s="478"/>
      <c r="D26" s="478"/>
      <c r="E26" s="478"/>
      <c r="F26" s="479">
        <f t="shared" si="1"/>
        <v>0</v>
      </c>
      <c r="G26" s="480"/>
      <c r="H26" s="478"/>
      <c r="I26" s="481"/>
      <c r="J26" s="481"/>
      <c r="K26" s="482"/>
      <c r="L26" s="483">
        <f t="shared" si="2"/>
        <v>0</v>
      </c>
      <c r="M26" s="483">
        <f t="shared" si="0"/>
        <v>0</v>
      </c>
      <c r="N26" s="483">
        <f t="shared" si="0"/>
        <v>0</v>
      </c>
    </row>
    <row r="27" spans="1:14" ht="24" customHeight="1" x14ac:dyDescent="0.25">
      <c r="A27" s="68" t="s">
        <v>24</v>
      </c>
      <c r="B27" s="477"/>
      <c r="C27" s="478"/>
      <c r="D27" s="478"/>
      <c r="E27" s="478"/>
      <c r="F27" s="479">
        <f t="shared" si="1"/>
        <v>0</v>
      </c>
      <c r="G27" s="480"/>
      <c r="H27" s="478"/>
      <c r="I27" s="481"/>
      <c r="J27" s="481"/>
      <c r="K27" s="482"/>
      <c r="L27" s="483">
        <f t="shared" si="2"/>
        <v>0</v>
      </c>
      <c r="M27" s="483">
        <f t="shared" si="0"/>
        <v>0</v>
      </c>
      <c r="N27" s="483">
        <f t="shared" si="0"/>
        <v>0</v>
      </c>
    </row>
    <row r="28" spans="1:14" ht="15.75" x14ac:dyDescent="0.25">
      <c r="A28" s="68" t="s">
        <v>25</v>
      </c>
      <c r="B28" s="477"/>
      <c r="C28" s="478"/>
      <c r="D28" s="478"/>
      <c r="E28" s="478"/>
      <c r="F28" s="479">
        <f t="shared" si="1"/>
        <v>0</v>
      </c>
      <c r="G28" s="480"/>
      <c r="H28" s="478"/>
      <c r="I28" s="481"/>
      <c r="J28" s="481"/>
      <c r="K28" s="482"/>
      <c r="L28" s="483">
        <f t="shared" si="2"/>
        <v>0</v>
      </c>
      <c r="M28" s="483">
        <f t="shared" si="0"/>
        <v>0</v>
      </c>
      <c r="N28" s="483">
        <f t="shared" si="0"/>
        <v>0</v>
      </c>
    </row>
    <row r="29" spans="1:14" ht="31.5" x14ac:dyDescent="0.25">
      <c r="A29" s="68" t="s">
        <v>26</v>
      </c>
      <c r="B29" s="477"/>
      <c r="C29" s="478"/>
      <c r="D29" s="478"/>
      <c r="E29" s="478"/>
      <c r="F29" s="479">
        <f t="shared" si="1"/>
        <v>0</v>
      </c>
      <c r="G29" s="480"/>
      <c r="H29" s="478"/>
      <c r="I29" s="481"/>
      <c r="J29" s="481"/>
      <c r="K29" s="482"/>
      <c r="L29" s="483">
        <f t="shared" si="2"/>
        <v>0</v>
      </c>
      <c r="M29" s="483">
        <f t="shared" si="0"/>
        <v>0</v>
      </c>
      <c r="N29" s="483">
        <f t="shared" si="0"/>
        <v>0</v>
      </c>
    </row>
    <row r="30" spans="1:14" ht="15.75" x14ac:dyDescent="0.25">
      <c r="A30" s="68" t="s">
        <v>27</v>
      </c>
      <c r="B30" s="477"/>
      <c r="C30" s="478"/>
      <c r="D30" s="478"/>
      <c r="E30" s="478"/>
      <c r="F30" s="479">
        <f t="shared" si="1"/>
        <v>0</v>
      </c>
      <c r="G30" s="480"/>
      <c r="H30" s="478"/>
      <c r="I30" s="481"/>
      <c r="J30" s="481"/>
      <c r="K30" s="482"/>
      <c r="L30" s="483">
        <f t="shared" si="2"/>
        <v>0</v>
      </c>
      <c r="M30" s="483">
        <f t="shared" si="0"/>
        <v>0</v>
      </c>
      <c r="N30" s="483">
        <f t="shared" si="0"/>
        <v>0</v>
      </c>
    </row>
    <row r="31" spans="1:14" ht="19.899999999999999" customHeight="1" x14ac:dyDescent="0.25">
      <c r="A31" s="68" t="s">
        <v>28</v>
      </c>
      <c r="B31" s="477"/>
      <c r="C31" s="478"/>
      <c r="D31" s="478"/>
      <c r="E31" s="478"/>
      <c r="F31" s="479">
        <f t="shared" si="1"/>
        <v>0</v>
      </c>
      <c r="G31" s="480"/>
      <c r="H31" s="478"/>
      <c r="I31" s="481"/>
      <c r="J31" s="481">
        <v>1360</v>
      </c>
      <c r="K31" s="482"/>
      <c r="L31" s="483">
        <f t="shared" si="2"/>
        <v>1360</v>
      </c>
      <c r="M31" s="483">
        <f t="shared" si="0"/>
        <v>0</v>
      </c>
      <c r="N31" s="483">
        <f t="shared" si="0"/>
        <v>1360</v>
      </c>
    </row>
    <row r="32" spans="1:14" ht="15.75" x14ac:dyDescent="0.25">
      <c r="A32" s="68" t="s">
        <v>29</v>
      </c>
      <c r="B32" s="477"/>
      <c r="C32" s="478"/>
      <c r="D32" s="478"/>
      <c r="E32" s="478"/>
      <c r="F32" s="479">
        <f t="shared" si="1"/>
        <v>0</v>
      </c>
      <c r="G32" s="480"/>
      <c r="H32" s="478"/>
      <c r="I32" s="481"/>
      <c r="J32" s="481">
        <v>1867</v>
      </c>
      <c r="K32" s="482"/>
      <c r="L32" s="483">
        <f t="shared" si="2"/>
        <v>1867</v>
      </c>
      <c r="M32" s="483">
        <f t="shared" si="0"/>
        <v>0</v>
      </c>
      <c r="N32" s="483">
        <f t="shared" si="0"/>
        <v>1867</v>
      </c>
    </row>
    <row r="33" spans="1:14" ht="18.600000000000001" customHeight="1" x14ac:dyDescent="0.25">
      <c r="A33" s="68" t="s">
        <v>30</v>
      </c>
      <c r="B33" s="477"/>
      <c r="C33" s="478"/>
      <c r="D33" s="478"/>
      <c r="E33" s="478"/>
      <c r="F33" s="479">
        <f t="shared" si="1"/>
        <v>0</v>
      </c>
      <c r="G33" s="480"/>
      <c r="H33" s="478"/>
      <c r="I33" s="481"/>
      <c r="J33" s="481">
        <v>1890</v>
      </c>
      <c r="K33" s="482"/>
      <c r="L33" s="483">
        <f t="shared" si="2"/>
        <v>1890</v>
      </c>
      <c r="M33" s="483">
        <f t="shared" si="0"/>
        <v>0</v>
      </c>
      <c r="N33" s="483">
        <f t="shared" si="0"/>
        <v>1890</v>
      </c>
    </row>
    <row r="34" spans="1:14" ht="16.149999999999999" customHeight="1" x14ac:dyDescent="0.25">
      <c r="A34" s="68" t="s">
        <v>31</v>
      </c>
      <c r="B34" s="477"/>
      <c r="C34" s="478"/>
      <c r="D34" s="478"/>
      <c r="E34" s="478"/>
      <c r="F34" s="479">
        <f t="shared" si="1"/>
        <v>0</v>
      </c>
      <c r="G34" s="480"/>
      <c r="H34" s="478"/>
      <c r="I34" s="481"/>
      <c r="J34" s="481">
        <v>4310</v>
      </c>
      <c r="K34" s="482"/>
      <c r="L34" s="483">
        <f t="shared" si="2"/>
        <v>4310</v>
      </c>
      <c r="M34" s="483">
        <f t="shared" si="0"/>
        <v>0</v>
      </c>
      <c r="N34" s="483">
        <f t="shared" si="0"/>
        <v>4310</v>
      </c>
    </row>
    <row r="35" spans="1:14" ht="15.75" x14ac:dyDescent="0.25">
      <c r="A35" s="68" t="s">
        <v>32</v>
      </c>
      <c r="B35" s="477"/>
      <c r="C35" s="478"/>
      <c r="D35" s="478"/>
      <c r="E35" s="478"/>
      <c r="F35" s="479">
        <f t="shared" si="1"/>
        <v>0</v>
      </c>
      <c r="G35" s="480"/>
      <c r="H35" s="478"/>
      <c r="I35" s="481"/>
      <c r="J35" s="481">
        <v>870</v>
      </c>
      <c r="K35" s="482"/>
      <c r="L35" s="483">
        <f t="shared" si="2"/>
        <v>870</v>
      </c>
      <c r="M35" s="483">
        <f t="shared" si="0"/>
        <v>0</v>
      </c>
      <c r="N35" s="483">
        <f t="shared" si="0"/>
        <v>870</v>
      </c>
    </row>
    <row r="36" spans="1:14" ht="15.75" x14ac:dyDescent="0.25">
      <c r="A36" s="68" t="s">
        <v>33</v>
      </c>
      <c r="B36" s="477"/>
      <c r="C36" s="478"/>
      <c r="D36" s="478"/>
      <c r="E36" s="478"/>
      <c r="F36" s="479">
        <f t="shared" si="1"/>
        <v>0</v>
      </c>
      <c r="G36" s="480"/>
      <c r="H36" s="478"/>
      <c r="I36" s="481"/>
      <c r="J36" s="481">
        <v>2730</v>
      </c>
      <c r="K36" s="482"/>
      <c r="L36" s="483">
        <f t="shared" si="2"/>
        <v>2730</v>
      </c>
      <c r="M36" s="483">
        <f t="shared" si="0"/>
        <v>0</v>
      </c>
      <c r="N36" s="483">
        <f t="shared" si="0"/>
        <v>2730</v>
      </c>
    </row>
    <row r="37" spans="1:14" ht="19.899999999999999" customHeight="1" x14ac:dyDescent="0.25">
      <c r="A37" s="68" t="s">
        <v>34</v>
      </c>
      <c r="B37" s="477"/>
      <c r="C37" s="478"/>
      <c r="D37" s="478"/>
      <c r="E37" s="478"/>
      <c r="F37" s="479">
        <f t="shared" si="1"/>
        <v>0</v>
      </c>
      <c r="G37" s="480"/>
      <c r="H37" s="478"/>
      <c r="I37" s="481"/>
      <c r="J37" s="481"/>
      <c r="K37" s="482"/>
      <c r="L37" s="483">
        <f t="shared" si="2"/>
        <v>0</v>
      </c>
      <c r="M37" s="483">
        <f t="shared" si="0"/>
        <v>0</v>
      </c>
      <c r="N37" s="483">
        <f t="shared" si="0"/>
        <v>0</v>
      </c>
    </row>
    <row r="38" spans="1:14" ht="15.75" x14ac:dyDescent="0.25">
      <c r="A38" s="68" t="s">
        <v>35</v>
      </c>
      <c r="B38" s="477"/>
      <c r="C38" s="478"/>
      <c r="D38" s="478"/>
      <c r="E38" s="478"/>
      <c r="F38" s="479">
        <f t="shared" si="1"/>
        <v>0</v>
      </c>
      <c r="G38" s="480"/>
      <c r="H38" s="478"/>
      <c r="I38" s="481"/>
      <c r="J38" s="481">
        <v>1200</v>
      </c>
      <c r="K38" s="482"/>
      <c r="L38" s="483">
        <f t="shared" si="2"/>
        <v>1200</v>
      </c>
      <c r="M38" s="483">
        <f t="shared" si="0"/>
        <v>0</v>
      </c>
      <c r="N38" s="483">
        <f t="shared" si="0"/>
        <v>1200</v>
      </c>
    </row>
    <row r="39" spans="1:14" ht="31.5" x14ac:dyDescent="0.25">
      <c r="A39" s="68" t="s">
        <v>36</v>
      </c>
      <c r="B39" s="477"/>
      <c r="C39" s="478"/>
      <c r="D39" s="478"/>
      <c r="E39" s="478"/>
      <c r="F39" s="479">
        <f t="shared" si="1"/>
        <v>0</v>
      </c>
      <c r="G39" s="480"/>
      <c r="H39" s="478"/>
      <c r="I39" s="481"/>
      <c r="J39" s="481">
        <f>2340+1620</f>
        <v>3960</v>
      </c>
      <c r="K39" s="482"/>
      <c r="L39" s="483">
        <f t="shared" si="2"/>
        <v>3960</v>
      </c>
      <c r="M39" s="483">
        <f t="shared" si="0"/>
        <v>0</v>
      </c>
      <c r="N39" s="483">
        <f t="shared" si="0"/>
        <v>3960</v>
      </c>
    </row>
    <row r="40" spans="1:14" ht="15.75" x14ac:dyDescent="0.25">
      <c r="A40" s="68" t="s">
        <v>37</v>
      </c>
      <c r="B40" s="477"/>
      <c r="C40" s="478"/>
      <c r="D40" s="478"/>
      <c r="E40" s="478"/>
      <c r="F40" s="479">
        <f t="shared" si="1"/>
        <v>0</v>
      </c>
      <c r="G40" s="480"/>
      <c r="H40" s="478"/>
      <c r="I40" s="481"/>
      <c r="J40" s="481"/>
      <c r="K40" s="482"/>
      <c r="L40" s="483">
        <f t="shared" si="2"/>
        <v>0</v>
      </c>
      <c r="M40" s="483">
        <f t="shared" si="0"/>
        <v>0</v>
      </c>
      <c r="N40" s="483">
        <f t="shared" si="0"/>
        <v>0</v>
      </c>
    </row>
    <row r="41" spans="1:14" ht="15.75" x14ac:dyDescent="0.25">
      <c r="A41" s="68" t="s">
        <v>38</v>
      </c>
      <c r="B41" s="477"/>
      <c r="C41" s="478"/>
      <c r="D41" s="478"/>
      <c r="E41" s="478"/>
      <c r="F41" s="479">
        <f t="shared" si="1"/>
        <v>0</v>
      </c>
      <c r="G41" s="480"/>
      <c r="H41" s="478"/>
      <c r="I41" s="481"/>
      <c r="J41" s="481"/>
      <c r="K41" s="482"/>
      <c r="L41" s="483">
        <f t="shared" si="2"/>
        <v>0</v>
      </c>
      <c r="M41" s="483">
        <f t="shared" si="0"/>
        <v>0</v>
      </c>
      <c r="N41" s="483">
        <f t="shared" si="0"/>
        <v>0</v>
      </c>
    </row>
    <row r="42" spans="1:14" ht="15.6" customHeight="1" x14ac:dyDescent="0.25">
      <c r="A42" s="68" t="s">
        <v>39</v>
      </c>
      <c r="B42" s="477"/>
      <c r="C42" s="478"/>
      <c r="D42" s="478"/>
      <c r="E42" s="478"/>
      <c r="F42" s="479">
        <f t="shared" si="1"/>
        <v>0</v>
      </c>
      <c r="G42" s="480"/>
      <c r="H42" s="478"/>
      <c r="I42" s="481"/>
      <c r="J42" s="481"/>
      <c r="K42" s="482"/>
      <c r="L42" s="483">
        <f t="shared" si="2"/>
        <v>0</v>
      </c>
      <c r="M42" s="483">
        <f t="shared" si="0"/>
        <v>0</v>
      </c>
      <c r="N42" s="483">
        <f t="shared" si="0"/>
        <v>0</v>
      </c>
    </row>
    <row r="43" spans="1:14" ht="15.75" x14ac:dyDescent="0.25">
      <c r="A43" s="68" t="s">
        <v>40</v>
      </c>
      <c r="B43" s="477"/>
      <c r="C43" s="478"/>
      <c r="D43" s="478"/>
      <c r="E43" s="478"/>
      <c r="F43" s="479">
        <f t="shared" si="1"/>
        <v>0</v>
      </c>
      <c r="G43" s="480"/>
      <c r="H43" s="478"/>
      <c r="I43" s="481"/>
      <c r="J43" s="481"/>
      <c r="K43" s="482"/>
      <c r="L43" s="483">
        <f t="shared" si="2"/>
        <v>0</v>
      </c>
      <c r="M43" s="483">
        <f t="shared" ref="M43:N74" si="3">E43+K43</f>
        <v>0</v>
      </c>
      <c r="N43" s="483">
        <f t="shared" si="3"/>
        <v>0</v>
      </c>
    </row>
    <row r="44" spans="1:14" ht="15.75" x14ac:dyDescent="0.25">
      <c r="A44" s="68" t="s">
        <v>41</v>
      </c>
      <c r="B44" s="477"/>
      <c r="C44" s="478"/>
      <c r="D44" s="478"/>
      <c r="E44" s="478"/>
      <c r="F44" s="479">
        <f t="shared" si="1"/>
        <v>0</v>
      </c>
      <c r="G44" s="480"/>
      <c r="H44" s="478"/>
      <c r="I44" s="481"/>
      <c r="J44" s="481"/>
      <c r="K44" s="482"/>
      <c r="L44" s="483">
        <f t="shared" si="2"/>
        <v>0</v>
      </c>
      <c r="M44" s="483">
        <f t="shared" si="3"/>
        <v>0</v>
      </c>
      <c r="N44" s="483">
        <f t="shared" si="3"/>
        <v>0</v>
      </c>
    </row>
    <row r="45" spans="1:14" ht="15.75" x14ac:dyDescent="0.25">
      <c r="A45" s="68" t="s">
        <v>42</v>
      </c>
      <c r="B45" s="477"/>
      <c r="C45" s="478"/>
      <c r="D45" s="478"/>
      <c r="E45" s="478"/>
      <c r="F45" s="479">
        <f t="shared" si="1"/>
        <v>0</v>
      </c>
      <c r="G45" s="480"/>
      <c r="H45" s="478"/>
      <c r="I45" s="481"/>
      <c r="J45" s="481"/>
      <c r="K45" s="482"/>
      <c r="L45" s="483">
        <f t="shared" si="2"/>
        <v>0</v>
      </c>
      <c r="M45" s="483">
        <f t="shared" si="3"/>
        <v>0</v>
      </c>
      <c r="N45" s="483">
        <f t="shared" si="3"/>
        <v>0</v>
      </c>
    </row>
    <row r="46" spans="1:14" ht="15" customHeight="1" x14ac:dyDescent="0.25">
      <c r="A46" s="68" t="s">
        <v>43</v>
      </c>
      <c r="B46" s="477"/>
      <c r="C46" s="478"/>
      <c r="D46" s="478"/>
      <c r="E46" s="478"/>
      <c r="F46" s="479">
        <f t="shared" si="1"/>
        <v>0</v>
      </c>
      <c r="G46" s="480"/>
      <c r="H46" s="478"/>
      <c r="I46" s="481"/>
      <c r="J46" s="481"/>
      <c r="K46" s="482"/>
      <c r="L46" s="483">
        <f t="shared" si="2"/>
        <v>0</v>
      </c>
      <c r="M46" s="483">
        <f t="shared" si="3"/>
        <v>0</v>
      </c>
      <c r="N46" s="483">
        <f t="shared" si="3"/>
        <v>0</v>
      </c>
    </row>
    <row r="47" spans="1:14" ht="18" customHeight="1" x14ac:dyDescent="0.25">
      <c r="A47" s="68" t="s">
        <v>44</v>
      </c>
      <c r="B47" s="477"/>
      <c r="C47" s="478"/>
      <c r="D47" s="478"/>
      <c r="E47" s="478"/>
      <c r="F47" s="479">
        <f t="shared" si="1"/>
        <v>0</v>
      </c>
      <c r="G47" s="480"/>
      <c r="H47" s="478"/>
      <c r="I47" s="481"/>
      <c r="J47" s="481"/>
      <c r="K47" s="482"/>
      <c r="L47" s="483">
        <f t="shared" si="2"/>
        <v>0</v>
      </c>
      <c r="M47" s="483">
        <f t="shared" si="3"/>
        <v>0</v>
      </c>
      <c r="N47" s="483">
        <f t="shared" si="3"/>
        <v>0</v>
      </c>
    </row>
    <row r="48" spans="1:14" ht="18.600000000000001" customHeight="1" x14ac:dyDescent="0.25">
      <c r="A48" s="68" t="s">
        <v>45</v>
      </c>
      <c r="B48" s="477"/>
      <c r="C48" s="478"/>
      <c r="D48" s="478"/>
      <c r="E48" s="478"/>
      <c r="F48" s="479">
        <f t="shared" si="1"/>
        <v>0</v>
      </c>
      <c r="G48" s="480"/>
      <c r="H48" s="478"/>
      <c r="I48" s="481"/>
      <c r="J48" s="481"/>
      <c r="K48" s="482"/>
      <c r="L48" s="483">
        <f t="shared" si="2"/>
        <v>0</v>
      </c>
      <c r="M48" s="483">
        <f t="shared" si="3"/>
        <v>0</v>
      </c>
      <c r="N48" s="483">
        <f t="shared" si="3"/>
        <v>0</v>
      </c>
    </row>
    <row r="49" spans="1:14" ht="39" customHeight="1" x14ac:dyDescent="0.25">
      <c r="A49" s="68" t="s">
        <v>78</v>
      </c>
      <c r="B49" s="477"/>
      <c r="C49" s="478"/>
      <c r="D49" s="478"/>
      <c r="E49" s="478"/>
      <c r="F49" s="479">
        <f t="shared" si="1"/>
        <v>0</v>
      </c>
      <c r="G49" s="480"/>
      <c r="H49" s="478"/>
      <c r="I49" s="481"/>
      <c r="J49" s="481"/>
      <c r="K49" s="482"/>
      <c r="L49" s="483">
        <f t="shared" si="2"/>
        <v>0</v>
      </c>
      <c r="M49" s="483">
        <f t="shared" si="3"/>
        <v>0</v>
      </c>
      <c r="N49" s="483">
        <f t="shared" si="3"/>
        <v>0</v>
      </c>
    </row>
    <row r="50" spans="1:14" ht="19.899999999999999" customHeight="1" x14ac:dyDescent="0.25">
      <c r="A50" s="68" t="s">
        <v>46</v>
      </c>
      <c r="B50" s="477"/>
      <c r="C50" s="478"/>
      <c r="D50" s="478"/>
      <c r="E50" s="478"/>
      <c r="F50" s="479">
        <f t="shared" si="1"/>
        <v>0</v>
      </c>
      <c r="G50" s="480"/>
      <c r="H50" s="478"/>
      <c r="I50" s="481"/>
      <c r="J50" s="481"/>
      <c r="K50" s="482"/>
      <c r="L50" s="483">
        <f t="shared" si="2"/>
        <v>0</v>
      </c>
      <c r="M50" s="483">
        <f t="shared" si="3"/>
        <v>0</v>
      </c>
      <c r="N50" s="483">
        <f t="shared" si="3"/>
        <v>0</v>
      </c>
    </row>
    <row r="51" spans="1:14" ht="19.899999999999999" customHeight="1" x14ac:dyDescent="0.25">
      <c r="A51" s="68" t="s">
        <v>47</v>
      </c>
      <c r="B51" s="477"/>
      <c r="C51" s="478"/>
      <c r="D51" s="478"/>
      <c r="E51" s="478"/>
      <c r="F51" s="479">
        <f t="shared" si="1"/>
        <v>0</v>
      </c>
      <c r="G51" s="480"/>
      <c r="H51" s="478"/>
      <c r="I51" s="481"/>
      <c r="J51" s="481"/>
      <c r="K51" s="482"/>
      <c r="L51" s="483">
        <f t="shared" si="2"/>
        <v>0</v>
      </c>
      <c r="M51" s="483">
        <f t="shared" si="3"/>
        <v>0</v>
      </c>
      <c r="N51" s="483">
        <f t="shared" si="3"/>
        <v>0</v>
      </c>
    </row>
    <row r="52" spans="1:14" ht="15.75" x14ac:dyDescent="0.25">
      <c r="A52" s="68" t="s">
        <v>48</v>
      </c>
      <c r="B52" s="477"/>
      <c r="C52" s="478"/>
      <c r="D52" s="478"/>
      <c r="E52" s="478"/>
      <c r="F52" s="479">
        <f t="shared" si="1"/>
        <v>0</v>
      </c>
      <c r="G52" s="480"/>
      <c r="H52" s="478"/>
      <c r="I52" s="481"/>
      <c r="J52" s="481"/>
      <c r="K52" s="482"/>
      <c r="L52" s="483">
        <f t="shared" si="2"/>
        <v>0</v>
      </c>
      <c r="M52" s="483">
        <f t="shared" si="3"/>
        <v>0</v>
      </c>
      <c r="N52" s="483">
        <f t="shared" si="3"/>
        <v>0</v>
      </c>
    </row>
    <row r="53" spans="1:14" ht="15.75" x14ac:dyDescent="0.25">
      <c r="A53" s="68" t="s">
        <v>49</v>
      </c>
      <c r="B53" s="477"/>
      <c r="C53" s="478"/>
      <c r="D53" s="478"/>
      <c r="E53" s="478"/>
      <c r="F53" s="479">
        <f t="shared" si="1"/>
        <v>0</v>
      </c>
      <c r="G53" s="480"/>
      <c r="H53" s="478"/>
      <c r="I53" s="481"/>
      <c r="J53" s="481"/>
      <c r="K53" s="482"/>
      <c r="L53" s="483">
        <f t="shared" si="2"/>
        <v>0</v>
      </c>
      <c r="M53" s="483">
        <f t="shared" si="3"/>
        <v>0</v>
      </c>
      <c r="N53" s="483">
        <f t="shared" si="3"/>
        <v>0</v>
      </c>
    </row>
    <row r="54" spans="1:14" ht="15.75" x14ac:dyDescent="0.25">
      <c r="A54" s="68" t="s">
        <v>50</v>
      </c>
      <c r="B54" s="477"/>
      <c r="C54" s="478"/>
      <c r="D54" s="478"/>
      <c r="E54" s="478"/>
      <c r="F54" s="479">
        <f t="shared" si="1"/>
        <v>0</v>
      </c>
      <c r="G54" s="480"/>
      <c r="H54" s="478"/>
      <c r="I54" s="481"/>
      <c r="J54" s="481"/>
      <c r="K54" s="482"/>
      <c r="L54" s="483">
        <f t="shared" si="2"/>
        <v>0</v>
      </c>
      <c r="M54" s="483">
        <f t="shared" si="3"/>
        <v>0</v>
      </c>
      <c r="N54" s="483">
        <f t="shared" si="3"/>
        <v>0</v>
      </c>
    </row>
    <row r="55" spans="1:14" ht="31.5" x14ac:dyDescent="0.25">
      <c r="A55" s="68" t="s">
        <v>51</v>
      </c>
      <c r="B55" s="477"/>
      <c r="C55" s="478"/>
      <c r="D55" s="478"/>
      <c r="E55" s="478"/>
      <c r="F55" s="479">
        <f t="shared" si="1"/>
        <v>0</v>
      </c>
      <c r="G55" s="480"/>
      <c r="H55" s="478"/>
      <c r="I55" s="481"/>
      <c r="J55" s="481"/>
      <c r="K55" s="482"/>
      <c r="L55" s="483">
        <f t="shared" si="2"/>
        <v>0</v>
      </c>
      <c r="M55" s="483">
        <f t="shared" si="3"/>
        <v>0</v>
      </c>
      <c r="N55" s="483">
        <f t="shared" si="3"/>
        <v>0</v>
      </c>
    </row>
    <row r="56" spans="1:14" ht="15.75" x14ac:dyDescent="0.25">
      <c r="A56" s="68" t="s">
        <v>52</v>
      </c>
      <c r="B56" s="477"/>
      <c r="C56" s="478"/>
      <c r="D56" s="478"/>
      <c r="E56" s="478"/>
      <c r="F56" s="479">
        <f t="shared" si="1"/>
        <v>0</v>
      </c>
      <c r="G56" s="480"/>
      <c r="H56" s="478"/>
      <c r="I56" s="481"/>
      <c r="J56" s="481"/>
      <c r="K56" s="482"/>
      <c r="L56" s="483">
        <f t="shared" si="2"/>
        <v>0</v>
      </c>
      <c r="M56" s="483">
        <f t="shared" si="3"/>
        <v>0</v>
      </c>
      <c r="N56" s="483">
        <f t="shared" si="3"/>
        <v>0</v>
      </c>
    </row>
    <row r="57" spans="1:14" ht="15.75" x14ac:dyDescent="0.25">
      <c r="A57" s="68" t="s">
        <v>53</v>
      </c>
      <c r="B57" s="477"/>
      <c r="C57" s="478"/>
      <c r="D57" s="478"/>
      <c r="E57" s="478"/>
      <c r="F57" s="479">
        <f t="shared" si="1"/>
        <v>0</v>
      </c>
      <c r="G57" s="480"/>
      <c r="H57" s="478"/>
      <c r="I57" s="481"/>
      <c r="J57" s="481"/>
      <c r="K57" s="482"/>
      <c r="L57" s="483">
        <f t="shared" si="2"/>
        <v>0</v>
      </c>
      <c r="M57" s="483">
        <f t="shared" si="3"/>
        <v>0</v>
      </c>
      <c r="N57" s="483">
        <f t="shared" si="3"/>
        <v>0</v>
      </c>
    </row>
    <row r="58" spans="1:14" ht="15.75" x14ac:dyDescent="0.25">
      <c r="A58" s="68" t="s">
        <v>54</v>
      </c>
      <c r="B58" s="477"/>
      <c r="C58" s="478"/>
      <c r="D58" s="478"/>
      <c r="E58" s="478"/>
      <c r="F58" s="479">
        <f t="shared" si="1"/>
        <v>0</v>
      </c>
      <c r="G58" s="480"/>
      <c r="H58" s="478"/>
      <c r="I58" s="481"/>
      <c r="J58" s="481"/>
      <c r="K58" s="482"/>
      <c r="L58" s="483">
        <f t="shared" si="2"/>
        <v>0</v>
      </c>
      <c r="M58" s="483">
        <f t="shared" si="3"/>
        <v>0</v>
      </c>
      <c r="N58" s="483">
        <f t="shared" si="3"/>
        <v>0</v>
      </c>
    </row>
    <row r="59" spans="1:14" ht="15.75" x14ac:dyDescent="0.25">
      <c r="A59" s="68" t="s">
        <v>55</v>
      </c>
      <c r="B59" s="477"/>
      <c r="C59" s="478"/>
      <c r="D59" s="478"/>
      <c r="E59" s="478"/>
      <c r="F59" s="479">
        <f t="shared" si="1"/>
        <v>0</v>
      </c>
      <c r="G59" s="480"/>
      <c r="H59" s="478"/>
      <c r="I59" s="481"/>
      <c r="J59" s="481"/>
      <c r="K59" s="482"/>
      <c r="L59" s="483">
        <f t="shared" si="2"/>
        <v>0</v>
      </c>
      <c r="M59" s="483">
        <f t="shared" si="3"/>
        <v>0</v>
      </c>
      <c r="N59" s="483">
        <f t="shared" si="3"/>
        <v>0</v>
      </c>
    </row>
    <row r="60" spans="1:14" ht="31.5" x14ac:dyDescent="0.25">
      <c r="A60" s="68" t="s">
        <v>56</v>
      </c>
      <c r="B60" s="477"/>
      <c r="C60" s="478"/>
      <c r="D60" s="478"/>
      <c r="E60" s="478"/>
      <c r="F60" s="479">
        <f t="shared" si="1"/>
        <v>0</v>
      </c>
      <c r="G60" s="480"/>
      <c r="H60" s="478"/>
      <c r="I60" s="481"/>
      <c r="J60" s="481"/>
      <c r="K60" s="482"/>
      <c r="L60" s="483">
        <f t="shared" si="2"/>
        <v>0</v>
      </c>
      <c r="M60" s="483">
        <f t="shared" si="3"/>
        <v>0</v>
      </c>
      <c r="N60" s="483">
        <f t="shared" si="3"/>
        <v>0</v>
      </c>
    </row>
    <row r="61" spans="1:14" ht="15.75" x14ac:dyDescent="0.25">
      <c r="A61" s="68" t="s">
        <v>57</v>
      </c>
      <c r="B61" s="477"/>
      <c r="C61" s="478"/>
      <c r="D61" s="478"/>
      <c r="E61" s="478"/>
      <c r="F61" s="479">
        <f t="shared" si="1"/>
        <v>0</v>
      </c>
      <c r="G61" s="480"/>
      <c r="H61" s="478"/>
      <c r="I61" s="481"/>
      <c r="J61" s="481"/>
      <c r="K61" s="482"/>
      <c r="L61" s="483">
        <f t="shared" si="2"/>
        <v>0</v>
      </c>
      <c r="M61" s="483">
        <f t="shared" si="3"/>
        <v>0</v>
      </c>
      <c r="N61" s="483">
        <f t="shared" si="3"/>
        <v>0</v>
      </c>
    </row>
    <row r="62" spans="1:14" ht="15.75" x14ac:dyDescent="0.25">
      <c r="A62" s="68" t="s">
        <v>58</v>
      </c>
      <c r="B62" s="477"/>
      <c r="C62" s="478"/>
      <c r="D62" s="478"/>
      <c r="E62" s="478"/>
      <c r="F62" s="479">
        <f t="shared" si="1"/>
        <v>0</v>
      </c>
      <c r="G62" s="480"/>
      <c r="H62" s="478"/>
      <c r="I62" s="481"/>
      <c r="J62" s="481"/>
      <c r="K62" s="482"/>
      <c r="L62" s="483">
        <f t="shared" si="2"/>
        <v>0</v>
      </c>
      <c r="M62" s="483">
        <f t="shared" si="3"/>
        <v>0</v>
      </c>
      <c r="N62" s="483">
        <f t="shared" si="3"/>
        <v>0</v>
      </c>
    </row>
    <row r="63" spans="1:14" ht="19.899999999999999" customHeight="1" x14ac:dyDescent="0.25">
      <c r="A63" s="68" t="s">
        <v>59</v>
      </c>
      <c r="B63" s="477"/>
      <c r="C63" s="478"/>
      <c r="D63" s="478"/>
      <c r="E63" s="478"/>
      <c r="F63" s="479">
        <f t="shared" si="1"/>
        <v>0</v>
      </c>
      <c r="G63" s="480"/>
      <c r="H63" s="478"/>
      <c r="I63" s="481"/>
      <c r="J63" s="481"/>
      <c r="K63" s="482"/>
      <c r="L63" s="483">
        <f t="shared" si="2"/>
        <v>0</v>
      </c>
      <c r="M63" s="483">
        <f t="shared" si="3"/>
        <v>0</v>
      </c>
      <c r="N63" s="483">
        <f t="shared" si="3"/>
        <v>0</v>
      </c>
    </row>
    <row r="64" spans="1:14" ht="15.75" x14ac:dyDescent="0.25">
      <c r="A64" s="68" t="s">
        <v>60</v>
      </c>
      <c r="B64" s="477"/>
      <c r="C64" s="478"/>
      <c r="D64" s="478"/>
      <c r="E64" s="478"/>
      <c r="F64" s="479">
        <f t="shared" si="1"/>
        <v>0</v>
      </c>
      <c r="G64" s="480"/>
      <c r="H64" s="478"/>
      <c r="I64" s="481"/>
      <c r="J64" s="481"/>
      <c r="K64" s="482"/>
      <c r="L64" s="483">
        <f t="shared" si="2"/>
        <v>0</v>
      </c>
      <c r="M64" s="483">
        <f t="shared" si="3"/>
        <v>0</v>
      </c>
      <c r="N64" s="483">
        <f t="shared" si="3"/>
        <v>0</v>
      </c>
    </row>
    <row r="65" spans="1:14" ht="15.75" x14ac:dyDescent="0.25">
      <c r="A65" s="68" t="s">
        <v>61</v>
      </c>
      <c r="B65" s="477"/>
      <c r="C65" s="478"/>
      <c r="D65" s="478"/>
      <c r="E65" s="478"/>
      <c r="F65" s="479">
        <f t="shared" si="1"/>
        <v>0</v>
      </c>
      <c r="G65" s="480"/>
      <c r="H65" s="478"/>
      <c r="I65" s="481"/>
      <c r="J65" s="481"/>
      <c r="K65" s="482"/>
      <c r="L65" s="483">
        <f t="shared" si="2"/>
        <v>0</v>
      </c>
      <c r="M65" s="483">
        <f t="shared" si="3"/>
        <v>0</v>
      </c>
      <c r="N65" s="483">
        <f t="shared" si="3"/>
        <v>0</v>
      </c>
    </row>
    <row r="66" spans="1:14" ht="31.5" x14ac:dyDescent="0.25">
      <c r="A66" s="68" t="s">
        <v>62</v>
      </c>
      <c r="B66" s="477"/>
      <c r="C66" s="478"/>
      <c r="D66" s="478"/>
      <c r="E66" s="478"/>
      <c r="F66" s="479">
        <f t="shared" si="1"/>
        <v>0</v>
      </c>
      <c r="G66" s="480"/>
      <c r="H66" s="478"/>
      <c r="I66" s="481"/>
      <c r="J66" s="481"/>
      <c r="K66" s="482"/>
      <c r="L66" s="483">
        <f t="shared" si="2"/>
        <v>0</v>
      </c>
      <c r="M66" s="483">
        <f t="shared" si="3"/>
        <v>0</v>
      </c>
      <c r="N66" s="483">
        <f t="shared" si="3"/>
        <v>0</v>
      </c>
    </row>
    <row r="67" spans="1:14" ht="15.75" x14ac:dyDescent="0.25">
      <c r="A67" s="68" t="s">
        <v>63</v>
      </c>
      <c r="B67" s="477"/>
      <c r="C67" s="478"/>
      <c r="D67" s="478"/>
      <c r="E67" s="478"/>
      <c r="F67" s="479">
        <f t="shared" si="1"/>
        <v>0</v>
      </c>
      <c r="G67" s="480"/>
      <c r="H67" s="478"/>
      <c r="I67" s="481"/>
      <c r="J67" s="481"/>
      <c r="K67" s="482"/>
      <c r="L67" s="483">
        <f t="shared" si="2"/>
        <v>0</v>
      </c>
      <c r="M67" s="483">
        <f t="shared" si="3"/>
        <v>0</v>
      </c>
      <c r="N67" s="483">
        <f t="shared" si="3"/>
        <v>0</v>
      </c>
    </row>
    <row r="68" spans="1:14" ht="15.75" x14ac:dyDescent="0.25">
      <c r="A68" s="68" t="s">
        <v>64</v>
      </c>
      <c r="B68" s="477"/>
      <c r="C68" s="478"/>
      <c r="D68" s="478"/>
      <c r="E68" s="478"/>
      <c r="F68" s="479">
        <f t="shared" si="1"/>
        <v>0</v>
      </c>
      <c r="G68" s="480"/>
      <c r="H68" s="478"/>
      <c r="I68" s="481"/>
      <c r="J68" s="481"/>
      <c r="K68" s="482"/>
      <c r="L68" s="483">
        <f t="shared" si="2"/>
        <v>0</v>
      </c>
      <c r="M68" s="483">
        <f t="shared" si="3"/>
        <v>0</v>
      </c>
      <c r="N68" s="483">
        <f t="shared" si="3"/>
        <v>0</v>
      </c>
    </row>
    <row r="69" spans="1:14" ht="21" customHeight="1" x14ac:dyDescent="0.25">
      <c r="A69" s="68" t="s">
        <v>65</v>
      </c>
      <c r="B69" s="477"/>
      <c r="C69" s="478"/>
      <c r="D69" s="478"/>
      <c r="E69" s="478"/>
      <c r="F69" s="479">
        <f t="shared" si="1"/>
        <v>0</v>
      </c>
      <c r="G69" s="480"/>
      <c r="H69" s="478"/>
      <c r="I69" s="481"/>
      <c r="J69" s="481"/>
      <c r="K69" s="482"/>
      <c r="L69" s="483">
        <f t="shared" si="2"/>
        <v>0</v>
      </c>
      <c r="M69" s="483">
        <f t="shared" si="3"/>
        <v>0</v>
      </c>
      <c r="N69" s="483">
        <f t="shared" si="3"/>
        <v>0</v>
      </c>
    </row>
    <row r="70" spans="1:14" ht="15.75" x14ac:dyDescent="0.25">
      <c r="A70" s="68" t="s">
        <v>66</v>
      </c>
      <c r="B70" s="477"/>
      <c r="C70" s="478"/>
      <c r="D70" s="478"/>
      <c r="E70" s="478"/>
      <c r="F70" s="479">
        <f t="shared" si="1"/>
        <v>0</v>
      </c>
      <c r="G70" s="480"/>
      <c r="H70" s="478"/>
      <c r="I70" s="481"/>
      <c r="J70" s="481"/>
      <c r="K70" s="482"/>
      <c r="L70" s="483">
        <f t="shared" si="2"/>
        <v>0</v>
      </c>
      <c r="M70" s="483">
        <f t="shared" si="3"/>
        <v>0</v>
      </c>
      <c r="N70" s="483">
        <f t="shared" si="3"/>
        <v>0</v>
      </c>
    </row>
    <row r="71" spans="1:14" ht="15.75" x14ac:dyDescent="0.25">
      <c r="A71" s="68" t="s">
        <v>67</v>
      </c>
      <c r="B71" s="477"/>
      <c r="C71" s="478"/>
      <c r="D71" s="478"/>
      <c r="E71" s="478"/>
      <c r="F71" s="479">
        <f t="shared" si="1"/>
        <v>0</v>
      </c>
      <c r="G71" s="480"/>
      <c r="H71" s="478"/>
      <c r="I71" s="481"/>
      <c r="J71" s="481"/>
      <c r="K71" s="482"/>
      <c r="L71" s="483">
        <f t="shared" si="2"/>
        <v>0</v>
      </c>
      <c r="M71" s="483">
        <f t="shared" si="3"/>
        <v>0</v>
      </c>
      <c r="N71" s="483">
        <f t="shared" si="3"/>
        <v>0</v>
      </c>
    </row>
    <row r="72" spans="1:14" ht="31.5" x14ac:dyDescent="0.25">
      <c r="A72" s="68" t="s">
        <v>68</v>
      </c>
      <c r="B72" s="477"/>
      <c r="C72" s="478"/>
      <c r="D72" s="478"/>
      <c r="E72" s="478"/>
      <c r="F72" s="479">
        <f t="shared" si="1"/>
        <v>0</v>
      </c>
      <c r="G72" s="480"/>
      <c r="H72" s="478"/>
      <c r="I72" s="481"/>
      <c r="J72" s="481"/>
      <c r="K72" s="482"/>
      <c r="L72" s="483">
        <f t="shared" si="2"/>
        <v>0</v>
      </c>
      <c r="M72" s="483">
        <f t="shared" si="3"/>
        <v>0</v>
      </c>
      <c r="N72" s="483">
        <f t="shared" si="3"/>
        <v>0</v>
      </c>
    </row>
    <row r="73" spans="1:14" ht="32.25" thickBot="1" x14ac:dyDescent="0.3">
      <c r="A73" s="101" t="s">
        <v>69</v>
      </c>
      <c r="B73" s="484"/>
      <c r="C73" s="485"/>
      <c r="D73" s="485"/>
      <c r="E73" s="485"/>
      <c r="F73" s="486">
        <f t="shared" si="1"/>
        <v>0</v>
      </c>
      <c r="G73" s="487"/>
      <c r="H73" s="488"/>
      <c r="I73" s="489"/>
      <c r="J73" s="489"/>
      <c r="K73" s="490"/>
      <c r="L73" s="491">
        <f t="shared" si="2"/>
        <v>0</v>
      </c>
      <c r="M73" s="491">
        <f t="shared" si="3"/>
        <v>0</v>
      </c>
      <c r="N73" s="491">
        <f t="shared" si="3"/>
        <v>0</v>
      </c>
    </row>
    <row r="74" spans="1:14" ht="35.450000000000003" customHeight="1" thickBot="1" x14ac:dyDescent="0.3">
      <c r="A74" s="492" t="s">
        <v>70</v>
      </c>
      <c r="B74" s="503">
        <f>SUM(B11:B73)</f>
        <v>0</v>
      </c>
      <c r="C74" s="503">
        <f>SUM(C11:C73)</f>
        <v>0</v>
      </c>
      <c r="D74" s="503">
        <f>SUM(D11:D73)</f>
        <v>0</v>
      </c>
      <c r="E74" s="504">
        <f>SUM(E11:E73)</f>
        <v>0</v>
      </c>
      <c r="F74" s="505">
        <f t="shared" si="1"/>
        <v>0</v>
      </c>
      <c r="G74" s="503">
        <f>SUM(G11:G73)</f>
        <v>0</v>
      </c>
      <c r="H74" s="503">
        <f>SUM(H11:H73)</f>
        <v>0</v>
      </c>
      <c r="I74" s="503">
        <f>SUM(I11:I73)</f>
        <v>0</v>
      </c>
      <c r="J74" s="503">
        <f>SUM(J11:J73)</f>
        <v>18187</v>
      </c>
      <c r="K74" s="503">
        <f>SUM(K11:K73)</f>
        <v>0</v>
      </c>
      <c r="L74" s="506">
        <f t="shared" si="2"/>
        <v>18187</v>
      </c>
      <c r="M74" s="507">
        <f t="shared" si="3"/>
        <v>0</v>
      </c>
      <c r="N74" s="507">
        <f t="shared" si="3"/>
        <v>18187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3CCFF"/>
  </sheetPr>
  <dimension ref="A2:B27"/>
  <sheetViews>
    <sheetView topLeftCell="A7" workbookViewId="0">
      <selection activeCell="C24" sqref="C24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705" t="s">
        <v>349</v>
      </c>
      <c r="B4" s="705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6">
        <f>B9+B10</f>
        <v>0</v>
      </c>
    </row>
    <row r="9" spans="1:2" ht="15.6" customHeight="1" x14ac:dyDescent="0.25">
      <c r="A9" s="365" t="s">
        <v>321</v>
      </c>
      <c r="B9" s="366"/>
    </row>
    <row r="10" spans="1:2" ht="15.6" customHeight="1" x14ac:dyDescent="0.25">
      <c r="A10" s="365" t="s">
        <v>320</v>
      </c>
      <c r="B10" s="366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/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>
        <v>245</v>
      </c>
    </row>
    <row r="18" spans="1:2" s="360" customFormat="1" ht="33" customHeight="1" x14ac:dyDescent="0.25">
      <c r="A18" s="362" t="s">
        <v>315</v>
      </c>
      <c r="B18" s="361">
        <v>8300</v>
      </c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7">
    <mergeCell ref="A26:B26"/>
    <mergeCell ref="A2:B3"/>
    <mergeCell ref="A4:B4"/>
    <mergeCell ref="A6:B6"/>
    <mergeCell ref="A7:B7"/>
    <mergeCell ref="A22:B22"/>
    <mergeCell ref="A25:B25"/>
  </mergeCells>
  <pageMargins left="0.7" right="0.7" top="0.75" bottom="0.75" header="0.3" footer="0.3"/>
  <pageSetup paperSize="9" orientation="portrait" r:id="rId1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3CCFF"/>
  </sheetPr>
  <dimension ref="A1:H14"/>
  <sheetViews>
    <sheetView view="pageBreakPreview" topLeftCell="A2" zoomScale="92" zoomScaleNormal="100" zoomScaleSheetLayoutView="92" workbookViewId="0">
      <selection activeCell="C24" sqref="C24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11" t="s">
        <v>388</v>
      </c>
      <c r="B4" s="711"/>
      <c r="C4" s="711"/>
      <c r="D4" s="711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7000</v>
      </c>
      <c r="C7" s="381">
        <v>7000</v>
      </c>
      <c r="D7" s="382"/>
      <c r="F7" s="421">
        <f>G7+H7</f>
        <v>20</v>
      </c>
      <c r="G7" s="381">
        <v>20</v>
      </c>
      <c r="H7" s="382"/>
    </row>
    <row r="8" spans="1:8" ht="19.899999999999999" customHeight="1" thickBot="1" x14ac:dyDescent="0.3">
      <c r="A8" s="386" t="s">
        <v>358</v>
      </c>
      <c r="B8" s="422">
        <f>C8+D8</f>
        <v>0</v>
      </c>
      <c r="C8" s="423"/>
      <c r="D8" s="424"/>
      <c r="F8" s="422">
        <f>G8+H8</f>
        <v>0</v>
      </c>
      <c r="G8" s="423"/>
      <c r="H8" s="424"/>
    </row>
    <row r="9" spans="1:8" ht="15.75" thickBot="1" x14ac:dyDescent="0.3">
      <c r="A9" s="391" t="s">
        <v>359</v>
      </c>
      <c r="B9" s="425">
        <f>B7+B8</f>
        <v>7000</v>
      </c>
      <c r="C9" s="426">
        <f>C7+C8</f>
        <v>7000</v>
      </c>
      <c r="D9" s="427">
        <f>D7+D8</f>
        <v>0</v>
      </c>
      <c r="F9" s="425">
        <f>F7+F8</f>
        <v>20</v>
      </c>
      <c r="G9" s="426">
        <f>G7+G8</f>
        <v>20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8350</v>
      </c>
      <c r="C12" s="426">
        <f>C13+C14</f>
        <v>8350</v>
      </c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4500</v>
      </c>
      <c r="C13" s="415">
        <v>4500</v>
      </c>
      <c r="D13" s="433"/>
    </row>
    <row r="14" spans="1:8" ht="55.15" customHeight="1" thickBot="1" x14ac:dyDescent="0.3">
      <c r="A14" s="434" t="s">
        <v>363</v>
      </c>
      <c r="B14" s="435">
        <f>C14+D14</f>
        <v>3850</v>
      </c>
      <c r="C14" s="419">
        <v>3850</v>
      </c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3CCFF"/>
  </sheetPr>
  <dimension ref="A1:E6"/>
  <sheetViews>
    <sheetView workbookViewId="0">
      <selection activeCell="C24" sqref="C24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18.42578125" customWidth="1"/>
    <col min="259" max="259" width="19.28515625" customWidth="1"/>
    <col min="513" max="513" width="32.7109375" customWidth="1"/>
    <col min="514" max="514" width="18.42578125" customWidth="1"/>
    <col min="515" max="515" width="19.28515625" customWidth="1"/>
    <col min="769" max="769" width="32.7109375" customWidth="1"/>
    <col min="770" max="770" width="18.42578125" customWidth="1"/>
    <col min="771" max="771" width="19.28515625" customWidth="1"/>
    <col min="1025" max="1025" width="32.7109375" customWidth="1"/>
    <col min="1026" max="1026" width="18.42578125" customWidth="1"/>
    <col min="1027" max="1027" width="19.28515625" customWidth="1"/>
    <col min="1281" max="1281" width="32.7109375" customWidth="1"/>
    <col min="1282" max="1282" width="18.42578125" customWidth="1"/>
    <col min="1283" max="1283" width="19.28515625" customWidth="1"/>
    <col min="1537" max="1537" width="32.7109375" customWidth="1"/>
    <col min="1538" max="1538" width="18.42578125" customWidth="1"/>
    <col min="1539" max="1539" width="19.28515625" customWidth="1"/>
    <col min="1793" max="1793" width="32.7109375" customWidth="1"/>
    <col min="1794" max="1794" width="18.42578125" customWidth="1"/>
    <col min="1795" max="1795" width="19.28515625" customWidth="1"/>
    <col min="2049" max="2049" width="32.7109375" customWidth="1"/>
    <col min="2050" max="2050" width="18.42578125" customWidth="1"/>
    <col min="2051" max="2051" width="19.28515625" customWidth="1"/>
    <col min="2305" max="2305" width="32.7109375" customWidth="1"/>
    <col min="2306" max="2306" width="18.42578125" customWidth="1"/>
    <col min="2307" max="2307" width="19.28515625" customWidth="1"/>
    <col min="2561" max="2561" width="32.7109375" customWidth="1"/>
    <col min="2562" max="2562" width="18.42578125" customWidth="1"/>
    <col min="2563" max="2563" width="19.28515625" customWidth="1"/>
    <col min="2817" max="2817" width="32.7109375" customWidth="1"/>
    <col min="2818" max="2818" width="18.42578125" customWidth="1"/>
    <col min="2819" max="2819" width="19.28515625" customWidth="1"/>
    <col min="3073" max="3073" width="32.7109375" customWidth="1"/>
    <col min="3074" max="3074" width="18.42578125" customWidth="1"/>
    <col min="3075" max="3075" width="19.28515625" customWidth="1"/>
    <col min="3329" max="3329" width="32.7109375" customWidth="1"/>
    <col min="3330" max="3330" width="18.42578125" customWidth="1"/>
    <col min="3331" max="3331" width="19.28515625" customWidth="1"/>
    <col min="3585" max="3585" width="32.7109375" customWidth="1"/>
    <col min="3586" max="3586" width="18.42578125" customWidth="1"/>
    <col min="3587" max="3587" width="19.28515625" customWidth="1"/>
    <col min="3841" max="3841" width="32.7109375" customWidth="1"/>
    <col min="3842" max="3842" width="18.42578125" customWidth="1"/>
    <col min="3843" max="3843" width="19.28515625" customWidth="1"/>
    <col min="4097" max="4097" width="32.7109375" customWidth="1"/>
    <col min="4098" max="4098" width="18.42578125" customWidth="1"/>
    <col min="4099" max="4099" width="19.28515625" customWidth="1"/>
    <col min="4353" max="4353" width="32.7109375" customWidth="1"/>
    <col min="4354" max="4354" width="18.42578125" customWidth="1"/>
    <col min="4355" max="4355" width="19.28515625" customWidth="1"/>
    <col min="4609" max="4609" width="32.7109375" customWidth="1"/>
    <col min="4610" max="4610" width="18.42578125" customWidth="1"/>
    <col min="4611" max="4611" width="19.28515625" customWidth="1"/>
    <col min="4865" max="4865" width="32.7109375" customWidth="1"/>
    <col min="4866" max="4866" width="18.42578125" customWidth="1"/>
    <col min="4867" max="4867" width="19.28515625" customWidth="1"/>
    <col min="5121" max="5121" width="32.7109375" customWidth="1"/>
    <col min="5122" max="5122" width="18.42578125" customWidth="1"/>
    <col min="5123" max="5123" width="19.28515625" customWidth="1"/>
    <col min="5377" max="5377" width="32.7109375" customWidth="1"/>
    <col min="5378" max="5378" width="18.42578125" customWidth="1"/>
    <col min="5379" max="5379" width="19.28515625" customWidth="1"/>
    <col min="5633" max="5633" width="32.7109375" customWidth="1"/>
    <col min="5634" max="5634" width="18.42578125" customWidth="1"/>
    <col min="5635" max="5635" width="19.28515625" customWidth="1"/>
    <col min="5889" max="5889" width="32.7109375" customWidth="1"/>
    <col min="5890" max="5890" width="18.42578125" customWidth="1"/>
    <col min="5891" max="5891" width="19.28515625" customWidth="1"/>
    <col min="6145" max="6145" width="32.7109375" customWidth="1"/>
    <col min="6146" max="6146" width="18.42578125" customWidth="1"/>
    <col min="6147" max="6147" width="19.28515625" customWidth="1"/>
    <col min="6401" max="6401" width="32.7109375" customWidth="1"/>
    <col min="6402" max="6402" width="18.42578125" customWidth="1"/>
    <col min="6403" max="6403" width="19.28515625" customWidth="1"/>
    <col min="6657" max="6657" width="32.7109375" customWidth="1"/>
    <col min="6658" max="6658" width="18.42578125" customWidth="1"/>
    <col min="6659" max="6659" width="19.28515625" customWidth="1"/>
    <col min="6913" max="6913" width="32.7109375" customWidth="1"/>
    <col min="6914" max="6914" width="18.42578125" customWidth="1"/>
    <col min="6915" max="6915" width="19.28515625" customWidth="1"/>
    <col min="7169" max="7169" width="32.7109375" customWidth="1"/>
    <col min="7170" max="7170" width="18.42578125" customWidth="1"/>
    <col min="7171" max="7171" width="19.28515625" customWidth="1"/>
    <col min="7425" max="7425" width="32.7109375" customWidth="1"/>
    <col min="7426" max="7426" width="18.42578125" customWidth="1"/>
    <col min="7427" max="7427" width="19.28515625" customWidth="1"/>
    <col min="7681" max="7681" width="32.7109375" customWidth="1"/>
    <col min="7682" max="7682" width="18.42578125" customWidth="1"/>
    <col min="7683" max="7683" width="19.28515625" customWidth="1"/>
    <col min="7937" max="7937" width="32.7109375" customWidth="1"/>
    <col min="7938" max="7938" width="18.42578125" customWidth="1"/>
    <col min="7939" max="7939" width="19.28515625" customWidth="1"/>
    <col min="8193" max="8193" width="32.7109375" customWidth="1"/>
    <col min="8194" max="8194" width="18.42578125" customWidth="1"/>
    <col min="8195" max="8195" width="19.28515625" customWidth="1"/>
    <col min="8449" max="8449" width="32.7109375" customWidth="1"/>
    <col min="8450" max="8450" width="18.42578125" customWidth="1"/>
    <col min="8451" max="8451" width="19.28515625" customWidth="1"/>
    <col min="8705" max="8705" width="32.7109375" customWidth="1"/>
    <col min="8706" max="8706" width="18.42578125" customWidth="1"/>
    <col min="8707" max="8707" width="19.28515625" customWidth="1"/>
    <col min="8961" max="8961" width="32.7109375" customWidth="1"/>
    <col min="8962" max="8962" width="18.42578125" customWidth="1"/>
    <col min="8963" max="8963" width="19.28515625" customWidth="1"/>
    <col min="9217" max="9217" width="32.7109375" customWidth="1"/>
    <col min="9218" max="9218" width="18.42578125" customWidth="1"/>
    <col min="9219" max="9219" width="19.28515625" customWidth="1"/>
    <col min="9473" max="9473" width="32.7109375" customWidth="1"/>
    <col min="9474" max="9474" width="18.42578125" customWidth="1"/>
    <col min="9475" max="9475" width="19.28515625" customWidth="1"/>
    <col min="9729" max="9729" width="32.7109375" customWidth="1"/>
    <col min="9730" max="9730" width="18.42578125" customWidth="1"/>
    <col min="9731" max="9731" width="19.28515625" customWidth="1"/>
    <col min="9985" max="9985" width="32.7109375" customWidth="1"/>
    <col min="9986" max="9986" width="18.42578125" customWidth="1"/>
    <col min="9987" max="9987" width="19.28515625" customWidth="1"/>
    <col min="10241" max="10241" width="32.7109375" customWidth="1"/>
    <col min="10242" max="10242" width="18.42578125" customWidth="1"/>
    <col min="10243" max="10243" width="19.28515625" customWidth="1"/>
    <col min="10497" max="10497" width="32.7109375" customWidth="1"/>
    <col min="10498" max="10498" width="18.42578125" customWidth="1"/>
    <col min="10499" max="10499" width="19.28515625" customWidth="1"/>
    <col min="10753" max="10753" width="32.7109375" customWidth="1"/>
    <col min="10754" max="10754" width="18.42578125" customWidth="1"/>
    <col min="10755" max="10755" width="19.28515625" customWidth="1"/>
    <col min="11009" max="11009" width="32.7109375" customWidth="1"/>
    <col min="11010" max="11010" width="18.42578125" customWidth="1"/>
    <col min="11011" max="11011" width="19.28515625" customWidth="1"/>
    <col min="11265" max="11265" width="32.7109375" customWidth="1"/>
    <col min="11266" max="11266" width="18.42578125" customWidth="1"/>
    <col min="11267" max="11267" width="19.28515625" customWidth="1"/>
    <col min="11521" max="11521" width="32.7109375" customWidth="1"/>
    <col min="11522" max="11522" width="18.42578125" customWidth="1"/>
    <col min="11523" max="11523" width="19.28515625" customWidth="1"/>
    <col min="11777" max="11777" width="32.7109375" customWidth="1"/>
    <col min="11778" max="11778" width="18.42578125" customWidth="1"/>
    <col min="11779" max="11779" width="19.28515625" customWidth="1"/>
    <col min="12033" max="12033" width="32.7109375" customWidth="1"/>
    <col min="12034" max="12034" width="18.42578125" customWidth="1"/>
    <col min="12035" max="12035" width="19.28515625" customWidth="1"/>
    <col min="12289" max="12289" width="32.7109375" customWidth="1"/>
    <col min="12290" max="12290" width="18.42578125" customWidth="1"/>
    <col min="12291" max="12291" width="19.28515625" customWidth="1"/>
    <col min="12545" max="12545" width="32.7109375" customWidth="1"/>
    <col min="12546" max="12546" width="18.42578125" customWidth="1"/>
    <col min="12547" max="12547" width="19.28515625" customWidth="1"/>
    <col min="12801" max="12801" width="32.7109375" customWidth="1"/>
    <col min="12802" max="12802" width="18.42578125" customWidth="1"/>
    <col min="12803" max="12803" width="19.28515625" customWidth="1"/>
    <col min="13057" max="13057" width="32.7109375" customWidth="1"/>
    <col min="13058" max="13058" width="18.42578125" customWidth="1"/>
    <col min="13059" max="13059" width="19.28515625" customWidth="1"/>
    <col min="13313" max="13313" width="32.7109375" customWidth="1"/>
    <col min="13314" max="13314" width="18.42578125" customWidth="1"/>
    <col min="13315" max="13315" width="19.28515625" customWidth="1"/>
    <col min="13569" max="13569" width="32.7109375" customWidth="1"/>
    <col min="13570" max="13570" width="18.42578125" customWidth="1"/>
    <col min="13571" max="13571" width="19.28515625" customWidth="1"/>
    <col min="13825" max="13825" width="32.7109375" customWidth="1"/>
    <col min="13826" max="13826" width="18.42578125" customWidth="1"/>
    <col min="13827" max="13827" width="19.28515625" customWidth="1"/>
    <col min="14081" max="14081" width="32.7109375" customWidth="1"/>
    <col min="14082" max="14082" width="18.42578125" customWidth="1"/>
    <col min="14083" max="14083" width="19.28515625" customWidth="1"/>
    <col min="14337" max="14337" width="32.7109375" customWidth="1"/>
    <col min="14338" max="14338" width="18.42578125" customWidth="1"/>
    <col min="14339" max="14339" width="19.28515625" customWidth="1"/>
    <col min="14593" max="14593" width="32.7109375" customWidth="1"/>
    <col min="14594" max="14594" width="18.42578125" customWidth="1"/>
    <col min="14595" max="14595" width="19.28515625" customWidth="1"/>
    <col min="14849" max="14849" width="32.7109375" customWidth="1"/>
    <col min="14850" max="14850" width="18.42578125" customWidth="1"/>
    <col min="14851" max="14851" width="19.28515625" customWidth="1"/>
    <col min="15105" max="15105" width="32.7109375" customWidth="1"/>
    <col min="15106" max="15106" width="18.42578125" customWidth="1"/>
    <col min="15107" max="15107" width="19.28515625" customWidth="1"/>
    <col min="15361" max="15361" width="32.7109375" customWidth="1"/>
    <col min="15362" max="15362" width="18.42578125" customWidth="1"/>
    <col min="15363" max="15363" width="19.28515625" customWidth="1"/>
    <col min="15617" max="15617" width="32.7109375" customWidth="1"/>
    <col min="15618" max="15618" width="18.42578125" customWidth="1"/>
    <col min="15619" max="15619" width="19.28515625" customWidth="1"/>
    <col min="15873" max="15873" width="32.7109375" customWidth="1"/>
    <col min="15874" max="15874" width="18.42578125" customWidth="1"/>
    <col min="15875" max="15875" width="19.28515625" customWidth="1"/>
    <col min="16129" max="16129" width="32.7109375" customWidth="1"/>
    <col min="16130" max="16130" width="18.42578125" customWidth="1"/>
    <col min="16131" max="16131" width="19.28515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18.75" x14ac:dyDescent="0.25">
      <c r="A2" s="41" t="s">
        <v>416</v>
      </c>
      <c r="B2" s="439"/>
      <c r="C2" s="439"/>
    </row>
    <row r="3" spans="1:5" ht="18.75" x14ac:dyDescent="0.25">
      <c r="A3" s="440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/>
      <c r="C6" s="443"/>
      <c r="D6" s="346"/>
      <c r="E6" s="346"/>
    </row>
  </sheetData>
  <mergeCells count="4">
    <mergeCell ref="A1:D1"/>
    <mergeCell ref="A4:A5"/>
    <mergeCell ref="B4:B5"/>
    <mergeCell ref="C4:E4"/>
  </mergeCells>
  <pageMargins left="0.7" right="0.7" top="0.75" bottom="0.75" header="0.3" footer="0.3"/>
  <pageSetup paperSize="9" orientation="portrait" r:id="rId1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3CCFF"/>
    <pageSetUpPr fitToPage="1"/>
  </sheetPr>
  <dimension ref="A1:O10"/>
  <sheetViews>
    <sheetView view="pageBreakPreview" zoomScale="60" zoomScaleNormal="60" workbookViewId="0">
      <selection activeCell="C24" sqref="C24"/>
    </sheetView>
  </sheetViews>
  <sheetFormatPr defaultRowHeight="15.75" x14ac:dyDescent="0.25"/>
  <cols>
    <col min="1" max="1" width="75.42578125" style="36" customWidth="1"/>
    <col min="2" max="2" width="30.140625" style="36" customWidth="1"/>
    <col min="13" max="15" width="8.85546875" hidden="1" customWidth="1"/>
    <col min="16" max="18" width="8.85546875" customWidth="1"/>
    <col min="238" max="238" width="34" customWidth="1"/>
    <col min="239" max="239" width="11.28515625" customWidth="1"/>
    <col min="240" max="240" width="11" customWidth="1"/>
    <col min="248" max="249" width="10.7109375" customWidth="1"/>
    <col min="251" max="251" width="11.5703125" customWidth="1"/>
    <col min="252" max="252" width="13.7109375" customWidth="1"/>
    <col min="253" max="256" width="9.28515625" customWidth="1"/>
    <col min="494" max="494" width="34" customWidth="1"/>
    <col min="495" max="495" width="11.28515625" customWidth="1"/>
    <col min="496" max="496" width="11" customWidth="1"/>
    <col min="504" max="505" width="10.7109375" customWidth="1"/>
    <col min="507" max="507" width="11.5703125" customWidth="1"/>
    <col min="508" max="508" width="13.7109375" customWidth="1"/>
    <col min="509" max="512" width="9.28515625" customWidth="1"/>
    <col min="750" max="750" width="34" customWidth="1"/>
    <col min="751" max="751" width="11.28515625" customWidth="1"/>
    <col min="752" max="752" width="11" customWidth="1"/>
    <col min="760" max="761" width="10.7109375" customWidth="1"/>
    <col min="763" max="763" width="11.5703125" customWidth="1"/>
    <col min="764" max="764" width="13.7109375" customWidth="1"/>
    <col min="765" max="768" width="9.28515625" customWidth="1"/>
    <col min="1006" max="1006" width="34" customWidth="1"/>
    <col min="1007" max="1007" width="11.28515625" customWidth="1"/>
    <col min="1008" max="1008" width="11" customWidth="1"/>
    <col min="1016" max="1017" width="10.7109375" customWidth="1"/>
    <col min="1019" max="1019" width="11.5703125" customWidth="1"/>
    <col min="1020" max="1020" width="13.7109375" customWidth="1"/>
    <col min="1021" max="1024" width="9.28515625" customWidth="1"/>
    <col min="1262" max="1262" width="34" customWidth="1"/>
    <col min="1263" max="1263" width="11.28515625" customWidth="1"/>
    <col min="1264" max="1264" width="11" customWidth="1"/>
    <col min="1272" max="1273" width="10.7109375" customWidth="1"/>
    <col min="1275" max="1275" width="11.5703125" customWidth="1"/>
    <col min="1276" max="1276" width="13.7109375" customWidth="1"/>
    <col min="1277" max="1280" width="9.28515625" customWidth="1"/>
    <col min="1518" max="1518" width="34" customWidth="1"/>
    <col min="1519" max="1519" width="11.28515625" customWidth="1"/>
    <col min="1520" max="1520" width="11" customWidth="1"/>
    <col min="1528" max="1529" width="10.7109375" customWidth="1"/>
    <col min="1531" max="1531" width="11.5703125" customWidth="1"/>
    <col min="1532" max="1532" width="13.7109375" customWidth="1"/>
    <col min="1533" max="1536" width="9.28515625" customWidth="1"/>
    <col min="1774" max="1774" width="34" customWidth="1"/>
    <col min="1775" max="1775" width="11.28515625" customWidth="1"/>
    <col min="1776" max="1776" width="11" customWidth="1"/>
    <col min="1784" max="1785" width="10.7109375" customWidth="1"/>
    <col min="1787" max="1787" width="11.5703125" customWidth="1"/>
    <col min="1788" max="1788" width="13.7109375" customWidth="1"/>
    <col min="1789" max="1792" width="9.28515625" customWidth="1"/>
    <col min="2030" max="2030" width="34" customWidth="1"/>
    <col min="2031" max="2031" width="11.28515625" customWidth="1"/>
    <col min="2032" max="2032" width="11" customWidth="1"/>
    <col min="2040" max="2041" width="10.7109375" customWidth="1"/>
    <col min="2043" max="2043" width="11.5703125" customWidth="1"/>
    <col min="2044" max="2044" width="13.7109375" customWidth="1"/>
    <col min="2045" max="2048" width="9.28515625" customWidth="1"/>
    <col min="2286" max="2286" width="34" customWidth="1"/>
    <col min="2287" max="2287" width="11.28515625" customWidth="1"/>
    <col min="2288" max="2288" width="11" customWidth="1"/>
    <col min="2296" max="2297" width="10.7109375" customWidth="1"/>
    <col min="2299" max="2299" width="11.5703125" customWidth="1"/>
    <col min="2300" max="2300" width="13.7109375" customWidth="1"/>
    <col min="2301" max="2304" width="9.28515625" customWidth="1"/>
    <col min="2542" max="2542" width="34" customWidth="1"/>
    <col min="2543" max="2543" width="11.28515625" customWidth="1"/>
    <col min="2544" max="2544" width="11" customWidth="1"/>
    <col min="2552" max="2553" width="10.7109375" customWidth="1"/>
    <col min="2555" max="2555" width="11.5703125" customWidth="1"/>
    <col min="2556" max="2556" width="13.7109375" customWidth="1"/>
    <col min="2557" max="2560" width="9.28515625" customWidth="1"/>
    <col min="2798" max="2798" width="34" customWidth="1"/>
    <col min="2799" max="2799" width="11.28515625" customWidth="1"/>
    <col min="2800" max="2800" width="11" customWidth="1"/>
    <col min="2808" max="2809" width="10.7109375" customWidth="1"/>
    <col min="2811" max="2811" width="11.5703125" customWidth="1"/>
    <col min="2812" max="2812" width="13.7109375" customWidth="1"/>
    <col min="2813" max="2816" width="9.28515625" customWidth="1"/>
    <col min="3054" max="3054" width="34" customWidth="1"/>
    <col min="3055" max="3055" width="11.28515625" customWidth="1"/>
    <col min="3056" max="3056" width="11" customWidth="1"/>
    <col min="3064" max="3065" width="10.7109375" customWidth="1"/>
    <col min="3067" max="3067" width="11.5703125" customWidth="1"/>
    <col min="3068" max="3068" width="13.7109375" customWidth="1"/>
    <col min="3069" max="3072" width="9.28515625" customWidth="1"/>
    <col min="3310" max="3310" width="34" customWidth="1"/>
    <col min="3311" max="3311" width="11.28515625" customWidth="1"/>
    <col min="3312" max="3312" width="11" customWidth="1"/>
    <col min="3320" max="3321" width="10.7109375" customWidth="1"/>
    <col min="3323" max="3323" width="11.5703125" customWidth="1"/>
    <col min="3324" max="3324" width="13.7109375" customWidth="1"/>
    <col min="3325" max="3328" width="9.28515625" customWidth="1"/>
    <col min="3566" max="3566" width="34" customWidth="1"/>
    <col min="3567" max="3567" width="11.28515625" customWidth="1"/>
    <col min="3568" max="3568" width="11" customWidth="1"/>
    <col min="3576" max="3577" width="10.7109375" customWidth="1"/>
    <col min="3579" max="3579" width="11.5703125" customWidth="1"/>
    <col min="3580" max="3580" width="13.7109375" customWidth="1"/>
    <col min="3581" max="3584" width="9.28515625" customWidth="1"/>
    <col min="3822" max="3822" width="34" customWidth="1"/>
    <col min="3823" max="3823" width="11.28515625" customWidth="1"/>
    <col min="3824" max="3824" width="11" customWidth="1"/>
    <col min="3832" max="3833" width="10.7109375" customWidth="1"/>
    <col min="3835" max="3835" width="11.5703125" customWidth="1"/>
    <col min="3836" max="3836" width="13.7109375" customWidth="1"/>
    <col min="3837" max="3840" width="9.28515625" customWidth="1"/>
    <col min="4078" max="4078" width="34" customWidth="1"/>
    <col min="4079" max="4079" width="11.28515625" customWidth="1"/>
    <col min="4080" max="4080" width="11" customWidth="1"/>
    <col min="4088" max="4089" width="10.7109375" customWidth="1"/>
    <col min="4091" max="4091" width="11.5703125" customWidth="1"/>
    <col min="4092" max="4092" width="13.7109375" customWidth="1"/>
    <col min="4093" max="4096" width="9.28515625" customWidth="1"/>
    <col min="4334" max="4334" width="34" customWidth="1"/>
    <col min="4335" max="4335" width="11.28515625" customWidth="1"/>
    <col min="4336" max="4336" width="11" customWidth="1"/>
    <col min="4344" max="4345" width="10.7109375" customWidth="1"/>
    <col min="4347" max="4347" width="11.5703125" customWidth="1"/>
    <col min="4348" max="4348" width="13.7109375" customWidth="1"/>
    <col min="4349" max="4352" width="9.28515625" customWidth="1"/>
    <col min="4590" max="4590" width="34" customWidth="1"/>
    <col min="4591" max="4591" width="11.28515625" customWidth="1"/>
    <col min="4592" max="4592" width="11" customWidth="1"/>
    <col min="4600" max="4601" width="10.7109375" customWidth="1"/>
    <col min="4603" max="4603" width="11.5703125" customWidth="1"/>
    <col min="4604" max="4604" width="13.7109375" customWidth="1"/>
    <col min="4605" max="4608" width="9.28515625" customWidth="1"/>
    <col min="4846" max="4846" width="34" customWidth="1"/>
    <col min="4847" max="4847" width="11.28515625" customWidth="1"/>
    <col min="4848" max="4848" width="11" customWidth="1"/>
    <col min="4856" max="4857" width="10.7109375" customWidth="1"/>
    <col min="4859" max="4859" width="11.5703125" customWidth="1"/>
    <col min="4860" max="4860" width="13.7109375" customWidth="1"/>
    <col min="4861" max="4864" width="9.28515625" customWidth="1"/>
    <col min="5102" max="5102" width="34" customWidth="1"/>
    <col min="5103" max="5103" width="11.28515625" customWidth="1"/>
    <col min="5104" max="5104" width="11" customWidth="1"/>
    <col min="5112" max="5113" width="10.7109375" customWidth="1"/>
    <col min="5115" max="5115" width="11.5703125" customWidth="1"/>
    <col min="5116" max="5116" width="13.7109375" customWidth="1"/>
    <col min="5117" max="5120" width="9.28515625" customWidth="1"/>
    <col min="5358" max="5358" width="34" customWidth="1"/>
    <col min="5359" max="5359" width="11.28515625" customWidth="1"/>
    <col min="5360" max="5360" width="11" customWidth="1"/>
    <col min="5368" max="5369" width="10.7109375" customWidth="1"/>
    <col min="5371" max="5371" width="11.5703125" customWidth="1"/>
    <col min="5372" max="5372" width="13.7109375" customWidth="1"/>
    <col min="5373" max="5376" width="9.28515625" customWidth="1"/>
    <col min="5614" max="5614" width="34" customWidth="1"/>
    <col min="5615" max="5615" width="11.28515625" customWidth="1"/>
    <col min="5616" max="5616" width="11" customWidth="1"/>
    <col min="5624" max="5625" width="10.7109375" customWidth="1"/>
    <col min="5627" max="5627" width="11.5703125" customWidth="1"/>
    <col min="5628" max="5628" width="13.7109375" customWidth="1"/>
    <col min="5629" max="5632" width="9.28515625" customWidth="1"/>
    <col min="5870" max="5870" width="34" customWidth="1"/>
    <col min="5871" max="5871" width="11.28515625" customWidth="1"/>
    <col min="5872" max="5872" width="11" customWidth="1"/>
    <col min="5880" max="5881" width="10.7109375" customWidth="1"/>
    <col min="5883" max="5883" width="11.5703125" customWidth="1"/>
    <col min="5884" max="5884" width="13.7109375" customWidth="1"/>
    <col min="5885" max="5888" width="9.28515625" customWidth="1"/>
    <col min="6126" max="6126" width="34" customWidth="1"/>
    <col min="6127" max="6127" width="11.28515625" customWidth="1"/>
    <col min="6128" max="6128" width="11" customWidth="1"/>
    <col min="6136" max="6137" width="10.7109375" customWidth="1"/>
    <col min="6139" max="6139" width="11.5703125" customWidth="1"/>
    <col min="6140" max="6140" width="13.7109375" customWidth="1"/>
    <col min="6141" max="6144" width="9.28515625" customWidth="1"/>
    <col min="6382" max="6382" width="34" customWidth="1"/>
    <col min="6383" max="6383" width="11.28515625" customWidth="1"/>
    <col min="6384" max="6384" width="11" customWidth="1"/>
    <col min="6392" max="6393" width="10.7109375" customWidth="1"/>
    <col min="6395" max="6395" width="11.5703125" customWidth="1"/>
    <col min="6396" max="6396" width="13.7109375" customWidth="1"/>
    <col min="6397" max="6400" width="9.28515625" customWidth="1"/>
    <col min="6638" max="6638" width="34" customWidth="1"/>
    <col min="6639" max="6639" width="11.28515625" customWidth="1"/>
    <col min="6640" max="6640" width="11" customWidth="1"/>
    <col min="6648" max="6649" width="10.7109375" customWidth="1"/>
    <col min="6651" max="6651" width="11.5703125" customWidth="1"/>
    <col min="6652" max="6652" width="13.7109375" customWidth="1"/>
    <col min="6653" max="6656" width="9.28515625" customWidth="1"/>
    <col min="6894" max="6894" width="34" customWidth="1"/>
    <col min="6895" max="6895" width="11.28515625" customWidth="1"/>
    <col min="6896" max="6896" width="11" customWidth="1"/>
    <col min="6904" max="6905" width="10.7109375" customWidth="1"/>
    <col min="6907" max="6907" width="11.5703125" customWidth="1"/>
    <col min="6908" max="6908" width="13.7109375" customWidth="1"/>
    <col min="6909" max="6912" width="9.28515625" customWidth="1"/>
    <col min="7150" max="7150" width="34" customWidth="1"/>
    <col min="7151" max="7151" width="11.28515625" customWidth="1"/>
    <col min="7152" max="7152" width="11" customWidth="1"/>
    <col min="7160" max="7161" width="10.7109375" customWidth="1"/>
    <col min="7163" max="7163" width="11.5703125" customWidth="1"/>
    <col min="7164" max="7164" width="13.7109375" customWidth="1"/>
    <col min="7165" max="7168" width="9.28515625" customWidth="1"/>
    <col min="7406" max="7406" width="34" customWidth="1"/>
    <col min="7407" max="7407" width="11.28515625" customWidth="1"/>
    <col min="7408" max="7408" width="11" customWidth="1"/>
    <col min="7416" max="7417" width="10.7109375" customWidth="1"/>
    <col min="7419" max="7419" width="11.5703125" customWidth="1"/>
    <col min="7420" max="7420" width="13.7109375" customWidth="1"/>
    <col min="7421" max="7424" width="9.28515625" customWidth="1"/>
    <col min="7662" max="7662" width="34" customWidth="1"/>
    <col min="7663" max="7663" width="11.28515625" customWidth="1"/>
    <col min="7664" max="7664" width="11" customWidth="1"/>
    <col min="7672" max="7673" width="10.7109375" customWidth="1"/>
    <col min="7675" max="7675" width="11.5703125" customWidth="1"/>
    <col min="7676" max="7676" width="13.7109375" customWidth="1"/>
    <col min="7677" max="7680" width="9.28515625" customWidth="1"/>
    <col min="7918" max="7918" width="34" customWidth="1"/>
    <col min="7919" max="7919" width="11.28515625" customWidth="1"/>
    <col min="7920" max="7920" width="11" customWidth="1"/>
    <col min="7928" max="7929" width="10.7109375" customWidth="1"/>
    <col min="7931" max="7931" width="11.5703125" customWidth="1"/>
    <col min="7932" max="7932" width="13.7109375" customWidth="1"/>
    <col min="7933" max="7936" width="9.28515625" customWidth="1"/>
    <col min="8174" max="8174" width="34" customWidth="1"/>
    <col min="8175" max="8175" width="11.28515625" customWidth="1"/>
    <col min="8176" max="8176" width="11" customWidth="1"/>
    <col min="8184" max="8185" width="10.7109375" customWidth="1"/>
    <col min="8187" max="8187" width="11.5703125" customWidth="1"/>
    <col min="8188" max="8188" width="13.7109375" customWidth="1"/>
    <col min="8189" max="8192" width="9.28515625" customWidth="1"/>
    <col min="8430" max="8430" width="34" customWidth="1"/>
    <col min="8431" max="8431" width="11.28515625" customWidth="1"/>
    <col min="8432" max="8432" width="11" customWidth="1"/>
    <col min="8440" max="8441" width="10.7109375" customWidth="1"/>
    <col min="8443" max="8443" width="11.5703125" customWidth="1"/>
    <col min="8444" max="8444" width="13.7109375" customWidth="1"/>
    <col min="8445" max="8448" width="9.28515625" customWidth="1"/>
    <col min="8686" max="8686" width="34" customWidth="1"/>
    <col min="8687" max="8687" width="11.28515625" customWidth="1"/>
    <col min="8688" max="8688" width="11" customWidth="1"/>
    <col min="8696" max="8697" width="10.7109375" customWidth="1"/>
    <col min="8699" max="8699" width="11.5703125" customWidth="1"/>
    <col min="8700" max="8700" width="13.7109375" customWidth="1"/>
    <col min="8701" max="8704" width="9.28515625" customWidth="1"/>
    <col min="8942" max="8942" width="34" customWidth="1"/>
    <col min="8943" max="8943" width="11.28515625" customWidth="1"/>
    <col min="8944" max="8944" width="11" customWidth="1"/>
    <col min="8952" max="8953" width="10.7109375" customWidth="1"/>
    <col min="8955" max="8955" width="11.5703125" customWidth="1"/>
    <col min="8956" max="8956" width="13.7109375" customWidth="1"/>
    <col min="8957" max="8960" width="9.28515625" customWidth="1"/>
    <col min="9198" max="9198" width="34" customWidth="1"/>
    <col min="9199" max="9199" width="11.28515625" customWidth="1"/>
    <col min="9200" max="9200" width="11" customWidth="1"/>
    <col min="9208" max="9209" width="10.7109375" customWidth="1"/>
    <col min="9211" max="9211" width="11.5703125" customWidth="1"/>
    <col min="9212" max="9212" width="13.7109375" customWidth="1"/>
    <col min="9213" max="9216" width="9.28515625" customWidth="1"/>
    <col min="9454" max="9454" width="34" customWidth="1"/>
    <col min="9455" max="9455" width="11.28515625" customWidth="1"/>
    <col min="9456" max="9456" width="11" customWidth="1"/>
    <col min="9464" max="9465" width="10.7109375" customWidth="1"/>
    <col min="9467" max="9467" width="11.5703125" customWidth="1"/>
    <col min="9468" max="9468" width="13.7109375" customWidth="1"/>
    <col min="9469" max="9472" width="9.28515625" customWidth="1"/>
    <col min="9710" max="9710" width="34" customWidth="1"/>
    <col min="9711" max="9711" width="11.28515625" customWidth="1"/>
    <col min="9712" max="9712" width="11" customWidth="1"/>
    <col min="9720" max="9721" width="10.7109375" customWidth="1"/>
    <col min="9723" max="9723" width="11.5703125" customWidth="1"/>
    <col min="9724" max="9724" width="13.7109375" customWidth="1"/>
    <col min="9725" max="9728" width="9.28515625" customWidth="1"/>
    <col min="9966" max="9966" width="34" customWidth="1"/>
    <col min="9967" max="9967" width="11.28515625" customWidth="1"/>
    <col min="9968" max="9968" width="11" customWidth="1"/>
    <col min="9976" max="9977" width="10.7109375" customWidth="1"/>
    <col min="9979" max="9979" width="11.5703125" customWidth="1"/>
    <col min="9980" max="9980" width="13.7109375" customWidth="1"/>
    <col min="9981" max="9984" width="9.28515625" customWidth="1"/>
    <col min="10222" max="10222" width="34" customWidth="1"/>
    <col min="10223" max="10223" width="11.28515625" customWidth="1"/>
    <col min="10224" max="10224" width="11" customWidth="1"/>
    <col min="10232" max="10233" width="10.7109375" customWidth="1"/>
    <col min="10235" max="10235" width="11.5703125" customWidth="1"/>
    <col min="10236" max="10236" width="13.7109375" customWidth="1"/>
    <col min="10237" max="10240" width="9.28515625" customWidth="1"/>
    <col min="10478" max="10478" width="34" customWidth="1"/>
    <col min="10479" max="10479" width="11.28515625" customWidth="1"/>
    <col min="10480" max="10480" width="11" customWidth="1"/>
    <col min="10488" max="10489" width="10.7109375" customWidth="1"/>
    <col min="10491" max="10491" width="11.5703125" customWidth="1"/>
    <col min="10492" max="10492" width="13.7109375" customWidth="1"/>
    <col min="10493" max="10496" width="9.28515625" customWidth="1"/>
    <col min="10734" max="10734" width="34" customWidth="1"/>
    <col min="10735" max="10735" width="11.28515625" customWidth="1"/>
    <col min="10736" max="10736" width="11" customWidth="1"/>
    <col min="10744" max="10745" width="10.7109375" customWidth="1"/>
    <col min="10747" max="10747" width="11.5703125" customWidth="1"/>
    <col min="10748" max="10748" width="13.7109375" customWidth="1"/>
    <col min="10749" max="10752" width="9.28515625" customWidth="1"/>
    <col min="10990" max="10990" width="34" customWidth="1"/>
    <col min="10991" max="10991" width="11.28515625" customWidth="1"/>
    <col min="10992" max="10992" width="11" customWidth="1"/>
    <col min="11000" max="11001" width="10.7109375" customWidth="1"/>
    <col min="11003" max="11003" width="11.5703125" customWidth="1"/>
    <col min="11004" max="11004" width="13.7109375" customWidth="1"/>
    <col min="11005" max="11008" width="9.28515625" customWidth="1"/>
    <col min="11246" max="11246" width="34" customWidth="1"/>
    <col min="11247" max="11247" width="11.28515625" customWidth="1"/>
    <col min="11248" max="11248" width="11" customWidth="1"/>
    <col min="11256" max="11257" width="10.7109375" customWidth="1"/>
    <col min="11259" max="11259" width="11.5703125" customWidth="1"/>
    <col min="11260" max="11260" width="13.7109375" customWidth="1"/>
    <col min="11261" max="11264" width="9.28515625" customWidth="1"/>
    <col min="11502" max="11502" width="34" customWidth="1"/>
    <col min="11503" max="11503" width="11.28515625" customWidth="1"/>
    <col min="11504" max="11504" width="11" customWidth="1"/>
    <col min="11512" max="11513" width="10.7109375" customWidth="1"/>
    <col min="11515" max="11515" width="11.5703125" customWidth="1"/>
    <col min="11516" max="11516" width="13.7109375" customWidth="1"/>
    <col min="11517" max="11520" width="9.28515625" customWidth="1"/>
    <col min="11758" max="11758" width="34" customWidth="1"/>
    <col min="11759" max="11759" width="11.28515625" customWidth="1"/>
    <col min="11760" max="11760" width="11" customWidth="1"/>
    <col min="11768" max="11769" width="10.7109375" customWidth="1"/>
    <col min="11771" max="11771" width="11.5703125" customWidth="1"/>
    <col min="11772" max="11772" width="13.7109375" customWidth="1"/>
    <col min="11773" max="11776" width="9.28515625" customWidth="1"/>
    <col min="12014" max="12014" width="34" customWidth="1"/>
    <col min="12015" max="12015" width="11.28515625" customWidth="1"/>
    <col min="12016" max="12016" width="11" customWidth="1"/>
    <col min="12024" max="12025" width="10.7109375" customWidth="1"/>
    <col min="12027" max="12027" width="11.5703125" customWidth="1"/>
    <col min="12028" max="12028" width="13.7109375" customWidth="1"/>
    <col min="12029" max="12032" width="9.28515625" customWidth="1"/>
    <col min="12270" max="12270" width="34" customWidth="1"/>
    <col min="12271" max="12271" width="11.28515625" customWidth="1"/>
    <col min="12272" max="12272" width="11" customWidth="1"/>
    <col min="12280" max="12281" width="10.7109375" customWidth="1"/>
    <col min="12283" max="12283" width="11.5703125" customWidth="1"/>
    <col min="12284" max="12284" width="13.7109375" customWidth="1"/>
    <col min="12285" max="12288" width="9.28515625" customWidth="1"/>
    <col min="12526" max="12526" width="34" customWidth="1"/>
    <col min="12527" max="12527" width="11.28515625" customWidth="1"/>
    <col min="12528" max="12528" width="11" customWidth="1"/>
    <col min="12536" max="12537" width="10.7109375" customWidth="1"/>
    <col min="12539" max="12539" width="11.5703125" customWidth="1"/>
    <col min="12540" max="12540" width="13.7109375" customWidth="1"/>
    <col min="12541" max="12544" width="9.28515625" customWidth="1"/>
    <col min="12782" max="12782" width="34" customWidth="1"/>
    <col min="12783" max="12783" width="11.28515625" customWidth="1"/>
    <col min="12784" max="12784" width="11" customWidth="1"/>
    <col min="12792" max="12793" width="10.7109375" customWidth="1"/>
    <col min="12795" max="12795" width="11.5703125" customWidth="1"/>
    <col min="12796" max="12796" width="13.7109375" customWidth="1"/>
    <col min="12797" max="12800" width="9.28515625" customWidth="1"/>
    <col min="13038" max="13038" width="34" customWidth="1"/>
    <col min="13039" max="13039" width="11.28515625" customWidth="1"/>
    <col min="13040" max="13040" width="11" customWidth="1"/>
    <col min="13048" max="13049" width="10.7109375" customWidth="1"/>
    <col min="13051" max="13051" width="11.5703125" customWidth="1"/>
    <col min="13052" max="13052" width="13.7109375" customWidth="1"/>
    <col min="13053" max="13056" width="9.28515625" customWidth="1"/>
    <col min="13294" max="13294" width="34" customWidth="1"/>
    <col min="13295" max="13295" width="11.28515625" customWidth="1"/>
    <col min="13296" max="13296" width="11" customWidth="1"/>
    <col min="13304" max="13305" width="10.7109375" customWidth="1"/>
    <col min="13307" max="13307" width="11.5703125" customWidth="1"/>
    <col min="13308" max="13308" width="13.7109375" customWidth="1"/>
    <col min="13309" max="13312" width="9.28515625" customWidth="1"/>
    <col min="13550" max="13550" width="34" customWidth="1"/>
    <col min="13551" max="13551" width="11.28515625" customWidth="1"/>
    <col min="13552" max="13552" width="11" customWidth="1"/>
    <col min="13560" max="13561" width="10.7109375" customWidth="1"/>
    <col min="13563" max="13563" width="11.5703125" customWidth="1"/>
    <col min="13564" max="13564" width="13.7109375" customWidth="1"/>
    <col min="13565" max="13568" width="9.28515625" customWidth="1"/>
    <col min="13806" max="13806" width="34" customWidth="1"/>
    <col min="13807" max="13807" width="11.28515625" customWidth="1"/>
    <col min="13808" max="13808" width="11" customWidth="1"/>
    <col min="13816" max="13817" width="10.7109375" customWidth="1"/>
    <col min="13819" max="13819" width="11.5703125" customWidth="1"/>
    <col min="13820" max="13820" width="13.7109375" customWidth="1"/>
    <col min="13821" max="13824" width="9.28515625" customWidth="1"/>
    <col min="14062" max="14062" width="34" customWidth="1"/>
    <col min="14063" max="14063" width="11.28515625" customWidth="1"/>
    <col min="14064" max="14064" width="11" customWidth="1"/>
    <col min="14072" max="14073" width="10.7109375" customWidth="1"/>
    <col min="14075" max="14075" width="11.5703125" customWidth="1"/>
    <col min="14076" max="14076" width="13.7109375" customWidth="1"/>
    <col min="14077" max="14080" width="9.28515625" customWidth="1"/>
    <col min="14318" max="14318" width="34" customWidth="1"/>
    <col min="14319" max="14319" width="11.28515625" customWidth="1"/>
    <col min="14320" max="14320" width="11" customWidth="1"/>
    <col min="14328" max="14329" width="10.7109375" customWidth="1"/>
    <col min="14331" max="14331" width="11.5703125" customWidth="1"/>
    <col min="14332" max="14332" width="13.7109375" customWidth="1"/>
    <col min="14333" max="14336" width="9.28515625" customWidth="1"/>
    <col min="14574" max="14574" width="34" customWidth="1"/>
    <col min="14575" max="14575" width="11.28515625" customWidth="1"/>
    <col min="14576" max="14576" width="11" customWidth="1"/>
    <col min="14584" max="14585" width="10.7109375" customWidth="1"/>
    <col min="14587" max="14587" width="11.5703125" customWidth="1"/>
    <col min="14588" max="14588" width="13.7109375" customWidth="1"/>
    <col min="14589" max="14592" width="9.28515625" customWidth="1"/>
    <col min="14830" max="14830" width="34" customWidth="1"/>
    <col min="14831" max="14831" width="11.28515625" customWidth="1"/>
    <col min="14832" max="14832" width="11" customWidth="1"/>
    <col min="14840" max="14841" width="10.7109375" customWidth="1"/>
    <col min="14843" max="14843" width="11.5703125" customWidth="1"/>
    <col min="14844" max="14844" width="13.7109375" customWidth="1"/>
    <col min="14845" max="14848" width="9.28515625" customWidth="1"/>
    <col min="15086" max="15086" width="34" customWidth="1"/>
    <col min="15087" max="15087" width="11.28515625" customWidth="1"/>
    <col min="15088" max="15088" width="11" customWidth="1"/>
    <col min="15096" max="15097" width="10.7109375" customWidth="1"/>
    <col min="15099" max="15099" width="11.5703125" customWidth="1"/>
    <col min="15100" max="15100" width="13.7109375" customWidth="1"/>
    <col min="15101" max="15104" width="9.28515625" customWidth="1"/>
    <col min="15342" max="15342" width="34" customWidth="1"/>
    <col min="15343" max="15343" width="11.28515625" customWidth="1"/>
    <col min="15344" max="15344" width="11" customWidth="1"/>
    <col min="15352" max="15353" width="10.7109375" customWidth="1"/>
    <col min="15355" max="15355" width="11.5703125" customWidth="1"/>
    <col min="15356" max="15356" width="13.7109375" customWidth="1"/>
    <col min="15357" max="15360" width="9.28515625" customWidth="1"/>
    <col min="15598" max="15598" width="34" customWidth="1"/>
    <col min="15599" max="15599" width="11.28515625" customWidth="1"/>
    <col min="15600" max="15600" width="11" customWidth="1"/>
    <col min="15608" max="15609" width="10.7109375" customWidth="1"/>
    <col min="15611" max="15611" width="11.5703125" customWidth="1"/>
    <col min="15612" max="15612" width="13.7109375" customWidth="1"/>
    <col min="15613" max="15616" width="9.28515625" customWidth="1"/>
    <col min="15854" max="15854" width="34" customWidth="1"/>
    <col min="15855" max="15855" width="11.28515625" customWidth="1"/>
    <col min="15856" max="15856" width="11" customWidth="1"/>
    <col min="15864" max="15865" width="10.7109375" customWidth="1"/>
    <col min="15867" max="15867" width="11.5703125" customWidth="1"/>
    <col min="15868" max="15868" width="13.7109375" customWidth="1"/>
    <col min="15869" max="15872" width="9.28515625" customWidth="1"/>
    <col min="16110" max="16110" width="34" customWidth="1"/>
    <col min="16111" max="16111" width="11.28515625" customWidth="1"/>
    <col min="16112" max="16112" width="11" customWidth="1"/>
    <col min="16120" max="16121" width="10.7109375" customWidth="1"/>
    <col min="16123" max="16123" width="11.5703125" customWidth="1"/>
    <col min="16124" max="16124" width="13.7109375" customWidth="1"/>
    <col min="16125" max="16128" width="9.2851562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507</v>
      </c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7" right="0.7" top="0.75" bottom="0.75" header="0.3" footer="0.3"/>
  <pageSetup paperSize="9" scale="76" orientation="portrait" r:id="rId1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66"/>
    <pageSetUpPr fitToPage="1"/>
  </sheetPr>
  <dimension ref="A1:L58"/>
  <sheetViews>
    <sheetView view="pageBreakPreview" topLeftCell="A22" zoomScale="53" zoomScaleNormal="77" zoomScaleSheetLayoutView="53" workbookViewId="0">
      <selection activeCell="M22" sqref="M1:O1048576"/>
    </sheetView>
  </sheetViews>
  <sheetFormatPr defaultRowHeight="15.75" x14ac:dyDescent="0.25"/>
  <cols>
    <col min="1" max="1" width="30.7109375" style="36" customWidth="1"/>
    <col min="2" max="2" width="35.140625" style="36" customWidth="1"/>
    <col min="13" max="15" width="8.85546875" customWidth="1"/>
    <col min="235" max="235" width="34" customWidth="1"/>
    <col min="236" max="236" width="11.28515625" customWidth="1"/>
    <col min="237" max="237" width="11" customWidth="1"/>
    <col min="245" max="246" width="10.7109375" customWidth="1"/>
    <col min="248" max="248" width="11.5703125" customWidth="1"/>
    <col min="249" max="249" width="13.7109375" customWidth="1"/>
    <col min="250" max="253" width="9.28515625" customWidth="1"/>
    <col min="491" max="491" width="34" customWidth="1"/>
    <col min="492" max="492" width="11.28515625" customWidth="1"/>
    <col min="493" max="493" width="11" customWidth="1"/>
    <col min="501" max="502" width="10.7109375" customWidth="1"/>
    <col min="504" max="504" width="11.5703125" customWidth="1"/>
    <col min="505" max="505" width="13.7109375" customWidth="1"/>
    <col min="506" max="509" width="9.28515625" customWidth="1"/>
    <col min="747" max="747" width="34" customWidth="1"/>
    <col min="748" max="748" width="11.28515625" customWidth="1"/>
    <col min="749" max="749" width="11" customWidth="1"/>
    <col min="757" max="758" width="10.7109375" customWidth="1"/>
    <col min="760" max="760" width="11.5703125" customWidth="1"/>
    <col min="761" max="761" width="13.7109375" customWidth="1"/>
    <col min="762" max="765" width="9.28515625" customWidth="1"/>
    <col min="1003" max="1003" width="34" customWidth="1"/>
    <col min="1004" max="1004" width="11.28515625" customWidth="1"/>
    <col min="1005" max="1005" width="11" customWidth="1"/>
    <col min="1013" max="1014" width="10.7109375" customWidth="1"/>
    <col min="1016" max="1016" width="11.5703125" customWidth="1"/>
    <col min="1017" max="1017" width="13.7109375" customWidth="1"/>
    <col min="1018" max="1021" width="9.28515625" customWidth="1"/>
    <col min="1259" max="1259" width="34" customWidth="1"/>
    <col min="1260" max="1260" width="11.28515625" customWidth="1"/>
    <col min="1261" max="1261" width="11" customWidth="1"/>
    <col min="1269" max="1270" width="10.7109375" customWidth="1"/>
    <col min="1272" max="1272" width="11.5703125" customWidth="1"/>
    <col min="1273" max="1273" width="13.7109375" customWidth="1"/>
    <col min="1274" max="1277" width="9.28515625" customWidth="1"/>
    <col min="1515" max="1515" width="34" customWidth="1"/>
    <col min="1516" max="1516" width="11.28515625" customWidth="1"/>
    <col min="1517" max="1517" width="11" customWidth="1"/>
    <col min="1525" max="1526" width="10.7109375" customWidth="1"/>
    <col min="1528" max="1528" width="11.5703125" customWidth="1"/>
    <col min="1529" max="1529" width="13.7109375" customWidth="1"/>
    <col min="1530" max="1533" width="9.28515625" customWidth="1"/>
    <col min="1771" max="1771" width="34" customWidth="1"/>
    <col min="1772" max="1772" width="11.28515625" customWidth="1"/>
    <col min="1773" max="1773" width="11" customWidth="1"/>
    <col min="1781" max="1782" width="10.7109375" customWidth="1"/>
    <col min="1784" max="1784" width="11.5703125" customWidth="1"/>
    <col min="1785" max="1785" width="13.7109375" customWidth="1"/>
    <col min="1786" max="1789" width="9.28515625" customWidth="1"/>
    <col min="2027" max="2027" width="34" customWidth="1"/>
    <col min="2028" max="2028" width="11.28515625" customWidth="1"/>
    <col min="2029" max="2029" width="11" customWidth="1"/>
    <col min="2037" max="2038" width="10.7109375" customWidth="1"/>
    <col min="2040" max="2040" width="11.5703125" customWidth="1"/>
    <col min="2041" max="2041" width="13.7109375" customWidth="1"/>
    <col min="2042" max="2045" width="9.28515625" customWidth="1"/>
    <col min="2283" max="2283" width="34" customWidth="1"/>
    <col min="2284" max="2284" width="11.28515625" customWidth="1"/>
    <col min="2285" max="2285" width="11" customWidth="1"/>
    <col min="2293" max="2294" width="10.7109375" customWidth="1"/>
    <col min="2296" max="2296" width="11.5703125" customWidth="1"/>
    <col min="2297" max="2297" width="13.7109375" customWidth="1"/>
    <col min="2298" max="2301" width="9.28515625" customWidth="1"/>
    <col min="2539" max="2539" width="34" customWidth="1"/>
    <col min="2540" max="2540" width="11.28515625" customWidth="1"/>
    <col min="2541" max="2541" width="11" customWidth="1"/>
    <col min="2549" max="2550" width="10.7109375" customWidth="1"/>
    <col min="2552" max="2552" width="11.5703125" customWidth="1"/>
    <col min="2553" max="2553" width="13.7109375" customWidth="1"/>
    <col min="2554" max="2557" width="9.28515625" customWidth="1"/>
    <col min="2795" max="2795" width="34" customWidth="1"/>
    <col min="2796" max="2796" width="11.28515625" customWidth="1"/>
    <col min="2797" max="2797" width="11" customWidth="1"/>
    <col min="2805" max="2806" width="10.7109375" customWidth="1"/>
    <col min="2808" max="2808" width="11.5703125" customWidth="1"/>
    <col min="2809" max="2809" width="13.7109375" customWidth="1"/>
    <col min="2810" max="2813" width="9.28515625" customWidth="1"/>
    <col min="3051" max="3051" width="34" customWidth="1"/>
    <col min="3052" max="3052" width="11.28515625" customWidth="1"/>
    <col min="3053" max="3053" width="11" customWidth="1"/>
    <col min="3061" max="3062" width="10.7109375" customWidth="1"/>
    <col min="3064" max="3064" width="11.5703125" customWidth="1"/>
    <col min="3065" max="3065" width="13.7109375" customWidth="1"/>
    <col min="3066" max="3069" width="9.28515625" customWidth="1"/>
    <col min="3307" max="3307" width="34" customWidth="1"/>
    <col min="3308" max="3308" width="11.28515625" customWidth="1"/>
    <col min="3309" max="3309" width="11" customWidth="1"/>
    <col min="3317" max="3318" width="10.7109375" customWidth="1"/>
    <col min="3320" max="3320" width="11.5703125" customWidth="1"/>
    <col min="3321" max="3321" width="13.7109375" customWidth="1"/>
    <col min="3322" max="3325" width="9.28515625" customWidth="1"/>
    <col min="3563" max="3563" width="34" customWidth="1"/>
    <col min="3564" max="3564" width="11.28515625" customWidth="1"/>
    <col min="3565" max="3565" width="11" customWidth="1"/>
    <col min="3573" max="3574" width="10.7109375" customWidth="1"/>
    <col min="3576" max="3576" width="11.5703125" customWidth="1"/>
    <col min="3577" max="3577" width="13.7109375" customWidth="1"/>
    <col min="3578" max="3581" width="9.28515625" customWidth="1"/>
    <col min="3819" max="3819" width="34" customWidth="1"/>
    <col min="3820" max="3820" width="11.28515625" customWidth="1"/>
    <col min="3821" max="3821" width="11" customWidth="1"/>
    <col min="3829" max="3830" width="10.7109375" customWidth="1"/>
    <col min="3832" max="3832" width="11.5703125" customWidth="1"/>
    <col min="3833" max="3833" width="13.7109375" customWidth="1"/>
    <col min="3834" max="3837" width="9.28515625" customWidth="1"/>
    <col min="4075" max="4075" width="34" customWidth="1"/>
    <col min="4076" max="4076" width="11.28515625" customWidth="1"/>
    <col min="4077" max="4077" width="11" customWidth="1"/>
    <col min="4085" max="4086" width="10.7109375" customWidth="1"/>
    <col min="4088" max="4088" width="11.5703125" customWidth="1"/>
    <col min="4089" max="4089" width="13.7109375" customWidth="1"/>
    <col min="4090" max="4093" width="9.28515625" customWidth="1"/>
    <col min="4331" max="4331" width="34" customWidth="1"/>
    <col min="4332" max="4332" width="11.28515625" customWidth="1"/>
    <col min="4333" max="4333" width="11" customWidth="1"/>
    <col min="4341" max="4342" width="10.7109375" customWidth="1"/>
    <col min="4344" max="4344" width="11.5703125" customWidth="1"/>
    <col min="4345" max="4345" width="13.7109375" customWidth="1"/>
    <col min="4346" max="4349" width="9.28515625" customWidth="1"/>
    <col min="4587" max="4587" width="34" customWidth="1"/>
    <col min="4588" max="4588" width="11.28515625" customWidth="1"/>
    <col min="4589" max="4589" width="11" customWidth="1"/>
    <col min="4597" max="4598" width="10.7109375" customWidth="1"/>
    <col min="4600" max="4600" width="11.5703125" customWidth="1"/>
    <col min="4601" max="4601" width="13.7109375" customWidth="1"/>
    <col min="4602" max="4605" width="9.28515625" customWidth="1"/>
    <col min="4843" max="4843" width="34" customWidth="1"/>
    <col min="4844" max="4844" width="11.28515625" customWidth="1"/>
    <col min="4845" max="4845" width="11" customWidth="1"/>
    <col min="4853" max="4854" width="10.7109375" customWidth="1"/>
    <col min="4856" max="4856" width="11.5703125" customWidth="1"/>
    <col min="4857" max="4857" width="13.7109375" customWidth="1"/>
    <col min="4858" max="4861" width="9.28515625" customWidth="1"/>
    <col min="5099" max="5099" width="34" customWidth="1"/>
    <col min="5100" max="5100" width="11.28515625" customWidth="1"/>
    <col min="5101" max="5101" width="11" customWidth="1"/>
    <col min="5109" max="5110" width="10.7109375" customWidth="1"/>
    <col min="5112" max="5112" width="11.5703125" customWidth="1"/>
    <col min="5113" max="5113" width="13.7109375" customWidth="1"/>
    <col min="5114" max="5117" width="9.28515625" customWidth="1"/>
    <col min="5355" max="5355" width="34" customWidth="1"/>
    <col min="5356" max="5356" width="11.28515625" customWidth="1"/>
    <col min="5357" max="5357" width="11" customWidth="1"/>
    <col min="5365" max="5366" width="10.7109375" customWidth="1"/>
    <col min="5368" max="5368" width="11.5703125" customWidth="1"/>
    <col min="5369" max="5369" width="13.7109375" customWidth="1"/>
    <col min="5370" max="5373" width="9.28515625" customWidth="1"/>
    <col min="5611" max="5611" width="34" customWidth="1"/>
    <col min="5612" max="5612" width="11.28515625" customWidth="1"/>
    <col min="5613" max="5613" width="11" customWidth="1"/>
    <col min="5621" max="5622" width="10.7109375" customWidth="1"/>
    <col min="5624" max="5624" width="11.5703125" customWidth="1"/>
    <col min="5625" max="5625" width="13.7109375" customWidth="1"/>
    <col min="5626" max="5629" width="9.28515625" customWidth="1"/>
    <col min="5867" max="5867" width="34" customWidth="1"/>
    <col min="5868" max="5868" width="11.28515625" customWidth="1"/>
    <col min="5869" max="5869" width="11" customWidth="1"/>
    <col min="5877" max="5878" width="10.7109375" customWidth="1"/>
    <col min="5880" max="5880" width="11.5703125" customWidth="1"/>
    <col min="5881" max="5881" width="13.7109375" customWidth="1"/>
    <col min="5882" max="5885" width="9.28515625" customWidth="1"/>
    <col min="6123" max="6123" width="34" customWidth="1"/>
    <col min="6124" max="6124" width="11.28515625" customWidth="1"/>
    <col min="6125" max="6125" width="11" customWidth="1"/>
    <col min="6133" max="6134" width="10.7109375" customWidth="1"/>
    <col min="6136" max="6136" width="11.5703125" customWidth="1"/>
    <col min="6137" max="6137" width="13.7109375" customWidth="1"/>
    <col min="6138" max="6141" width="9.28515625" customWidth="1"/>
    <col min="6379" max="6379" width="34" customWidth="1"/>
    <col min="6380" max="6380" width="11.28515625" customWidth="1"/>
    <col min="6381" max="6381" width="11" customWidth="1"/>
    <col min="6389" max="6390" width="10.7109375" customWidth="1"/>
    <col min="6392" max="6392" width="11.5703125" customWidth="1"/>
    <col min="6393" max="6393" width="13.7109375" customWidth="1"/>
    <col min="6394" max="6397" width="9.28515625" customWidth="1"/>
    <col min="6635" max="6635" width="34" customWidth="1"/>
    <col min="6636" max="6636" width="11.28515625" customWidth="1"/>
    <col min="6637" max="6637" width="11" customWidth="1"/>
    <col min="6645" max="6646" width="10.7109375" customWidth="1"/>
    <col min="6648" max="6648" width="11.5703125" customWidth="1"/>
    <col min="6649" max="6649" width="13.7109375" customWidth="1"/>
    <col min="6650" max="6653" width="9.28515625" customWidth="1"/>
    <col min="6891" max="6891" width="34" customWidth="1"/>
    <col min="6892" max="6892" width="11.28515625" customWidth="1"/>
    <col min="6893" max="6893" width="11" customWidth="1"/>
    <col min="6901" max="6902" width="10.7109375" customWidth="1"/>
    <col min="6904" max="6904" width="11.5703125" customWidth="1"/>
    <col min="6905" max="6905" width="13.7109375" customWidth="1"/>
    <col min="6906" max="6909" width="9.28515625" customWidth="1"/>
    <col min="7147" max="7147" width="34" customWidth="1"/>
    <col min="7148" max="7148" width="11.28515625" customWidth="1"/>
    <col min="7149" max="7149" width="11" customWidth="1"/>
    <col min="7157" max="7158" width="10.7109375" customWidth="1"/>
    <col min="7160" max="7160" width="11.5703125" customWidth="1"/>
    <col min="7161" max="7161" width="13.7109375" customWidth="1"/>
    <col min="7162" max="7165" width="9.28515625" customWidth="1"/>
    <col min="7403" max="7403" width="34" customWidth="1"/>
    <col min="7404" max="7404" width="11.28515625" customWidth="1"/>
    <col min="7405" max="7405" width="11" customWidth="1"/>
    <col min="7413" max="7414" width="10.7109375" customWidth="1"/>
    <col min="7416" max="7416" width="11.5703125" customWidth="1"/>
    <col min="7417" max="7417" width="13.7109375" customWidth="1"/>
    <col min="7418" max="7421" width="9.28515625" customWidth="1"/>
    <col min="7659" max="7659" width="34" customWidth="1"/>
    <col min="7660" max="7660" width="11.28515625" customWidth="1"/>
    <col min="7661" max="7661" width="11" customWidth="1"/>
    <col min="7669" max="7670" width="10.7109375" customWidth="1"/>
    <col min="7672" max="7672" width="11.5703125" customWidth="1"/>
    <col min="7673" max="7673" width="13.7109375" customWidth="1"/>
    <col min="7674" max="7677" width="9.28515625" customWidth="1"/>
    <col min="7915" max="7915" width="34" customWidth="1"/>
    <col min="7916" max="7916" width="11.28515625" customWidth="1"/>
    <col min="7917" max="7917" width="11" customWidth="1"/>
    <col min="7925" max="7926" width="10.7109375" customWidth="1"/>
    <col min="7928" max="7928" width="11.5703125" customWidth="1"/>
    <col min="7929" max="7929" width="13.7109375" customWidth="1"/>
    <col min="7930" max="7933" width="9.28515625" customWidth="1"/>
    <col min="8171" max="8171" width="34" customWidth="1"/>
    <col min="8172" max="8172" width="11.28515625" customWidth="1"/>
    <col min="8173" max="8173" width="11" customWidth="1"/>
    <col min="8181" max="8182" width="10.7109375" customWidth="1"/>
    <col min="8184" max="8184" width="11.5703125" customWidth="1"/>
    <col min="8185" max="8185" width="13.7109375" customWidth="1"/>
    <col min="8186" max="8189" width="9.28515625" customWidth="1"/>
    <col min="8427" max="8427" width="34" customWidth="1"/>
    <col min="8428" max="8428" width="11.28515625" customWidth="1"/>
    <col min="8429" max="8429" width="11" customWidth="1"/>
    <col min="8437" max="8438" width="10.7109375" customWidth="1"/>
    <col min="8440" max="8440" width="11.5703125" customWidth="1"/>
    <col min="8441" max="8441" width="13.7109375" customWidth="1"/>
    <col min="8442" max="8445" width="9.28515625" customWidth="1"/>
    <col min="8683" max="8683" width="34" customWidth="1"/>
    <col min="8684" max="8684" width="11.28515625" customWidth="1"/>
    <col min="8685" max="8685" width="11" customWidth="1"/>
    <col min="8693" max="8694" width="10.7109375" customWidth="1"/>
    <col min="8696" max="8696" width="11.5703125" customWidth="1"/>
    <col min="8697" max="8697" width="13.7109375" customWidth="1"/>
    <col min="8698" max="8701" width="9.28515625" customWidth="1"/>
    <col min="8939" max="8939" width="34" customWidth="1"/>
    <col min="8940" max="8940" width="11.28515625" customWidth="1"/>
    <col min="8941" max="8941" width="11" customWidth="1"/>
    <col min="8949" max="8950" width="10.7109375" customWidth="1"/>
    <col min="8952" max="8952" width="11.5703125" customWidth="1"/>
    <col min="8953" max="8953" width="13.7109375" customWidth="1"/>
    <col min="8954" max="8957" width="9.28515625" customWidth="1"/>
    <col min="9195" max="9195" width="34" customWidth="1"/>
    <col min="9196" max="9196" width="11.28515625" customWidth="1"/>
    <col min="9197" max="9197" width="11" customWidth="1"/>
    <col min="9205" max="9206" width="10.7109375" customWidth="1"/>
    <col min="9208" max="9208" width="11.5703125" customWidth="1"/>
    <col min="9209" max="9209" width="13.7109375" customWidth="1"/>
    <col min="9210" max="9213" width="9.28515625" customWidth="1"/>
    <col min="9451" max="9451" width="34" customWidth="1"/>
    <col min="9452" max="9452" width="11.28515625" customWidth="1"/>
    <col min="9453" max="9453" width="11" customWidth="1"/>
    <col min="9461" max="9462" width="10.7109375" customWidth="1"/>
    <col min="9464" max="9464" width="11.5703125" customWidth="1"/>
    <col min="9465" max="9465" width="13.7109375" customWidth="1"/>
    <col min="9466" max="9469" width="9.28515625" customWidth="1"/>
    <col min="9707" max="9707" width="34" customWidth="1"/>
    <col min="9708" max="9708" width="11.28515625" customWidth="1"/>
    <col min="9709" max="9709" width="11" customWidth="1"/>
    <col min="9717" max="9718" width="10.7109375" customWidth="1"/>
    <col min="9720" max="9720" width="11.5703125" customWidth="1"/>
    <col min="9721" max="9721" width="13.7109375" customWidth="1"/>
    <col min="9722" max="9725" width="9.28515625" customWidth="1"/>
    <col min="9963" max="9963" width="34" customWidth="1"/>
    <col min="9964" max="9964" width="11.28515625" customWidth="1"/>
    <col min="9965" max="9965" width="11" customWidth="1"/>
    <col min="9973" max="9974" width="10.7109375" customWidth="1"/>
    <col min="9976" max="9976" width="11.5703125" customWidth="1"/>
    <col min="9977" max="9977" width="13.7109375" customWidth="1"/>
    <col min="9978" max="9981" width="9.28515625" customWidth="1"/>
    <col min="10219" max="10219" width="34" customWidth="1"/>
    <col min="10220" max="10220" width="11.28515625" customWidth="1"/>
    <col min="10221" max="10221" width="11" customWidth="1"/>
    <col min="10229" max="10230" width="10.7109375" customWidth="1"/>
    <col min="10232" max="10232" width="11.5703125" customWidth="1"/>
    <col min="10233" max="10233" width="13.7109375" customWidth="1"/>
    <col min="10234" max="10237" width="9.28515625" customWidth="1"/>
    <col min="10475" max="10475" width="34" customWidth="1"/>
    <col min="10476" max="10476" width="11.28515625" customWidth="1"/>
    <col min="10477" max="10477" width="11" customWidth="1"/>
    <col min="10485" max="10486" width="10.7109375" customWidth="1"/>
    <col min="10488" max="10488" width="11.5703125" customWidth="1"/>
    <col min="10489" max="10489" width="13.7109375" customWidth="1"/>
    <col min="10490" max="10493" width="9.28515625" customWidth="1"/>
    <col min="10731" max="10731" width="34" customWidth="1"/>
    <col min="10732" max="10732" width="11.28515625" customWidth="1"/>
    <col min="10733" max="10733" width="11" customWidth="1"/>
    <col min="10741" max="10742" width="10.7109375" customWidth="1"/>
    <col min="10744" max="10744" width="11.5703125" customWidth="1"/>
    <col min="10745" max="10745" width="13.7109375" customWidth="1"/>
    <col min="10746" max="10749" width="9.28515625" customWidth="1"/>
    <col min="10987" max="10987" width="34" customWidth="1"/>
    <col min="10988" max="10988" width="11.28515625" customWidth="1"/>
    <col min="10989" max="10989" width="11" customWidth="1"/>
    <col min="10997" max="10998" width="10.7109375" customWidth="1"/>
    <col min="11000" max="11000" width="11.5703125" customWidth="1"/>
    <col min="11001" max="11001" width="13.7109375" customWidth="1"/>
    <col min="11002" max="11005" width="9.28515625" customWidth="1"/>
    <col min="11243" max="11243" width="34" customWidth="1"/>
    <col min="11244" max="11244" width="11.28515625" customWidth="1"/>
    <col min="11245" max="11245" width="11" customWidth="1"/>
    <col min="11253" max="11254" width="10.7109375" customWidth="1"/>
    <col min="11256" max="11256" width="11.5703125" customWidth="1"/>
    <col min="11257" max="11257" width="13.7109375" customWidth="1"/>
    <col min="11258" max="11261" width="9.28515625" customWidth="1"/>
    <col min="11499" max="11499" width="34" customWidth="1"/>
    <col min="11500" max="11500" width="11.28515625" customWidth="1"/>
    <col min="11501" max="11501" width="11" customWidth="1"/>
    <col min="11509" max="11510" width="10.7109375" customWidth="1"/>
    <col min="11512" max="11512" width="11.5703125" customWidth="1"/>
    <col min="11513" max="11513" width="13.7109375" customWidth="1"/>
    <col min="11514" max="11517" width="9.28515625" customWidth="1"/>
    <col min="11755" max="11755" width="34" customWidth="1"/>
    <col min="11756" max="11756" width="11.28515625" customWidth="1"/>
    <col min="11757" max="11757" width="11" customWidth="1"/>
    <col min="11765" max="11766" width="10.7109375" customWidth="1"/>
    <col min="11768" max="11768" width="11.5703125" customWidth="1"/>
    <col min="11769" max="11769" width="13.7109375" customWidth="1"/>
    <col min="11770" max="11773" width="9.28515625" customWidth="1"/>
    <col min="12011" max="12011" width="34" customWidth="1"/>
    <col min="12012" max="12012" width="11.28515625" customWidth="1"/>
    <col min="12013" max="12013" width="11" customWidth="1"/>
    <col min="12021" max="12022" width="10.7109375" customWidth="1"/>
    <col min="12024" max="12024" width="11.5703125" customWidth="1"/>
    <col min="12025" max="12025" width="13.7109375" customWidth="1"/>
    <col min="12026" max="12029" width="9.28515625" customWidth="1"/>
    <col min="12267" max="12267" width="34" customWidth="1"/>
    <col min="12268" max="12268" width="11.28515625" customWidth="1"/>
    <col min="12269" max="12269" width="11" customWidth="1"/>
    <col min="12277" max="12278" width="10.7109375" customWidth="1"/>
    <col min="12280" max="12280" width="11.5703125" customWidth="1"/>
    <col min="12281" max="12281" width="13.7109375" customWidth="1"/>
    <col min="12282" max="12285" width="9.28515625" customWidth="1"/>
    <col min="12523" max="12523" width="34" customWidth="1"/>
    <col min="12524" max="12524" width="11.28515625" customWidth="1"/>
    <col min="12525" max="12525" width="11" customWidth="1"/>
    <col min="12533" max="12534" width="10.7109375" customWidth="1"/>
    <col min="12536" max="12536" width="11.5703125" customWidth="1"/>
    <col min="12537" max="12537" width="13.7109375" customWidth="1"/>
    <col min="12538" max="12541" width="9.28515625" customWidth="1"/>
    <col min="12779" max="12779" width="34" customWidth="1"/>
    <col min="12780" max="12780" width="11.28515625" customWidth="1"/>
    <col min="12781" max="12781" width="11" customWidth="1"/>
    <col min="12789" max="12790" width="10.7109375" customWidth="1"/>
    <col min="12792" max="12792" width="11.5703125" customWidth="1"/>
    <col min="12793" max="12793" width="13.7109375" customWidth="1"/>
    <col min="12794" max="12797" width="9.28515625" customWidth="1"/>
    <col min="13035" max="13035" width="34" customWidth="1"/>
    <col min="13036" max="13036" width="11.28515625" customWidth="1"/>
    <col min="13037" max="13037" width="11" customWidth="1"/>
    <col min="13045" max="13046" width="10.7109375" customWidth="1"/>
    <col min="13048" max="13048" width="11.5703125" customWidth="1"/>
    <col min="13049" max="13049" width="13.7109375" customWidth="1"/>
    <col min="13050" max="13053" width="9.28515625" customWidth="1"/>
    <col min="13291" max="13291" width="34" customWidth="1"/>
    <col min="13292" max="13292" width="11.28515625" customWidth="1"/>
    <col min="13293" max="13293" width="11" customWidth="1"/>
    <col min="13301" max="13302" width="10.7109375" customWidth="1"/>
    <col min="13304" max="13304" width="11.5703125" customWidth="1"/>
    <col min="13305" max="13305" width="13.7109375" customWidth="1"/>
    <col min="13306" max="13309" width="9.28515625" customWidth="1"/>
    <col min="13547" max="13547" width="34" customWidth="1"/>
    <col min="13548" max="13548" width="11.28515625" customWidth="1"/>
    <col min="13549" max="13549" width="11" customWidth="1"/>
    <col min="13557" max="13558" width="10.7109375" customWidth="1"/>
    <col min="13560" max="13560" width="11.5703125" customWidth="1"/>
    <col min="13561" max="13561" width="13.7109375" customWidth="1"/>
    <col min="13562" max="13565" width="9.28515625" customWidth="1"/>
    <col min="13803" max="13803" width="34" customWidth="1"/>
    <col min="13804" max="13804" width="11.28515625" customWidth="1"/>
    <col min="13805" max="13805" width="11" customWidth="1"/>
    <col min="13813" max="13814" width="10.7109375" customWidth="1"/>
    <col min="13816" max="13816" width="11.5703125" customWidth="1"/>
    <col min="13817" max="13817" width="13.7109375" customWidth="1"/>
    <col min="13818" max="13821" width="9.28515625" customWidth="1"/>
    <col min="14059" max="14059" width="34" customWidth="1"/>
    <col min="14060" max="14060" width="11.28515625" customWidth="1"/>
    <col min="14061" max="14061" width="11" customWidth="1"/>
    <col min="14069" max="14070" width="10.7109375" customWidth="1"/>
    <col min="14072" max="14072" width="11.5703125" customWidth="1"/>
    <col min="14073" max="14073" width="13.7109375" customWidth="1"/>
    <col min="14074" max="14077" width="9.28515625" customWidth="1"/>
    <col min="14315" max="14315" width="34" customWidth="1"/>
    <col min="14316" max="14316" width="11.28515625" customWidth="1"/>
    <col min="14317" max="14317" width="11" customWidth="1"/>
    <col min="14325" max="14326" width="10.7109375" customWidth="1"/>
    <col min="14328" max="14328" width="11.5703125" customWidth="1"/>
    <col min="14329" max="14329" width="13.7109375" customWidth="1"/>
    <col min="14330" max="14333" width="9.28515625" customWidth="1"/>
    <col min="14571" max="14571" width="34" customWidth="1"/>
    <col min="14572" max="14572" width="11.28515625" customWidth="1"/>
    <col min="14573" max="14573" width="11" customWidth="1"/>
    <col min="14581" max="14582" width="10.7109375" customWidth="1"/>
    <col min="14584" max="14584" width="11.5703125" customWidth="1"/>
    <col min="14585" max="14585" width="13.7109375" customWidth="1"/>
    <col min="14586" max="14589" width="9.28515625" customWidth="1"/>
    <col min="14827" max="14827" width="34" customWidth="1"/>
    <col min="14828" max="14828" width="11.28515625" customWidth="1"/>
    <col min="14829" max="14829" width="11" customWidth="1"/>
    <col min="14837" max="14838" width="10.7109375" customWidth="1"/>
    <col min="14840" max="14840" width="11.5703125" customWidth="1"/>
    <col min="14841" max="14841" width="13.7109375" customWidth="1"/>
    <col min="14842" max="14845" width="9.28515625" customWidth="1"/>
    <col min="15083" max="15083" width="34" customWidth="1"/>
    <col min="15084" max="15084" width="11.28515625" customWidth="1"/>
    <col min="15085" max="15085" width="11" customWidth="1"/>
    <col min="15093" max="15094" width="10.7109375" customWidth="1"/>
    <col min="15096" max="15096" width="11.5703125" customWidth="1"/>
    <col min="15097" max="15097" width="13.7109375" customWidth="1"/>
    <col min="15098" max="15101" width="9.28515625" customWidth="1"/>
    <col min="15339" max="15339" width="34" customWidth="1"/>
    <col min="15340" max="15340" width="11.28515625" customWidth="1"/>
    <col min="15341" max="15341" width="11" customWidth="1"/>
    <col min="15349" max="15350" width="10.7109375" customWidth="1"/>
    <col min="15352" max="15352" width="11.5703125" customWidth="1"/>
    <col min="15353" max="15353" width="13.7109375" customWidth="1"/>
    <col min="15354" max="15357" width="9.28515625" customWidth="1"/>
    <col min="15595" max="15595" width="34" customWidth="1"/>
    <col min="15596" max="15596" width="11.28515625" customWidth="1"/>
    <col min="15597" max="15597" width="11" customWidth="1"/>
    <col min="15605" max="15606" width="10.7109375" customWidth="1"/>
    <col min="15608" max="15608" width="11.5703125" customWidth="1"/>
    <col min="15609" max="15609" width="13.7109375" customWidth="1"/>
    <col min="15610" max="15613" width="9.28515625" customWidth="1"/>
    <col min="15851" max="15851" width="34" customWidth="1"/>
    <col min="15852" max="15852" width="11.28515625" customWidth="1"/>
    <col min="15853" max="15853" width="11" customWidth="1"/>
    <col min="15861" max="15862" width="10.7109375" customWidth="1"/>
    <col min="15864" max="15864" width="11.5703125" customWidth="1"/>
    <col min="15865" max="15865" width="13.7109375" customWidth="1"/>
    <col min="15866" max="15869" width="9.28515625" customWidth="1"/>
    <col min="16107" max="16107" width="34" customWidth="1"/>
    <col min="16108" max="16108" width="11.28515625" customWidth="1"/>
    <col min="16109" max="16109" width="11" customWidth="1"/>
    <col min="16117" max="16118" width="10.7109375" customWidth="1"/>
    <col min="16120" max="16120" width="11.5703125" customWidth="1"/>
    <col min="16121" max="16121" width="13.7109375" customWidth="1"/>
    <col min="16122" max="16125" width="9.28515625" customWidth="1"/>
  </cols>
  <sheetData>
    <row r="1" spans="1:11" ht="44.4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35" t="s">
        <v>304</v>
      </c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637" t="s">
        <v>171</v>
      </c>
      <c r="G3" s="637"/>
      <c r="H3" s="637"/>
      <c r="I3" s="637"/>
      <c r="J3" s="637"/>
      <c r="K3" s="638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15" customHeight="1" x14ac:dyDescent="0.25">
      <c r="A6" s="297" t="s">
        <v>212</v>
      </c>
      <c r="B6" s="298" t="s">
        <v>213</v>
      </c>
      <c r="C6" s="297">
        <f>D6+E6</f>
        <v>0</v>
      </c>
      <c r="D6" s="297"/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34.15" customHeight="1" x14ac:dyDescent="0.25">
      <c r="A7" s="300"/>
      <c r="B7" s="301" t="s">
        <v>214</v>
      </c>
      <c r="C7" s="299">
        <f t="shared" ref="C7:C51" si="0">D7+E7</f>
        <v>0</v>
      </c>
      <c r="D7" s="299"/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26.45" customHeight="1" x14ac:dyDescent="0.25">
      <c r="A8" s="302"/>
      <c r="B8" s="301" t="s">
        <v>215</v>
      </c>
      <c r="C8" s="299">
        <f t="shared" si="0"/>
        <v>0</v>
      </c>
      <c r="D8" s="299"/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32.450000000000003" customHeight="1" x14ac:dyDescent="0.25">
      <c r="A9" s="301" t="s">
        <v>216</v>
      </c>
      <c r="B9" s="301" t="s">
        <v>217</v>
      </c>
      <c r="C9" s="299">
        <f t="shared" si="0"/>
        <v>0</v>
      </c>
      <c r="D9" s="299"/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2</v>
      </c>
      <c r="D10" s="299">
        <v>1</v>
      </c>
      <c r="E10" s="299">
        <v>1</v>
      </c>
      <c r="F10" s="299">
        <f t="shared" si="1"/>
        <v>0</v>
      </c>
      <c r="G10" s="299"/>
      <c r="H10" s="299"/>
      <c r="I10" s="299">
        <f t="shared" si="2"/>
        <v>0</v>
      </c>
      <c r="J10" s="299"/>
      <c r="K10" s="299"/>
    </row>
    <row r="11" spans="1:11" x14ac:dyDescent="0.25">
      <c r="A11" s="301" t="s">
        <v>220</v>
      </c>
      <c r="B11" s="301" t="s">
        <v>221</v>
      </c>
      <c r="C11" s="299">
        <f t="shared" si="0"/>
        <v>0</v>
      </c>
      <c r="D11" s="299"/>
      <c r="E11" s="299"/>
      <c r="F11" s="299">
        <f t="shared" si="1"/>
        <v>0</v>
      </c>
      <c r="G11" s="299"/>
      <c r="H11" s="299"/>
      <c r="I11" s="299">
        <f t="shared" si="2"/>
        <v>0</v>
      </c>
      <c r="J11" s="299"/>
      <c r="K11" s="299"/>
    </row>
    <row r="12" spans="1:11" x14ac:dyDescent="0.25">
      <c r="A12" s="301" t="s">
        <v>222</v>
      </c>
      <c r="B12" s="301" t="s">
        <v>223</v>
      </c>
      <c r="C12" s="299">
        <f t="shared" si="0"/>
        <v>0</v>
      </c>
      <c r="D12" s="299"/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0</v>
      </c>
      <c r="D14" s="299"/>
      <c r="E14" s="299"/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0</v>
      </c>
      <c r="D15" s="299"/>
      <c r="E15" s="299"/>
      <c r="F15" s="299">
        <f t="shared" si="1"/>
        <v>0</v>
      </c>
      <c r="G15" s="299"/>
      <c r="H15" s="299"/>
      <c r="I15" s="299">
        <f t="shared" si="2"/>
        <v>0</v>
      </c>
      <c r="J15" s="299"/>
      <c r="K15" s="299"/>
    </row>
    <row r="16" spans="1:11" ht="31.9" customHeight="1" x14ac:dyDescent="0.25">
      <c r="A16" s="301" t="s">
        <v>228</v>
      </c>
      <c r="B16" s="301" t="s">
        <v>229</v>
      </c>
      <c r="C16" s="299">
        <f t="shared" si="0"/>
        <v>0</v>
      </c>
      <c r="D16" s="299"/>
      <c r="E16" s="299"/>
      <c r="F16" s="299">
        <f t="shared" si="1"/>
        <v>0</v>
      </c>
      <c r="G16" s="299"/>
      <c r="H16" s="299"/>
      <c r="I16" s="299">
        <f t="shared" si="2"/>
        <v>0</v>
      </c>
      <c r="J16" s="299"/>
      <c r="K16" s="299"/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0</v>
      </c>
      <c r="D18" s="299"/>
      <c r="E18" s="299"/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149999999999999" customHeight="1" x14ac:dyDescent="0.25">
      <c r="A19" s="302" t="s">
        <v>147</v>
      </c>
      <c r="B19" s="302" t="s">
        <v>146</v>
      </c>
      <c r="C19" s="299">
        <f t="shared" si="0"/>
        <v>0</v>
      </c>
      <c r="D19" s="299"/>
      <c r="E19" s="299"/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149999999999999" customHeight="1" x14ac:dyDescent="0.25">
      <c r="A20" s="302" t="s">
        <v>234</v>
      </c>
      <c r="B20" s="301" t="s">
        <v>235</v>
      </c>
      <c r="C20" s="299">
        <f t="shared" si="0"/>
        <v>0</v>
      </c>
      <c r="D20" s="299"/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43.9" customHeight="1" x14ac:dyDescent="0.25">
      <c r="A21" s="302"/>
      <c r="B21" s="303" t="s">
        <v>236</v>
      </c>
      <c r="C21" s="299">
        <f t="shared" si="0"/>
        <v>0</v>
      </c>
      <c r="D21" s="299"/>
      <c r="E21" s="299"/>
      <c r="F21" s="299">
        <f t="shared" si="1"/>
        <v>0</v>
      </c>
      <c r="G21" s="299"/>
      <c r="H21" s="299"/>
      <c r="I21" s="299">
        <f t="shared" si="2"/>
        <v>0</v>
      </c>
      <c r="J21" s="299"/>
      <c r="K21" s="299"/>
    </row>
    <row r="22" spans="1:11" x14ac:dyDescent="0.25">
      <c r="A22" s="301" t="s">
        <v>237</v>
      </c>
      <c r="B22" s="301" t="s">
        <v>238</v>
      </c>
      <c r="C22" s="299">
        <f t="shared" si="0"/>
        <v>0</v>
      </c>
      <c r="D22" s="299"/>
      <c r="E22" s="299"/>
      <c r="F22" s="299">
        <f t="shared" si="1"/>
        <v>0</v>
      </c>
      <c r="G22" s="299"/>
      <c r="H22" s="299"/>
      <c r="I22" s="299">
        <f t="shared" si="2"/>
        <v>0</v>
      </c>
      <c r="J22" s="299"/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382</v>
      </c>
      <c r="D23" s="299">
        <f t="shared" ref="D23:E23" si="3">D24+D25+D26</f>
        <v>322</v>
      </c>
      <c r="E23" s="299">
        <f t="shared" si="3"/>
        <v>60</v>
      </c>
      <c r="F23" s="299">
        <f t="shared" si="1"/>
        <v>0</v>
      </c>
      <c r="G23" s="299">
        <f t="shared" ref="G23:K23" si="4">G24+G25+G26</f>
        <v>0</v>
      </c>
      <c r="H23" s="299">
        <f t="shared" si="4"/>
        <v>0</v>
      </c>
      <c r="I23" s="299">
        <f t="shared" si="2"/>
        <v>0</v>
      </c>
      <c r="J23" s="299">
        <f t="shared" si="4"/>
        <v>0</v>
      </c>
      <c r="K23" s="299">
        <f t="shared" si="4"/>
        <v>0</v>
      </c>
    </row>
    <row r="24" spans="1:11" x14ac:dyDescent="0.25">
      <c r="A24" s="643"/>
      <c r="B24" s="304" t="s">
        <v>241</v>
      </c>
      <c r="C24" s="299">
        <f t="shared" si="0"/>
        <v>63</v>
      </c>
      <c r="D24" s="198">
        <v>48</v>
      </c>
      <c r="E24" s="198">
        <v>15</v>
      </c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83.45" customHeight="1" x14ac:dyDescent="0.25">
      <c r="A25" s="643"/>
      <c r="B25" s="304" t="s">
        <v>242</v>
      </c>
      <c r="C25" s="299">
        <f t="shared" si="0"/>
        <v>118</v>
      </c>
      <c r="D25" s="198">
        <v>88</v>
      </c>
      <c r="E25" s="198">
        <v>30</v>
      </c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8.75" x14ac:dyDescent="0.25">
      <c r="A26" s="644"/>
      <c r="B26" s="304" t="s">
        <v>243</v>
      </c>
      <c r="C26" s="299">
        <f t="shared" si="0"/>
        <v>201</v>
      </c>
      <c r="D26" s="198">
        <v>186</v>
      </c>
      <c r="E26" s="198">
        <v>15</v>
      </c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x14ac:dyDescent="0.25">
      <c r="A27" s="645" t="s">
        <v>244</v>
      </c>
      <c r="B27" s="301" t="s">
        <v>245</v>
      </c>
      <c r="C27" s="299">
        <f t="shared" si="0"/>
        <v>2</v>
      </c>
      <c r="D27" s="299">
        <v>1</v>
      </c>
      <c r="E27" s="299">
        <v>1</v>
      </c>
      <c r="F27" s="299">
        <f t="shared" si="1"/>
        <v>0</v>
      </c>
      <c r="G27" s="299"/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f t="shared" si="0"/>
        <v>0</v>
      </c>
      <c r="D28" s="299"/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0</v>
      </c>
      <c r="D29" s="299"/>
      <c r="E29" s="299"/>
      <c r="F29" s="299">
        <f t="shared" si="1"/>
        <v>0</v>
      </c>
      <c r="G29" s="299"/>
      <c r="H29" s="299"/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0</v>
      </c>
      <c r="D30" s="299"/>
      <c r="E30" s="299"/>
      <c r="F30" s="299">
        <f t="shared" si="1"/>
        <v>0</v>
      </c>
      <c r="G30" s="299"/>
      <c r="H30" s="299"/>
      <c r="I30" s="299">
        <f t="shared" si="2"/>
        <v>0</v>
      </c>
      <c r="J30" s="299"/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0</v>
      </c>
      <c r="D31" s="299"/>
      <c r="E31" s="299"/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149999999999999" customHeight="1" x14ac:dyDescent="0.25">
      <c r="A32" s="301" t="s">
        <v>252</v>
      </c>
      <c r="B32" s="301" t="s">
        <v>253</v>
      </c>
      <c r="C32" s="299">
        <f t="shared" si="0"/>
        <v>0</v>
      </c>
      <c r="D32" s="299"/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0</v>
      </c>
      <c r="D33" s="299"/>
      <c r="E33" s="299"/>
      <c r="F33" s="299">
        <f t="shared" si="1"/>
        <v>0</v>
      </c>
      <c r="G33" s="299"/>
      <c r="H33" s="299"/>
      <c r="I33" s="299">
        <f t="shared" si="2"/>
        <v>0</v>
      </c>
      <c r="J33" s="299"/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1</v>
      </c>
      <c r="D34" s="299"/>
      <c r="E34" s="299">
        <v>1</v>
      </c>
      <c r="F34" s="299">
        <f t="shared" si="1"/>
        <v>0</v>
      </c>
      <c r="G34" s="299"/>
      <c r="H34" s="299"/>
      <c r="I34" s="299">
        <f t="shared" si="2"/>
        <v>0</v>
      </c>
      <c r="J34" s="299"/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1</v>
      </c>
      <c r="D35" s="299"/>
      <c r="E35" s="299">
        <v>1</v>
      </c>
      <c r="F35" s="299">
        <f t="shared" si="1"/>
        <v>0</v>
      </c>
      <c r="G35" s="299"/>
      <c r="H35" s="299"/>
      <c r="I35" s="299">
        <f t="shared" si="2"/>
        <v>0</v>
      </c>
      <c r="J35" s="299"/>
      <c r="K35" s="299"/>
    </row>
    <row r="36" spans="1:11" x14ac:dyDescent="0.25">
      <c r="A36" s="301" t="s">
        <v>257</v>
      </c>
      <c r="B36" s="301" t="s">
        <v>258</v>
      </c>
      <c r="C36" s="299">
        <f t="shared" si="0"/>
        <v>5</v>
      </c>
      <c r="D36" s="308"/>
      <c r="E36" s="299">
        <v>5</v>
      </c>
      <c r="F36" s="299">
        <f t="shared" si="1"/>
        <v>0</v>
      </c>
      <c r="G36" s="299"/>
      <c r="H36" s="299"/>
      <c r="I36" s="299">
        <f t="shared" si="2"/>
        <v>3</v>
      </c>
      <c r="J36" s="299"/>
      <c r="K36" s="299">
        <v>3</v>
      </c>
    </row>
    <row r="37" spans="1:11" x14ac:dyDescent="0.25">
      <c r="A37" s="301" t="s">
        <v>259</v>
      </c>
      <c r="B37" s="301" t="s">
        <v>260</v>
      </c>
      <c r="C37" s="299">
        <f t="shared" si="0"/>
        <v>1</v>
      </c>
      <c r="D37" s="299"/>
      <c r="E37" s="299">
        <v>1</v>
      </c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0</v>
      </c>
      <c r="D38" s="299"/>
      <c r="E38" s="299"/>
      <c r="F38" s="299">
        <f t="shared" si="1"/>
        <v>0</v>
      </c>
      <c r="G38" s="299"/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0</v>
      </c>
      <c r="D39" s="299"/>
      <c r="E39" s="299"/>
      <c r="F39" s="299">
        <f t="shared" si="1"/>
        <v>0</v>
      </c>
      <c r="G39" s="299"/>
      <c r="H39" s="299"/>
      <c r="I39" s="299">
        <f t="shared" si="2"/>
        <v>0</v>
      </c>
      <c r="J39" s="299"/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0</v>
      </c>
      <c r="D40" s="299"/>
      <c r="E40" s="299"/>
      <c r="F40" s="299">
        <f t="shared" si="1"/>
        <v>0</v>
      </c>
      <c r="G40" s="299"/>
      <c r="H40" s="299"/>
      <c r="I40" s="299">
        <f t="shared" si="2"/>
        <v>0</v>
      </c>
      <c r="J40" s="299"/>
      <c r="K40" s="299"/>
    </row>
    <row r="41" spans="1:11" x14ac:dyDescent="0.25">
      <c r="A41" s="627"/>
      <c r="B41" s="301" t="s">
        <v>267</v>
      </c>
      <c r="C41" s="299">
        <f t="shared" si="0"/>
        <v>0</v>
      </c>
      <c r="D41" s="299"/>
      <c r="E41" s="299"/>
      <c r="F41" s="299">
        <f t="shared" si="1"/>
        <v>0</v>
      </c>
      <c r="G41" s="299"/>
      <c r="H41" s="299"/>
      <c r="I41" s="299">
        <f t="shared" si="2"/>
        <v>0</v>
      </c>
      <c r="J41" s="299"/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5</v>
      </c>
      <c r="D42" s="309">
        <v>5</v>
      </c>
      <c r="E42" s="299"/>
      <c r="F42" s="299">
        <f t="shared" si="1"/>
        <v>0</v>
      </c>
      <c r="G42" s="309"/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0</v>
      </c>
      <c r="D43" s="299"/>
      <c r="E43" s="299"/>
      <c r="F43" s="299">
        <f t="shared" si="1"/>
        <v>0</v>
      </c>
      <c r="G43" s="299"/>
      <c r="H43" s="299"/>
      <c r="I43" s="299">
        <f t="shared" si="2"/>
        <v>0</v>
      </c>
      <c r="J43" s="299"/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0</v>
      </c>
      <c r="D44" s="299"/>
      <c r="E44" s="299"/>
      <c r="F44" s="299">
        <f t="shared" si="1"/>
        <v>0</v>
      </c>
      <c r="G44" s="299"/>
      <c r="H44" s="299"/>
      <c r="I44" s="299">
        <f t="shared" si="2"/>
        <v>0</v>
      </c>
      <c r="J44" s="299"/>
      <c r="K44" s="299"/>
    </row>
    <row r="45" spans="1:11" ht="18" customHeight="1" x14ac:dyDescent="0.25">
      <c r="A45" s="627"/>
      <c r="B45" s="301" t="s">
        <v>274</v>
      </c>
      <c r="C45" s="299">
        <f t="shared" si="0"/>
        <v>1</v>
      </c>
      <c r="D45" s="299"/>
      <c r="E45" s="299">
        <v>1</v>
      </c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0</v>
      </c>
      <c r="D46" s="299"/>
      <c r="E46" s="299"/>
      <c r="F46" s="299">
        <f t="shared" si="1"/>
        <v>0</v>
      </c>
      <c r="G46" s="299"/>
      <c r="H46" s="299"/>
      <c r="I46" s="299">
        <f t="shared" si="2"/>
        <v>0</v>
      </c>
      <c r="J46" s="299"/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0</v>
      </c>
      <c r="D47" s="299"/>
      <c r="E47" s="299"/>
      <c r="F47" s="299">
        <f t="shared" si="1"/>
        <v>0</v>
      </c>
      <c r="G47" s="299"/>
      <c r="H47" s="299"/>
      <c r="I47" s="299">
        <f t="shared" si="2"/>
        <v>0</v>
      </c>
      <c r="J47" s="299"/>
      <c r="K47" s="299"/>
    </row>
    <row r="48" spans="1:11" ht="19.899999999999999" customHeight="1" x14ac:dyDescent="0.25">
      <c r="A48" s="301" t="s">
        <v>278</v>
      </c>
      <c r="B48" s="301" t="s">
        <v>279</v>
      </c>
      <c r="C48" s="299">
        <f t="shared" si="0"/>
        <v>0</v>
      </c>
      <c r="D48" s="299"/>
      <c r="E48" s="299"/>
      <c r="F48" s="299">
        <f t="shared" si="1"/>
        <v>0</v>
      </c>
      <c r="G48" s="299"/>
      <c r="H48" s="299"/>
      <c r="I48" s="299">
        <f t="shared" si="2"/>
        <v>0</v>
      </c>
      <c r="J48" s="299"/>
      <c r="K48" s="299"/>
    </row>
    <row r="49" spans="1:12" ht="19.899999999999999" customHeight="1" x14ac:dyDescent="0.25">
      <c r="A49" s="301" t="s">
        <v>280</v>
      </c>
      <c r="B49" s="301" t="s">
        <v>281</v>
      </c>
      <c r="C49" s="299">
        <f t="shared" si="0"/>
        <v>0</v>
      </c>
      <c r="D49" s="299"/>
      <c r="E49" s="299"/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2" x14ac:dyDescent="0.25">
      <c r="A50" s="301" t="s">
        <v>282</v>
      </c>
      <c r="B50" s="301" t="s">
        <v>283</v>
      </c>
      <c r="C50" s="299">
        <f t="shared" si="0"/>
        <v>0</v>
      </c>
      <c r="D50" s="299"/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2" ht="31.5" x14ac:dyDescent="0.25">
      <c r="A51" s="311" t="s">
        <v>70</v>
      </c>
      <c r="B51" s="312"/>
      <c r="C51" s="271">
        <f t="shared" si="0"/>
        <v>400</v>
      </c>
      <c r="D51" s="273">
        <f>SUM(D6:D23)+SUM(D27:D50)</f>
        <v>329</v>
      </c>
      <c r="E51" s="273">
        <f>SUM(E6:E23)+SUM(E27:E50)</f>
        <v>71</v>
      </c>
      <c r="F51" s="271">
        <f t="shared" si="1"/>
        <v>0</v>
      </c>
      <c r="G51" s="273">
        <f>SUM(G6:G23)+SUM(G27:G50)</f>
        <v>0</v>
      </c>
      <c r="H51" s="273">
        <f>SUM(H6:H23)+SUM(H27:H50)</f>
        <v>0</v>
      </c>
      <c r="I51" s="271">
        <f t="shared" si="2"/>
        <v>3</v>
      </c>
      <c r="J51" s="273">
        <f>SUM(J6:J23)+SUM(J27:J50)</f>
        <v>0</v>
      </c>
      <c r="K51" s="273">
        <f>SUM(K6:K23)+SUM(K27:K50)</f>
        <v>3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1">
    <mergeCell ref="A23:A26"/>
    <mergeCell ref="A27:A29"/>
    <mergeCell ref="A40:A41"/>
    <mergeCell ref="A44:A45"/>
    <mergeCell ref="B1:K1"/>
    <mergeCell ref="A3:A5"/>
    <mergeCell ref="B3:B5"/>
    <mergeCell ref="C3:E4"/>
    <mergeCell ref="F3:K3"/>
    <mergeCell ref="F4:H4"/>
    <mergeCell ref="I4:K4"/>
  </mergeCells>
  <pageMargins left="0.7" right="0.7" top="0.75" bottom="0.75" header="0.3" footer="0.3"/>
  <pageSetup paperSize="9" scale="58" orientation="portrait" r:id="rId1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66"/>
    <pageSetUpPr fitToPage="1"/>
  </sheetPr>
  <dimension ref="A1:Q39"/>
  <sheetViews>
    <sheetView view="pageBreakPreview" zoomScale="60" zoomScaleNormal="73" workbookViewId="0">
      <selection activeCell="M22" sqref="M1:O1048576"/>
    </sheetView>
  </sheetViews>
  <sheetFormatPr defaultRowHeight="15" x14ac:dyDescent="0.25"/>
  <cols>
    <col min="1" max="1" width="33.28515625" style="186" customWidth="1"/>
    <col min="2" max="2" width="35.7109375" style="186" customWidth="1"/>
    <col min="3" max="3" width="8.140625" style="186" customWidth="1"/>
    <col min="4" max="4" width="7.28515625" style="186" customWidth="1"/>
    <col min="5" max="5" width="7.7109375" style="186" customWidth="1"/>
    <col min="6" max="8" width="9.28515625" style="3" customWidth="1"/>
    <col min="9" max="9" width="8.7109375" style="3" customWidth="1"/>
    <col min="10" max="10" width="8" style="3" customWidth="1"/>
    <col min="11" max="11" width="8.28515625" style="3" customWidth="1"/>
    <col min="12" max="12" width="8" style="186" customWidth="1"/>
    <col min="13" max="13" width="8.140625" style="186" customWidth="1"/>
    <col min="14" max="14" width="9.140625" style="186"/>
    <col min="15" max="15" width="13.140625" style="186" customWidth="1"/>
    <col min="16" max="17" width="8.85546875" style="186" customWidth="1"/>
    <col min="18" max="247" width="9.140625" style="186"/>
    <col min="248" max="248" width="37.28515625" style="186" customWidth="1"/>
    <col min="249" max="251" width="9.140625" style="186"/>
    <col min="252" max="257" width="9.28515625" style="186" customWidth="1"/>
    <col min="258" max="503" width="9.140625" style="186"/>
    <col min="504" max="504" width="37.28515625" style="186" customWidth="1"/>
    <col min="505" max="507" width="9.140625" style="186"/>
    <col min="508" max="513" width="9.28515625" style="186" customWidth="1"/>
    <col min="514" max="759" width="9.140625" style="186"/>
    <col min="760" max="760" width="37.28515625" style="186" customWidth="1"/>
    <col min="761" max="763" width="9.140625" style="186"/>
    <col min="764" max="769" width="9.28515625" style="186" customWidth="1"/>
    <col min="770" max="1015" width="9.140625" style="186"/>
    <col min="1016" max="1016" width="37.28515625" style="186" customWidth="1"/>
    <col min="1017" max="1019" width="9.140625" style="186"/>
    <col min="1020" max="1025" width="9.28515625" style="186" customWidth="1"/>
    <col min="1026" max="1271" width="9.140625" style="186"/>
    <col min="1272" max="1272" width="37.28515625" style="186" customWidth="1"/>
    <col min="1273" max="1275" width="9.140625" style="186"/>
    <col min="1276" max="1281" width="9.28515625" style="186" customWidth="1"/>
    <col min="1282" max="1527" width="9.140625" style="186"/>
    <col min="1528" max="1528" width="37.28515625" style="186" customWidth="1"/>
    <col min="1529" max="1531" width="9.140625" style="186"/>
    <col min="1532" max="1537" width="9.28515625" style="186" customWidth="1"/>
    <col min="1538" max="1783" width="9.140625" style="186"/>
    <col min="1784" max="1784" width="37.28515625" style="186" customWidth="1"/>
    <col min="1785" max="1787" width="9.140625" style="186"/>
    <col min="1788" max="1793" width="9.28515625" style="186" customWidth="1"/>
    <col min="1794" max="2039" width="9.140625" style="186"/>
    <col min="2040" max="2040" width="37.28515625" style="186" customWidth="1"/>
    <col min="2041" max="2043" width="9.140625" style="186"/>
    <col min="2044" max="2049" width="9.28515625" style="186" customWidth="1"/>
    <col min="2050" max="2295" width="9.140625" style="186"/>
    <col min="2296" max="2296" width="37.28515625" style="186" customWidth="1"/>
    <col min="2297" max="2299" width="9.140625" style="186"/>
    <col min="2300" max="2305" width="9.28515625" style="186" customWidth="1"/>
    <col min="2306" max="2551" width="9.140625" style="186"/>
    <col min="2552" max="2552" width="37.28515625" style="186" customWidth="1"/>
    <col min="2553" max="2555" width="9.140625" style="186"/>
    <col min="2556" max="2561" width="9.28515625" style="186" customWidth="1"/>
    <col min="2562" max="2807" width="9.140625" style="186"/>
    <col min="2808" max="2808" width="37.28515625" style="186" customWidth="1"/>
    <col min="2809" max="2811" width="9.140625" style="186"/>
    <col min="2812" max="2817" width="9.28515625" style="186" customWidth="1"/>
    <col min="2818" max="3063" width="9.140625" style="186"/>
    <col min="3064" max="3064" width="37.28515625" style="186" customWidth="1"/>
    <col min="3065" max="3067" width="9.140625" style="186"/>
    <col min="3068" max="3073" width="9.28515625" style="186" customWidth="1"/>
    <col min="3074" max="3319" width="9.140625" style="186"/>
    <col min="3320" max="3320" width="37.28515625" style="186" customWidth="1"/>
    <col min="3321" max="3323" width="9.140625" style="186"/>
    <col min="3324" max="3329" width="9.28515625" style="186" customWidth="1"/>
    <col min="3330" max="3575" width="9.140625" style="186"/>
    <col min="3576" max="3576" width="37.28515625" style="186" customWidth="1"/>
    <col min="3577" max="3579" width="9.140625" style="186"/>
    <col min="3580" max="3585" width="9.28515625" style="186" customWidth="1"/>
    <col min="3586" max="3831" width="9.140625" style="186"/>
    <col min="3832" max="3832" width="37.28515625" style="186" customWidth="1"/>
    <col min="3833" max="3835" width="9.140625" style="186"/>
    <col min="3836" max="3841" width="9.28515625" style="186" customWidth="1"/>
    <col min="3842" max="4087" width="9.140625" style="186"/>
    <col min="4088" max="4088" width="37.28515625" style="186" customWidth="1"/>
    <col min="4089" max="4091" width="9.140625" style="186"/>
    <col min="4092" max="4097" width="9.28515625" style="186" customWidth="1"/>
    <col min="4098" max="4343" width="9.140625" style="186"/>
    <col min="4344" max="4344" width="37.28515625" style="186" customWidth="1"/>
    <col min="4345" max="4347" width="9.140625" style="186"/>
    <col min="4348" max="4353" width="9.28515625" style="186" customWidth="1"/>
    <col min="4354" max="4599" width="9.140625" style="186"/>
    <col min="4600" max="4600" width="37.28515625" style="186" customWidth="1"/>
    <col min="4601" max="4603" width="9.140625" style="186"/>
    <col min="4604" max="4609" width="9.28515625" style="186" customWidth="1"/>
    <col min="4610" max="4855" width="9.140625" style="186"/>
    <col min="4856" max="4856" width="37.28515625" style="186" customWidth="1"/>
    <col min="4857" max="4859" width="9.140625" style="186"/>
    <col min="4860" max="4865" width="9.28515625" style="186" customWidth="1"/>
    <col min="4866" max="5111" width="9.140625" style="186"/>
    <col min="5112" max="5112" width="37.28515625" style="186" customWidth="1"/>
    <col min="5113" max="5115" width="9.140625" style="186"/>
    <col min="5116" max="5121" width="9.28515625" style="186" customWidth="1"/>
    <col min="5122" max="5367" width="9.140625" style="186"/>
    <col min="5368" max="5368" width="37.28515625" style="186" customWidth="1"/>
    <col min="5369" max="5371" width="9.140625" style="186"/>
    <col min="5372" max="5377" width="9.28515625" style="186" customWidth="1"/>
    <col min="5378" max="5623" width="9.140625" style="186"/>
    <col min="5624" max="5624" width="37.28515625" style="186" customWidth="1"/>
    <col min="5625" max="5627" width="9.140625" style="186"/>
    <col min="5628" max="5633" width="9.28515625" style="186" customWidth="1"/>
    <col min="5634" max="5879" width="9.140625" style="186"/>
    <col min="5880" max="5880" width="37.28515625" style="186" customWidth="1"/>
    <col min="5881" max="5883" width="9.140625" style="186"/>
    <col min="5884" max="5889" width="9.28515625" style="186" customWidth="1"/>
    <col min="5890" max="6135" width="9.140625" style="186"/>
    <col min="6136" max="6136" width="37.28515625" style="186" customWidth="1"/>
    <col min="6137" max="6139" width="9.140625" style="186"/>
    <col min="6140" max="6145" width="9.28515625" style="186" customWidth="1"/>
    <col min="6146" max="6391" width="9.140625" style="186"/>
    <col min="6392" max="6392" width="37.28515625" style="186" customWidth="1"/>
    <col min="6393" max="6395" width="9.140625" style="186"/>
    <col min="6396" max="6401" width="9.28515625" style="186" customWidth="1"/>
    <col min="6402" max="6647" width="9.140625" style="186"/>
    <col min="6648" max="6648" width="37.28515625" style="186" customWidth="1"/>
    <col min="6649" max="6651" width="9.140625" style="186"/>
    <col min="6652" max="6657" width="9.28515625" style="186" customWidth="1"/>
    <col min="6658" max="6903" width="9.140625" style="186"/>
    <col min="6904" max="6904" width="37.28515625" style="186" customWidth="1"/>
    <col min="6905" max="6907" width="9.140625" style="186"/>
    <col min="6908" max="6913" width="9.28515625" style="186" customWidth="1"/>
    <col min="6914" max="7159" width="9.140625" style="186"/>
    <col min="7160" max="7160" width="37.28515625" style="186" customWidth="1"/>
    <col min="7161" max="7163" width="9.140625" style="186"/>
    <col min="7164" max="7169" width="9.28515625" style="186" customWidth="1"/>
    <col min="7170" max="7415" width="9.140625" style="186"/>
    <col min="7416" max="7416" width="37.28515625" style="186" customWidth="1"/>
    <col min="7417" max="7419" width="9.140625" style="186"/>
    <col min="7420" max="7425" width="9.28515625" style="186" customWidth="1"/>
    <col min="7426" max="7671" width="9.140625" style="186"/>
    <col min="7672" max="7672" width="37.28515625" style="186" customWidth="1"/>
    <col min="7673" max="7675" width="9.140625" style="186"/>
    <col min="7676" max="7681" width="9.28515625" style="186" customWidth="1"/>
    <col min="7682" max="7927" width="9.140625" style="186"/>
    <col min="7928" max="7928" width="37.28515625" style="186" customWidth="1"/>
    <col min="7929" max="7931" width="9.140625" style="186"/>
    <col min="7932" max="7937" width="9.28515625" style="186" customWidth="1"/>
    <col min="7938" max="8183" width="9.140625" style="186"/>
    <col min="8184" max="8184" width="37.28515625" style="186" customWidth="1"/>
    <col min="8185" max="8187" width="9.140625" style="186"/>
    <col min="8188" max="8193" width="9.28515625" style="186" customWidth="1"/>
    <col min="8194" max="8439" width="9.140625" style="186"/>
    <col min="8440" max="8440" width="37.28515625" style="186" customWidth="1"/>
    <col min="8441" max="8443" width="9.140625" style="186"/>
    <col min="8444" max="8449" width="9.28515625" style="186" customWidth="1"/>
    <col min="8450" max="8695" width="9.140625" style="186"/>
    <col min="8696" max="8696" width="37.28515625" style="186" customWidth="1"/>
    <col min="8697" max="8699" width="9.140625" style="186"/>
    <col min="8700" max="8705" width="9.28515625" style="186" customWidth="1"/>
    <col min="8706" max="8951" width="9.140625" style="186"/>
    <col min="8952" max="8952" width="37.28515625" style="186" customWidth="1"/>
    <col min="8953" max="8955" width="9.140625" style="186"/>
    <col min="8956" max="8961" width="9.28515625" style="186" customWidth="1"/>
    <col min="8962" max="9207" width="9.140625" style="186"/>
    <col min="9208" max="9208" width="37.28515625" style="186" customWidth="1"/>
    <col min="9209" max="9211" width="9.140625" style="186"/>
    <col min="9212" max="9217" width="9.28515625" style="186" customWidth="1"/>
    <col min="9218" max="9463" width="9.140625" style="186"/>
    <col min="9464" max="9464" width="37.28515625" style="186" customWidth="1"/>
    <col min="9465" max="9467" width="9.140625" style="186"/>
    <col min="9468" max="9473" width="9.28515625" style="186" customWidth="1"/>
    <col min="9474" max="9719" width="9.140625" style="186"/>
    <col min="9720" max="9720" width="37.28515625" style="186" customWidth="1"/>
    <col min="9721" max="9723" width="9.140625" style="186"/>
    <col min="9724" max="9729" width="9.28515625" style="186" customWidth="1"/>
    <col min="9730" max="9975" width="9.140625" style="186"/>
    <col min="9976" max="9976" width="37.28515625" style="186" customWidth="1"/>
    <col min="9977" max="9979" width="9.140625" style="186"/>
    <col min="9980" max="9985" width="9.28515625" style="186" customWidth="1"/>
    <col min="9986" max="10231" width="9.140625" style="186"/>
    <col min="10232" max="10232" width="37.28515625" style="186" customWidth="1"/>
    <col min="10233" max="10235" width="9.140625" style="186"/>
    <col min="10236" max="10241" width="9.28515625" style="186" customWidth="1"/>
    <col min="10242" max="10487" width="9.140625" style="186"/>
    <col min="10488" max="10488" width="37.28515625" style="186" customWidth="1"/>
    <col min="10489" max="10491" width="9.140625" style="186"/>
    <col min="10492" max="10497" width="9.28515625" style="186" customWidth="1"/>
    <col min="10498" max="10743" width="9.140625" style="186"/>
    <col min="10744" max="10744" width="37.28515625" style="186" customWidth="1"/>
    <col min="10745" max="10747" width="9.140625" style="186"/>
    <col min="10748" max="10753" width="9.28515625" style="186" customWidth="1"/>
    <col min="10754" max="10999" width="9.140625" style="186"/>
    <col min="11000" max="11000" width="37.28515625" style="186" customWidth="1"/>
    <col min="11001" max="11003" width="9.140625" style="186"/>
    <col min="11004" max="11009" width="9.28515625" style="186" customWidth="1"/>
    <col min="11010" max="11255" width="9.140625" style="186"/>
    <col min="11256" max="11256" width="37.28515625" style="186" customWidth="1"/>
    <col min="11257" max="11259" width="9.140625" style="186"/>
    <col min="11260" max="11265" width="9.28515625" style="186" customWidth="1"/>
    <col min="11266" max="11511" width="9.140625" style="186"/>
    <col min="11512" max="11512" width="37.28515625" style="186" customWidth="1"/>
    <col min="11513" max="11515" width="9.140625" style="186"/>
    <col min="11516" max="11521" width="9.28515625" style="186" customWidth="1"/>
    <col min="11522" max="11767" width="9.140625" style="186"/>
    <col min="11768" max="11768" width="37.28515625" style="186" customWidth="1"/>
    <col min="11769" max="11771" width="9.140625" style="186"/>
    <col min="11772" max="11777" width="9.28515625" style="186" customWidth="1"/>
    <col min="11778" max="12023" width="9.140625" style="186"/>
    <col min="12024" max="12024" width="37.28515625" style="186" customWidth="1"/>
    <col min="12025" max="12027" width="9.140625" style="186"/>
    <col min="12028" max="12033" width="9.28515625" style="186" customWidth="1"/>
    <col min="12034" max="12279" width="9.140625" style="186"/>
    <col min="12280" max="12280" width="37.28515625" style="186" customWidth="1"/>
    <col min="12281" max="12283" width="9.140625" style="186"/>
    <col min="12284" max="12289" width="9.28515625" style="186" customWidth="1"/>
    <col min="12290" max="12535" width="9.140625" style="186"/>
    <col min="12536" max="12536" width="37.28515625" style="186" customWidth="1"/>
    <col min="12537" max="12539" width="9.140625" style="186"/>
    <col min="12540" max="12545" width="9.28515625" style="186" customWidth="1"/>
    <col min="12546" max="12791" width="9.140625" style="186"/>
    <col min="12792" max="12792" width="37.28515625" style="186" customWidth="1"/>
    <col min="12793" max="12795" width="9.140625" style="186"/>
    <col min="12796" max="12801" width="9.28515625" style="186" customWidth="1"/>
    <col min="12802" max="13047" width="9.140625" style="186"/>
    <col min="13048" max="13048" width="37.28515625" style="186" customWidth="1"/>
    <col min="13049" max="13051" width="9.140625" style="186"/>
    <col min="13052" max="13057" width="9.28515625" style="186" customWidth="1"/>
    <col min="13058" max="13303" width="9.140625" style="186"/>
    <col min="13304" max="13304" width="37.28515625" style="186" customWidth="1"/>
    <col min="13305" max="13307" width="9.140625" style="186"/>
    <col min="13308" max="13313" width="9.28515625" style="186" customWidth="1"/>
    <col min="13314" max="13559" width="9.140625" style="186"/>
    <col min="13560" max="13560" width="37.28515625" style="186" customWidth="1"/>
    <col min="13561" max="13563" width="9.140625" style="186"/>
    <col min="13564" max="13569" width="9.28515625" style="186" customWidth="1"/>
    <col min="13570" max="13815" width="9.140625" style="186"/>
    <col min="13816" max="13816" width="37.28515625" style="186" customWidth="1"/>
    <col min="13817" max="13819" width="9.140625" style="186"/>
    <col min="13820" max="13825" width="9.28515625" style="186" customWidth="1"/>
    <col min="13826" max="14071" width="9.140625" style="186"/>
    <col min="14072" max="14072" width="37.28515625" style="186" customWidth="1"/>
    <col min="14073" max="14075" width="9.140625" style="186"/>
    <col min="14076" max="14081" width="9.28515625" style="186" customWidth="1"/>
    <col min="14082" max="14327" width="9.140625" style="186"/>
    <col min="14328" max="14328" width="37.28515625" style="186" customWidth="1"/>
    <col min="14329" max="14331" width="9.140625" style="186"/>
    <col min="14332" max="14337" width="9.28515625" style="186" customWidth="1"/>
    <col min="14338" max="14583" width="9.140625" style="186"/>
    <col min="14584" max="14584" width="37.28515625" style="186" customWidth="1"/>
    <col min="14585" max="14587" width="9.140625" style="186"/>
    <col min="14588" max="14593" width="9.28515625" style="186" customWidth="1"/>
    <col min="14594" max="14839" width="9.140625" style="186"/>
    <col min="14840" max="14840" width="37.28515625" style="186" customWidth="1"/>
    <col min="14841" max="14843" width="9.140625" style="186"/>
    <col min="14844" max="14849" width="9.28515625" style="186" customWidth="1"/>
    <col min="14850" max="15095" width="9.140625" style="186"/>
    <col min="15096" max="15096" width="37.28515625" style="186" customWidth="1"/>
    <col min="15097" max="15099" width="9.140625" style="186"/>
    <col min="15100" max="15105" width="9.28515625" style="186" customWidth="1"/>
    <col min="15106" max="15351" width="9.140625" style="186"/>
    <col min="15352" max="15352" width="37.28515625" style="186" customWidth="1"/>
    <col min="15353" max="15355" width="9.140625" style="186"/>
    <col min="15356" max="15361" width="9.28515625" style="186" customWidth="1"/>
    <col min="15362" max="15607" width="9.140625" style="186"/>
    <col min="15608" max="15608" width="37.28515625" style="186" customWidth="1"/>
    <col min="15609" max="15611" width="9.140625" style="186"/>
    <col min="15612" max="15617" width="9.28515625" style="186" customWidth="1"/>
    <col min="15618" max="15863" width="9.140625" style="186"/>
    <col min="15864" max="15864" width="37.28515625" style="186" customWidth="1"/>
    <col min="15865" max="15867" width="9.140625" style="186"/>
    <col min="15868" max="15873" width="9.28515625" style="186" customWidth="1"/>
    <col min="15874" max="16119" width="9.140625" style="186"/>
    <col min="16120" max="16120" width="37.28515625" style="186" customWidth="1"/>
    <col min="16121" max="16123" width="9.140625" style="186"/>
    <col min="16124" max="16129" width="9.28515625" style="186" customWidth="1"/>
    <col min="16130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15.6" customHeight="1" thickBot="1" x14ac:dyDescent="0.3">
      <c r="A3" s="35" t="s">
        <v>202</v>
      </c>
      <c r="B3" s="35"/>
      <c r="F3" s="186"/>
      <c r="G3" s="186"/>
      <c r="H3" s="186"/>
      <c r="I3" s="186"/>
      <c r="J3" s="186"/>
      <c r="K3" s="186"/>
      <c r="M3" s="2"/>
      <c r="N3" s="2"/>
    </row>
    <row r="4" spans="1:17" ht="15.6" customHeight="1" x14ac:dyDescent="0.25">
      <c r="A4" s="629" t="s">
        <v>174</v>
      </c>
      <c r="B4" s="632" t="s">
        <v>173</v>
      </c>
      <c r="C4" s="652" t="s">
        <v>172</v>
      </c>
      <c r="D4" s="653"/>
      <c r="E4" s="719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631"/>
      <c r="B5" s="634"/>
      <c r="C5" s="729" t="s">
        <v>170</v>
      </c>
      <c r="D5" s="729"/>
      <c r="E5" s="729"/>
      <c r="F5" s="729" t="s">
        <v>169</v>
      </c>
      <c r="G5" s="729"/>
      <c r="H5" s="729"/>
      <c r="I5" s="729" t="s">
        <v>168</v>
      </c>
      <c r="J5" s="729"/>
      <c r="K5" s="729"/>
      <c r="L5" s="729" t="s">
        <v>167</v>
      </c>
      <c r="M5" s="729"/>
      <c r="N5" s="729"/>
      <c r="O5" s="646" t="s">
        <v>166</v>
      </c>
      <c r="P5" s="647"/>
      <c r="Q5" s="648"/>
    </row>
    <row r="6" spans="1:17" ht="22.9" customHeight="1" x14ac:dyDescent="0.25">
      <c r="A6" s="213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899999999999999" customHeight="1" x14ac:dyDescent="0.25">
      <c r="A7" s="209" t="s">
        <v>165</v>
      </c>
      <c r="B7" s="199" t="s">
        <v>164</v>
      </c>
      <c r="C7" s="198">
        <f>D7+E7</f>
        <v>0</v>
      </c>
      <c r="D7" s="198"/>
      <c r="E7" s="198"/>
      <c r="F7" s="198">
        <f>G7+H7</f>
        <v>0</v>
      </c>
      <c r="G7" s="198"/>
      <c r="H7" s="198"/>
      <c r="I7" s="198">
        <f>J7+K7</f>
        <v>0</v>
      </c>
      <c r="J7" s="198"/>
      <c r="K7" s="198"/>
      <c r="L7" s="198">
        <f>M7+N7</f>
        <v>0</v>
      </c>
      <c r="M7" s="198"/>
      <c r="N7" s="198"/>
      <c r="O7" s="198">
        <f>P7+Q7</f>
        <v>0</v>
      </c>
      <c r="P7" s="198"/>
      <c r="Q7" s="197"/>
    </row>
    <row r="8" spans="1:17" ht="19.899999999999999" customHeight="1" x14ac:dyDescent="0.25">
      <c r="A8" s="209"/>
      <c r="B8" s="199" t="s">
        <v>163</v>
      </c>
      <c r="C8" s="198">
        <f t="shared" ref="C8:C38" si="0">D8+E8</f>
        <v>0</v>
      </c>
      <c r="D8" s="198"/>
      <c r="E8" s="198"/>
      <c r="F8" s="198">
        <f t="shared" ref="F8:F38" si="1">G8+H8</f>
        <v>0</v>
      </c>
      <c r="G8" s="198"/>
      <c r="H8" s="198"/>
      <c r="I8" s="198">
        <f t="shared" ref="I8:I38" si="2">J8+K8</f>
        <v>0</v>
      </c>
      <c r="J8" s="198"/>
      <c r="K8" s="198"/>
      <c r="L8" s="198">
        <f t="shared" ref="L8:L38" si="3">M8+N8</f>
        <v>0</v>
      </c>
      <c r="M8" s="198"/>
      <c r="N8" s="198"/>
      <c r="O8" s="198">
        <f t="shared" ref="O8:O38" si="4">P8+Q8</f>
        <v>0</v>
      </c>
      <c r="P8" s="198"/>
      <c r="Q8" s="197"/>
    </row>
    <row r="9" spans="1:17" ht="49.9" customHeight="1" x14ac:dyDescent="0.25">
      <c r="A9" s="208"/>
      <c r="B9" s="199" t="s">
        <v>162</v>
      </c>
      <c r="C9" s="198">
        <f t="shared" si="0"/>
        <v>0</v>
      </c>
      <c r="D9" s="198"/>
      <c r="E9" s="198"/>
      <c r="F9" s="198">
        <f t="shared" si="1"/>
        <v>0</v>
      </c>
      <c r="G9" s="198"/>
      <c r="H9" s="198"/>
      <c r="I9" s="198">
        <f t="shared" si="2"/>
        <v>0</v>
      </c>
      <c r="J9" s="198"/>
      <c r="K9" s="198"/>
      <c r="L9" s="198">
        <f t="shared" si="3"/>
        <v>0</v>
      </c>
      <c r="M9" s="198"/>
      <c r="N9" s="198"/>
      <c r="O9" s="198">
        <f t="shared" si="4"/>
        <v>0</v>
      </c>
      <c r="P9" s="198"/>
      <c r="Q9" s="197"/>
    </row>
    <row r="10" spans="1:17" ht="19.899999999999999" customHeight="1" x14ac:dyDescent="0.25">
      <c r="A10" s="200" t="s">
        <v>161</v>
      </c>
      <c r="B10" s="199" t="s">
        <v>160</v>
      </c>
      <c r="C10" s="198">
        <f t="shared" si="0"/>
        <v>4</v>
      </c>
      <c r="D10" s="198">
        <v>4</v>
      </c>
      <c r="E10" s="198"/>
      <c r="F10" s="198">
        <f t="shared" si="1"/>
        <v>0</v>
      </c>
      <c r="G10" s="198"/>
      <c r="H10" s="198"/>
      <c r="I10" s="198">
        <f t="shared" si="2"/>
        <v>0</v>
      </c>
      <c r="J10" s="198"/>
      <c r="K10" s="198"/>
      <c r="L10" s="198">
        <f t="shared" si="3"/>
        <v>4</v>
      </c>
      <c r="M10" s="198">
        <v>4</v>
      </c>
      <c r="N10" s="198"/>
      <c r="O10" s="198">
        <f t="shared" si="4"/>
        <v>0</v>
      </c>
      <c r="P10" s="198"/>
      <c r="Q10" s="197"/>
    </row>
    <row r="11" spans="1:17" ht="19.899999999999999" customHeight="1" x14ac:dyDescent="0.25">
      <c r="A11" s="200" t="s">
        <v>159</v>
      </c>
      <c r="B11" s="199" t="s">
        <v>158</v>
      </c>
      <c r="C11" s="198">
        <f t="shared" si="0"/>
        <v>0</v>
      </c>
      <c r="D11" s="198"/>
      <c r="E11" s="198"/>
      <c r="F11" s="198">
        <f t="shared" si="1"/>
        <v>0</v>
      </c>
      <c r="G11" s="198"/>
      <c r="H11" s="198"/>
      <c r="I11" s="198">
        <f t="shared" si="2"/>
        <v>0</v>
      </c>
      <c r="J11" s="198"/>
      <c r="K11" s="198"/>
      <c r="L11" s="198">
        <f t="shared" si="3"/>
        <v>0</v>
      </c>
      <c r="M11" s="198"/>
      <c r="N11" s="198"/>
      <c r="O11" s="198">
        <f t="shared" si="4"/>
        <v>0</v>
      </c>
      <c r="P11" s="198"/>
      <c r="Q11" s="197"/>
    </row>
    <row r="12" spans="1:17" ht="19.899999999999999" customHeight="1" x14ac:dyDescent="0.25">
      <c r="A12" s="200" t="s">
        <v>157</v>
      </c>
      <c r="B12" s="199" t="s">
        <v>156</v>
      </c>
      <c r="C12" s="198">
        <f t="shared" si="0"/>
        <v>0</v>
      </c>
      <c r="D12" s="198"/>
      <c r="E12" s="198"/>
      <c r="F12" s="198">
        <f t="shared" si="1"/>
        <v>0</v>
      </c>
      <c r="G12" s="198"/>
      <c r="H12" s="198"/>
      <c r="I12" s="198">
        <f t="shared" si="2"/>
        <v>0</v>
      </c>
      <c r="J12" s="198"/>
      <c r="K12" s="198"/>
      <c r="L12" s="198">
        <f t="shared" si="3"/>
        <v>0</v>
      </c>
      <c r="M12" s="198"/>
      <c r="N12" s="198"/>
      <c r="O12" s="198">
        <f t="shared" si="4"/>
        <v>0</v>
      </c>
      <c r="P12" s="198"/>
      <c r="Q12" s="197"/>
    </row>
    <row r="13" spans="1:17" ht="19.899999999999999" customHeight="1" x14ac:dyDescent="0.25">
      <c r="A13" s="203" t="s">
        <v>155</v>
      </c>
      <c r="B13" s="199" t="s">
        <v>154</v>
      </c>
      <c r="C13" s="198">
        <f t="shared" si="0"/>
        <v>0</v>
      </c>
      <c r="D13" s="198"/>
      <c r="E13" s="198"/>
      <c r="F13" s="198">
        <f t="shared" si="1"/>
        <v>0</v>
      </c>
      <c r="G13" s="198"/>
      <c r="H13" s="198"/>
      <c r="I13" s="198">
        <f t="shared" si="2"/>
        <v>0</v>
      </c>
      <c r="J13" s="198"/>
      <c r="K13" s="198"/>
      <c r="L13" s="198">
        <f t="shared" si="3"/>
        <v>0</v>
      </c>
      <c r="M13" s="198"/>
      <c r="N13" s="198"/>
      <c r="O13" s="198">
        <f t="shared" si="4"/>
        <v>0</v>
      </c>
      <c r="P13" s="198"/>
      <c r="Q13" s="197"/>
    </row>
    <row r="14" spans="1:17" ht="16.149999999999999" customHeight="1" x14ac:dyDescent="0.25">
      <c r="A14" s="200" t="s">
        <v>153</v>
      </c>
      <c r="B14" s="199" t="s">
        <v>152</v>
      </c>
      <c r="C14" s="198">
        <f t="shared" si="0"/>
        <v>0</v>
      </c>
      <c r="D14" s="198"/>
      <c r="E14" s="198"/>
      <c r="F14" s="198">
        <f t="shared" si="1"/>
        <v>0</v>
      </c>
      <c r="G14" s="198"/>
      <c r="H14" s="198"/>
      <c r="I14" s="198">
        <f t="shared" si="2"/>
        <v>0</v>
      </c>
      <c r="J14" s="198"/>
      <c r="K14" s="198"/>
      <c r="L14" s="198">
        <f t="shared" si="3"/>
        <v>0</v>
      </c>
      <c r="M14" s="198"/>
      <c r="N14" s="198"/>
      <c r="O14" s="198">
        <f t="shared" si="4"/>
        <v>0</v>
      </c>
      <c r="P14" s="198"/>
      <c r="Q14" s="197"/>
    </row>
    <row r="15" spans="1:17" ht="19.899999999999999" customHeight="1" x14ac:dyDescent="0.25">
      <c r="A15" s="200" t="s">
        <v>151</v>
      </c>
      <c r="B15" s="199" t="s">
        <v>150</v>
      </c>
      <c r="C15" s="198">
        <f t="shared" si="0"/>
        <v>0</v>
      </c>
      <c r="D15" s="198"/>
      <c r="E15" s="198"/>
      <c r="F15" s="198">
        <f t="shared" si="1"/>
        <v>0</v>
      </c>
      <c r="G15" s="198"/>
      <c r="H15" s="198"/>
      <c r="I15" s="198">
        <f t="shared" si="2"/>
        <v>0</v>
      </c>
      <c r="J15" s="198"/>
      <c r="K15" s="198"/>
      <c r="L15" s="198">
        <f t="shared" si="3"/>
        <v>0</v>
      </c>
      <c r="M15" s="198"/>
      <c r="N15" s="198"/>
      <c r="O15" s="198">
        <f t="shared" si="4"/>
        <v>0</v>
      </c>
      <c r="P15" s="198"/>
      <c r="Q15" s="197"/>
    </row>
    <row r="16" spans="1:17" ht="19.899999999999999" customHeight="1" x14ac:dyDescent="0.25">
      <c r="A16" s="200" t="s">
        <v>149</v>
      </c>
      <c r="B16" s="199" t="s">
        <v>148</v>
      </c>
      <c r="C16" s="198">
        <f t="shared" si="0"/>
        <v>4</v>
      </c>
      <c r="D16" s="198"/>
      <c r="E16" s="198">
        <v>4</v>
      </c>
      <c r="F16" s="198">
        <f t="shared" si="1"/>
        <v>0</v>
      </c>
      <c r="G16" s="198"/>
      <c r="H16" s="198"/>
      <c r="I16" s="198">
        <f t="shared" si="2"/>
        <v>0</v>
      </c>
      <c r="J16" s="198"/>
      <c r="K16" s="198"/>
      <c r="L16" s="198">
        <f t="shared" si="3"/>
        <v>0</v>
      </c>
      <c r="M16" s="198"/>
      <c r="N16" s="198"/>
      <c r="O16" s="198">
        <f t="shared" si="4"/>
        <v>4</v>
      </c>
      <c r="P16" s="198"/>
      <c r="Q16" s="197">
        <v>4</v>
      </c>
    </row>
    <row r="17" spans="1:17" ht="19.899999999999999" customHeight="1" x14ac:dyDescent="0.25">
      <c r="A17" s="200" t="s">
        <v>147</v>
      </c>
      <c r="B17" s="199" t="s">
        <v>146</v>
      </c>
      <c r="C17" s="198">
        <f t="shared" si="0"/>
        <v>0</v>
      </c>
      <c r="D17" s="198"/>
      <c r="E17" s="198"/>
      <c r="F17" s="198">
        <f t="shared" si="1"/>
        <v>0</v>
      </c>
      <c r="G17" s="198"/>
      <c r="H17" s="198"/>
      <c r="I17" s="198">
        <f t="shared" si="2"/>
        <v>0</v>
      </c>
      <c r="J17" s="198"/>
      <c r="K17" s="198"/>
      <c r="L17" s="198">
        <f t="shared" si="3"/>
        <v>0</v>
      </c>
      <c r="M17" s="198"/>
      <c r="N17" s="198"/>
      <c r="O17" s="198">
        <f t="shared" si="4"/>
        <v>0</v>
      </c>
      <c r="P17" s="198"/>
      <c r="Q17" s="197"/>
    </row>
    <row r="18" spans="1:17" ht="19.899999999999999" customHeight="1" x14ac:dyDescent="0.25">
      <c r="A18" s="200" t="s">
        <v>145</v>
      </c>
      <c r="B18" s="199" t="s">
        <v>144</v>
      </c>
      <c r="C18" s="198">
        <f t="shared" si="0"/>
        <v>20</v>
      </c>
      <c r="D18" s="198">
        <v>20</v>
      </c>
      <c r="E18" s="198"/>
      <c r="F18" s="198">
        <f t="shared" si="1"/>
        <v>0</v>
      </c>
      <c r="G18" s="198"/>
      <c r="H18" s="198"/>
      <c r="I18" s="198">
        <f t="shared" si="2"/>
        <v>0</v>
      </c>
      <c r="J18" s="198"/>
      <c r="K18" s="198"/>
      <c r="L18" s="198">
        <f t="shared" si="3"/>
        <v>10</v>
      </c>
      <c r="M18" s="198">
        <v>10</v>
      </c>
      <c r="N18" s="198"/>
      <c r="O18" s="198">
        <f t="shared" si="4"/>
        <v>10</v>
      </c>
      <c r="P18" s="198">
        <v>10</v>
      </c>
      <c r="Q18" s="197"/>
    </row>
    <row r="19" spans="1:17" ht="19.899999999999999" customHeight="1" x14ac:dyDescent="0.25">
      <c r="A19" s="200" t="s">
        <v>143</v>
      </c>
      <c r="B19" s="199"/>
      <c r="C19" s="198">
        <f t="shared" si="0"/>
        <v>204</v>
      </c>
      <c r="D19" s="198">
        <f t="shared" ref="D19:E19" si="5">SUM(D20:D22)</f>
        <v>63</v>
      </c>
      <c r="E19" s="198">
        <f t="shared" si="5"/>
        <v>141</v>
      </c>
      <c r="F19" s="198">
        <f t="shared" si="1"/>
        <v>0</v>
      </c>
      <c r="G19" s="198">
        <f t="shared" ref="G19:H19" si="6">SUM(G20:G22)</f>
        <v>0</v>
      </c>
      <c r="H19" s="198">
        <f t="shared" si="6"/>
        <v>0</v>
      </c>
      <c r="I19" s="198">
        <f t="shared" si="2"/>
        <v>0</v>
      </c>
      <c r="J19" s="198">
        <f t="shared" ref="J19:K19" si="7">SUM(J20:J22)</f>
        <v>0</v>
      </c>
      <c r="K19" s="198">
        <f t="shared" si="7"/>
        <v>0</v>
      </c>
      <c r="L19" s="198">
        <f t="shared" si="3"/>
        <v>0</v>
      </c>
      <c r="M19" s="198">
        <f t="shared" ref="M19:N19" si="8">SUM(M20:M22)</f>
        <v>0</v>
      </c>
      <c r="N19" s="198">
        <f t="shared" si="8"/>
        <v>0</v>
      </c>
      <c r="O19" s="198">
        <f t="shared" si="4"/>
        <v>204</v>
      </c>
      <c r="P19" s="198">
        <f t="shared" ref="P19:Q19" si="9">SUM(P20:P22)</f>
        <v>63</v>
      </c>
      <c r="Q19" s="197">
        <f t="shared" si="9"/>
        <v>141</v>
      </c>
    </row>
    <row r="20" spans="1:17" ht="19.899999999999999" customHeight="1" x14ac:dyDescent="0.25">
      <c r="A20" s="207" t="s">
        <v>142</v>
      </c>
      <c r="B20" s="206" t="s">
        <v>141</v>
      </c>
      <c r="C20" s="198">
        <f t="shared" si="0"/>
        <v>58</v>
      </c>
      <c r="D20" s="198">
        <v>19</v>
      </c>
      <c r="E20" s="198">
        <v>39</v>
      </c>
      <c r="F20" s="198">
        <f t="shared" si="1"/>
        <v>0</v>
      </c>
      <c r="G20" s="198"/>
      <c r="H20" s="198"/>
      <c r="I20" s="198">
        <f t="shared" si="2"/>
        <v>0</v>
      </c>
      <c r="J20" s="198"/>
      <c r="K20" s="198"/>
      <c r="L20" s="198">
        <f t="shared" si="3"/>
        <v>0</v>
      </c>
      <c r="M20" s="198"/>
      <c r="N20" s="198"/>
      <c r="O20" s="198">
        <f t="shared" si="4"/>
        <v>58</v>
      </c>
      <c r="P20" s="198">
        <v>19</v>
      </c>
      <c r="Q20" s="198">
        <v>39</v>
      </c>
    </row>
    <row r="21" spans="1:17" ht="52.15" customHeight="1" x14ac:dyDescent="0.25">
      <c r="A21" s="200"/>
      <c r="B21" s="204" t="s">
        <v>140</v>
      </c>
      <c r="C21" s="198">
        <f t="shared" si="0"/>
        <v>62</v>
      </c>
      <c r="D21" s="198">
        <v>20</v>
      </c>
      <c r="E21" s="198">
        <v>42</v>
      </c>
      <c r="F21" s="198">
        <f t="shared" si="1"/>
        <v>0</v>
      </c>
      <c r="G21" s="198"/>
      <c r="H21" s="198"/>
      <c r="I21" s="198">
        <f t="shared" si="2"/>
        <v>0</v>
      </c>
      <c r="J21" s="198"/>
      <c r="K21" s="198"/>
      <c r="L21" s="198">
        <f t="shared" si="3"/>
        <v>0</v>
      </c>
      <c r="M21" s="198"/>
      <c r="N21" s="198"/>
      <c r="O21" s="198">
        <f t="shared" si="4"/>
        <v>62</v>
      </c>
      <c r="P21" s="198">
        <v>20</v>
      </c>
      <c r="Q21" s="198">
        <v>42</v>
      </c>
    </row>
    <row r="22" spans="1:17" ht="32.450000000000003" customHeight="1" x14ac:dyDescent="0.25">
      <c r="A22" s="205"/>
      <c r="B22" s="204" t="s">
        <v>139</v>
      </c>
      <c r="C22" s="198">
        <f t="shared" si="0"/>
        <v>84</v>
      </c>
      <c r="D22" s="198">
        <v>24</v>
      </c>
      <c r="E22" s="198">
        <v>60</v>
      </c>
      <c r="F22" s="198">
        <f t="shared" si="1"/>
        <v>0</v>
      </c>
      <c r="G22" s="198"/>
      <c r="H22" s="198"/>
      <c r="I22" s="198">
        <f t="shared" si="2"/>
        <v>0</v>
      </c>
      <c r="J22" s="198"/>
      <c r="K22" s="198"/>
      <c r="L22" s="198">
        <f t="shared" si="3"/>
        <v>0</v>
      </c>
      <c r="M22" s="198"/>
      <c r="N22" s="198"/>
      <c r="O22" s="198">
        <f t="shared" si="4"/>
        <v>84</v>
      </c>
      <c r="P22" s="198">
        <v>24</v>
      </c>
      <c r="Q22" s="198">
        <v>60</v>
      </c>
    </row>
    <row r="23" spans="1:17" ht="22.15" customHeight="1" x14ac:dyDescent="0.25">
      <c r="A23" s="200" t="s">
        <v>138</v>
      </c>
      <c r="B23" s="204" t="s">
        <v>137</v>
      </c>
      <c r="C23" s="198">
        <f t="shared" si="0"/>
        <v>200</v>
      </c>
      <c r="D23" s="198">
        <v>170</v>
      </c>
      <c r="E23" s="198">
        <v>30</v>
      </c>
      <c r="F23" s="198">
        <f t="shared" si="1"/>
        <v>0</v>
      </c>
      <c r="G23" s="198"/>
      <c r="H23" s="198"/>
      <c r="I23" s="198">
        <f t="shared" si="2"/>
        <v>0</v>
      </c>
      <c r="J23" s="198"/>
      <c r="K23" s="198"/>
      <c r="L23" s="198">
        <f t="shared" si="3"/>
        <v>30</v>
      </c>
      <c r="M23" s="198">
        <v>30</v>
      </c>
      <c r="N23" s="198"/>
      <c r="O23" s="198">
        <f t="shared" si="4"/>
        <v>170</v>
      </c>
      <c r="P23" s="198">
        <v>140</v>
      </c>
      <c r="Q23" s="197">
        <v>30</v>
      </c>
    </row>
    <row r="24" spans="1:17" ht="19.899999999999999" customHeight="1" x14ac:dyDescent="0.25">
      <c r="A24" s="203" t="s">
        <v>136</v>
      </c>
      <c r="B24" s="199" t="s">
        <v>135</v>
      </c>
      <c r="C24" s="198">
        <f t="shared" si="0"/>
        <v>0</v>
      </c>
      <c r="D24" s="198"/>
      <c r="E24" s="198"/>
      <c r="F24" s="198">
        <f t="shared" si="1"/>
        <v>0</v>
      </c>
      <c r="G24" s="198"/>
      <c r="H24" s="198"/>
      <c r="I24" s="198">
        <f t="shared" si="2"/>
        <v>0</v>
      </c>
      <c r="J24" s="198"/>
      <c r="K24" s="198"/>
      <c r="L24" s="198">
        <f t="shared" si="3"/>
        <v>0</v>
      </c>
      <c r="M24" s="198"/>
      <c r="N24" s="198"/>
      <c r="O24" s="198">
        <f t="shared" si="4"/>
        <v>0</v>
      </c>
      <c r="P24" s="198"/>
      <c r="Q24" s="197"/>
    </row>
    <row r="25" spans="1:17" ht="19.899999999999999" customHeight="1" x14ac:dyDescent="0.25">
      <c r="A25" s="200" t="s">
        <v>134</v>
      </c>
      <c r="B25" s="199" t="s">
        <v>133</v>
      </c>
      <c r="C25" s="198">
        <f t="shared" si="0"/>
        <v>0</v>
      </c>
      <c r="D25" s="198"/>
      <c r="E25" s="198"/>
      <c r="F25" s="198">
        <f t="shared" si="1"/>
        <v>0</v>
      </c>
      <c r="G25" s="198"/>
      <c r="H25" s="198"/>
      <c r="I25" s="198">
        <f t="shared" si="2"/>
        <v>0</v>
      </c>
      <c r="J25" s="198"/>
      <c r="K25" s="198"/>
      <c r="L25" s="198">
        <f t="shared" si="3"/>
        <v>0</v>
      </c>
      <c r="M25" s="198"/>
      <c r="N25" s="198"/>
      <c r="O25" s="198">
        <f t="shared" si="4"/>
        <v>0</v>
      </c>
      <c r="P25" s="198"/>
      <c r="Q25" s="197"/>
    </row>
    <row r="26" spans="1:17" ht="19.899999999999999" customHeight="1" x14ac:dyDescent="0.25">
      <c r="A26" s="200" t="s">
        <v>132</v>
      </c>
      <c r="B26" s="199" t="s">
        <v>131</v>
      </c>
      <c r="C26" s="198">
        <f t="shared" si="0"/>
        <v>40</v>
      </c>
      <c r="D26" s="198">
        <v>40</v>
      </c>
      <c r="E26" s="198"/>
      <c r="F26" s="198">
        <f t="shared" si="1"/>
        <v>0</v>
      </c>
      <c r="G26" s="198"/>
      <c r="H26" s="198"/>
      <c r="I26" s="198">
        <f t="shared" si="2"/>
        <v>0</v>
      </c>
      <c r="J26" s="198"/>
      <c r="K26" s="198"/>
      <c r="L26" s="198">
        <f t="shared" si="3"/>
        <v>0</v>
      </c>
      <c r="M26" s="198"/>
      <c r="N26" s="198"/>
      <c r="O26" s="198">
        <f t="shared" si="4"/>
        <v>40</v>
      </c>
      <c r="P26" s="198">
        <v>40</v>
      </c>
      <c r="Q26" s="197"/>
    </row>
    <row r="27" spans="1:17" ht="19.899999999999999" customHeight="1" x14ac:dyDescent="0.25">
      <c r="A27" s="200" t="s">
        <v>130</v>
      </c>
      <c r="B27" s="199" t="s">
        <v>129</v>
      </c>
      <c r="C27" s="198">
        <f t="shared" si="0"/>
        <v>34</v>
      </c>
      <c r="D27" s="202"/>
      <c r="E27" s="198">
        <v>34</v>
      </c>
      <c r="F27" s="198">
        <f t="shared" si="1"/>
        <v>0</v>
      </c>
      <c r="G27" s="198"/>
      <c r="H27" s="198"/>
      <c r="I27" s="198">
        <f t="shared" si="2"/>
        <v>34</v>
      </c>
      <c r="J27" s="198"/>
      <c r="K27" s="198">
        <v>34</v>
      </c>
      <c r="L27" s="198">
        <f t="shared" si="3"/>
        <v>0</v>
      </c>
      <c r="M27" s="198"/>
      <c r="N27" s="198"/>
      <c r="O27" s="198">
        <f t="shared" si="4"/>
        <v>0</v>
      </c>
      <c r="P27" s="198"/>
      <c r="Q27" s="197"/>
    </row>
    <row r="28" spans="1:17" ht="19.899999999999999" customHeight="1" x14ac:dyDescent="0.25">
      <c r="A28" s="200" t="s">
        <v>128</v>
      </c>
      <c r="B28" s="199" t="s">
        <v>127</v>
      </c>
      <c r="C28" s="198">
        <f t="shared" si="0"/>
        <v>36</v>
      </c>
      <c r="D28" s="198">
        <v>11</v>
      </c>
      <c r="E28" s="198">
        <v>25</v>
      </c>
      <c r="F28" s="198">
        <f t="shared" si="1"/>
        <v>0</v>
      </c>
      <c r="G28" s="198"/>
      <c r="H28" s="198"/>
      <c r="I28" s="198">
        <f t="shared" si="2"/>
        <v>0</v>
      </c>
      <c r="J28" s="198"/>
      <c r="K28" s="198"/>
      <c r="L28" s="198">
        <f t="shared" si="3"/>
        <v>15</v>
      </c>
      <c r="M28" s="198">
        <v>5</v>
      </c>
      <c r="N28" s="198">
        <v>10</v>
      </c>
      <c r="O28" s="198">
        <f t="shared" si="4"/>
        <v>21</v>
      </c>
      <c r="P28" s="198">
        <v>6</v>
      </c>
      <c r="Q28" s="197">
        <v>15</v>
      </c>
    </row>
    <row r="29" spans="1:17" ht="19.899999999999999" customHeight="1" x14ac:dyDescent="0.25">
      <c r="A29" s="201" t="s">
        <v>126</v>
      </c>
      <c r="B29" s="199" t="s">
        <v>125</v>
      </c>
      <c r="C29" s="198">
        <f t="shared" si="0"/>
        <v>0</v>
      </c>
      <c r="D29" s="198"/>
      <c r="E29" s="198"/>
      <c r="F29" s="198">
        <f t="shared" si="1"/>
        <v>0</v>
      </c>
      <c r="G29" s="198"/>
      <c r="H29" s="198"/>
      <c r="I29" s="198">
        <f t="shared" si="2"/>
        <v>0</v>
      </c>
      <c r="J29" s="198"/>
      <c r="K29" s="198"/>
      <c r="L29" s="198">
        <f t="shared" si="3"/>
        <v>0</v>
      </c>
      <c r="M29" s="198"/>
      <c r="N29" s="198"/>
      <c r="O29" s="198">
        <f t="shared" si="4"/>
        <v>0</v>
      </c>
      <c r="P29" s="198"/>
      <c r="Q29" s="197"/>
    </row>
    <row r="30" spans="1:17" ht="19.899999999999999" customHeight="1" x14ac:dyDescent="0.25">
      <c r="A30" s="200" t="s">
        <v>124</v>
      </c>
      <c r="B30" s="199" t="s">
        <v>123</v>
      </c>
      <c r="C30" s="198">
        <f t="shared" si="0"/>
        <v>0</v>
      </c>
      <c r="D30" s="198"/>
      <c r="E30" s="198"/>
      <c r="F30" s="198">
        <f t="shared" si="1"/>
        <v>0</v>
      </c>
      <c r="G30" s="198"/>
      <c r="H30" s="198"/>
      <c r="I30" s="198">
        <f t="shared" si="2"/>
        <v>0</v>
      </c>
      <c r="J30" s="198"/>
      <c r="K30" s="198"/>
      <c r="L30" s="198">
        <f t="shared" si="3"/>
        <v>0</v>
      </c>
      <c r="M30" s="198"/>
      <c r="N30" s="198"/>
      <c r="O30" s="198">
        <f t="shared" si="4"/>
        <v>0</v>
      </c>
      <c r="P30" s="198"/>
      <c r="Q30" s="197"/>
    </row>
    <row r="31" spans="1:17" ht="19.899999999999999" customHeight="1" x14ac:dyDescent="0.25">
      <c r="A31" s="200" t="s">
        <v>122</v>
      </c>
      <c r="B31" s="199" t="s">
        <v>121</v>
      </c>
      <c r="C31" s="198">
        <f t="shared" si="0"/>
        <v>0</v>
      </c>
      <c r="D31" s="198"/>
      <c r="E31" s="198"/>
      <c r="F31" s="198">
        <f t="shared" si="1"/>
        <v>0</v>
      </c>
      <c r="G31" s="198"/>
      <c r="H31" s="198"/>
      <c r="I31" s="198">
        <f t="shared" si="2"/>
        <v>0</v>
      </c>
      <c r="J31" s="198"/>
      <c r="K31" s="198"/>
      <c r="L31" s="198">
        <f t="shared" si="3"/>
        <v>0</v>
      </c>
      <c r="M31" s="198"/>
      <c r="N31" s="198"/>
      <c r="O31" s="198">
        <f t="shared" si="4"/>
        <v>0</v>
      </c>
      <c r="P31" s="198"/>
      <c r="Q31" s="197"/>
    </row>
    <row r="32" spans="1:17" ht="19.899999999999999" customHeight="1" x14ac:dyDescent="0.25">
      <c r="A32" s="200" t="s">
        <v>120</v>
      </c>
      <c r="B32" s="199" t="s">
        <v>119</v>
      </c>
      <c r="C32" s="198">
        <f t="shared" si="0"/>
        <v>0</v>
      </c>
      <c r="D32" s="198"/>
      <c r="E32" s="198"/>
      <c r="F32" s="198">
        <f t="shared" si="1"/>
        <v>0</v>
      </c>
      <c r="G32" s="198"/>
      <c r="H32" s="198"/>
      <c r="I32" s="198">
        <f t="shared" si="2"/>
        <v>0</v>
      </c>
      <c r="J32" s="198"/>
      <c r="K32" s="198"/>
      <c r="L32" s="198">
        <f t="shared" si="3"/>
        <v>0</v>
      </c>
      <c r="M32" s="198"/>
      <c r="N32" s="198"/>
      <c r="O32" s="198">
        <f t="shared" si="4"/>
        <v>0</v>
      </c>
      <c r="P32" s="198"/>
      <c r="Q32" s="197"/>
    </row>
    <row r="33" spans="1:17" ht="19.899999999999999" customHeight="1" x14ac:dyDescent="0.25">
      <c r="A33" s="201"/>
      <c r="B33" s="199" t="s">
        <v>118</v>
      </c>
      <c r="C33" s="198">
        <f t="shared" si="0"/>
        <v>0</v>
      </c>
      <c r="D33" s="198"/>
      <c r="E33" s="198"/>
      <c r="F33" s="198">
        <f t="shared" si="1"/>
        <v>0</v>
      </c>
      <c r="G33" s="198"/>
      <c r="H33" s="198"/>
      <c r="I33" s="198">
        <f t="shared" si="2"/>
        <v>0</v>
      </c>
      <c r="J33" s="198"/>
      <c r="K33" s="198"/>
      <c r="L33" s="198">
        <f t="shared" si="3"/>
        <v>0</v>
      </c>
      <c r="M33" s="198"/>
      <c r="N33" s="198"/>
      <c r="O33" s="198">
        <f t="shared" si="4"/>
        <v>0</v>
      </c>
      <c r="P33" s="198"/>
      <c r="Q33" s="197"/>
    </row>
    <row r="34" spans="1:17" ht="19.899999999999999" customHeight="1" x14ac:dyDescent="0.25">
      <c r="A34" s="201" t="s">
        <v>117</v>
      </c>
      <c r="B34" s="199" t="s">
        <v>116</v>
      </c>
      <c r="C34" s="198">
        <f t="shared" si="0"/>
        <v>0</v>
      </c>
      <c r="D34" s="198"/>
      <c r="E34" s="198"/>
      <c r="F34" s="198">
        <f t="shared" si="1"/>
        <v>0</v>
      </c>
      <c r="G34" s="198"/>
      <c r="H34" s="198"/>
      <c r="I34" s="198">
        <f t="shared" si="2"/>
        <v>0</v>
      </c>
      <c r="J34" s="198"/>
      <c r="K34" s="198"/>
      <c r="L34" s="198">
        <f t="shared" si="3"/>
        <v>0</v>
      </c>
      <c r="M34" s="198"/>
      <c r="N34" s="198"/>
      <c r="O34" s="198">
        <f t="shared" si="4"/>
        <v>0</v>
      </c>
      <c r="P34" s="198"/>
      <c r="Q34" s="197"/>
    </row>
    <row r="35" spans="1:17" ht="19.899999999999999" customHeight="1" x14ac:dyDescent="0.25">
      <c r="A35" s="201" t="s">
        <v>115</v>
      </c>
      <c r="B35" s="199" t="s">
        <v>114</v>
      </c>
      <c r="C35" s="198">
        <f t="shared" si="0"/>
        <v>0</v>
      </c>
      <c r="D35" s="198"/>
      <c r="E35" s="198"/>
      <c r="F35" s="198">
        <f t="shared" si="1"/>
        <v>0</v>
      </c>
      <c r="G35" s="198"/>
      <c r="H35" s="198"/>
      <c r="I35" s="198">
        <f t="shared" si="2"/>
        <v>0</v>
      </c>
      <c r="J35" s="198"/>
      <c r="K35" s="198"/>
      <c r="L35" s="198">
        <f t="shared" si="3"/>
        <v>0</v>
      </c>
      <c r="M35" s="198"/>
      <c r="N35" s="198"/>
      <c r="O35" s="198">
        <f t="shared" si="4"/>
        <v>0</v>
      </c>
      <c r="P35" s="198"/>
      <c r="Q35" s="197"/>
    </row>
    <row r="36" spans="1:17" ht="19.899999999999999" customHeight="1" x14ac:dyDescent="0.25">
      <c r="A36" s="200" t="s">
        <v>113</v>
      </c>
      <c r="B36" s="199" t="s">
        <v>112</v>
      </c>
      <c r="C36" s="198">
        <f t="shared" si="0"/>
        <v>8</v>
      </c>
      <c r="D36" s="198">
        <v>8</v>
      </c>
      <c r="E36" s="198"/>
      <c r="F36" s="198">
        <f t="shared" si="1"/>
        <v>0</v>
      </c>
      <c r="G36" s="198"/>
      <c r="H36" s="198"/>
      <c r="I36" s="198">
        <f t="shared" si="2"/>
        <v>0</v>
      </c>
      <c r="J36" s="198"/>
      <c r="K36" s="198"/>
      <c r="L36" s="198">
        <f t="shared" si="3"/>
        <v>0</v>
      </c>
      <c r="M36" s="198"/>
      <c r="N36" s="198"/>
      <c r="O36" s="198">
        <f t="shared" si="4"/>
        <v>8</v>
      </c>
      <c r="P36" s="198">
        <v>8</v>
      </c>
      <c r="Q36" s="197"/>
    </row>
    <row r="37" spans="1:17" ht="19.899999999999999" customHeight="1" x14ac:dyDescent="0.25">
      <c r="A37" s="200" t="s">
        <v>111</v>
      </c>
      <c r="B37" s="199" t="s">
        <v>110</v>
      </c>
      <c r="C37" s="198">
        <f t="shared" si="0"/>
        <v>0</v>
      </c>
      <c r="D37" s="198"/>
      <c r="E37" s="198"/>
      <c r="F37" s="198">
        <f t="shared" si="1"/>
        <v>0</v>
      </c>
      <c r="G37" s="198"/>
      <c r="H37" s="198"/>
      <c r="I37" s="198">
        <f t="shared" si="2"/>
        <v>0</v>
      </c>
      <c r="J37" s="198"/>
      <c r="K37" s="198"/>
      <c r="L37" s="198">
        <f t="shared" si="3"/>
        <v>0</v>
      </c>
      <c r="M37" s="198"/>
      <c r="N37" s="198"/>
      <c r="O37" s="198">
        <f t="shared" si="4"/>
        <v>0</v>
      </c>
      <c r="P37" s="198"/>
      <c r="Q37" s="197"/>
    </row>
    <row r="38" spans="1:17" s="187" customFormat="1" ht="31.9" customHeight="1" thickBot="1" x14ac:dyDescent="0.25">
      <c r="A38" s="196" t="s">
        <v>70</v>
      </c>
      <c r="B38" s="195"/>
      <c r="C38" s="194">
        <f t="shared" si="0"/>
        <v>550</v>
      </c>
      <c r="D38" s="194">
        <f>SUM(D7:D19)+SUM(D23:D37)</f>
        <v>316</v>
      </c>
      <c r="E38" s="194">
        <f t="shared" ref="E38:N38" si="10">SUM(E7:E19)+SUM(E23:E37)</f>
        <v>234</v>
      </c>
      <c r="F38" s="77">
        <f t="shared" si="1"/>
        <v>0</v>
      </c>
      <c r="G38" s="194">
        <f t="shared" si="10"/>
        <v>0</v>
      </c>
      <c r="H38" s="194">
        <f t="shared" si="10"/>
        <v>0</v>
      </c>
      <c r="I38" s="194">
        <f t="shared" si="2"/>
        <v>34</v>
      </c>
      <c r="J38" s="194">
        <f t="shared" si="10"/>
        <v>0</v>
      </c>
      <c r="K38" s="194">
        <f t="shared" si="10"/>
        <v>34</v>
      </c>
      <c r="L38" s="194">
        <f t="shared" si="3"/>
        <v>59</v>
      </c>
      <c r="M38" s="194">
        <f t="shared" si="10"/>
        <v>49</v>
      </c>
      <c r="N38" s="194">
        <f t="shared" si="10"/>
        <v>10</v>
      </c>
      <c r="O38" s="194">
        <f t="shared" si="4"/>
        <v>457</v>
      </c>
      <c r="P38" s="194">
        <f t="shared" ref="P38:Q38" si="11">SUM(P7:P19)+SUM(P23:P37)</f>
        <v>267</v>
      </c>
      <c r="Q38" s="193">
        <f t="shared" si="11"/>
        <v>190</v>
      </c>
    </row>
    <row r="39" spans="1:17" s="187" customFormat="1" ht="31.9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  <c r="O39" s="188"/>
    </row>
  </sheetData>
  <mergeCells count="10">
    <mergeCell ref="A1:K1"/>
    <mergeCell ref="A4:A5"/>
    <mergeCell ref="B4:B5"/>
    <mergeCell ref="C4:E4"/>
    <mergeCell ref="F4:Q4"/>
    <mergeCell ref="C5:E5"/>
    <mergeCell ref="F5:H5"/>
    <mergeCell ref="I5:K5"/>
    <mergeCell ref="L5:N5"/>
    <mergeCell ref="O5:Q5"/>
  </mergeCells>
  <pageMargins left="0.35433070866141736" right="0.19685039370078741" top="0.74803149606299213" bottom="0.74803149606299213" header="0.31496062992125984" footer="0.31496062992125984"/>
  <pageSetup paperSize="9" scale="57" orientation="landscape" r:id="rId1"/>
  <colBreaks count="1" manualBreakCount="1">
    <brk id="11" max="37" man="1"/>
  </colBreaks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66"/>
    <pageSetUpPr fitToPage="1"/>
  </sheetPr>
  <dimension ref="A1:R73"/>
  <sheetViews>
    <sheetView workbookViewId="0">
      <selection activeCell="M22" sqref="M1:O1048576"/>
    </sheetView>
  </sheetViews>
  <sheetFormatPr defaultRowHeight="15" x14ac:dyDescent="0.25"/>
  <cols>
    <col min="1" max="1" width="48.140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1.5703125" style="3" customWidth="1"/>
    <col min="12" max="15" width="9.28515625" style="20" customWidth="1"/>
    <col min="16" max="252" width="8.85546875" style="3"/>
    <col min="253" max="253" width="34" style="3" customWidth="1"/>
    <col min="254" max="254" width="11.28515625" style="3" customWidth="1"/>
    <col min="255" max="255" width="11" style="3" customWidth="1"/>
    <col min="256" max="262" width="8.85546875" style="3"/>
    <col min="263" max="264" width="10.7109375" style="3" customWidth="1"/>
    <col min="265" max="265" width="8.85546875" style="3"/>
    <col min="266" max="266" width="11.5703125" style="3" customWidth="1"/>
    <col min="267" max="267" width="13.7109375" style="3" customWidth="1"/>
    <col min="268" max="271" width="9.28515625" style="3" customWidth="1"/>
    <col min="272" max="508" width="8.85546875" style="3"/>
    <col min="509" max="509" width="34" style="3" customWidth="1"/>
    <col min="510" max="510" width="11.28515625" style="3" customWidth="1"/>
    <col min="511" max="511" width="11" style="3" customWidth="1"/>
    <col min="512" max="518" width="8.85546875" style="3"/>
    <col min="519" max="520" width="10.7109375" style="3" customWidth="1"/>
    <col min="521" max="521" width="8.85546875" style="3"/>
    <col min="522" max="522" width="11.5703125" style="3" customWidth="1"/>
    <col min="523" max="523" width="13.7109375" style="3" customWidth="1"/>
    <col min="524" max="527" width="9.28515625" style="3" customWidth="1"/>
    <col min="528" max="764" width="8.85546875" style="3"/>
    <col min="765" max="765" width="34" style="3" customWidth="1"/>
    <col min="766" max="766" width="11.28515625" style="3" customWidth="1"/>
    <col min="767" max="767" width="11" style="3" customWidth="1"/>
    <col min="768" max="774" width="8.85546875" style="3"/>
    <col min="775" max="776" width="10.7109375" style="3" customWidth="1"/>
    <col min="777" max="777" width="8.85546875" style="3"/>
    <col min="778" max="778" width="11.5703125" style="3" customWidth="1"/>
    <col min="779" max="779" width="13.7109375" style="3" customWidth="1"/>
    <col min="780" max="783" width="9.28515625" style="3" customWidth="1"/>
    <col min="784" max="1020" width="8.85546875" style="3"/>
    <col min="1021" max="1021" width="34" style="3" customWidth="1"/>
    <col min="1022" max="1022" width="11.28515625" style="3" customWidth="1"/>
    <col min="1023" max="1023" width="11" style="3" customWidth="1"/>
    <col min="1024" max="1030" width="8.85546875" style="3"/>
    <col min="1031" max="1032" width="10.7109375" style="3" customWidth="1"/>
    <col min="1033" max="1033" width="8.85546875" style="3"/>
    <col min="1034" max="1034" width="11.5703125" style="3" customWidth="1"/>
    <col min="1035" max="1035" width="13.7109375" style="3" customWidth="1"/>
    <col min="1036" max="1039" width="9.28515625" style="3" customWidth="1"/>
    <col min="1040" max="1276" width="8.85546875" style="3"/>
    <col min="1277" max="1277" width="34" style="3" customWidth="1"/>
    <col min="1278" max="1278" width="11.28515625" style="3" customWidth="1"/>
    <col min="1279" max="1279" width="11" style="3" customWidth="1"/>
    <col min="1280" max="1286" width="8.85546875" style="3"/>
    <col min="1287" max="1288" width="10.7109375" style="3" customWidth="1"/>
    <col min="1289" max="1289" width="8.85546875" style="3"/>
    <col min="1290" max="1290" width="11.5703125" style="3" customWidth="1"/>
    <col min="1291" max="1291" width="13.7109375" style="3" customWidth="1"/>
    <col min="1292" max="1295" width="9.28515625" style="3" customWidth="1"/>
    <col min="1296" max="1532" width="8.85546875" style="3"/>
    <col min="1533" max="1533" width="34" style="3" customWidth="1"/>
    <col min="1534" max="1534" width="11.28515625" style="3" customWidth="1"/>
    <col min="1535" max="1535" width="11" style="3" customWidth="1"/>
    <col min="1536" max="1542" width="8.85546875" style="3"/>
    <col min="1543" max="1544" width="10.7109375" style="3" customWidth="1"/>
    <col min="1545" max="1545" width="8.85546875" style="3"/>
    <col min="1546" max="1546" width="11.5703125" style="3" customWidth="1"/>
    <col min="1547" max="1547" width="13.7109375" style="3" customWidth="1"/>
    <col min="1548" max="1551" width="9.28515625" style="3" customWidth="1"/>
    <col min="1552" max="1788" width="8.85546875" style="3"/>
    <col min="1789" max="1789" width="34" style="3" customWidth="1"/>
    <col min="1790" max="1790" width="11.28515625" style="3" customWidth="1"/>
    <col min="1791" max="1791" width="11" style="3" customWidth="1"/>
    <col min="1792" max="1798" width="8.85546875" style="3"/>
    <col min="1799" max="1800" width="10.7109375" style="3" customWidth="1"/>
    <col min="1801" max="1801" width="8.85546875" style="3"/>
    <col min="1802" max="1802" width="11.5703125" style="3" customWidth="1"/>
    <col min="1803" max="1803" width="13.7109375" style="3" customWidth="1"/>
    <col min="1804" max="1807" width="9.28515625" style="3" customWidth="1"/>
    <col min="1808" max="2044" width="8.85546875" style="3"/>
    <col min="2045" max="2045" width="34" style="3" customWidth="1"/>
    <col min="2046" max="2046" width="11.28515625" style="3" customWidth="1"/>
    <col min="2047" max="2047" width="11" style="3" customWidth="1"/>
    <col min="2048" max="2054" width="8.85546875" style="3"/>
    <col min="2055" max="2056" width="10.7109375" style="3" customWidth="1"/>
    <col min="2057" max="2057" width="8.85546875" style="3"/>
    <col min="2058" max="2058" width="11.5703125" style="3" customWidth="1"/>
    <col min="2059" max="2059" width="13.7109375" style="3" customWidth="1"/>
    <col min="2060" max="2063" width="9.28515625" style="3" customWidth="1"/>
    <col min="2064" max="2300" width="8.85546875" style="3"/>
    <col min="2301" max="2301" width="34" style="3" customWidth="1"/>
    <col min="2302" max="2302" width="11.28515625" style="3" customWidth="1"/>
    <col min="2303" max="2303" width="11" style="3" customWidth="1"/>
    <col min="2304" max="2310" width="8.85546875" style="3"/>
    <col min="2311" max="2312" width="10.7109375" style="3" customWidth="1"/>
    <col min="2313" max="2313" width="8.85546875" style="3"/>
    <col min="2314" max="2314" width="11.5703125" style="3" customWidth="1"/>
    <col min="2315" max="2315" width="13.7109375" style="3" customWidth="1"/>
    <col min="2316" max="2319" width="9.28515625" style="3" customWidth="1"/>
    <col min="2320" max="2556" width="8.85546875" style="3"/>
    <col min="2557" max="2557" width="34" style="3" customWidth="1"/>
    <col min="2558" max="2558" width="11.28515625" style="3" customWidth="1"/>
    <col min="2559" max="2559" width="11" style="3" customWidth="1"/>
    <col min="2560" max="2566" width="8.85546875" style="3"/>
    <col min="2567" max="2568" width="10.7109375" style="3" customWidth="1"/>
    <col min="2569" max="2569" width="8.85546875" style="3"/>
    <col min="2570" max="2570" width="11.5703125" style="3" customWidth="1"/>
    <col min="2571" max="2571" width="13.7109375" style="3" customWidth="1"/>
    <col min="2572" max="2575" width="9.28515625" style="3" customWidth="1"/>
    <col min="2576" max="2812" width="8.85546875" style="3"/>
    <col min="2813" max="2813" width="34" style="3" customWidth="1"/>
    <col min="2814" max="2814" width="11.28515625" style="3" customWidth="1"/>
    <col min="2815" max="2815" width="11" style="3" customWidth="1"/>
    <col min="2816" max="2822" width="8.85546875" style="3"/>
    <col min="2823" max="2824" width="10.7109375" style="3" customWidth="1"/>
    <col min="2825" max="2825" width="8.85546875" style="3"/>
    <col min="2826" max="2826" width="11.5703125" style="3" customWidth="1"/>
    <col min="2827" max="2827" width="13.7109375" style="3" customWidth="1"/>
    <col min="2828" max="2831" width="9.28515625" style="3" customWidth="1"/>
    <col min="2832" max="3068" width="8.85546875" style="3"/>
    <col min="3069" max="3069" width="34" style="3" customWidth="1"/>
    <col min="3070" max="3070" width="11.28515625" style="3" customWidth="1"/>
    <col min="3071" max="3071" width="11" style="3" customWidth="1"/>
    <col min="3072" max="3078" width="8.85546875" style="3"/>
    <col min="3079" max="3080" width="10.7109375" style="3" customWidth="1"/>
    <col min="3081" max="3081" width="8.85546875" style="3"/>
    <col min="3082" max="3082" width="11.5703125" style="3" customWidth="1"/>
    <col min="3083" max="3083" width="13.7109375" style="3" customWidth="1"/>
    <col min="3084" max="3087" width="9.28515625" style="3" customWidth="1"/>
    <col min="3088" max="3324" width="8.85546875" style="3"/>
    <col min="3325" max="3325" width="34" style="3" customWidth="1"/>
    <col min="3326" max="3326" width="11.28515625" style="3" customWidth="1"/>
    <col min="3327" max="3327" width="11" style="3" customWidth="1"/>
    <col min="3328" max="3334" width="8.85546875" style="3"/>
    <col min="3335" max="3336" width="10.7109375" style="3" customWidth="1"/>
    <col min="3337" max="3337" width="8.85546875" style="3"/>
    <col min="3338" max="3338" width="11.5703125" style="3" customWidth="1"/>
    <col min="3339" max="3339" width="13.7109375" style="3" customWidth="1"/>
    <col min="3340" max="3343" width="9.28515625" style="3" customWidth="1"/>
    <col min="3344" max="3580" width="8.85546875" style="3"/>
    <col min="3581" max="3581" width="34" style="3" customWidth="1"/>
    <col min="3582" max="3582" width="11.28515625" style="3" customWidth="1"/>
    <col min="3583" max="3583" width="11" style="3" customWidth="1"/>
    <col min="3584" max="3590" width="8.85546875" style="3"/>
    <col min="3591" max="3592" width="10.7109375" style="3" customWidth="1"/>
    <col min="3593" max="3593" width="8.85546875" style="3"/>
    <col min="3594" max="3594" width="11.5703125" style="3" customWidth="1"/>
    <col min="3595" max="3595" width="13.7109375" style="3" customWidth="1"/>
    <col min="3596" max="3599" width="9.28515625" style="3" customWidth="1"/>
    <col min="3600" max="3836" width="8.85546875" style="3"/>
    <col min="3837" max="3837" width="34" style="3" customWidth="1"/>
    <col min="3838" max="3838" width="11.28515625" style="3" customWidth="1"/>
    <col min="3839" max="3839" width="11" style="3" customWidth="1"/>
    <col min="3840" max="3846" width="8.85546875" style="3"/>
    <col min="3847" max="3848" width="10.7109375" style="3" customWidth="1"/>
    <col min="3849" max="3849" width="8.85546875" style="3"/>
    <col min="3850" max="3850" width="11.5703125" style="3" customWidth="1"/>
    <col min="3851" max="3851" width="13.7109375" style="3" customWidth="1"/>
    <col min="3852" max="3855" width="9.28515625" style="3" customWidth="1"/>
    <col min="3856" max="4092" width="8.85546875" style="3"/>
    <col min="4093" max="4093" width="34" style="3" customWidth="1"/>
    <col min="4094" max="4094" width="11.28515625" style="3" customWidth="1"/>
    <col min="4095" max="4095" width="11" style="3" customWidth="1"/>
    <col min="4096" max="4102" width="8.85546875" style="3"/>
    <col min="4103" max="4104" width="10.7109375" style="3" customWidth="1"/>
    <col min="4105" max="4105" width="8.85546875" style="3"/>
    <col min="4106" max="4106" width="11.5703125" style="3" customWidth="1"/>
    <col min="4107" max="4107" width="13.7109375" style="3" customWidth="1"/>
    <col min="4108" max="4111" width="9.28515625" style="3" customWidth="1"/>
    <col min="4112" max="4348" width="8.85546875" style="3"/>
    <col min="4349" max="4349" width="34" style="3" customWidth="1"/>
    <col min="4350" max="4350" width="11.28515625" style="3" customWidth="1"/>
    <col min="4351" max="4351" width="11" style="3" customWidth="1"/>
    <col min="4352" max="4358" width="8.85546875" style="3"/>
    <col min="4359" max="4360" width="10.7109375" style="3" customWidth="1"/>
    <col min="4361" max="4361" width="8.85546875" style="3"/>
    <col min="4362" max="4362" width="11.5703125" style="3" customWidth="1"/>
    <col min="4363" max="4363" width="13.7109375" style="3" customWidth="1"/>
    <col min="4364" max="4367" width="9.28515625" style="3" customWidth="1"/>
    <col min="4368" max="4604" width="8.85546875" style="3"/>
    <col min="4605" max="4605" width="34" style="3" customWidth="1"/>
    <col min="4606" max="4606" width="11.28515625" style="3" customWidth="1"/>
    <col min="4607" max="4607" width="11" style="3" customWidth="1"/>
    <col min="4608" max="4614" width="8.85546875" style="3"/>
    <col min="4615" max="4616" width="10.7109375" style="3" customWidth="1"/>
    <col min="4617" max="4617" width="8.85546875" style="3"/>
    <col min="4618" max="4618" width="11.5703125" style="3" customWidth="1"/>
    <col min="4619" max="4619" width="13.7109375" style="3" customWidth="1"/>
    <col min="4620" max="4623" width="9.28515625" style="3" customWidth="1"/>
    <col min="4624" max="4860" width="8.85546875" style="3"/>
    <col min="4861" max="4861" width="34" style="3" customWidth="1"/>
    <col min="4862" max="4862" width="11.28515625" style="3" customWidth="1"/>
    <col min="4863" max="4863" width="11" style="3" customWidth="1"/>
    <col min="4864" max="4870" width="8.85546875" style="3"/>
    <col min="4871" max="4872" width="10.7109375" style="3" customWidth="1"/>
    <col min="4873" max="4873" width="8.85546875" style="3"/>
    <col min="4874" max="4874" width="11.5703125" style="3" customWidth="1"/>
    <col min="4875" max="4875" width="13.7109375" style="3" customWidth="1"/>
    <col min="4876" max="4879" width="9.28515625" style="3" customWidth="1"/>
    <col min="4880" max="5116" width="8.85546875" style="3"/>
    <col min="5117" max="5117" width="34" style="3" customWidth="1"/>
    <col min="5118" max="5118" width="11.28515625" style="3" customWidth="1"/>
    <col min="5119" max="5119" width="11" style="3" customWidth="1"/>
    <col min="5120" max="5126" width="8.85546875" style="3"/>
    <col min="5127" max="5128" width="10.7109375" style="3" customWidth="1"/>
    <col min="5129" max="5129" width="8.85546875" style="3"/>
    <col min="5130" max="5130" width="11.5703125" style="3" customWidth="1"/>
    <col min="5131" max="5131" width="13.7109375" style="3" customWidth="1"/>
    <col min="5132" max="5135" width="9.28515625" style="3" customWidth="1"/>
    <col min="5136" max="5372" width="8.85546875" style="3"/>
    <col min="5373" max="5373" width="34" style="3" customWidth="1"/>
    <col min="5374" max="5374" width="11.28515625" style="3" customWidth="1"/>
    <col min="5375" max="5375" width="11" style="3" customWidth="1"/>
    <col min="5376" max="5382" width="8.85546875" style="3"/>
    <col min="5383" max="5384" width="10.7109375" style="3" customWidth="1"/>
    <col min="5385" max="5385" width="8.85546875" style="3"/>
    <col min="5386" max="5386" width="11.5703125" style="3" customWidth="1"/>
    <col min="5387" max="5387" width="13.7109375" style="3" customWidth="1"/>
    <col min="5388" max="5391" width="9.28515625" style="3" customWidth="1"/>
    <col min="5392" max="5628" width="8.85546875" style="3"/>
    <col min="5629" max="5629" width="34" style="3" customWidth="1"/>
    <col min="5630" max="5630" width="11.28515625" style="3" customWidth="1"/>
    <col min="5631" max="5631" width="11" style="3" customWidth="1"/>
    <col min="5632" max="5638" width="8.85546875" style="3"/>
    <col min="5639" max="5640" width="10.7109375" style="3" customWidth="1"/>
    <col min="5641" max="5641" width="8.85546875" style="3"/>
    <col min="5642" max="5642" width="11.5703125" style="3" customWidth="1"/>
    <col min="5643" max="5643" width="13.7109375" style="3" customWidth="1"/>
    <col min="5644" max="5647" width="9.28515625" style="3" customWidth="1"/>
    <col min="5648" max="5884" width="8.85546875" style="3"/>
    <col min="5885" max="5885" width="34" style="3" customWidth="1"/>
    <col min="5886" max="5886" width="11.28515625" style="3" customWidth="1"/>
    <col min="5887" max="5887" width="11" style="3" customWidth="1"/>
    <col min="5888" max="5894" width="8.85546875" style="3"/>
    <col min="5895" max="5896" width="10.7109375" style="3" customWidth="1"/>
    <col min="5897" max="5897" width="8.85546875" style="3"/>
    <col min="5898" max="5898" width="11.5703125" style="3" customWidth="1"/>
    <col min="5899" max="5899" width="13.7109375" style="3" customWidth="1"/>
    <col min="5900" max="5903" width="9.28515625" style="3" customWidth="1"/>
    <col min="5904" max="6140" width="8.85546875" style="3"/>
    <col min="6141" max="6141" width="34" style="3" customWidth="1"/>
    <col min="6142" max="6142" width="11.28515625" style="3" customWidth="1"/>
    <col min="6143" max="6143" width="11" style="3" customWidth="1"/>
    <col min="6144" max="6150" width="8.85546875" style="3"/>
    <col min="6151" max="6152" width="10.7109375" style="3" customWidth="1"/>
    <col min="6153" max="6153" width="8.85546875" style="3"/>
    <col min="6154" max="6154" width="11.5703125" style="3" customWidth="1"/>
    <col min="6155" max="6155" width="13.7109375" style="3" customWidth="1"/>
    <col min="6156" max="6159" width="9.28515625" style="3" customWidth="1"/>
    <col min="6160" max="6396" width="8.85546875" style="3"/>
    <col min="6397" max="6397" width="34" style="3" customWidth="1"/>
    <col min="6398" max="6398" width="11.28515625" style="3" customWidth="1"/>
    <col min="6399" max="6399" width="11" style="3" customWidth="1"/>
    <col min="6400" max="6406" width="8.85546875" style="3"/>
    <col min="6407" max="6408" width="10.7109375" style="3" customWidth="1"/>
    <col min="6409" max="6409" width="8.85546875" style="3"/>
    <col min="6410" max="6410" width="11.5703125" style="3" customWidth="1"/>
    <col min="6411" max="6411" width="13.7109375" style="3" customWidth="1"/>
    <col min="6412" max="6415" width="9.28515625" style="3" customWidth="1"/>
    <col min="6416" max="6652" width="8.85546875" style="3"/>
    <col min="6653" max="6653" width="34" style="3" customWidth="1"/>
    <col min="6654" max="6654" width="11.28515625" style="3" customWidth="1"/>
    <col min="6655" max="6655" width="11" style="3" customWidth="1"/>
    <col min="6656" max="6662" width="8.85546875" style="3"/>
    <col min="6663" max="6664" width="10.7109375" style="3" customWidth="1"/>
    <col min="6665" max="6665" width="8.85546875" style="3"/>
    <col min="6666" max="6666" width="11.5703125" style="3" customWidth="1"/>
    <col min="6667" max="6667" width="13.7109375" style="3" customWidth="1"/>
    <col min="6668" max="6671" width="9.28515625" style="3" customWidth="1"/>
    <col min="6672" max="6908" width="8.85546875" style="3"/>
    <col min="6909" max="6909" width="34" style="3" customWidth="1"/>
    <col min="6910" max="6910" width="11.28515625" style="3" customWidth="1"/>
    <col min="6911" max="6911" width="11" style="3" customWidth="1"/>
    <col min="6912" max="6918" width="8.85546875" style="3"/>
    <col min="6919" max="6920" width="10.7109375" style="3" customWidth="1"/>
    <col min="6921" max="6921" width="8.85546875" style="3"/>
    <col min="6922" max="6922" width="11.5703125" style="3" customWidth="1"/>
    <col min="6923" max="6923" width="13.7109375" style="3" customWidth="1"/>
    <col min="6924" max="6927" width="9.28515625" style="3" customWidth="1"/>
    <col min="6928" max="7164" width="8.85546875" style="3"/>
    <col min="7165" max="7165" width="34" style="3" customWidth="1"/>
    <col min="7166" max="7166" width="11.28515625" style="3" customWidth="1"/>
    <col min="7167" max="7167" width="11" style="3" customWidth="1"/>
    <col min="7168" max="7174" width="8.85546875" style="3"/>
    <col min="7175" max="7176" width="10.7109375" style="3" customWidth="1"/>
    <col min="7177" max="7177" width="8.85546875" style="3"/>
    <col min="7178" max="7178" width="11.5703125" style="3" customWidth="1"/>
    <col min="7179" max="7179" width="13.7109375" style="3" customWidth="1"/>
    <col min="7180" max="7183" width="9.28515625" style="3" customWidth="1"/>
    <col min="7184" max="7420" width="8.85546875" style="3"/>
    <col min="7421" max="7421" width="34" style="3" customWidth="1"/>
    <col min="7422" max="7422" width="11.28515625" style="3" customWidth="1"/>
    <col min="7423" max="7423" width="11" style="3" customWidth="1"/>
    <col min="7424" max="7430" width="8.85546875" style="3"/>
    <col min="7431" max="7432" width="10.7109375" style="3" customWidth="1"/>
    <col min="7433" max="7433" width="8.85546875" style="3"/>
    <col min="7434" max="7434" width="11.5703125" style="3" customWidth="1"/>
    <col min="7435" max="7435" width="13.7109375" style="3" customWidth="1"/>
    <col min="7436" max="7439" width="9.28515625" style="3" customWidth="1"/>
    <col min="7440" max="7676" width="8.85546875" style="3"/>
    <col min="7677" max="7677" width="34" style="3" customWidth="1"/>
    <col min="7678" max="7678" width="11.28515625" style="3" customWidth="1"/>
    <col min="7679" max="7679" width="11" style="3" customWidth="1"/>
    <col min="7680" max="7686" width="8.85546875" style="3"/>
    <col min="7687" max="7688" width="10.7109375" style="3" customWidth="1"/>
    <col min="7689" max="7689" width="8.85546875" style="3"/>
    <col min="7690" max="7690" width="11.5703125" style="3" customWidth="1"/>
    <col min="7691" max="7691" width="13.7109375" style="3" customWidth="1"/>
    <col min="7692" max="7695" width="9.28515625" style="3" customWidth="1"/>
    <col min="7696" max="7932" width="8.85546875" style="3"/>
    <col min="7933" max="7933" width="34" style="3" customWidth="1"/>
    <col min="7934" max="7934" width="11.28515625" style="3" customWidth="1"/>
    <col min="7935" max="7935" width="11" style="3" customWidth="1"/>
    <col min="7936" max="7942" width="8.85546875" style="3"/>
    <col min="7943" max="7944" width="10.7109375" style="3" customWidth="1"/>
    <col min="7945" max="7945" width="8.85546875" style="3"/>
    <col min="7946" max="7946" width="11.5703125" style="3" customWidth="1"/>
    <col min="7947" max="7947" width="13.7109375" style="3" customWidth="1"/>
    <col min="7948" max="7951" width="9.28515625" style="3" customWidth="1"/>
    <col min="7952" max="8188" width="8.85546875" style="3"/>
    <col min="8189" max="8189" width="34" style="3" customWidth="1"/>
    <col min="8190" max="8190" width="11.28515625" style="3" customWidth="1"/>
    <col min="8191" max="8191" width="11" style="3" customWidth="1"/>
    <col min="8192" max="8198" width="8.85546875" style="3"/>
    <col min="8199" max="8200" width="10.7109375" style="3" customWidth="1"/>
    <col min="8201" max="8201" width="8.85546875" style="3"/>
    <col min="8202" max="8202" width="11.5703125" style="3" customWidth="1"/>
    <col min="8203" max="8203" width="13.7109375" style="3" customWidth="1"/>
    <col min="8204" max="8207" width="9.28515625" style="3" customWidth="1"/>
    <col min="8208" max="8444" width="8.85546875" style="3"/>
    <col min="8445" max="8445" width="34" style="3" customWidth="1"/>
    <col min="8446" max="8446" width="11.28515625" style="3" customWidth="1"/>
    <col min="8447" max="8447" width="11" style="3" customWidth="1"/>
    <col min="8448" max="8454" width="8.85546875" style="3"/>
    <col min="8455" max="8456" width="10.7109375" style="3" customWidth="1"/>
    <col min="8457" max="8457" width="8.85546875" style="3"/>
    <col min="8458" max="8458" width="11.5703125" style="3" customWidth="1"/>
    <col min="8459" max="8459" width="13.7109375" style="3" customWidth="1"/>
    <col min="8460" max="8463" width="9.28515625" style="3" customWidth="1"/>
    <col min="8464" max="8700" width="8.85546875" style="3"/>
    <col min="8701" max="8701" width="34" style="3" customWidth="1"/>
    <col min="8702" max="8702" width="11.28515625" style="3" customWidth="1"/>
    <col min="8703" max="8703" width="11" style="3" customWidth="1"/>
    <col min="8704" max="8710" width="8.85546875" style="3"/>
    <col min="8711" max="8712" width="10.7109375" style="3" customWidth="1"/>
    <col min="8713" max="8713" width="8.85546875" style="3"/>
    <col min="8714" max="8714" width="11.5703125" style="3" customWidth="1"/>
    <col min="8715" max="8715" width="13.7109375" style="3" customWidth="1"/>
    <col min="8716" max="8719" width="9.28515625" style="3" customWidth="1"/>
    <col min="8720" max="8956" width="8.85546875" style="3"/>
    <col min="8957" max="8957" width="34" style="3" customWidth="1"/>
    <col min="8958" max="8958" width="11.28515625" style="3" customWidth="1"/>
    <col min="8959" max="8959" width="11" style="3" customWidth="1"/>
    <col min="8960" max="8966" width="8.85546875" style="3"/>
    <col min="8967" max="8968" width="10.7109375" style="3" customWidth="1"/>
    <col min="8969" max="8969" width="8.85546875" style="3"/>
    <col min="8970" max="8970" width="11.5703125" style="3" customWidth="1"/>
    <col min="8971" max="8971" width="13.7109375" style="3" customWidth="1"/>
    <col min="8972" max="8975" width="9.28515625" style="3" customWidth="1"/>
    <col min="8976" max="9212" width="8.85546875" style="3"/>
    <col min="9213" max="9213" width="34" style="3" customWidth="1"/>
    <col min="9214" max="9214" width="11.28515625" style="3" customWidth="1"/>
    <col min="9215" max="9215" width="11" style="3" customWidth="1"/>
    <col min="9216" max="9222" width="8.85546875" style="3"/>
    <col min="9223" max="9224" width="10.7109375" style="3" customWidth="1"/>
    <col min="9225" max="9225" width="8.85546875" style="3"/>
    <col min="9226" max="9226" width="11.5703125" style="3" customWidth="1"/>
    <col min="9227" max="9227" width="13.7109375" style="3" customWidth="1"/>
    <col min="9228" max="9231" width="9.28515625" style="3" customWidth="1"/>
    <col min="9232" max="9468" width="8.85546875" style="3"/>
    <col min="9469" max="9469" width="34" style="3" customWidth="1"/>
    <col min="9470" max="9470" width="11.28515625" style="3" customWidth="1"/>
    <col min="9471" max="9471" width="11" style="3" customWidth="1"/>
    <col min="9472" max="9478" width="8.85546875" style="3"/>
    <col min="9479" max="9480" width="10.7109375" style="3" customWidth="1"/>
    <col min="9481" max="9481" width="8.85546875" style="3"/>
    <col min="9482" max="9482" width="11.5703125" style="3" customWidth="1"/>
    <col min="9483" max="9483" width="13.7109375" style="3" customWidth="1"/>
    <col min="9484" max="9487" width="9.28515625" style="3" customWidth="1"/>
    <col min="9488" max="9724" width="8.85546875" style="3"/>
    <col min="9725" max="9725" width="34" style="3" customWidth="1"/>
    <col min="9726" max="9726" width="11.28515625" style="3" customWidth="1"/>
    <col min="9727" max="9727" width="11" style="3" customWidth="1"/>
    <col min="9728" max="9734" width="8.85546875" style="3"/>
    <col min="9735" max="9736" width="10.7109375" style="3" customWidth="1"/>
    <col min="9737" max="9737" width="8.85546875" style="3"/>
    <col min="9738" max="9738" width="11.5703125" style="3" customWidth="1"/>
    <col min="9739" max="9739" width="13.7109375" style="3" customWidth="1"/>
    <col min="9740" max="9743" width="9.28515625" style="3" customWidth="1"/>
    <col min="9744" max="9980" width="8.85546875" style="3"/>
    <col min="9981" max="9981" width="34" style="3" customWidth="1"/>
    <col min="9982" max="9982" width="11.28515625" style="3" customWidth="1"/>
    <col min="9983" max="9983" width="11" style="3" customWidth="1"/>
    <col min="9984" max="9990" width="8.85546875" style="3"/>
    <col min="9991" max="9992" width="10.7109375" style="3" customWidth="1"/>
    <col min="9993" max="9993" width="8.85546875" style="3"/>
    <col min="9994" max="9994" width="11.5703125" style="3" customWidth="1"/>
    <col min="9995" max="9995" width="13.7109375" style="3" customWidth="1"/>
    <col min="9996" max="9999" width="9.28515625" style="3" customWidth="1"/>
    <col min="10000" max="10236" width="8.85546875" style="3"/>
    <col min="10237" max="10237" width="34" style="3" customWidth="1"/>
    <col min="10238" max="10238" width="11.28515625" style="3" customWidth="1"/>
    <col min="10239" max="10239" width="11" style="3" customWidth="1"/>
    <col min="10240" max="10246" width="8.85546875" style="3"/>
    <col min="10247" max="10248" width="10.7109375" style="3" customWidth="1"/>
    <col min="10249" max="10249" width="8.85546875" style="3"/>
    <col min="10250" max="10250" width="11.5703125" style="3" customWidth="1"/>
    <col min="10251" max="10251" width="13.7109375" style="3" customWidth="1"/>
    <col min="10252" max="10255" width="9.28515625" style="3" customWidth="1"/>
    <col min="10256" max="10492" width="8.85546875" style="3"/>
    <col min="10493" max="10493" width="34" style="3" customWidth="1"/>
    <col min="10494" max="10494" width="11.28515625" style="3" customWidth="1"/>
    <col min="10495" max="10495" width="11" style="3" customWidth="1"/>
    <col min="10496" max="10502" width="8.85546875" style="3"/>
    <col min="10503" max="10504" width="10.7109375" style="3" customWidth="1"/>
    <col min="10505" max="10505" width="8.85546875" style="3"/>
    <col min="10506" max="10506" width="11.5703125" style="3" customWidth="1"/>
    <col min="10507" max="10507" width="13.7109375" style="3" customWidth="1"/>
    <col min="10508" max="10511" width="9.28515625" style="3" customWidth="1"/>
    <col min="10512" max="10748" width="8.85546875" style="3"/>
    <col min="10749" max="10749" width="34" style="3" customWidth="1"/>
    <col min="10750" max="10750" width="11.28515625" style="3" customWidth="1"/>
    <col min="10751" max="10751" width="11" style="3" customWidth="1"/>
    <col min="10752" max="10758" width="8.85546875" style="3"/>
    <col min="10759" max="10760" width="10.7109375" style="3" customWidth="1"/>
    <col min="10761" max="10761" width="8.85546875" style="3"/>
    <col min="10762" max="10762" width="11.5703125" style="3" customWidth="1"/>
    <col min="10763" max="10763" width="13.7109375" style="3" customWidth="1"/>
    <col min="10764" max="10767" width="9.28515625" style="3" customWidth="1"/>
    <col min="10768" max="11004" width="8.85546875" style="3"/>
    <col min="11005" max="11005" width="34" style="3" customWidth="1"/>
    <col min="11006" max="11006" width="11.28515625" style="3" customWidth="1"/>
    <col min="11007" max="11007" width="11" style="3" customWidth="1"/>
    <col min="11008" max="11014" width="8.85546875" style="3"/>
    <col min="11015" max="11016" width="10.7109375" style="3" customWidth="1"/>
    <col min="11017" max="11017" width="8.85546875" style="3"/>
    <col min="11018" max="11018" width="11.5703125" style="3" customWidth="1"/>
    <col min="11019" max="11019" width="13.7109375" style="3" customWidth="1"/>
    <col min="11020" max="11023" width="9.28515625" style="3" customWidth="1"/>
    <col min="11024" max="11260" width="8.85546875" style="3"/>
    <col min="11261" max="11261" width="34" style="3" customWidth="1"/>
    <col min="11262" max="11262" width="11.28515625" style="3" customWidth="1"/>
    <col min="11263" max="11263" width="11" style="3" customWidth="1"/>
    <col min="11264" max="11270" width="8.85546875" style="3"/>
    <col min="11271" max="11272" width="10.7109375" style="3" customWidth="1"/>
    <col min="11273" max="11273" width="8.85546875" style="3"/>
    <col min="11274" max="11274" width="11.5703125" style="3" customWidth="1"/>
    <col min="11275" max="11275" width="13.7109375" style="3" customWidth="1"/>
    <col min="11276" max="11279" width="9.28515625" style="3" customWidth="1"/>
    <col min="11280" max="11516" width="8.85546875" style="3"/>
    <col min="11517" max="11517" width="34" style="3" customWidth="1"/>
    <col min="11518" max="11518" width="11.28515625" style="3" customWidth="1"/>
    <col min="11519" max="11519" width="11" style="3" customWidth="1"/>
    <col min="11520" max="11526" width="8.85546875" style="3"/>
    <col min="11527" max="11528" width="10.7109375" style="3" customWidth="1"/>
    <col min="11529" max="11529" width="8.85546875" style="3"/>
    <col min="11530" max="11530" width="11.5703125" style="3" customWidth="1"/>
    <col min="11531" max="11531" width="13.7109375" style="3" customWidth="1"/>
    <col min="11532" max="11535" width="9.28515625" style="3" customWidth="1"/>
    <col min="11536" max="11772" width="8.85546875" style="3"/>
    <col min="11773" max="11773" width="34" style="3" customWidth="1"/>
    <col min="11774" max="11774" width="11.28515625" style="3" customWidth="1"/>
    <col min="11775" max="11775" width="11" style="3" customWidth="1"/>
    <col min="11776" max="11782" width="8.85546875" style="3"/>
    <col min="11783" max="11784" width="10.7109375" style="3" customWidth="1"/>
    <col min="11785" max="11785" width="8.85546875" style="3"/>
    <col min="11786" max="11786" width="11.5703125" style="3" customWidth="1"/>
    <col min="11787" max="11787" width="13.7109375" style="3" customWidth="1"/>
    <col min="11788" max="11791" width="9.28515625" style="3" customWidth="1"/>
    <col min="11792" max="12028" width="8.85546875" style="3"/>
    <col min="12029" max="12029" width="34" style="3" customWidth="1"/>
    <col min="12030" max="12030" width="11.28515625" style="3" customWidth="1"/>
    <col min="12031" max="12031" width="11" style="3" customWidth="1"/>
    <col min="12032" max="12038" width="8.85546875" style="3"/>
    <col min="12039" max="12040" width="10.7109375" style="3" customWidth="1"/>
    <col min="12041" max="12041" width="8.85546875" style="3"/>
    <col min="12042" max="12042" width="11.5703125" style="3" customWidth="1"/>
    <col min="12043" max="12043" width="13.7109375" style="3" customWidth="1"/>
    <col min="12044" max="12047" width="9.28515625" style="3" customWidth="1"/>
    <col min="12048" max="12284" width="8.85546875" style="3"/>
    <col min="12285" max="12285" width="34" style="3" customWidth="1"/>
    <col min="12286" max="12286" width="11.28515625" style="3" customWidth="1"/>
    <col min="12287" max="12287" width="11" style="3" customWidth="1"/>
    <col min="12288" max="12294" width="8.85546875" style="3"/>
    <col min="12295" max="12296" width="10.7109375" style="3" customWidth="1"/>
    <col min="12297" max="12297" width="8.85546875" style="3"/>
    <col min="12298" max="12298" width="11.5703125" style="3" customWidth="1"/>
    <col min="12299" max="12299" width="13.7109375" style="3" customWidth="1"/>
    <col min="12300" max="12303" width="9.28515625" style="3" customWidth="1"/>
    <col min="12304" max="12540" width="8.85546875" style="3"/>
    <col min="12541" max="12541" width="34" style="3" customWidth="1"/>
    <col min="12542" max="12542" width="11.28515625" style="3" customWidth="1"/>
    <col min="12543" max="12543" width="11" style="3" customWidth="1"/>
    <col min="12544" max="12550" width="8.85546875" style="3"/>
    <col min="12551" max="12552" width="10.7109375" style="3" customWidth="1"/>
    <col min="12553" max="12553" width="8.85546875" style="3"/>
    <col min="12554" max="12554" width="11.5703125" style="3" customWidth="1"/>
    <col min="12555" max="12555" width="13.7109375" style="3" customWidth="1"/>
    <col min="12556" max="12559" width="9.28515625" style="3" customWidth="1"/>
    <col min="12560" max="12796" width="8.85546875" style="3"/>
    <col min="12797" max="12797" width="34" style="3" customWidth="1"/>
    <col min="12798" max="12798" width="11.28515625" style="3" customWidth="1"/>
    <col min="12799" max="12799" width="11" style="3" customWidth="1"/>
    <col min="12800" max="12806" width="8.85546875" style="3"/>
    <col min="12807" max="12808" width="10.7109375" style="3" customWidth="1"/>
    <col min="12809" max="12809" width="8.85546875" style="3"/>
    <col min="12810" max="12810" width="11.5703125" style="3" customWidth="1"/>
    <col min="12811" max="12811" width="13.7109375" style="3" customWidth="1"/>
    <col min="12812" max="12815" width="9.28515625" style="3" customWidth="1"/>
    <col min="12816" max="13052" width="8.85546875" style="3"/>
    <col min="13053" max="13053" width="34" style="3" customWidth="1"/>
    <col min="13054" max="13054" width="11.28515625" style="3" customWidth="1"/>
    <col min="13055" max="13055" width="11" style="3" customWidth="1"/>
    <col min="13056" max="13062" width="8.85546875" style="3"/>
    <col min="13063" max="13064" width="10.7109375" style="3" customWidth="1"/>
    <col min="13065" max="13065" width="8.85546875" style="3"/>
    <col min="13066" max="13066" width="11.5703125" style="3" customWidth="1"/>
    <col min="13067" max="13067" width="13.7109375" style="3" customWidth="1"/>
    <col min="13068" max="13071" width="9.28515625" style="3" customWidth="1"/>
    <col min="13072" max="13308" width="8.85546875" style="3"/>
    <col min="13309" max="13309" width="34" style="3" customWidth="1"/>
    <col min="13310" max="13310" width="11.28515625" style="3" customWidth="1"/>
    <col min="13311" max="13311" width="11" style="3" customWidth="1"/>
    <col min="13312" max="13318" width="8.85546875" style="3"/>
    <col min="13319" max="13320" width="10.7109375" style="3" customWidth="1"/>
    <col min="13321" max="13321" width="8.85546875" style="3"/>
    <col min="13322" max="13322" width="11.5703125" style="3" customWidth="1"/>
    <col min="13323" max="13323" width="13.7109375" style="3" customWidth="1"/>
    <col min="13324" max="13327" width="9.28515625" style="3" customWidth="1"/>
    <col min="13328" max="13564" width="8.85546875" style="3"/>
    <col min="13565" max="13565" width="34" style="3" customWidth="1"/>
    <col min="13566" max="13566" width="11.28515625" style="3" customWidth="1"/>
    <col min="13567" max="13567" width="11" style="3" customWidth="1"/>
    <col min="13568" max="13574" width="8.85546875" style="3"/>
    <col min="13575" max="13576" width="10.7109375" style="3" customWidth="1"/>
    <col min="13577" max="13577" width="8.85546875" style="3"/>
    <col min="13578" max="13578" width="11.5703125" style="3" customWidth="1"/>
    <col min="13579" max="13579" width="13.7109375" style="3" customWidth="1"/>
    <col min="13580" max="13583" width="9.28515625" style="3" customWidth="1"/>
    <col min="13584" max="13820" width="8.85546875" style="3"/>
    <col min="13821" max="13821" width="34" style="3" customWidth="1"/>
    <col min="13822" max="13822" width="11.28515625" style="3" customWidth="1"/>
    <col min="13823" max="13823" width="11" style="3" customWidth="1"/>
    <col min="13824" max="13830" width="8.85546875" style="3"/>
    <col min="13831" max="13832" width="10.7109375" style="3" customWidth="1"/>
    <col min="13833" max="13833" width="8.85546875" style="3"/>
    <col min="13834" max="13834" width="11.5703125" style="3" customWidth="1"/>
    <col min="13835" max="13835" width="13.7109375" style="3" customWidth="1"/>
    <col min="13836" max="13839" width="9.28515625" style="3" customWidth="1"/>
    <col min="13840" max="14076" width="8.85546875" style="3"/>
    <col min="14077" max="14077" width="34" style="3" customWidth="1"/>
    <col min="14078" max="14078" width="11.28515625" style="3" customWidth="1"/>
    <col min="14079" max="14079" width="11" style="3" customWidth="1"/>
    <col min="14080" max="14086" width="8.85546875" style="3"/>
    <col min="14087" max="14088" width="10.7109375" style="3" customWidth="1"/>
    <col min="14089" max="14089" width="8.85546875" style="3"/>
    <col min="14090" max="14090" width="11.5703125" style="3" customWidth="1"/>
    <col min="14091" max="14091" width="13.7109375" style="3" customWidth="1"/>
    <col min="14092" max="14095" width="9.28515625" style="3" customWidth="1"/>
    <col min="14096" max="14332" width="8.85546875" style="3"/>
    <col min="14333" max="14333" width="34" style="3" customWidth="1"/>
    <col min="14334" max="14334" width="11.28515625" style="3" customWidth="1"/>
    <col min="14335" max="14335" width="11" style="3" customWidth="1"/>
    <col min="14336" max="14342" width="8.85546875" style="3"/>
    <col min="14343" max="14344" width="10.7109375" style="3" customWidth="1"/>
    <col min="14345" max="14345" width="8.85546875" style="3"/>
    <col min="14346" max="14346" width="11.5703125" style="3" customWidth="1"/>
    <col min="14347" max="14347" width="13.7109375" style="3" customWidth="1"/>
    <col min="14348" max="14351" width="9.28515625" style="3" customWidth="1"/>
    <col min="14352" max="14588" width="8.85546875" style="3"/>
    <col min="14589" max="14589" width="34" style="3" customWidth="1"/>
    <col min="14590" max="14590" width="11.28515625" style="3" customWidth="1"/>
    <col min="14591" max="14591" width="11" style="3" customWidth="1"/>
    <col min="14592" max="14598" width="8.85546875" style="3"/>
    <col min="14599" max="14600" width="10.7109375" style="3" customWidth="1"/>
    <col min="14601" max="14601" width="8.85546875" style="3"/>
    <col min="14602" max="14602" width="11.5703125" style="3" customWidth="1"/>
    <col min="14603" max="14603" width="13.7109375" style="3" customWidth="1"/>
    <col min="14604" max="14607" width="9.28515625" style="3" customWidth="1"/>
    <col min="14608" max="14844" width="8.85546875" style="3"/>
    <col min="14845" max="14845" width="34" style="3" customWidth="1"/>
    <col min="14846" max="14846" width="11.28515625" style="3" customWidth="1"/>
    <col min="14847" max="14847" width="11" style="3" customWidth="1"/>
    <col min="14848" max="14854" width="8.85546875" style="3"/>
    <col min="14855" max="14856" width="10.7109375" style="3" customWidth="1"/>
    <col min="14857" max="14857" width="8.85546875" style="3"/>
    <col min="14858" max="14858" width="11.5703125" style="3" customWidth="1"/>
    <col min="14859" max="14859" width="13.7109375" style="3" customWidth="1"/>
    <col min="14860" max="14863" width="9.28515625" style="3" customWidth="1"/>
    <col min="14864" max="15100" width="8.85546875" style="3"/>
    <col min="15101" max="15101" width="34" style="3" customWidth="1"/>
    <col min="15102" max="15102" width="11.28515625" style="3" customWidth="1"/>
    <col min="15103" max="15103" width="11" style="3" customWidth="1"/>
    <col min="15104" max="15110" width="8.85546875" style="3"/>
    <col min="15111" max="15112" width="10.7109375" style="3" customWidth="1"/>
    <col min="15113" max="15113" width="8.85546875" style="3"/>
    <col min="15114" max="15114" width="11.5703125" style="3" customWidth="1"/>
    <col min="15115" max="15115" width="13.7109375" style="3" customWidth="1"/>
    <col min="15116" max="15119" width="9.28515625" style="3" customWidth="1"/>
    <col min="15120" max="15356" width="8.85546875" style="3"/>
    <col min="15357" max="15357" width="34" style="3" customWidth="1"/>
    <col min="15358" max="15358" width="11.28515625" style="3" customWidth="1"/>
    <col min="15359" max="15359" width="11" style="3" customWidth="1"/>
    <col min="15360" max="15366" width="8.85546875" style="3"/>
    <col min="15367" max="15368" width="10.7109375" style="3" customWidth="1"/>
    <col min="15369" max="15369" width="8.85546875" style="3"/>
    <col min="15370" max="15370" width="11.5703125" style="3" customWidth="1"/>
    <col min="15371" max="15371" width="13.7109375" style="3" customWidth="1"/>
    <col min="15372" max="15375" width="9.28515625" style="3" customWidth="1"/>
    <col min="15376" max="15612" width="8.85546875" style="3"/>
    <col min="15613" max="15613" width="34" style="3" customWidth="1"/>
    <col min="15614" max="15614" width="11.28515625" style="3" customWidth="1"/>
    <col min="15615" max="15615" width="11" style="3" customWidth="1"/>
    <col min="15616" max="15622" width="8.85546875" style="3"/>
    <col min="15623" max="15624" width="10.7109375" style="3" customWidth="1"/>
    <col min="15625" max="15625" width="8.85546875" style="3"/>
    <col min="15626" max="15626" width="11.5703125" style="3" customWidth="1"/>
    <col min="15627" max="15627" width="13.7109375" style="3" customWidth="1"/>
    <col min="15628" max="15631" width="9.28515625" style="3" customWidth="1"/>
    <col min="15632" max="15868" width="8.85546875" style="3"/>
    <col min="15869" max="15869" width="34" style="3" customWidth="1"/>
    <col min="15870" max="15870" width="11.28515625" style="3" customWidth="1"/>
    <col min="15871" max="15871" width="11" style="3" customWidth="1"/>
    <col min="15872" max="15878" width="8.85546875" style="3"/>
    <col min="15879" max="15880" width="10.7109375" style="3" customWidth="1"/>
    <col min="15881" max="15881" width="8.85546875" style="3"/>
    <col min="15882" max="15882" width="11.5703125" style="3" customWidth="1"/>
    <col min="15883" max="15883" width="13.7109375" style="3" customWidth="1"/>
    <col min="15884" max="15887" width="9.28515625" style="3" customWidth="1"/>
    <col min="15888" max="16124" width="8.85546875" style="3"/>
    <col min="16125" max="16125" width="34" style="3" customWidth="1"/>
    <col min="16126" max="16126" width="11.28515625" style="3" customWidth="1"/>
    <col min="16127" max="16127" width="11" style="3" customWidth="1"/>
    <col min="16128" max="16134" width="8.85546875" style="3"/>
    <col min="16135" max="16136" width="10.7109375" style="3" customWidth="1"/>
    <col min="16137" max="16137" width="8.85546875" style="3"/>
    <col min="16138" max="16138" width="11.5703125" style="3" customWidth="1"/>
    <col min="16139" max="16139" width="13.7109375" style="3" customWidth="1"/>
    <col min="16140" max="16143" width="9.28515625" style="3" customWidth="1"/>
    <col min="16144" max="16384" width="8.85546875" style="3"/>
  </cols>
  <sheetData>
    <row r="1" spans="1:15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ht="15.75" x14ac:dyDescent="0.25">
      <c r="A3" s="35" t="s">
        <v>106</v>
      </c>
      <c r="L3" s="2"/>
      <c r="M3" s="2"/>
      <c r="N3" s="2"/>
      <c r="O3" s="2"/>
    </row>
    <row r="4" spans="1:15" ht="15.75" thickBot="1" x14ac:dyDescent="0.3">
      <c r="L4" s="2"/>
      <c r="M4" s="2"/>
      <c r="N4" s="2"/>
      <c r="O4" s="2"/>
    </row>
    <row r="5" spans="1:15" ht="32.450000000000003" customHeight="1" x14ac:dyDescent="0.25">
      <c r="A5" s="724" t="s">
        <v>0</v>
      </c>
      <c r="B5" s="663" t="s">
        <v>1</v>
      </c>
      <c r="C5" s="726"/>
      <c r="D5" s="727"/>
      <c r="E5" s="666" t="s">
        <v>2</v>
      </c>
      <c r="F5" s="726"/>
      <c r="G5" s="667"/>
      <c r="H5" s="663" t="s">
        <v>3</v>
      </c>
      <c r="I5" s="726"/>
      <c r="J5" s="727"/>
      <c r="K5" s="722" t="s">
        <v>4</v>
      </c>
      <c r="L5" s="2"/>
      <c r="M5" s="2"/>
      <c r="N5" s="2"/>
      <c r="O5" s="2"/>
    </row>
    <row r="6" spans="1:15" ht="20.45" customHeight="1" thickBot="1" x14ac:dyDescent="0.3">
      <c r="A6" s="725"/>
      <c r="B6" s="5" t="s">
        <v>5</v>
      </c>
      <c r="C6" s="6" t="s">
        <v>6</v>
      </c>
      <c r="D6" s="7" t="s">
        <v>7</v>
      </c>
      <c r="E6" s="8" t="s">
        <v>5</v>
      </c>
      <c r="F6" s="6" t="s">
        <v>6</v>
      </c>
      <c r="G6" s="9" t="s">
        <v>7</v>
      </c>
      <c r="H6" s="5" t="s">
        <v>5</v>
      </c>
      <c r="I6" s="6" t="s">
        <v>6</v>
      </c>
      <c r="J6" s="7" t="s">
        <v>7</v>
      </c>
      <c r="K6" s="723"/>
      <c r="L6" s="2"/>
      <c r="M6" s="2"/>
      <c r="N6" s="2"/>
      <c r="O6" s="2"/>
    </row>
    <row r="7" spans="1:15" ht="15.75" x14ac:dyDescent="0.25">
      <c r="A7" s="10" t="s">
        <v>8</v>
      </c>
      <c r="B7" s="84">
        <f t="shared" ref="B7:B42" si="0">C7+D7</f>
        <v>5</v>
      </c>
      <c r="C7" s="54">
        <v>5</v>
      </c>
      <c r="D7" s="55"/>
      <c r="E7" s="84">
        <f t="shared" ref="E7:E42" si="1">F7+G7</f>
        <v>0</v>
      </c>
      <c r="F7" s="54"/>
      <c r="G7" s="55"/>
      <c r="H7" s="84">
        <f t="shared" ref="H7:H42" si="2">I7+J7</f>
        <v>5</v>
      </c>
      <c r="I7" s="54">
        <v>5</v>
      </c>
      <c r="J7" s="55"/>
      <c r="K7" s="14"/>
      <c r="L7" s="2"/>
      <c r="M7" s="2"/>
      <c r="N7" s="2"/>
      <c r="O7" s="2"/>
    </row>
    <row r="8" spans="1:15" ht="15.75" x14ac:dyDescent="0.25">
      <c r="A8" s="15" t="s">
        <v>9</v>
      </c>
      <c r="B8" s="84">
        <f t="shared" si="0"/>
        <v>0</v>
      </c>
      <c r="C8" s="88"/>
      <c r="D8" s="66"/>
      <c r="E8" s="84">
        <f t="shared" si="1"/>
        <v>0</v>
      </c>
      <c r="F8" s="88"/>
      <c r="G8" s="66"/>
      <c r="H8" s="84">
        <f t="shared" si="2"/>
        <v>0</v>
      </c>
      <c r="I8" s="88"/>
      <c r="J8" s="66"/>
      <c r="K8" s="18"/>
      <c r="L8" s="2"/>
      <c r="M8" s="2"/>
      <c r="N8" s="2"/>
      <c r="O8" s="2"/>
    </row>
    <row r="9" spans="1:15" ht="15.75" x14ac:dyDescent="0.25">
      <c r="A9" s="15" t="s">
        <v>10</v>
      </c>
      <c r="B9" s="84">
        <f t="shared" si="0"/>
        <v>0</v>
      </c>
      <c r="C9" s="88"/>
      <c r="D9" s="66"/>
      <c r="E9" s="84">
        <f t="shared" si="1"/>
        <v>0</v>
      </c>
      <c r="F9" s="88"/>
      <c r="G9" s="66"/>
      <c r="H9" s="84">
        <f t="shared" si="2"/>
        <v>0</v>
      </c>
      <c r="I9" s="88"/>
      <c r="J9" s="66"/>
      <c r="K9" s="18"/>
      <c r="L9" s="2"/>
      <c r="M9" s="2"/>
      <c r="N9" s="2"/>
      <c r="O9" s="2"/>
    </row>
    <row r="10" spans="1:15" ht="15.75" x14ac:dyDescent="0.25">
      <c r="A10" s="15" t="s">
        <v>11</v>
      </c>
      <c r="B10" s="84">
        <f t="shared" si="0"/>
        <v>0</v>
      </c>
      <c r="C10" s="88"/>
      <c r="D10" s="66"/>
      <c r="E10" s="84">
        <f t="shared" si="1"/>
        <v>0</v>
      </c>
      <c r="F10" s="88"/>
      <c r="G10" s="66"/>
      <c r="H10" s="84">
        <f t="shared" si="2"/>
        <v>0</v>
      </c>
      <c r="I10" s="88"/>
      <c r="J10" s="66"/>
      <c r="K10" s="18"/>
      <c r="L10" s="2"/>
      <c r="M10" s="2"/>
      <c r="N10" s="2"/>
      <c r="O10" s="2"/>
    </row>
    <row r="11" spans="1:15" ht="15.75" x14ac:dyDescent="0.25">
      <c r="A11" s="15" t="s">
        <v>12</v>
      </c>
      <c r="B11" s="84">
        <f t="shared" si="0"/>
        <v>0</v>
      </c>
      <c r="C11" s="88"/>
      <c r="D11" s="66"/>
      <c r="E11" s="84">
        <f t="shared" si="1"/>
        <v>0</v>
      </c>
      <c r="F11" s="88"/>
      <c r="G11" s="66"/>
      <c r="H11" s="84">
        <f t="shared" si="2"/>
        <v>0</v>
      </c>
      <c r="I11" s="88"/>
      <c r="J11" s="66"/>
      <c r="K11" s="18"/>
      <c r="L11" s="2"/>
      <c r="M11" s="2"/>
      <c r="N11" s="2"/>
      <c r="O11" s="2"/>
    </row>
    <row r="12" spans="1:15" ht="15.75" x14ac:dyDescent="0.25">
      <c r="A12" s="15" t="s">
        <v>13</v>
      </c>
      <c r="B12" s="84">
        <f t="shared" si="0"/>
        <v>0</v>
      </c>
      <c r="C12" s="88"/>
      <c r="D12" s="66"/>
      <c r="E12" s="84">
        <f t="shared" si="1"/>
        <v>0</v>
      </c>
      <c r="F12" s="88"/>
      <c r="G12" s="66"/>
      <c r="H12" s="84">
        <f t="shared" si="2"/>
        <v>0</v>
      </c>
      <c r="I12" s="88"/>
      <c r="J12" s="66"/>
      <c r="K12" s="18"/>
      <c r="L12" s="2"/>
      <c r="M12" s="2"/>
      <c r="N12" s="2"/>
      <c r="O12" s="2"/>
    </row>
    <row r="13" spans="1:15" ht="15.75" x14ac:dyDescent="0.25">
      <c r="A13" s="15" t="s">
        <v>14</v>
      </c>
      <c r="B13" s="84">
        <f t="shared" si="0"/>
        <v>0</v>
      </c>
      <c r="C13" s="88"/>
      <c r="D13" s="66"/>
      <c r="E13" s="84">
        <f t="shared" si="1"/>
        <v>0</v>
      </c>
      <c r="F13" s="88"/>
      <c r="G13" s="66"/>
      <c r="H13" s="84">
        <f t="shared" si="2"/>
        <v>0</v>
      </c>
      <c r="I13" s="88"/>
      <c r="J13" s="66"/>
      <c r="K13" s="18"/>
      <c r="L13" s="2"/>
      <c r="M13" s="2"/>
      <c r="N13" s="2"/>
      <c r="O13" s="2"/>
    </row>
    <row r="14" spans="1:15" ht="14.45" customHeight="1" x14ac:dyDescent="0.25">
      <c r="A14" s="15" t="s">
        <v>15</v>
      </c>
      <c r="B14" s="84">
        <f t="shared" si="0"/>
        <v>0</v>
      </c>
      <c r="C14" s="88"/>
      <c r="D14" s="66"/>
      <c r="E14" s="84">
        <f t="shared" si="1"/>
        <v>0</v>
      </c>
      <c r="F14" s="88"/>
      <c r="G14" s="66"/>
      <c r="H14" s="84">
        <f t="shared" si="2"/>
        <v>0</v>
      </c>
      <c r="I14" s="88"/>
      <c r="J14" s="66"/>
      <c r="K14" s="18"/>
      <c r="L14" s="2"/>
      <c r="M14" s="2"/>
      <c r="N14" s="2"/>
      <c r="O14" s="2"/>
    </row>
    <row r="15" spans="1:15" ht="15.75" x14ac:dyDescent="0.25">
      <c r="A15" s="15" t="s">
        <v>16</v>
      </c>
      <c r="B15" s="84">
        <f t="shared" si="0"/>
        <v>0</v>
      </c>
      <c r="C15" s="88"/>
      <c r="D15" s="66"/>
      <c r="E15" s="84">
        <f t="shared" si="1"/>
        <v>0</v>
      </c>
      <c r="F15" s="88"/>
      <c r="G15" s="66"/>
      <c r="H15" s="84">
        <f t="shared" si="2"/>
        <v>0</v>
      </c>
      <c r="I15" s="88"/>
      <c r="J15" s="66"/>
      <c r="K15" s="18"/>
      <c r="L15" s="2"/>
      <c r="M15" s="2"/>
      <c r="N15" s="2"/>
      <c r="O15" s="2"/>
    </row>
    <row r="16" spans="1:15" ht="15.75" x14ac:dyDescent="0.25">
      <c r="A16" s="15" t="s">
        <v>17</v>
      </c>
      <c r="B16" s="84">
        <f t="shared" si="0"/>
        <v>10</v>
      </c>
      <c r="C16" s="88">
        <v>5</v>
      </c>
      <c r="D16" s="66">
        <v>5</v>
      </c>
      <c r="E16" s="84">
        <f t="shared" si="1"/>
        <v>0</v>
      </c>
      <c r="F16" s="88"/>
      <c r="G16" s="66"/>
      <c r="H16" s="84">
        <f t="shared" si="2"/>
        <v>10</v>
      </c>
      <c r="I16" s="88">
        <v>5</v>
      </c>
      <c r="J16" s="66">
        <v>5</v>
      </c>
      <c r="K16" s="18"/>
      <c r="L16" s="2"/>
      <c r="M16" s="2"/>
      <c r="N16" s="2"/>
      <c r="O16" s="2"/>
    </row>
    <row r="17" spans="1:15" ht="15.75" x14ac:dyDescent="0.25">
      <c r="A17" s="15" t="s">
        <v>18</v>
      </c>
      <c r="B17" s="84">
        <f t="shared" si="0"/>
        <v>0</v>
      </c>
      <c r="C17" s="88"/>
      <c r="D17" s="66"/>
      <c r="E17" s="84">
        <f t="shared" si="1"/>
        <v>0</v>
      </c>
      <c r="F17" s="88"/>
      <c r="G17" s="66"/>
      <c r="H17" s="84">
        <f t="shared" si="2"/>
        <v>0</v>
      </c>
      <c r="I17" s="88"/>
      <c r="J17" s="66"/>
      <c r="K17" s="18"/>
      <c r="L17" s="2"/>
      <c r="M17" s="2"/>
      <c r="N17" s="2"/>
      <c r="O17" s="2"/>
    </row>
    <row r="18" spans="1:15" ht="15.75" x14ac:dyDescent="0.25">
      <c r="A18" s="15" t="s">
        <v>19</v>
      </c>
      <c r="B18" s="84">
        <f t="shared" si="0"/>
        <v>80</v>
      </c>
      <c r="C18" s="88">
        <v>80</v>
      </c>
      <c r="D18" s="66"/>
      <c r="E18" s="84">
        <f t="shared" si="1"/>
        <v>10</v>
      </c>
      <c r="F18" s="88">
        <v>10</v>
      </c>
      <c r="G18" s="66"/>
      <c r="H18" s="84">
        <f t="shared" si="2"/>
        <v>100</v>
      </c>
      <c r="I18" s="88">
        <v>100</v>
      </c>
      <c r="J18" s="66"/>
      <c r="K18" s="18"/>
      <c r="L18" s="2"/>
      <c r="M18" s="2"/>
      <c r="N18" s="2"/>
      <c r="O18" s="2"/>
    </row>
    <row r="19" spans="1:15" ht="15.75" x14ac:dyDescent="0.25">
      <c r="A19" s="15" t="s">
        <v>20</v>
      </c>
      <c r="B19" s="84">
        <f t="shared" si="0"/>
        <v>0</v>
      </c>
      <c r="C19" s="88"/>
      <c r="D19" s="66"/>
      <c r="E19" s="84">
        <f t="shared" si="1"/>
        <v>0</v>
      </c>
      <c r="F19" s="88"/>
      <c r="G19" s="66"/>
      <c r="H19" s="84">
        <f t="shared" si="2"/>
        <v>0</v>
      </c>
      <c r="I19" s="88"/>
      <c r="J19" s="66"/>
      <c r="K19" s="18"/>
      <c r="L19" s="2"/>
      <c r="M19" s="2"/>
      <c r="N19" s="2"/>
      <c r="O19" s="2"/>
    </row>
    <row r="20" spans="1:15" ht="15.75" x14ac:dyDescent="0.25">
      <c r="A20" s="15" t="s">
        <v>21</v>
      </c>
      <c r="B20" s="84">
        <f t="shared" si="0"/>
        <v>0</v>
      </c>
      <c r="C20" s="88"/>
      <c r="D20" s="66"/>
      <c r="E20" s="84">
        <f t="shared" si="1"/>
        <v>0</v>
      </c>
      <c r="F20" s="88"/>
      <c r="G20" s="66"/>
      <c r="H20" s="84">
        <f t="shared" si="2"/>
        <v>0</v>
      </c>
      <c r="I20" s="88"/>
      <c r="J20" s="66"/>
      <c r="K20" s="18"/>
      <c r="L20" s="2"/>
      <c r="M20" s="2"/>
      <c r="N20" s="2"/>
      <c r="O20" s="2"/>
    </row>
    <row r="21" spans="1:15" ht="15.75" x14ac:dyDescent="0.25">
      <c r="A21" s="15" t="s">
        <v>22</v>
      </c>
      <c r="B21" s="84">
        <f t="shared" si="0"/>
        <v>120</v>
      </c>
      <c r="C21" s="88">
        <v>120</v>
      </c>
      <c r="D21" s="66"/>
      <c r="E21" s="84">
        <f t="shared" si="1"/>
        <v>15</v>
      </c>
      <c r="F21" s="88">
        <v>15</v>
      </c>
      <c r="G21" s="66"/>
      <c r="H21" s="84">
        <f t="shared" si="2"/>
        <v>100</v>
      </c>
      <c r="I21" s="88">
        <v>100</v>
      </c>
      <c r="J21" s="66"/>
      <c r="K21" s="18"/>
      <c r="L21" s="2"/>
      <c r="M21" s="2"/>
      <c r="N21" s="2"/>
      <c r="O21" s="2"/>
    </row>
    <row r="22" spans="1:15" ht="15.6" customHeight="1" x14ac:dyDescent="0.25">
      <c r="A22" s="15" t="s">
        <v>23</v>
      </c>
      <c r="B22" s="84">
        <f t="shared" si="0"/>
        <v>0</v>
      </c>
      <c r="C22" s="88"/>
      <c r="D22" s="66"/>
      <c r="E22" s="84">
        <f t="shared" si="1"/>
        <v>0</v>
      </c>
      <c r="F22" s="88"/>
      <c r="G22" s="66"/>
      <c r="H22" s="84">
        <f t="shared" si="2"/>
        <v>0</v>
      </c>
      <c r="I22" s="88"/>
      <c r="J22" s="66"/>
      <c r="K22" s="18"/>
      <c r="L22" s="2"/>
      <c r="M22" s="2"/>
      <c r="N22" s="2"/>
      <c r="O22" s="2"/>
    </row>
    <row r="23" spans="1:15" ht="15.75" x14ac:dyDescent="0.25">
      <c r="A23" s="15" t="s">
        <v>24</v>
      </c>
      <c r="B23" s="84">
        <f t="shared" si="0"/>
        <v>0</v>
      </c>
      <c r="C23" s="88"/>
      <c r="D23" s="66"/>
      <c r="E23" s="84">
        <f t="shared" si="1"/>
        <v>0</v>
      </c>
      <c r="F23" s="88"/>
      <c r="G23" s="66"/>
      <c r="H23" s="84">
        <f t="shared" si="2"/>
        <v>0</v>
      </c>
      <c r="I23" s="88"/>
      <c r="J23" s="66"/>
      <c r="K23" s="18"/>
      <c r="L23" s="2"/>
      <c r="M23" s="2"/>
      <c r="N23" s="2"/>
      <c r="O23" s="2"/>
    </row>
    <row r="24" spans="1:15" ht="15.75" x14ac:dyDescent="0.25">
      <c r="A24" s="15" t="s">
        <v>25</v>
      </c>
      <c r="B24" s="84">
        <f t="shared" si="0"/>
        <v>0</v>
      </c>
      <c r="C24" s="88"/>
      <c r="D24" s="66"/>
      <c r="E24" s="84">
        <f t="shared" si="1"/>
        <v>0</v>
      </c>
      <c r="F24" s="88"/>
      <c r="G24" s="66"/>
      <c r="H24" s="84">
        <f t="shared" si="2"/>
        <v>0</v>
      </c>
      <c r="I24" s="88"/>
      <c r="J24" s="66"/>
      <c r="K24" s="18"/>
      <c r="L24" s="2"/>
      <c r="M24" s="2"/>
      <c r="N24" s="2"/>
      <c r="O24" s="2"/>
    </row>
    <row r="25" spans="1:15" ht="15.6" customHeight="1" x14ac:dyDescent="0.25">
      <c r="A25" s="15" t="s">
        <v>26</v>
      </c>
      <c r="B25" s="84">
        <f t="shared" si="0"/>
        <v>0</v>
      </c>
      <c r="C25" s="88"/>
      <c r="D25" s="66"/>
      <c r="E25" s="84">
        <f t="shared" si="1"/>
        <v>0</v>
      </c>
      <c r="F25" s="88"/>
      <c r="G25" s="66"/>
      <c r="H25" s="84">
        <f t="shared" si="2"/>
        <v>0</v>
      </c>
      <c r="I25" s="88"/>
      <c r="J25" s="66"/>
      <c r="K25" s="18"/>
      <c r="L25" s="2"/>
      <c r="M25" s="2"/>
      <c r="N25" s="2"/>
      <c r="O25" s="2"/>
    </row>
    <row r="26" spans="1:15" ht="15.6" customHeight="1" x14ac:dyDescent="0.25">
      <c r="A26" s="15" t="s">
        <v>27</v>
      </c>
      <c r="B26" s="84">
        <f t="shared" si="0"/>
        <v>0</v>
      </c>
      <c r="C26" s="88"/>
      <c r="D26" s="66"/>
      <c r="E26" s="84">
        <f t="shared" si="1"/>
        <v>0</v>
      </c>
      <c r="F26" s="88"/>
      <c r="G26" s="66"/>
      <c r="H26" s="84">
        <f t="shared" si="2"/>
        <v>0</v>
      </c>
      <c r="I26" s="88"/>
      <c r="J26" s="66"/>
      <c r="K26" s="18"/>
      <c r="L26" s="2"/>
      <c r="M26" s="2"/>
      <c r="N26" s="2"/>
      <c r="O26" s="2"/>
    </row>
    <row r="27" spans="1:15" ht="15.6" customHeight="1" x14ac:dyDescent="0.25">
      <c r="A27" s="15" t="s">
        <v>28</v>
      </c>
      <c r="B27" s="84">
        <f t="shared" si="0"/>
        <v>0</v>
      </c>
      <c r="C27" s="88"/>
      <c r="D27" s="66"/>
      <c r="E27" s="84">
        <f t="shared" si="1"/>
        <v>0</v>
      </c>
      <c r="F27" s="88"/>
      <c r="G27" s="66"/>
      <c r="H27" s="84">
        <f t="shared" si="2"/>
        <v>0</v>
      </c>
      <c r="I27" s="88"/>
      <c r="J27" s="66"/>
      <c r="K27" s="18"/>
      <c r="L27" s="2"/>
      <c r="M27" s="2"/>
      <c r="N27" s="2"/>
      <c r="O27" s="2"/>
    </row>
    <row r="28" spans="1:15" ht="15.6" customHeight="1" x14ac:dyDescent="0.25">
      <c r="A28" s="15" t="s">
        <v>29</v>
      </c>
      <c r="B28" s="84">
        <f t="shared" si="0"/>
        <v>0</v>
      </c>
      <c r="C28" s="88"/>
      <c r="D28" s="66"/>
      <c r="E28" s="84">
        <f t="shared" si="1"/>
        <v>0</v>
      </c>
      <c r="F28" s="88"/>
      <c r="G28" s="66"/>
      <c r="H28" s="84">
        <f t="shared" si="2"/>
        <v>0</v>
      </c>
      <c r="I28" s="88"/>
      <c r="J28" s="66"/>
      <c r="K28" s="18"/>
      <c r="L28" s="2"/>
      <c r="M28" s="2"/>
      <c r="N28" s="2"/>
      <c r="O28" s="2"/>
    </row>
    <row r="29" spans="1:15" ht="15.6" customHeight="1" x14ac:dyDescent="0.25">
      <c r="A29" s="15" t="s">
        <v>30</v>
      </c>
      <c r="B29" s="84">
        <f t="shared" si="0"/>
        <v>0</v>
      </c>
      <c r="C29" s="88"/>
      <c r="D29" s="66"/>
      <c r="E29" s="84">
        <f t="shared" si="1"/>
        <v>0</v>
      </c>
      <c r="F29" s="88"/>
      <c r="G29" s="66"/>
      <c r="H29" s="84">
        <f t="shared" si="2"/>
        <v>0</v>
      </c>
      <c r="I29" s="88"/>
      <c r="J29" s="66"/>
      <c r="K29" s="18"/>
      <c r="L29" s="2"/>
      <c r="M29" s="2"/>
      <c r="N29" s="2"/>
      <c r="O29" s="2"/>
    </row>
    <row r="30" spans="1:15" ht="15.6" customHeight="1" x14ac:dyDescent="0.25">
      <c r="A30" s="15" t="s">
        <v>31</v>
      </c>
      <c r="B30" s="84">
        <f t="shared" si="0"/>
        <v>0</v>
      </c>
      <c r="C30" s="88"/>
      <c r="D30" s="66"/>
      <c r="E30" s="84">
        <f t="shared" si="1"/>
        <v>0</v>
      </c>
      <c r="F30" s="88"/>
      <c r="G30" s="66"/>
      <c r="H30" s="84">
        <f t="shared" si="2"/>
        <v>0</v>
      </c>
      <c r="I30" s="88"/>
      <c r="J30" s="66"/>
      <c r="K30" s="18"/>
      <c r="L30" s="2"/>
      <c r="M30" s="2"/>
      <c r="N30" s="2"/>
      <c r="O30" s="2"/>
    </row>
    <row r="31" spans="1:15" ht="15.6" customHeight="1" x14ac:dyDescent="0.25">
      <c r="A31" s="15" t="s">
        <v>32</v>
      </c>
      <c r="B31" s="84">
        <f t="shared" si="0"/>
        <v>0</v>
      </c>
      <c r="C31" s="88"/>
      <c r="D31" s="66"/>
      <c r="E31" s="84">
        <f t="shared" si="1"/>
        <v>0</v>
      </c>
      <c r="F31" s="88"/>
      <c r="G31" s="66"/>
      <c r="H31" s="84">
        <f t="shared" si="2"/>
        <v>0</v>
      </c>
      <c r="I31" s="88"/>
      <c r="J31" s="66"/>
      <c r="K31" s="18"/>
      <c r="L31" s="19"/>
      <c r="M31" s="19"/>
      <c r="N31" s="19"/>
      <c r="O31" s="19"/>
    </row>
    <row r="32" spans="1:15" ht="15.6" customHeight="1" x14ac:dyDescent="0.25">
      <c r="A32" s="15" t="s">
        <v>33</v>
      </c>
      <c r="B32" s="84">
        <f t="shared" si="0"/>
        <v>0</v>
      </c>
      <c r="C32" s="88"/>
      <c r="D32" s="66"/>
      <c r="E32" s="84">
        <f t="shared" si="1"/>
        <v>0</v>
      </c>
      <c r="F32" s="88"/>
      <c r="G32" s="66"/>
      <c r="H32" s="84">
        <f t="shared" si="2"/>
        <v>0</v>
      </c>
      <c r="I32" s="88"/>
      <c r="J32" s="66"/>
      <c r="K32" s="18"/>
      <c r="L32" s="2"/>
      <c r="M32" s="2"/>
      <c r="N32" s="2"/>
      <c r="O32" s="2"/>
    </row>
    <row r="33" spans="1:18" ht="17.45" customHeight="1" x14ac:dyDescent="0.25">
      <c r="A33" s="15" t="s">
        <v>34</v>
      </c>
      <c r="B33" s="84">
        <f t="shared" si="0"/>
        <v>0</v>
      </c>
      <c r="C33" s="88"/>
      <c r="D33" s="66"/>
      <c r="E33" s="84">
        <f t="shared" si="1"/>
        <v>0</v>
      </c>
      <c r="F33" s="88"/>
      <c r="G33" s="66"/>
      <c r="H33" s="84">
        <f t="shared" si="2"/>
        <v>0</v>
      </c>
      <c r="I33" s="88"/>
      <c r="J33" s="66"/>
      <c r="K33" s="18"/>
      <c r="L33" s="2"/>
      <c r="M33" s="2"/>
      <c r="N33" s="2"/>
      <c r="O33" s="2"/>
    </row>
    <row r="34" spans="1:18" ht="15.75" x14ac:dyDescent="0.25">
      <c r="A34" s="15" t="s">
        <v>35</v>
      </c>
      <c r="B34" s="84">
        <f t="shared" si="0"/>
        <v>0</v>
      </c>
      <c r="C34" s="88"/>
      <c r="D34" s="66"/>
      <c r="E34" s="84">
        <f t="shared" si="1"/>
        <v>0</v>
      </c>
      <c r="F34" s="88"/>
      <c r="G34" s="66"/>
      <c r="H34" s="84">
        <f t="shared" si="2"/>
        <v>0</v>
      </c>
      <c r="I34" s="88"/>
      <c r="J34" s="66"/>
      <c r="K34" s="18"/>
      <c r="L34" s="2"/>
      <c r="M34" s="2"/>
      <c r="N34" s="2"/>
      <c r="O34" s="2"/>
    </row>
    <row r="35" spans="1:18" ht="16.899999999999999" customHeight="1" x14ac:dyDescent="0.25">
      <c r="A35" s="15" t="s">
        <v>36</v>
      </c>
      <c r="B35" s="84">
        <f t="shared" si="0"/>
        <v>0</v>
      </c>
      <c r="C35" s="88"/>
      <c r="D35" s="66"/>
      <c r="E35" s="84">
        <f t="shared" si="1"/>
        <v>0</v>
      </c>
      <c r="F35" s="88"/>
      <c r="G35" s="66"/>
      <c r="H35" s="84">
        <f t="shared" si="2"/>
        <v>0</v>
      </c>
      <c r="I35" s="88"/>
      <c r="J35" s="66"/>
      <c r="K35" s="18"/>
      <c r="L35" s="2"/>
      <c r="M35" s="2"/>
      <c r="N35" s="2"/>
      <c r="O35" s="2"/>
    </row>
    <row r="36" spans="1:18" ht="15.6" customHeight="1" x14ac:dyDescent="0.25">
      <c r="A36" s="15" t="s">
        <v>37</v>
      </c>
      <c r="B36" s="84">
        <f t="shared" si="0"/>
        <v>0</v>
      </c>
      <c r="C36" s="88"/>
      <c r="D36" s="66"/>
      <c r="E36" s="84">
        <f t="shared" si="1"/>
        <v>0</v>
      </c>
      <c r="F36" s="88"/>
      <c r="G36" s="66"/>
      <c r="H36" s="84">
        <f t="shared" si="2"/>
        <v>0</v>
      </c>
      <c r="I36" s="88"/>
      <c r="J36" s="66"/>
      <c r="K36" s="176">
        <f>ROUND(((B36+E36)*2.7)+H36*8.5,2)</f>
        <v>0</v>
      </c>
      <c r="L36" s="2"/>
      <c r="M36" s="2"/>
      <c r="N36" s="2"/>
      <c r="O36" s="2"/>
    </row>
    <row r="37" spans="1:18" ht="15.6" customHeight="1" x14ac:dyDescent="0.25">
      <c r="A37" s="15" t="s">
        <v>38</v>
      </c>
      <c r="B37" s="84">
        <f t="shared" si="0"/>
        <v>0</v>
      </c>
      <c r="C37" s="88"/>
      <c r="D37" s="66"/>
      <c r="E37" s="84">
        <f t="shared" si="1"/>
        <v>0</v>
      </c>
      <c r="F37" s="88"/>
      <c r="G37" s="66"/>
      <c r="H37" s="84">
        <f t="shared" si="2"/>
        <v>0</v>
      </c>
      <c r="I37" s="88"/>
      <c r="J37" s="66"/>
      <c r="K37" s="23"/>
      <c r="L37" s="2"/>
      <c r="M37" s="2"/>
      <c r="N37" s="2"/>
      <c r="O37" s="2"/>
    </row>
    <row r="38" spans="1:18" ht="15.75" x14ac:dyDescent="0.25">
      <c r="A38" s="15" t="s">
        <v>39</v>
      </c>
      <c r="B38" s="84">
        <f t="shared" si="0"/>
        <v>0</v>
      </c>
      <c r="C38" s="88"/>
      <c r="D38" s="66"/>
      <c r="E38" s="84">
        <f t="shared" si="1"/>
        <v>0</v>
      </c>
      <c r="F38" s="88"/>
      <c r="G38" s="66"/>
      <c r="H38" s="84">
        <f t="shared" si="2"/>
        <v>0</v>
      </c>
      <c r="I38" s="88"/>
      <c r="J38" s="66"/>
      <c r="K38" s="23"/>
      <c r="L38" s="2"/>
      <c r="M38" s="2"/>
      <c r="N38" s="2"/>
      <c r="O38" s="2"/>
    </row>
    <row r="39" spans="1:18" ht="15.6" customHeight="1" x14ac:dyDescent="0.25">
      <c r="A39" s="15" t="s">
        <v>40</v>
      </c>
      <c r="B39" s="84">
        <f t="shared" si="0"/>
        <v>100</v>
      </c>
      <c r="C39" s="88">
        <v>100</v>
      </c>
      <c r="D39" s="66"/>
      <c r="E39" s="84">
        <f t="shared" si="1"/>
        <v>0</v>
      </c>
      <c r="F39" s="88"/>
      <c r="G39" s="66"/>
      <c r="H39" s="84">
        <f t="shared" si="2"/>
        <v>40</v>
      </c>
      <c r="I39" s="88">
        <v>40</v>
      </c>
      <c r="J39" s="66"/>
      <c r="K39" s="23"/>
      <c r="L39" s="2"/>
      <c r="M39" s="2"/>
      <c r="N39" s="2"/>
      <c r="O39" s="2"/>
    </row>
    <row r="40" spans="1:18" ht="15.6" customHeight="1" x14ac:dyDescent="0.25">
      <c r="A40" s="15" t="s">
        <v>41</v>
      </c>
      <c r="B40" s="84">
        <f t="shared" si="0"/>
        <v>0</v>
      </c>
      <c r="C40" s="88"/>
      <c r="D40" s="66"/>
      <c r="E40" s="84">
        <f t="shared" si="1"/>
        <v>0</v>
      </c>
      <c r="F40" s="88"/>
      <c r="G40" s="66"/>
      <c r="H40" s="84">
        <f t="shared" si="2"/>
        <v>0</v>
      </c>
      <c r="I40" s="88"/>
      <c r="J40" s="66"/>
      <c r="K40" s="23"/>
      <c r="L40" s="2"/>
      <c r="M40" s="2"/>
      <c r="N40" s="2"/>
      <c r="O40" s="2"/>
    </row>
    <row r="41" spans="1:18" ht="15.6" customHeight="1" x14ac:dyDescent="0.25">
      <c r="A41" s="15" t="s">
        <v>42</v>
      </c>
      <c r="B41" s="84">
        <f t="shared" si="0"/>
        <v>500</v>
      </c>
      <c r="C41" s="88"/>
      <c r="D41" s="66">
        <v>500</v>
      </c>
      <c r="E41" s="84">
        <f t="shared" si="1"/>
        <v>25</v>
      </c>
      <c r="F41" s="88"/>
      <c r="G41" s="66">
        <v>25</v>
      </c>
      <c r="H41" s="84">
        <f t="shared" si="2"/>
        <v>350</v>
      </c>
      <c r="I41" s="88"/>
      <c r="J41" s="66">
        <v>350</v>
      </c>
      <c r="K41" s="23"/>
      <c r="L41" s="2"/>
      <c r="M41" s="2"/>
      <c r="N41" s="2"/>
      <c r="O41" s="2"/>
    </row>
    <row r="42" spans="1:18" ht="15.6" customHeight="1" x14ac:dyDescent="0.25">
      <c r="A42" s="15" t="s">
        <v>43</v>
      </c>
      <c r="B42" s="84">
        <f t="shared" si="0"/>
        <v>0</v>
      </c>
      <c r="C42" s="88"/>
      <c r="D42" s="66"/>
      <c r="E42" s="84">
        <f t="shared" si="1"/>
        <v>0</v>
      </c>
      <c r="F42" s="88"/>
      <c r="G42" s="66"/>
      <c r="H42" s="84">
        <f t="shared" si="2"/>
        <v>0</v>
      </c>
      <c r="I42" s="88"/>
      <c r="J42" s="66"/>
      <c r="K42" s="23"/>
      <c r="L42" s="2"/>
      <c r="M42" s="2"/>
      <c r="N42" s="2"/>
      <c r="O42" s="2"/>
    </row>
    <row r="43" spans="1:18" ht="15.6" customHeight="1" x14ac:dyDescent="0.25">
      <c r="A43" s="15" t="s">
        <v>44</v>
      </c>
      <c r="B43" s="11">
        <f t="shared" ref="B43:B70" si="3">C43+D43</f>
        <v>0</v>
      </c>
      <c r="C43" s="16"/>
      <c r="D43" s="17"/>
      <c r="E43" s="11">
        <f t="shared" ref="E43:E70" si="4">F43+G43</f>
        <v>0</v>
      </c>
      <c r="F43" s="16"/>
      <c r="G43" s="17"/>
      <c r="H43" s="11">
        <f t="shared" ref="H43:H70" si="5">I43+J43</f>
        <v>0</v>
      </c>
      <c r="I43" s="16"/>
      <c r="J43" s="17"/>
      <c r="K43" s="23"/>
      <c r="L43" s="2"/>
      <c r="M43" s="2"/>
      <c r="N43" s="2"/>
      <c r="O43" s="2"/>
    </row>
    <row r="44" spans="1:18" ht="15" customHeight="1" x14ac:dyDescent="0.25">
      <c r="A44" s="15" t="s">
        <v>45</v>
      </c>
      <c r="B44" s="11">
        <f t="shared" si="3"/>
        <v>0</v>
      </c>
      <c r="C44" s="16"/>
      <c r="D44" s="17"/>
      <c r="E44" s="11">
        <f t="shared" si="4"/>
        <v>0</v>
      </c>
      <c r="F44" s="16"/>
      <c r="G44" s="17"/>
      <c r="H44" s="11">
        <f t="shared" si="5"/>
        <v>0</v>
      </c>
      <c r="I44" s="16"/>
      <c r="J44" s="17"/>
      <c r="K44" s="23"/>
      <c r="L44" s="19"/>
      <c r="M44" s="2"/>
      <c r="N44" s="19"/>
      <c r="O44" s="19"/>
    </row>
    <row r="45" spans="1:18" ht="30.6" customHeight="1" x14ac:dyDescent="0.25">
      <c r="A45" s="68" t="s">
        <v>78</v>
      </c>
      <c r="B45" s="11">
        <f t="shared" ref="B45" si="6">C45+D45</f>
        <v>0</v>
      </c>
      <c r="C45" s="16"/>
      <c r="D45" s="17"/>
      <c r="E45" s="11">
        <f t="shared" ref="E45" si="7">F45+G45</f>
        <v>0</v>
      </c>
      <c r="F45" s="16"/>
      <c r="G45" s="17"/>
      <c r="H45" s="11">
        <f t="shared" ref="H45" si="8">I45+J45</f>
        <v>0</v>
      </c>
      <c r="I45" s="16"/>
      <c r="J45" s="66"/>
      <c r="K45" s="96"/>
      <c r="L45" s="19"/>
      <c r="M45" s="2"/>
      <c r="N45" s="19"/>
      <c r="O45" s="19"/>
    </row>
    <row r="46" spans="1:18" ht="15.6" customHeight="1" x14ac:dyDescent="0.25">
      <c r="A46" s="15" t="s">
        <v>46</v>
      </c>
      <c r="B46" s="11">
        <f t="shared" si="3"/>
        <v>0</v>
      </c>
      <c r="C46" s="16"/>
      <c r="D46" s="17"/>
      <c r="E46" s="11">
        <f t="shared" si="4"/>
        <v>0</v>
      </c>
      <c r="F46" s="16"/>
      <c r="G46" s="17"/>
      <c r="H46" s="11">
        <f t="shared" si="5"/>
        <v>0</v>
      </c>
      <c r="I46" s="16"/>
      <c r="J46" s="17"/>
      <c r="K46" s="175"/>
    </row>
    <row r="47" spans="1:18" ht="15.6" customHeight="1" x14ac:dyDescent="0.25">
      <c r="A47" s="15" t="s">
        <v>47</v>
      </c>
      <c r="B47" s="11">
        <f t="shared" si="3"/>
        <v>0</v>
      </c>
      <c r="C47" s="21"/>
      <c r="D47" s="22"/>
      <c r="E47" s="11">
        <f t="shared" si="4"/>
        <v>0</v>
      </c>
      <c r="F47" s="21"/>
      <c r="G47" s="22"/>
      <c r="H47" s="11">
        <f t="shared" si="5"/>
        <v>0</v>
      </c>
      <c r="I47" s="21"/>
      <c r="J47" s="22"/>
      <c r="K47" s="23"/>
      <c r="P47" s="20"/>
      <c r="Q47" s="20"/>
      <c r="R47" s="20"/>
    </row>
    <row r="48" spans="1:18" s="20" customFormat="1" ht="15.75" x14ac:dyDescent="0.25">
      <c r="A48" s="15" t="s">
        <v>48</v>
      </c>
      <c r="B48" s="84">
        <f t="shared" si="3"/>
        <v>45</v>
      </c>
      <c r="C48" s="93">
        <v>20</v>
      </c>
      <c r="D48" s="94">
        <v>25</v>
      </c>
      <c r="E48" s="84">
        <f t="shared" si="4"/>
        <v>0</v>
      </c>
      <c r="F48" s="93"/>
      <c r="G48" s="94"/>
      <c r="H48" s="84">
        <f t="shared" si="5"/>
        <v>55</v>
      </c>
      <c r="I48" s="93">
        <v>55</v>
      </c>
      <c r="J48" s="94"/>
      <c r="K48" s="96"/>
    </row>
    <row r="49" spans="1:11" ht="15.75" x14ac:dyDescent="0.25">
      <c r="A49" s="15" t="s">
        <v>49</v>
      </c>
      <c r="B49" s="84">
        <f t="shared" si="3"/>
        <v>0</v>
      </c>
      <c r="C49" s="88"/>
      <c r="D49" s="66"/>
      <c r="E49" s="84">
        <f t="shared" si="4"/>
        <v>0</v>
      </c>
      <c r="F49" s="88"/>
      <c r="G49" s="66"/>
      <c r="H49" s="84">
        <f t="shared" si="5"/>
        <v>0</v>
      </c>
      <c r="I49" s="88"/>
      <c r="J49" s="66"/>
      <c r="K49" s="96"/>
    </row>
    <row r="50" spans="1:11" ht="15.75" x14ac:dyDescent="0.25">
      <c r="A50" s="15" t="s">
        <v>50</v>
      </c>
      <c r="B50" s="84">
        <f t="shared" si="3"/>
        <v>0</v>
      </c>
      <c r="C50" s="88"/>
      <c r="D50" s="66"/>
      <c r="E50" s="84">
        <f t="shared" si="4"/>
        <v>0</v>
      </c>
      <c r="F50" s="88"/>
      <c r="G50" s="66"/>
      <c r="H50" s="84">
        <f t="shared" si="5"/>
        <v>0</v>
      </c>
      <c r="I50" s="88"/>
      <c r="J50" s="66"/>
      <c r="K50" s="96"/>
    </row>
    <row r="51" spans="1:11" ht="17.45" customHeight="1" x14ac:dyDescent="0.25">
      <c r="A51" s="15" t="s">
        <v>51</v>
      </c>
      <c r="B51" s="84">
        <f t="shared" si="3"/>
        <v>0</v>
      </c>
      <c r="C51" s="88"/>
      <c r="D51" s="66"/>
      <c r="E51" s="84">
        <f t="shared" si="4"/>
        <v>0</v>
      </c>
      <c r="F51" s="88"/>
      <c r="G51" s="66"/>
      <c r="H51" s="84">
        <f t="shared" si="5"/>
        <v>0</v>
      </c>
      <c r="I51" s="88"/>
      <c r="J51" s="66"/>
      <c r="K51" s="96"/>
    </row>
    <row r="52" spans="1:11" ht="15" customHeight="1" x14ac:dyDescent="0.25">
      <c r="A52" s="15" t="s">
        <v>52</v>
      </c>
      <c r="B52" s="84">
        <f t="shared" si="3"/>
        <v>70</v>
      </c>
      <c r="C52" s="88">
        <v>70</v>
      </c>
      <c r="D52" s="66"/>
      <c r="E52" s="84">
        <f t="shared" si="4"/>
        <v>0</v>
      </c>
      <c r="F52" s="88"/>
      <c r="G52" s="66"/>
      <c r="H52" s="84">
        <f t="shared" si="5"/>
        <v>195</v>
      </c>
      <c r="I52" s="88">
        <v>195</v>
      </c>
      <c r="J52" s="66"/>
      <c r="K52" s="176">
        <f t="shared" ref="K52:K55" si="9">ROUND(((B52+E52)*2.7)+H52*8.5,2)</f>
        <v>1846.5</v>
      </c>
    </row>
    <row r="53" spans="1:11" ht="15.75" x14ac:dyDescent="0.25">
      <c r="A53" s="15" t="s">
        <v>53</v>
      </c>
      <c r="B53" s="84">
        <f t="shared" si="3"/>
        <v>30</v>
      </c>
      <c r="C53" s="97"/>
      <c r="D53" s="98">
        <v>30</v>
      </c>
      <c r="E53" s="84">
        <f t="shared" si="4"/>
        <v>0</v>
      </c>
      <c r="F53" s="97"/>
      <c r="G53" s="98"/>
      <c r="H53" s="84">
        <f t="shared" si="5"/>
        <v>65</v>
      </c>
      <c r="I53" s="99"/>
      <c r="J53" s="98">
        <v>65</v>
      </c>
      <c r="K53" s="176">
        <f t="shared" si="9"/>
        <v>633.5</v>
      </c>
    </row>
    <row r="54" spans="1:11" ht="15.75" x14ac:dyDescent="0.25">
      <c r="A54" s="15" t="s">
        <v>54</v>
      </c>
      <c r="B54" s="84">
        <f t="shared" si="3"/>
        <v>0</v>
      </c>
      <c r="C54" s="97"/>
      <c r="D54" s="98"/>
      <c r="E54" s="84">
        <f t="shared" si="4"/>
        <v>0</v>
      </c>
      <c r="F54" s="97"/>
      <c r="G54" s="98"/>
      <c r="H54" s="84">
        <f t="shared" si="5"/>
        <v>0</v>
      </c>
      <c r="I54" s="97"/>
      <c r="J54" s="98"/>
      <c r="K54" s="176">
        <f t="shared" si="9"/>
        <v>0</v>
      </c>
    </row>
    <row r="55" spans="1:11" ht="15.75" x14ac:dyDescent="0.25">
      <c r="A55" s="15" t="s">
        <v>55</v>
      </c>
      <c r="B55" s="84">
        <f t="shared" si="3"/>
        <v>0</v>
      </c>
      <c r="C55" s="97"/>
      <c r="D55" s="98"/>
      <c r="E55" s="84">
        <f t="shared" si="4"/>
        <v>0</v>
      </c>
      <c r="F55" s="97"/>
      <c r="G55" s="98"/>
      <c r="H55" s="84">
        <f t="shared" si="5"/>
        <v>0</v>
      </c>
      <c r="I55" s="97"/>
      <c r="J55" s="98"/>
      <c r="K55" s="176">
        <f t="shared" si="9"/>
        <v>0</v>
      </c>
    </row>
    <row r="56" spans="1:11" ht="15.75" x14ac:dyDescent="0.25">
      <c r="A56" s="15" t="s">
        <v>56</v>
      </c>
      <c r="B56" s="84">
        <f t="shared" si="3"/>
        <v>0</v>
      </c>
      <c r="C56" s="97"/>
      <c r="D56" s="98"/>
      <c r="E56" s="84">
        <f t="shared" si="4"/>
        <v>0</v>
      </c>
      <c r="F56" s="97"/>
      <c r="G56" s="98"/>
      <c r="H56" s="84">
        <f t="shared" si="5"/>
        <v>0</v>
      </c>
      <c r="I56" s="97"/>
      <c r="J56" s="98"/>
      <c r="K56" s="171"/>
    </row>
    <row r="57" spans="1:11" ht="15.75" x14ac:dyDescent="0.25">
      <c r="A57" s="15" t="s">
        <v>57</v>
      </c>
      <c r="B57" s="84">
        <f t="shared" si="3"/>
        <v>0</v>
      </c>
      <c r="C57" s="97"/>
      <c r="D57" s="98"/>
      <c r="E57" s="84">
        <f t="shared" si="4"/>
        <v>0</v>
      </c>
      <c r="F57" s="97"/>
      <c r="G57" s="98"/>
      <c r="H57" s="84">
        <f t="shared" si="5"/>
        <v>0</v>
      </c>
      <c r="I57" s="97"/>
      <c r="J57" s="98"/>
      <c r="K57" s="171"/>
    </row>
    <row r="58" spans="1:11" ht="15.75" x14ac:dyDescent="0.25">
      <c r="A58" s="15" t="s">
        <v>58</v>
      </c>
      <c r="B58" s="84">
        <f t="shared" si="3"/>
        <v>220</v>
      </c>
      <c r="C58" s="97">
        <v>220</v>
      </c>
      <c r="D58" s="98"/>
      <c r="E58" s="84">
        <f t="shared" si="4"/>
        <v>75</v>
      </c>
      <c r="F58" s="97">
        <v>75</v>
      </c>
      <c r="G58" s="98"/>
      <c r="H58" s="84">
        <f t="shared" si="5"/>
        <v>801</v>
      </c>
      <c r="I58" s="97">
        <v>801</v>
      </c>
      <c r="J58" s="98"/>
      <c r="K58" s="171"/>
    </row>
    <row r="59" spans="1:11" ht="16.149999999999999" customHeight="1" x14ac:dyDescent="0.25">
      <c r="A59" s="15" t="s">
        <v>59</v>
      </c>
      <c r="B59" s="11">
        <f t="shared" si="3"/>
        <v>0</v>
      </c>
      <c r="C59" s="24"/>
      <c r="D59" s="25"/>
      <c r="E59" s="11">
        <f t="shared" si="4"/>
        <v>0</v>
      </c>
      <c r="F59" s="24"/>
      <c r="G59" s="25"/>
      <c r="H59" s="11">
        <f t="shared" si="5"/>
        <v>0</v>
      </c>
      <c r="I59" s="24"/>
      <c r="J59" s="25"/>
      <c r="K59" s="176"/>
    </row>
    <row r="60" spans="1:11" ht="15.75" x14ac:dyDescent="0.25">
      <c r="A60" s="15" t="s">
        <v>60</v>
      </c>
      <c r="B60" s="11">
        <f t="shared" si="3"/>
        <v>0</v>
      </c>
      <c r="C60" s="24"/>
      <c r="D60" s="25"/>
      <c r="E60" s="11">
        <f t="shared" si="4"/>
        <v>0</v>
      </c>
      <c r="F60" s="24"/>
      <c r="G60" s="25"/>
      <c r="H60" s="11">
        <f t="shared" si="5"/>
        <v>0</v>
      </c>
      <c r="I60" s="24"/>
      <c r="J60" s="25"/>
      <c r="K60" s="176"/>
    </row>
    <row r="61" spans="1:11" ht="15.6" customHeight="1" x14ac:dyDescent="0.25">
      <c r="A61" s="15" t="s">
        <v>61</v>
      </c>
      <c r="B61" s="11">
        <f t="shared" si="3"/>
        <v>0</v>
      </c>
      <c r="C61" s="24"/>
      <c r="D61" s="25"/>
      <c r="E61" s="11">
        <f t="shared" si="4"/>
        <v>0</v>
      </c>
      <c r="F61" s="24"/>
      <c r="G61" s="25"/>
      <c r="H61" s="11">
        <f t="shared" si="5"/>
        <v>0</v>
      </c>
      <c r="I61" s="24"/>
      <c r="J61" s="25"/>
      <c r="K61" s="176"/>
    </row>
    <row r="62" spans="1:11" ht="29.45" customHeight="1" x14ac:dyDescent="0.25">
      <c r="A62" s="15" t="s">
        <v>62</v>
      </c>
      <c r="B62" s="11">
        <f t="shared" si="3"/>
        <v>0</v>
      </c>
      <c r="C62" s="24"/>
      <c r="D62" s="25"/>
      <c r="E62" s="11">
        <f t="shared" si="4"/>
        <v>0</v>
      </c>
      <c r="F62" s="24"/>
      <c r="G62" s="25"/>
      <c r="H62" s="11">
        <f t="shared" si="5"/>
        <v>0</v>
      </c>
      <c r="I62" s="24"/>
      <c r="J62" s="25"/>
      <c r="K62" s="176"/>
    </row>
    <row r="63" spans="1:11" ht="15.75" x14ac:dyDescent="0.25">
      <c r="A63" s="15" t="s">
        <v>63</v>
      </c>
      <c r="B63" s="11">
        <f t="shared" si="3"/>
        <v>0</v>
      </c>
      <c r="C63" s="24"/>
      <c r="D63" s="25"/>
      <c r="E63" s="11">
        <f t="shared" si="4"/>
        <v>0</v>
      </c>
      <c r="F63" s="24"/>
      <c r="G63" s="25"/>
      <c r="H63" s="11">
        <f t="shared" si="5"/>
        <v>0</v>
      </c>
      <c r="I63" s="24"/>
      <c r="J63" s="25"/>
      <c r="K63" s="176"/>
    </row>
    <row r="64" spans="1:11" ht="15.6" customHeight="1" x14ac:dyDescent="0.25">
      <c r="A64" s="15" t="s">
        <v>64</v>
      </c>
      <c r="B64" s="84">
        <f t="shared" si="3"/>
        <v>80</v>
      </c>
      <c r="C64" s="97">
        <v>80</v>
      </c>
      <c r="D64" s="100"/>
      <c r="E64" s="84">
        <f t="shared" si="4"/>
        <v>0</v>
      </c>
      <c r="F64" s="97"/>
      <c r="G64" s="100"/>
      <c r="H64" s="84">
        <f t="shared" si="5"/>
        <v>145</v>
      </c>
      <c r="I64" s="97">
        <v>145</v>
      </c>
      <c r="J64" s="100"/>
      <c r="K64" s="171"/>
    </row>
    <row r="65" spans="1:12" ht="15.75" x14ac:dyDescent="0.25">
      <c r="A65" s="15" t="s">
        <v>65</v>
      </c>
      <c r="B65" s="84">
        <f t="shared" si="3"/>
        <v>0</v>
      </c>
      <c r="C65" s="97"/>
      <c r="D65" s="98"/>
      <c r="E65" s="84">
        <f t="shared" si="4"/>
        <v>0</v>
      </c>
      <c r="F65" s="97"/>
      <c r="G65" s="98"/>
      <c r="H65" s="84">
        <f t="shared" si="5"/>
        <v>0</v>
      </c>
      <c r="I65" s="97"/>
      <c r="J65" s="98"/>
      <c r="K65" s="171"/>
    </row>
    <row r="66" spans="1:12" ht="15.75" x14ac:dyDescent="0.25">
      <c r="A66" s="15" t="s">
        <v>66</v>
      </c>
      <c r="B66" s="84">
        <f t="shared" si="3"/>
        <v>75</v>
      </c>
      <c r="C66" s="97">
        <v>75</v>
      </c>
      <c r="D66" s="98"/>
      <c r="E66" s="84">
        <f t="shared" si="4"/>
        <v>0</v>
      </c>
      <c r="F66" s="97"/>
      <c r="G66" s="98"/>
      <c r="H66" s="84">
        <f t="shared" si="5"/>
        <v>3</v>
      </c>
      <c r="I66" s="97">
        <v>3</v>
      </c>
      <c r="J66" s="98"/>
      <c r="K66" s="171"/>
    </row>
    <row r="67" spans="1:12" ht="15.75" x14ac:dyDescent="0.25">
      <c r="A67" s="15" t="s">
        <v>67</v>
      </c>
      <c r="B67" s="84">
        <f t="shared" si="3"/>
        <v>0</v>
      </c>
      <c r="C67" s="97"/>
      <c r="D67" s="98"/>
      <c r="E67" s="84">
        <f t="shared" si="4"/>
        <v>0</v>
      </c>
      <c r="F67" s="97"/>
      <c r="G67" s="98"/>
      <c r="H67" s="84">
        <f t="shared" si="5"/>
        <v>0</v>
      </c>
      <c r="I67" s="97"/>
      <c r="J67" s="98"/>
      <c r="K67" s="176">
        <f>ROUND(((B67+E67)*2.7)+H67*8.5,2)</f>
        <v>0</v>
      </c>
    </row>
    <row r="68" spans="1:12" ht="15.75" x14ac:dyDescent="0.25">
      <c r="A68" s="15" t="s">
        <v>68</v>
      </c>
      <c r="B68" s="84">
        <f t="shared" si="3"/>
        <v>100</v>
      </c>
      <c r="C68" s="97">
        <v>100</v>
      </c>
      <c r="D68" s="98"/>
      <c r="E68" s="84">
        <f t="shared" si="4"/>
        <v>50</v>
      </c>
      <c r="F68" s="97">
        <v>50</v>
      </c>
      <c r="G68" s="98"/>
      <c r="H68" s="84">
        <f t="shared" si="5"/>
        <v>125</v>
      </c>
      <c r="I68" s="97">
        <v>125</v>
      </c>
      <c r="J68" s="98"/>
      <c r="K68" s="171"/>
    </row>
    <row r="69" spans="1:12" ht="16.5" thickBot="1" x14ac:dyDescent="0.3">
      <c r="A69" s="26" t="s">
        <v>69</v>
      </c>
      <c r="B69" s="84">
        <f t="shared" si="3"/>
        <v>15</v>
      </c>
      <c r="C69" s="102">
        <v>15</v>
      </c>
      <c r="D69" s="103"/>
      <c r="E69" s="84">
        <f t="shared" si="4"/>
        <v>0</v>
      </c>
      <c r="F69" s="102"/>
      <c r="G69" s="103"/>
      <c r="H69" s="84">
        <f t="shared" si="5"/>
        <v>0</v>
      </c>
      <c r="I69" s="102"/>
      <c r="J69" s="103"/>
      <c r="K69" s="173"/>
    </row>
    <row r="70" spans="1:12" ht="16.5" thickBot="1" x14ac:dyDescent="0.3">
      <c r="A70" s="29" t="s">
        <v>70</v>
      </c>
      <c r="B70" s="30">
        <f t="shared" si="3"/>
        <v>1450</v>
      </c>
      <c r="C70" s="31">
        <f>SUM(C7:C69)</f>
        <v>890</v>
      </c>
      <c r="D70" s="31">
        <f>SUM(D7:D69)</f>
        <v>560</v>
      </c>
      <c r="E70" s="30">
        <f t="shared" si="4"/>
        <v>175</v>
      </c>
      <c r="F70" s="31">
        <f>SUM(F7:F69)</f>
        <v>150</v>
      </c>
      <c r="G70" s="31">
        <f>SUM(G7:G69)</f>
        <v>25</v>
      </c>
      <c r="H70" s="30">
        <f t="shared" si="5"/>
        <v>1994</v>
      </c>
      <c r="I70" s="31">
        <f>SUM(I7:I69)</f>
        <v>1574</v>
      </c>
      <c r="J70" s="31">
        <f>SUM(J7:J69)</f>
        <v>420</v>
      </c>
      <c r="K70" s="179">
        <f>K36+K52+K53+K54+K55+K67</f>
        <v>2480</v>
      </c>
    </row>
    <row r="71" spans="1:12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32"/>
    </row>
    <row r="72" spans="1:12" ht="51" customHeight="1" x14ac:dyDescent="0.25">
      <c r="A72" s="656" t="s">
        <v>71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353"/>
    </row>
    <row r="73" spans="1:12" x14ac:dyDescent="0.25">
      <c r="A73" s="354"/>
      <c r="B73" s="354"/>
      <c r="C73" s="354"/>
      <c r="D73" s="354"/>
      <c r="E73" s="354"/>
      <c r="F73" s="354"/>
      <c r="G73" s="354"/>
      <c r="H73" s="354"/>
      <c r="I73" s="354"/>
      <c r="J73" s="354"/>
      <c r="K73" s="354"/>
      <c r="L73" s="353"/>
    </row>
  </sheetData>
  <mergeCells count="8">
    <mergeCell ref="A72:K72"/>
    <mergeCell ref="K5:K6"/>
    <mergeCell ref="A1:A2"/>
    <mergeCell ref="B1:J2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66"/>
  </sheetPr>
  <dimension ref="A1:N74"/>
  <sheetViews>
    <sheetView view="pageBreakPreview" topLeftCell="A55" zoomScaleNormal="77" zoomScaleSheetLayoutView="100" workbookViewId="0">
      <selection activeCell="M22" sqref="M1:O1048576"/>
    </sheetView>
  </sheetViews>
  <sheetFormatPr defaultRowHeight="15" x14ac:dyDescent="0.25"/>
  <cols>
    <col min="1" max="1" width="30.42578125" customWidth="1"/>
    <col min="2" max="3" width="8.85546875" customWidth="1"/>
    <col min="4" max="4" width="10.7109375" customWidth="1"/>
    <col min="6" max="6" width="9.28515625" customWidth="1"/>
    <col min="7" max="7" width="9.7109375" customWidth="1"/>
    <col min="12" max="12" width="12.85546875" customWidth="1"/>
    <col min="13" max="14" width="10.28515625" customWidth="1"/>
    <col min="221" max="221" width="34" customWidth="1"/>
    <col min="222" max="222" width="11.28515625" customWidth="1"/>
    <col min="223" max="223" width="11" customWidth="1"/>
    <col min="231" max="232" width="10.7109375" customWidth="1"/>
    <col min="234" max="234" width="11.5703125" customWidth="1"/>
    <col min="235" max="235" width="13.7109375" customWidth="1"/>
    <col min="236" max="239" width="9.28515625" customWidth="1"/>
    <col min="477" max="477" width="34" customWidth="1"/>
    <col min="478" max="478" width="11.28515625" customWidth="1"/>
    <col min="479" max="479" width="11" customWidth="1"/>
    <col min="487" max="488" width="10.7109375" customWidth="1"/>
    <col min="490" max="490" width="11.5703125" customWidth="1"/>
    <col min="491" max="491" width="13.7109375" customWidth="1"/>
    <col min="492" max="495" width="9.28515625" customWidth="1"/>
    <col min="733" max="733" width="34" customWidth="1"/>
    <col min="734" max="734" width="11.28515625" customWidth="1"/>
    <col min="735" max="735" width="11" customWidth="1"/>
    <col min="743" max="744" width="10.7109375" customWidth="1"/>
    <col min="746" max="746" width="11.5703125" customWidth="1"/>
    <col min="747" max="747" width="13.7109375" customWidth="1"/>
    <col min="748" max="751" width="9.28515625" customWidth="1"/>
    <col min="989" max="989" width="34" customWidth="1"/>
    <col min="990" max="990" width="11.28515625" customWidth="1"/>
    <col min="991" max="991" width="11" customWidth="1"/>
    <col min="999" max="1000" width="10.7109375" customWidth="1"/>
    <col min="1002" max="1002" width="11.5703125" customWidth="1"/>
    <col min="1003" max="1003" width="13.7109375" customWidth="1"/>
    <col min="1004" max="1007" width="9.28515625" customWidth="1"/>
    <col min="1245" max="1245" width="34" customWidth="1"/>
    <col min="1246" max="1246" width="11.28515625" customWidth="1"/>
    <col min="1247" max="1247" width="11" customWidth="1"/>
    <col min="1255" max="1256" width="10.7109375" customWidth="1"/>
    <col min="1258" max="1258" width="11.5703125" customWidth="1"/>
    <col min="1259" max="1259" width="13.7109375" customWidth="1"/>
    <col min="1260" max="1263" width="9.28515625" customWidth="1"/>
    <col min="1501" max="1501" width="34" customWidth="1"/>
    <col min="1502" max="1502" width="11.28515625" customWidth="1"/>
    <col min="1503" max="1503" width="11" customWidth="1"/>
    <col min="1511" max="1512" width="10.7109375" customWidth="1"/>
    <col min="1514" max="1514" width="11.5703125" customWidth="1"/>
    <col min="1515" max="1515" width="13.7109375" customWidth="1"/>
    <col min="1516" max="1519" width="9.28515625" customWidth="1"/>
    <col min="1757" max="1757" width="34" customWidth="1"/>
    <col min="1758" max="1758" width="11.28515625" customWidth="1"/>
    <col min="1759" max="1759" width="11" customWidth="1"/>
    <col min="1767" max="1768" width="10.7109375" customWidth="1"/>
    <col min="1770" max="1770" width="11.5703125" customWidth="1"/>
    <col min="1771" max="1771" width="13.7109375" customWidth="1"/>
    <col min="1772" max="1775" width="9.28515625" customWidth="1"/>
    <col min="2013" max="2013" width="34" customWidth="1"/>
    <col min="2014" max="2014" width="11.28515625" customWidth="1"/>
    <col min="2015" max="2015" width="11" customWidth="1"/>
    <col min="2023" max="2024" width="10.7109375" customWidth="1"/>
    <col min="2026" max="2026" width="11.5703125" customWidth="1"/>
    <col min="2027" max="2027" width="13.7109375" customWidth="1"/>
    <col min="2028" max="2031" width="9.28515625" customWidth="1"/>
    <col min="2269" max="2269" width="34" customWidth="1"/>
    <col min="2270" max="2270" width="11.28515625" customWidth="1"/>
    <col min="2271" max="2271" width="11" customWidth="1"/>
    <col min="2279" max="2280" width="10.7109375" customWidth="1"/>
    <col min="2282" max="2282" width="11.5703125" customWidth="1"/>
    <col min="2283" max="2283" width="13.7109375" customWidth="1"/>
    <col min="2284" max="2287" width="9.28515625" customWidth="1"/>
    <col min="2525" max="2525" width="34" customWidth="1"/>
    <col min="2526" max="2526" width="11.28515625" customWidth="1"/>
    <col min="2527" max="2527" width="11" customWidth="1"/>
    <col min="2535" max="2536" width="10.7109375" customWidth="1"/>
    <col min="2538" max="2538" width="11.5703125" customWidth="1"/>
    <col min="2539" max="2539" width="13.7109375" customWidth="1"/>
    <col min="2540" max="2543" width="9.28515625" customWidth="1"/>
    <col min="2781" max="2781" width="34" customWidth="1"/>
    <col min="2782" max="2782" width="11.28515625" customWidth="1"/>
    <col min="2783" max="2783" width="11" customWidth="1"/>
    <col min="2791" max="2792" width="10.7109375" customWidth="1"/>
    <col min="2794" max="2794" width="11.5703125" customWidth="1"/>
    <col min="2795" max="2795" width="13.7109375" customWidth="1"/>
    <col min="2796" max="2799" width="9.28515625" customWidth="1"/>
    <col min="3037" max="3037" width="34" customWidth="1"/>
    <col min="3038" max="3038" width="11.28515625" customWidth="1"/>
    <col min="3039" max="3039" width="11" customWidth="1"/>
    <col min="3047" max="3048" width="10.7109375" customWidth="1"/>
    <col min="3050" max="3050" width="11.5703125" customWidth="1"/>
    <col min="3051" max="3051" width="13.7109375" customWidth="1"/>
    <col min="3052" max="3055" width="9.28515625" customWidth="1"/>
    <col min="3293" max="3293" width="34" customWidth="1"/>
    <col min="3294" max="3294" width="11.28515625" customWidth="1"/>
    <col min="3295" max="3295" width="11" customWidth="1"/>
    <col min="3303" max="3304" width="10.7109375" customWidth="1"/>
    <col min="3306" max="3306" width="11.5703125" customWidth="1"/>
    <col min="3307" max="3307" width="13.7109375" customWidth="1"/>
    <col min="3308" max="3311" width="9.28515625" customWidth="1"/>
    <col min="3549" max="3549" width="34" customWidth="1"/>
    <col min="3550" max="3550" width="11.28515625" customWidth="1"/>
    <col min="3551" max="3551" width="11" customWidth="1"/>
    <col min="3559" max="3560" width="10.7109375" customWidth="1"/>
    <col min="3562" max="3562" width="11.5703125" customWidth="1"/>
    <col min="3563" max="3563" width="13.7109375" customWidth="1"/>
    <col min="3564" max="3567" width="9.28515625" customWidth="1"/>
    <col min="3805" max="3805" width="34" customWidth="1"/>
    <col min="3806" max="3806" width="11.28515625" customWidth="1"/>
    <col min="3807" max="3807" width="11" customWidth="1"/>
    <col min="3815" max="3816" width="10.7109375" customWidth="1"/>
    <col min="3818" max="3818" width="11.5703125" customWidth="1"/>
    <col min="3819" max="3819" width="13.7109375" customWidth="1"/>
    <col min="3820" max="3823" width="9.28515625" customWidth="1"/>
    <col min="4061" max="4061" width="34" customWidth="1"/>
    <col min="4062" max="4062" width="11.28515625" customWidth="1"/>
    <col min="4063" max="4063" width="11" customWidth="1"/>
    <col min="4071" max="4072" width="10.7109375" customWidth="1"/>
    <col min="4074" max="4074" width="11.5703125" customWidth="1"/>
    <col min="4075" max="4075" width="13.7109375" customWidth="1"/>
    <col min="4076" max="4079" width="9.28515625" customWidth="1"/>
    <col min="4317" max="4317" width="34" customWidth="1"/>
    <col min="4318" max="4318" width="11.28515625" customWidth="1"/>
    <col min="4319" max="4319" width="11" customWidth="1"/>
    <col min="4327" max="4328" width="10.7109375" customWidth="1"/>
    <col min="4330" max="4330" width="11.5703125" customWidth="1"/>
    <col min="4331" max="4331" width="13.7109375" customWidth="1"/>
    <col min="4332" max="4335" width="9.28515625" customWidth="1"/>
    <col min="4573" max="4573" width="34" customWidth="1"/>
    <col min="4574" max="4574" width="11.28515625" customWidth="1"/>
    <col min="4575" max="4575" width="11" customWidth="1"/>
    <col min="4583" max="4584" width="10.7109375" customWidth="1"/>
    <col min="4586" max="4586" width="11.5703125" customWidth="1"/>
    <col min="4587" max="4587" width="13.7109375" customWidth="1"/>
    <col min="4588" max="4591" width="9.28515625" customWidth="1"/>
    <col min="4829" max="4829" width="34" customWidth="1"/>
    <col min="4830" max="4830" width="11.28515625" customWidth="1"/>
    <col min="4831" max="4831" width="11" customWidth="1"/>
    <col min="4839" max="4840" width="10.7109375" customWidth="1"/>
    <col min="4842" max="4842" width="11.5703125" customWidth="1"/>
    <col min="4843" max="4843" width="13.7109375" customWidth="1"/>
    <col min="4844" max="4847" width="9.28515625" customWidth="1"/>
    <col min="5085" max="5085" width="34" customWidth="1"/>
    <col min="5086" max="5086" width="11.28515625" customWidth="1"/>
    <col min="5087" max="5087" width="11" customWidth="1"/>
    <col min="5095" max="5096" width="10.7109375" customWidth="1"/>
    <col min="5098" max="5098" width="11.5703125" customWidth="1"/>
    <col min="5099" max="5099" width="13.7109375" customWidth="1"/>
    <col min="5100" max="5103" width="9.28515625" customWidth="1"/>
    <col min="5341" max="5341" width="34" customWidth="1"/>
    <col min="5342" max="5342" width="11.28515625" customWidth="1"/>
    <col min="5343" max="5343" width="11" customWidth="1"/>
    <col min="5351" max="5352" width="10.7109375" customWidth="1"/>
    <col min="5354" max="5354" width="11.5703125" customWidth="1"/>
    <col min="5355" max="5355" width="13.7109375" customWidth="1"/>
    <col min="5356" max="5359" width="9.28515625" customWidth="1"/>
    <col min="5597" max="5597" width="34" customWidth="1"/>
    <col min="5598" max="5598" width="11.28515625" customWidth="1"/>
    <col min="5599" max="5599" width="11" customWidth="1"/>
    <col min="5607" max="5608" width="10.7109375" customWidth="1"/>
    <col min="5610" max="5610" width="11.5703125" customWidth="1"/>
    <col min="5611" max="5611" width="13.7109375" customWidth="1"/>
    <col min="5612" max="5615" width="9.28515625" customWidth="1"/>
    <col min="5853" max="5853" width="34" customWidth="1"/>
    <col min="5854" max="5854" width="11.28515625" customWidth="1"/>
    <col min="5855" max="5855" width="11" customWidth="1"/>
    <col min="5863" max="5864" width="10.7109375" customWidth="1"/>
    <col min="5866" max="5866" width="11.5703125" customWidth="1"/>
    <col min="5867" max="5867" width="13.7109375" customWidth="1"/>
    <col min="5868" max="5871" width="9.28515625" customWidth="1"/>
    <col min="6109" max="6109" width="34" customWidth="1"/>
    <col min="6110" max="6110" width="11.28515625" customWidth="1"/>
    <col min="6111" max="6111" width="11" customWidth="1"/>
    <col min="6119" max="6120" width="10.7109375" customWidth="1"/>
    <col min="6122" max="6122" width="11.5703125" customWidth="1"/>
    <col min="6123" max="6123" width="13.7109375" customWidth="1"/>
    <col min="6124" max="6127" width="9.28515625" customWidth="1"/>
    <col min="6365" max="6365" width="34" customWidth="1"/>
    <col min="6366" max="6366" width="11.28515625" customWidth="1"/>
    <col min="6367" max="6367" width="11" customWidth="1"/>
    <col min="6375" max="6376" width="10.7109375" customWidth="1"/>
    <col min="6378" max="6378" width="11.5703125" customWidth="1"/>
    <col min="6379" max="6379" width="13.7109375" customWidth="1"/>
    <col min="6380" max="6383" width="9.28515625" customWidth="1"/>
    <col min="6621" max="6621" width="34" customWidth="1"/>
    <col min="6622" max="6622" width="11.28515625" customWidth="1"/>
    <col min="6623" max="6623" width="11" customWidth="1"/>
    <col min="6631" max="6632" width="10.7109375" customWidth="1"/>
    <col min="6634" max="6634" width="11.5703125" customWidth="1"/>
    <col min="6635" max="6635" width="13.7109375" customWidth="1"/>
    <col min="6636" max="6639" width="9.28515625" customWidth="1"/>
    <col min="6877" max="6877" width="34" customWidth="1"/>
    <col min="6878" max="6878" width="11.28515625" customWidth="1"/>
    <col min="6879" max="6879" width="11" customWidth="1"/>
    <col min="6887" max="6888" width="10.7109375" customWidth="1"/>
    <col min="6890" max="6890" width="11.5703125" customWidth="1"/>
    <col min="6891" max="6891" width="13.7109375" customWidth="1"/>
    <col min="6892" max="6895" width="9.28515625" customWidth="1"/>
    <col min="7133" max="7133" width="34" customWidth="1"/>
    <col min="7134" max="7134" width="11.28515625" customWidth="1"/>
    <col min="7135" max="7135" width="11" customWidth="1"/>
    <col min="7143" max="7144" width="10.7109375" customWidth="1"/>
    <col min="7146" max="7146" width="11.5703125" customWidth="1"/>
    <col min="7147" max="7147" width="13.7109375" customWidth="1"/>
    <col min="7148" max="7151" width="9.28515625" customWidth="1"/>
    <col min="7389" max="7389" width="34" customWidth="1"/>
    <col min="7390" max="7390" width="11.28515625" customWidth="1"/>
    <col min="7391" max="7391" width="11" customWidth="1"/>
    <col min="7399" max="7400" width="10.7109375" customWidth="1"/>
    <col min="7402" max="7402" width="11.5703125" customWidth="1"/>
    <col min="7403" max="7403" width="13.7109375" customWidth="1"/>
    <col min="7404" max="7407" width="9.28515625" customWidth="1"/>
    <col min="7645" max="7645" width="34" customWidth="1"/>
    <col min="7646" max="7646" width="11.28515625" customWidth="1"/>
    <col min="7647" max="7647" width="11" customWidth="1"/>
    <col min="7655" max="7656" width="10.7109375" customWidth="1"/>
    <col min="7658" max="7658" width="11.5703125" customWidth="1"/>
    <col min="7659" max="7659" width="13.7109375" customWidth="1"/>
    <col min="7660" max="7663" width="9.28515625" customWidth="1"/>
    <col min="7901" max="7901" width="34" customWidth="1"/>
    <col min="7902" max="7902" width="11.28515625" customWidth="1"/>
    <col min="7903" max="7903" width="11" customWidth="1"/>
    <col min="7911" max="7912" width="10.7109375" customWidth="1"/>
    <col min="7914" max="7914" width="11.5703125" customWidth="1"/>
    <col min="7915" max="7915" width="13.7109375" customWidth="1"/>
    <col min="7916" max="7919" width="9.28515625" customWidth="1"/>
    <col min="8157" max="8157" width="34" customWidth="1"/>
    <col min="8158" max="8158" width="11.28515625" customWidth="1"/>
    <col min="8159" max="8159" width="11" customWidth="1"/>
    <col min="8167" max="8168" width="10.7109375" customWidth="1"/>
    <col min="8170" max="8170" width="11.5703125" customWidth="1"/>
    <col min="8171" max="8171" width="13.7109375" customWidth="1"/>
    <col min="8172" max="8175" width="9.28515625" customWidth="1"/>
    <col min="8413" max="8413" width="34" customWidth="1"/>
    <col min="8414" max="8414" width="11.28515625" customWidth="1"/>
    <col min="8415" max="8415" width="11" customWidth="1"/>
    <col min="8423" max="8424" width="10.7109375" customWidth="1"/>
    <col min="8426" max="8426" width="11.5703125" customWidth="1"/>
    <col min="8427" max="8427" width="13.7109375" customWidth="1"/>
    <col min="8428" max="8431" width="9.28515625" customWidth="1"/>
    <col min="8669" max="8669" width="34" customWidth="1"/>
    <col min="8670" max="8670" width="11.28515625" customWidth="1"/>
    <col min="8671" max="8671" width="11" customWidth="1"/>
    <col min="8679" max="8680" width="10.7109375" customWidth="1"/>
    <col min="8682" max="8682" width="11.5703125" customWidth="1"/>
    <col min="8683" max="8683" width="13.7109375" customWidth="1"/>
    <col min="8684" max="8687" width="9.28515625" customWidth="1"/>
    <col min="8925" max="8925" width="34" customWidth="1"/>
    <col min="8926" max="8926" width="11.28515625" customWidth="1"/>
    <col min="8927" max="8927" width="11" customWidth="1"/>
    <col min="8935" max="8936" width="10.7109375" customWidth="1"/>
    <col min="8938" max="8938" width="11.5703125" customWidth="1"/>
    <col min="8939" max="8939" width="13.7109375" customWidth="1"/>
    <col min="8940" max="8943" width="9.28515625" customWidth="1"/>
    <col min="9181" max="9181" width="34" customWidth="1"/>
    <col min="9182" max="9182" width="11.28515625" customWidth="1"/>
    <col min="9183" max="9183" width="11" customWidth="1"/>
    <col min="9191" max="9192" width="10.7109375" customWidth="1"/>
    <col min="9194" max="9194" width="11.5703125" customWidth="1"/>
    <col min="9195" max="9195" width="13.7109375" customWidth="1"/>
    <col min="9196" max="9199" width="9.28515625" customWidth="1"/>
    <col min="9437" max="9437" width="34" customWidth="1"/>
    <col min="9438" max="9438" width="11.28515625" customWidth="1"/>
    <col min="9439" max="9439" width="11" customWidth="1"/>
    <col min="9447" max="9448" width="10.7109375" customWidth="1"/>
    <col min="9450" max="9450" width="11.5703125" customWidth="1"/>
    <col min="9451" max="9451" width="13.7109375" customWidth="1"/>
    <col min="9452" max="9455" width="9.28515625" customWidth="1"/>
    <col min="9693" max="9693" width="34" customWidth="1"/>
    <col min="9694" max="9694" width="11.28515625" customWidth="1"/>
    <col min="9695" max="9695" width="11" customWidth="1"/>
    <col min="9703" max="9704" width="10.7109375" customWidth="1"/>
    <col min="9706" max="9706" width="11.5703125" customWidth="1"/>
    <col min="9707" max="9707" width="13.7109375" customWidth="1"/>
    <col min="9708" max="9711" width="9.28515625" customWidth="1"/>
    <col min="9949" max="9949" width="34" customWidth="1"/>
    <col min="9950" max="9950" width="11.28515625" customWidth="1"/>
    <col min="9951" max="9951" width="11" customWidth="1"/>
    <col min="9959" max="9960" width="10.7109375" customWidth="1"/>
    <col min="9962" max="9962" width="11.5703125" customWidth="1"/>
    <col min="9963" max="9963" width="13.7109375" customWidth="1"/>
    <col min="9964" max="9967" width="9.28515625" customWidth="1"/>
    <col min="10205" max="10205" width="34" customWidth="1"/>
    <col min="10206" max="10206" width="11.28515625" customWidth="1"/>
    <col min="10207" max="10207" width="11" customWidth="1"/>
    <col min="10215" max="10216" width="10.7109375" customWidth="1"/>
    <col min="10218" max="10218" width="11.5703125" customWidth="1"/>
    <col min="10219" max="10219" width="13.7109375" customWidth="1"/>
    <col min="10220" max="10223" width="9.28515625" customWidth="1"/>
    <col min="10461" max="10461" width="34" customWidth="1"/>
    <col min="10462" max="10462" width="11.28515625" customWidth="1"/>
    <col min="10463" max="10463" width="11" customWidth="1"/>
    <col min="10471" max="10472" width="10.7109375" customWidth="1"/>
    <col min="10474" max="10474" width="11.5703125" customWidth="1"/>
    <col min="10475" max="10475" width="13.7109375" customWidth="1"/>
    <col min="10476" max="10479" width="9.28515625" customWidth="1"/>
    <col min="10717" max="10717" width="34" customWidth="1"/>
    <col min="10718" max="10718" width="11.28515625" customWidth="1"/>
    <col min="10719" max="10719" width="11" customWidth="1"/>
    <col min="10727" max="10728" width="10.7109375" customWidth="1"/>
    <col min="10730" max="10730" width="11.5703125" customWidth="1"/>
    <col min="10731" max="10731" width="13.7109375" customWidth="1"/>
    <col min="10732" max="10735" width="9.28515625" customWidth="1"/>
    <col min="10973" max="10973" width="34" customWidth="1"/>
    <col min="10974" max="10974" width="11.28515625" customWidth="1"/>
    <col min="10975" max="10975" width="11" customWidth="1"/>
    <col min="10983" max="10984" width="10.7109375" customWidth="1"/>
    <col min="10986" max="10986" width="11.5703125" customWidth="1"/>
    <col min="10987" max="10987" width="13.7109375" customWidth="1"/>
    <col min="10988" max="10991" width="9.28515625" customWidth="1"/>
    <col min="11229" max="11229" width="34" customWidth="1"/>
    <col min="11230" max="11230" width="11.28515625" customWidth="1"/>
    <col min="11231" max="11231" width="11" customWidth="1"/>
    <col min="11239" max="11240" width="10.7109375" customWidth="1"/>
    <col min="11242" max="11242" width="11.5703125" customWidth="1"/>
    <col min="11243" max="11243" width="13.7109375" customWidth="1"/>
    <col min="11244" max="11247" width="9.28515625" customWidth="1"/>
    <col min="11485" max="11485" width="34" customWidth="1"/>
    <col min="11486" max="11486" width="11.28515625" customWidth="1"/>
    <col min="11487" max="11487" width="11" customWidth="1"/>
    <col min="11495" max="11496" width="10.7109375" customWidth="1"/>
    <col min="11498" max="11498" width="11.5703125" customWidth="1"/>
    <col min="11499" max="11499" width="13.7109375" customWidth="1"/>
    <col min="11500" max="11503" width="9.28515625" customWidth="1"/>
    <col min="11741" max="11741" width="34" customWidth="1"/>
    <col min="11742" max="11742" width="11.28515625" customWidth="1"/>
    <col min="11743" max="11743" width="11" customWidth="1"/>
    <col min="11751" max="11752" width="10.7109375" customWidth="1"/>
    <col min="11754" max="11754" width="11.5703125" customWidth="1"/>
    <col min="11755" max="11755" width="13.7109375" customWidth="1"/>
    <col min="11756" max="11759" width="9.28515625" customWidth="1"/>
    <col min="11997" max="11997" width="34" customWidth="1"/>
    <col min="11998" max="11998" width="11.28515625" customWidth="1"/>
    <col min="11999" max="11999" width="11" customWidth="1"/>
    <col min="12007" max="12008" width="10.7109375" customWidth="1"/>
    <col min="12010" max="12010" width="11.5703125" customWidth="1"/>
    <col min="12011" max="12011" width="13.7109375" customWidth="1"/>
    <col min="12012" max="12015" width="9.28515625" customWidth="1"/>
    <col min="12253" max="12253" width="34" customWidth="1"/>
    <col min="12254" max="12254" width="11.28515625" customWidth="1"/>
    <col min="12255" max="12255" width="11" customWidth="1"/>
    <col min="12263" max="12264" width="10.7109375" customWidth="1"/>
    <col min="12266" max="12266" width="11.5703125" customWidth="1"/>
    <col min="12267" max="12267" width="13.7109375" customWidth="1"/>
    <col min="12268" max="12271" width="9.28515625" customWidth="1"/>
    <col min="12509" max="12509" width="34" customWidth="1"/>
    <col min="12510" max="12510" width="11.28515625" customWidth="1"/>
    <col min="12511" max="12511" width="11" customWidth="1"/>
    <col min="12519" max="12520" width="10.7109375" customWidth="1"/>
    <col min="12522" max="12522" width="11.5703125" customWidth="1"/>
    <col min="12523" max="12523" width="13.7109375" customWidth="1"/>
    <col min="12524" max="12527" width="9.28515625" customWidth="1"/>
    <col min="12765" max="12765" width="34" customWidth="1"/>
    <col min="12766" max="12766" width="11.28515625" customWidth="1"/>
    <col min="12767" max="12767" width="11" customWidth="1"/>
    <col min="12775" max="12776" width="10.7109375" customWidth="1"/>
    <col min="12778" max="12778" width="11.5703125" customWidth="1"/>
    <col min="12779" max="12779" width="13.7109375" customWidth="1"/>
    <col min="12780" max="12783" width="9.28515625" customWidth="1"/>
    <col min="13021" max="13021" width="34" customWidth="1"/>
    <col min="13022" max="13022" width="11.28515625" customWidth="1"/>
    <col min="13023" max="13023" width="11" customWidth="1"/>
    <col min="13031" max="13032" width="10.7109375" customWidth="1"/>
    <col min="13034" max="13034" width="11.5703125" customWidth="1"/>
    <col min="13035" max="13035" width="13.7109375" customWidth="1"/>
    <col min="13036" max="13039" width="9.28515625" customWidth="1"/>
    <col min="13277" max="13277" width="34" customWidth="1"/>
    <col min="13278" max="13278" width="11.28515625" customWidth="1"/>
    <col min="13279" max="13279" width="11" customWidth="1"/>
    <col min="13287" max="13288" width="10.7109375" customWidth="1"/>
    <col min="13290" max="13290" width="11.5703125" customWidth="1"/>
    <col min="13291" max="13291" width="13.7109375" customWidth="1"/>
    <col min="13292" max="13295" width="9.28515625" customWidth="1"/>
    <col min="13533" max="13533" width="34" customWidth="1"/>
    <col min="13534" max="13534" width="11.28515625" customWidth="1"/>
    <col min="13535" max="13535" width="11" customWidth="1"/>
    <col min="13543" max="13544" width="10.7109375" customWidth="1"/>
    <col min="13546" max="13546" width="11.5703125" customWidth="1"/>
    <col min="13547" max="13547" width="13.7109375" customWidth="1"/>
    <col min="13548" max="13551" width="9.28515625" customWidth="1"/>
    <col min="13789" max="13789" width="34" customWidth="1"/>
    <col min="13790" max="13790" width="11.28515625" customWidth="1"/>
    <col min="13791" max="13791" width="11" customWidth="1"/>
    <col min="13799" max="13800" width="10.7109375" customWidth="1"/>
    <col min="13802" max="13802" width="11.5703125" customWidth="1"/>
    <col min="13803" max="13803" width="13.7109375" customWidth="1"/>
    <col min="13804" max="13807" width="9.28515625" customWidth="1"/>
    <col min="14045" max="14045" width="34" customWidth="1"/>
    <col min="14046" max="14046" width="11.28515625" customWidth="1"/>
    <col min="14047" max="14047" width="11" customWidth="1"/>
    <col min="14055" max="14056" width="10.7109375" customWidth="1"/>
    <col min="14058" max="14058" width="11.5703125" customWidth="1"/>
    <col min="14059" max="14059" width="13.7109375" customWidth="1"/>
    <col min="14060" max="14063" width="9.28515625" customWidth="1"/>
    <col min="14301" max="14301" width="34" customWidth="1"/>
    <col min="14302" max="14302" width="11.28515625" customWidth="1"/>
    <col min="14303" max="14303" width="11" customWidth="1"/>
    <col min="14311" max="14312" width="10.7109375" customWidth="1"/>
    <col min="14314" max="14314" width="11.5703125" customWidth="1"/>
    <col min="14315" max="14315" width="13.7109375" customWidth="1"/>
    <col min="14316" max="14319" width="9.28515625" customWidth="1"/>
    <col min="14557" max="14557" width="34" customWidth="1"/>
    <col min="14558" max="14558" width="11.28515625" customWidth="1"/>
    <col min="14559" max="14559" width="11" customWidth="1"/>
    <col min="14567" max="14568" width="10.7109375" customWidth="1"/>
    <col min="14570" max="14570" width="11.5703125" customWidth="1"/>
    <col min="14571" max="14571" width="13.7109375" customWidth="1"/>
    <col min="14572" max="14575" width="9.28515625" customWidth="1"/>
    <col min="14813" max="14813" width="34" customWidth="1"/>
    <col min="14814" max="14814" width="11.28515625" customWidth="1"/>
    <col min="14815" max="14815" width="11" customWidth="1"/>
    <col min="14823" max="14824" width="10.7109375" customWidth="1"/>
    <col min="14826" max="14826" width="11.5703125" customWidth="1"/>
    <col min="14827" max="14827" width="13.7109375" customWidth="1"/>
    <col min="14828" max="14831" width="9.28515625" customWidth="1"/>
    <col min="15069" max="15069" width="34" customWidth="1"/>
    <col min="15070" max="15070" width="11.28515625" customWidth="1"/>
    <col min="15071" max="15071" width="11" customWidth="1"/>
    <col min="15079" max="15080" width="10.7109375" customWidth="1"/>
    <col min="15082" max="15082" width="11.5703125" customWidth="1"/>
    <col min="15083" max="15083" width="13.7109375" customWidth="1"/>
    <col min="15084" max="15087" width="9.28515625" customWidth="1"/>
    <col min="15325" max="15325" width="34" customWidth="1"/>
    <col min="15326" max="15326" width="11.28515625" customWidth="1"/>
    <col min="15327" max="15327" width="11" customWidth="1"/>
    <col min="15335" max="15336" width="10.7109375" customWidth="1"/>
    <col min="15338" max="15338" width="11.5703125" customWidth="1"/>
    <col min="15339" max="15339" width="13.7109375" customWidth="1"/>
    <col min="15340" max="15343" width="9.28515625" customWidth="1"/>
    <col min="15581" max="15581" width="34" customWidth="1"/>
    <col min="15582" max="15582" width="11.28515625" customWidth="1"/>
    <col min="15583" max="15583" width="11" customWidth="1"/>
    <col min="15591" max="15592" width="10.7109375" customWidth="1"/>
    <col min="15594" max="15594" width="11.5703125" customWidth="1"/>
    <col min="15595" max="15595" width="13.7109375" customWidth="1"/>
    <col min="15596" max="15599" width="9.28515625" customWidth="1"/>
    <col min="15837" max="15837" width="34" customWidth="1"/>
    <col min="15838" max="15838" width="11.28515625" customWidth="1"/>
    <col min="15839" max="15839" width="11" customWidth="1"/>
    <col min="15847" max="15848" width="10.7109375" customWidth="1"/>
    <col min="15850" max="15850" width="11.5703125" customWidth="1"/>
    <col min="15851" max="15851" width="13.7109375" customWidth="1"/>
    <col min="15852" max="15855" width="9.28515625" customWidth="1"/>
    <col min="16093" max="16093" width="34" customWidth="1"/>
    <col min="16094" max="16094" width="11.28515625" customWidth="1"/>
    <col min="16095" max="16095" width="11" customWidth="1"/>
    <col min="16103" max="16104" width="10.7109375" customWidth="1"/>
    <col min="16106" max="16106" width="11.5703125" customWidth="1"/>
    <col min="16107" max="16107" width="13.7109375" customWidth="1"/>
    <col min="16108" max="16111" width="9.28515625" customWidth="1"/>
  </cols>
  <sheetData>
    <row r="1" spans="1:14" ht="44.45" customHeight="1" x14ac:dyDescent="0.25"/>
    <row r="2" spans="1:14" ht="49.9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491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15.6" customHeight="1" x14ac:dyDescent="0.25">
      <c r="A5" s="675" t="s">
        <v>435</v>
      </c>
      <c r="B5" s="678" t="s">
        <v>436</v>
      </c>
      <c r="C5" s="679"/>
      <c r="D5" s="679"/>
      <c r="E5" s="680"/>
      <c r="F5" s="681"/>
      <c r="G5" s="734" t="s">
        <v>437</v>
      </c>
      <c r="H5" s="734"/>
      <c r="I5" s="734"/>
      <c r="J5" s="734"/>
      <c r="K5" s="734"/>
      <c r="L5" s="734"/>
      <c r="M5" s="685" t="s">
        <v>438</v>
      </c>
      <c r="N5" s="685" t="s">
        <v>439</v>
      </c>
    </row>
    <row r="6" spans="1:14" ht="64.900000000000006" customHeight="1" x14ac:dyDescent="0.25">
      <c r="A6" s="676"/>
      <c r="B6" s="690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6.149999999999999" customHeight="1" x14ac:dyDescent="0.25">
      <c r="A7" s="676"/>
      <c r="B7" s="690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ht="31.15" customHeight="1" x14ac:dyDescent="0.25">
      <c r="A8" s="676"/>
      <c r="B8" s="690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34.15" customHeight="1" thickBot="1" x14ac:dyDescent="0.3">
      <c r="A9" s="677"/>
      <c r="B9" s="691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460"/>
      <c r="B10" s="461" t="s">
        <v>450</v>
      </c>
      <c r="C10" s="462" t="s">
        <v>451</v>
      </c>
      <c r="D10" s="462" t="s">
        <v>452</v>
      </c>
      <c r="E10" s="463" t="s">
        <v>453</v>
      </c>
      <c r="F10" s="464" t="s">
        <v>454</v>
      </c>
      <c r="G10" s="463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510" t="s">
        <v>461</v>
      </c>
      <c r="N10" s="510" t="s">
        <v>462</v>
      </c>
    </row>
    <row r="11" spans="1:14" ht="17.45" customHeight="1" x14ac:dyDescent="0.25">
      <c r="A11" s="53" t="s">
        <v>8</v>
      </c>
      <c r="B11" s="470"/>
      <c r="C11" s="471"/>
      <c r="D11" s="471"/>
      <c r="E11" s="471"/>
      <c r="F11" s="472">
        <f>B11+C11+D11+E11</f>
        <v>0</v>
      </c>
      <c r="G11" s="473"/>
      <c r="H11" s="471"/>
      <c r="I11" s="474"/>
      <c r="J11" s="474"/>
      <c r="K11" s="475"/>
      <c r="L11" s="476">
        <f>G11+H11+I11+J11+K11</f>
        <v>0</v>
      </c>
      <c r="M11" s="476">
        <f t="shared" ref="M11:N48" si="0">E11+K11</f>
        <v>0</v>
      </c>
      <c r="N11" s="476">
        <f t="shared" si="0"/>
        <v>0</v>
      </c>
    </row>
    <row r="12" spans="1:14" ht="15.75" x14ac:dyDescent="0.25">
      <c r="A12" s="68" t="s">
        <v>9</v>
      </c>
      <c r="B12" s="477"/>
      <c r="C12" s="478"/>
      <c r="D12" s="478"/>
      <c r="E12" s="478"/>
      <c r="F12" s="479">
        <f t="shared" ref="F12:F74" si="1">B12+C12+D12+E12</f>
        <v>0</v>
      </c>
      <c r="G12" s="480"/>
      <c r="H12" s="478"/>
      <c r="I12" s="481"/>
      <c r="J12" s="481"/>
      <c r="K12" s="482"/>
      <c r="L12" s="483">
        <f t="shared" ref="L12:L74" si="2">G12+H12+I12+J12+K12</f>
        <v>0</v>
      </c>
      <c r="M12" s="483">
        <f t="shared" si="0"/>
        <v>0</v>
      </c>
      <c r="N12" s="483">
        <f t="shared" si="0"/>
        <v>0</v>
      </c>
    </row>
    <row r="13" spans="1:14" ht="15.75" x14ac:dyDescent="0.25">
      <c r="A13" s="68" t="s">
        <v>10</v>
      </c>
      <c r="B13" s="477"/>
      <c r="C13" s="478"/>
      <c r="D13" s="478"/>
      <c r="E13" s="478"/>
      <c r="F13" s="479">
        <f t="shared" si="1"/>
        <v>0</v>
      </c>
      <c r="G13" s="480"/>
      <c r="H13" s="478"/>
      <c r="I13" s="481"/>
      <c r="J13" s="481"/>
      <c r="K13" s="482"/>
      <c r="L13" s="483">
        <f t="shared" si="2"/>
        <v>0</v>
      </c>
      <c r="M13" s="483">
        <f t="shared" si="0"/>
        <v>0</v>
      </c>
      <c r="N13" s="483">
        <f t="shared" si="0"/>
        <v>0</v>
      </c>
    </row>
    <row r="14" spans="1:14" ht="15.75" x14ac:dyDescent="0.25">
      <c r="A14" s="68" t="s">
        <v>11</v>
      </c>
      <c r="B14" s="477"/>
      <c r="C14" s="478"/>
      <c r="D14" s="478"/>
      <c r="E14" s="478"/>
      <c r="F14" s="479">
        <f t="shared" si="1"/>
        <v>0</v>
      </c>
      <c r="G14" s="480"/>
      <c r="H14" s="478"/>
      <c r="I14" s="481"/>
      <c r="J14" s="481"/>
      <c r="K14" s="482"/>
      <c r="L14" s="483">
        <f t="shared" si="2"/>
        <v>0</v>
      </c>
      <c r="M14" s="483">
        <f t="shared" si="0"/>
        <v>0</v>
      </c>
      <c r="N14" s="483">
        <f t="shared" si="0"/>
        <v>0</v>
      </c>
    </row>
    <row r="15" spans="1:14" ht="15.75" x14ac:dyDescent="0.25">
      <c r="A15" s="68" t="s">
        <v>12</v>
      </c>
      <c r="B15" s="477"/>
      <c r="C15" s="478"/>
      <c r="D15" s="478"/>
      <c r="E15" s="478"/>
      <c r="F15" s="479">
        <f t="shared" si="1"/>
        <v>0</v>
      </c>
      <c r="G15" s="480"/>
      <c r="H15" s="478"/>
      <c r="I15" s="481"/>
      <c r="J15" s="481"/>
      <c r="K15" s="482"/>
      <c r="L15" s="483">
        <f t="shared" si="2"/>
        <v>0</v>
      </c>
      <c r="M15" s="483">
        <f t="shared" si="0"/>
        <v>0</v>
      </c>
      <c r="N15" s="483">
        <f t="shared" si="0"/>
        <v>0</v>
      </c>
    </row>
    <row r="16" spans="1:14" ht="15.75" x14ac:dyDescent="0.25">
      <c r="A16" s="68" t="s">
        <v>13</v>
      </c>
      <c r="B16" s="477"/>
      <c r="C16" s="478"/>
      <c r="D16" s="478"/>
      <c r="E16" s="478"/>
      <c r="F16" s="479">
        <f t="shared" si="1"/>
        <v>0</v>
      </c>
      <c r="G16" s="480"/>
      <c r="H16" s="478"/>
      <c r="I16" s="481"/>
      <c r="J16" s="481"/>
      <c r="K16" s="482"/>
      <c r="L16" s="483">
        <f t="shared" si="2"/>
        <v>0</v>
      </c>
      <c r="M16" s="483">
        <f t="shared" si="0"/>
        <v>0</v>
      </c>
      <c r="N16" s="483">
        <f t="shared" si="0"/>
        <v>0</v>
      </c>
    </row>
    <row r="17" spans="1:14" ht="19.899999999999999" customHeight="1" x14ac:dyDescent="0.25">
      <c r="A17" s="68" t="s">
        <v>14</v>
      </c>
      <c r="B17" s="477"/>
      <c r="C17" s="478"/>
      <c r="D17" s="478"/>
      <c r="E17" s="478"/>
      <c r="F17" s="479">
        <f t="shared" si="1"/>
        <v>0</v>
      </c>
      <c r="G17" s="480"/>
      <c r="H17" s="478"/>
      <c r="I17" s="481"/>
      <c r="J17" s="481"/>
      <c r="K17" s="482"/>
      <c r="L17" s="483">
        <f t="shared" si="2"/>
        <v>0</v>
      </c>
      <c r="M17" s="483">
        <f t="shared" si="0"/>
        <v>0</v>
      </c>
      <c r="N17" s="483">
        <f t="shared" si="0"/>
        <v>0</v>
      </c>
    </row>
    <row r="18" spans="1:14" ht="31.9" customHeight="1" x14ac:dyDescent="0.25">
      <c r="A18" s="68" t="s">
        <v>15</v>
      </c>
      <c r="B18" s="477"/>
      <c r="C18" s="478"/>
      <c r="D18" s="478"/>
      <c r="E18" s="478"/>
      <c r="F18" s="479">
        <f t="shared" si="1"/>
        <v>0</v>
      </c>
      <c r="G18" s="480"/>
      <c r="H18" s="478"/>
      <c r="I18" s="481"/>
      <c r="J18" s="481"/>
      <c r="K18" s="482"/>
      <c r="L18" s="483">
        <f t="shared" si="2"/>
        <v>0</v>
      </c>
      <c r="M18" s="483">
        <f t="shared" si="0"/>
        <v>0</v>
      </c>
      <c r="N18" s="483">
        <f t="shared" si="0"/>
        <v>0</v>
      </c>
    </row>
    <row r="19" spans="1:14" ht="15.75" x14ac:dyDescent="0.25">
      <c r="A19" s="68" t="s">
        <v>16</v>
      </c>
      <c r="B19" s="477"/>
      <c r="C19" s="478"/>
      <c r="D19" s="478"/>
      <c r="E19" s="478"/>
      <c r="F19" s="479">
        <f t="shared" si="1"/>
        <v>0</v>
      </c>
      <c r="G19" s="480"/>
      <c r="H19" s="478"/>
      <c r="I19" s="481"/>
      <c r="J19" s="481"/>
      <c r="K19" s="482"/>
      <c r="L19" s="483">
        <f t="shared" si="2"/>
        <v>0</v>
      </c>
      <c r="M19" s="483">
        <f t="shared" si="0"/>
        <v>0</v>
      </c>
      <c r="N19" s="483">
        <f t="shared" si="0"/>
        <v>0</v>
      </c>
    </row>
    <row r="20" spans="1:14" ht="15.75" x14ac:dyDescent="0.25">
      <c r="A20" s="68" t="s">
        <v>17</v>
      </c>
      <c r="B20" s="477"/>
      <c r="C20" s="478"/>
      <c r="D20" s="478"/>
      <c r="E20" s="478"/>
      <c r="F20" s="479">
        <f t="shared" si="1"/>
        <v>0</v>
      </c>
      <c r="G20" s="480"/>
      <c r="H20" s="478"/>
      <c r="I20" s="481"/>
      <c r="J20" s="481"/>
      <c r="K20" s="482"/>
      <c r="L20" s="483">
        <f t="shared" si="2"/>
        <v>0</v>
      </c>
      <c r="M20" s="483">
        <f t="shared" si="0"/>
        <v>0</v>
      </c>
      <c r="N20" s="483">
        <f t="shared" si="0"/>
        <v>0</v>
      </c>
    </row>
    <row r="21" spans="1:14" ht="16.149999999999999" customHeight="1" x14ac:dyDescent="0.25">
      <c r="A21" s="68" t="s">
        <v>18</v>
      </c>
      <c r="B21" s="477"/>
      <c r="C21" s="478"/>
      <c r="D21" s="478"/>
      <c r="E21" s="478"/>
      <c r="F21" s="479">
        <f t="shared" si="1"/>
        <v>0</v>
      </c>
      <c r="G21" s="480"/>
      <c r="H21" s="478"/>
      <c r="I21" s="481"/>
      <c r="J21" s="481"/>
      <c r="K21" s="482"/>
      <c r="L21" s="483">
        <f t="shared" si="2"/>
        <v>0</v>
      </c>
      <c r="M21" s="483">
        <f t="shared" si="0"/>
        <v>0</v>
      </c>
      <c r="N21" s="483">
        <f t="shared" si="0"/>
        <v>0</v>
      </c>
    </row>
    <row r="22" spans="1:14" ht="16.149999999999999" customHeight="1" x14ac:dyDescent="0.25">
      <c r="A22" s="68" t="s">
        <v>19</v>
      </c>
      <c r="B22" s="477"/>
      <c r="C22" s="478"/>
      <c r="D22" s="478"/>
      <c r="E22" s="478"/>
      <c r="F22" s="479">
        <f t="shared" si="1"/>
        <v>0</v>
      </c>
      <c r="G22" s="480"/>
      <c r="H22" s="478"/>
      <c r="I22" s="481"/>
      <c r="J22" s="481">
        <v>25</v>
      </c>
      <c r="K22" s="482"/>
      <c r="L22" s="483">
        <f t="shared" si="2"/>
        <v>25</v>
      </c>
      <c r="M22" s="483">
        <f t="shared" si="0"/>
        <v>0</v>
      </c>
      <c r="N22" s="483">
        <f t="shared" si="0"/>
        <v>25</v>
      </c>
    </row>
    <row r="23" spans="1:14" ht="19.149999999999999" customHeight="1" x14ac:dyDescent="0.25">
      <c r="A23" s="68" t="s">
        <v>20</v>
      </c>
      <c r="B23" s="477"/>
      <c r="C23" s="478"/>
      <c r="D23" s="478"/>
      <c r="E23" s="478"/>
      <c r="F23" s="479">
        <f t="shared" si="1"/>
        <v>0</v>
      </c>
      <c r="G23" s="480"/>
      <c r="H23" s="478"/>
      <c r="I23" s="481"/>
      <c r="J23" s="481"/>
      <c r="K23" s="482"/>
      <c r="L23" s="483">
        <f t="shared" si="2"/>
        <v>0</v>
      </c>
      <c r="M23" s="483">
        <f t="shared" si="0"/>
        <v>0</v>
      </c>
      <c r="N23" s="483">
        <f t="shared" si="0"/>
        <v>0</v>
      </c>
    </row>
    <row r="24" spans="1:14" ht="15.75" x14ac:dyDescent="0.25">
      <c r="A24" s="68" t="s">
        <v>21</v>
      </c>
      <c r="B24" s="477"/>
      <c r="C24" s="478"/>
      <c r="D24" s="478"/>
      <c r="E24" s="478"/>
      <c r="F24" s="479">
        <f t="shared" si="1"/>
        <v>0</v>
      </c>
      <c r="G24" s="480"/>
      <c r="H24" s="478"/>
      <c r="I24" s="481"/>
      <c r="J24" s="481"/>
      <c r="K24" s="482"/>
      <c r="L24" s="483">
        <f t="shared" si="2"/>
        <v>0</v>
      </c>
      <c r="M24" s="483">
        <f t="shared" si="0"/>
        <v>0</v>
      </c>
      <c r="N24" s="483">
        <f t="shared" si="0"/>
        <v>0</v>
      </c>
    </row>
    <row r="25" spans="1:14" ht="15.75" x14ac:dyDescent="0.25">
      <c r="A25" s="68" t="s">
        <v>22</v>
      </c>
      <c r="B25" s="477"/>
      <c r="C25" s="478"/>
      <c r="D25" s="478"/>
      <c r="E25" s="478"/>
      <c r="F25" s="479">
        <f t="shared" si="1"/>
        <v>0</v>
      </c>
      <c r="G25" s="480"/>
      <c r="H25" s="478"/>
      <c r="I25" s="481"/>
      <c r="J25" s="481">
        <v>25</v>
      </c>
      <c r="K25" s="482"/>
      <c r="L25" s="483">
        <f t="shared" si="2"/>
        <v>25</v>
      </c>
      <c r="M25" s="483">
        <f t="shared" si="0"/>
        <v>0</v>
      </c>
      <c r="N25" s="483">
        <f t="shared" si="0"/>
        <v>25</v>
      </c>
    </row>
    <row r="26" spans="1:14" ht="31.5" x14ac:dyDescent="0.25">
      <c r="A26" s="68" t="s">
        <v>23</v>
      </c>
      <c r="B26" s="477"/>
      <c r="C26" s="478"/>
      <c r="D26" s="478"/>
      <c r="E26" s="478"/>
      <c r="F26" s="479">
        <f t="shared" si="1"/>
        <v>0</v>
      </c>
      <c r="G26" s="480"/>
      <c r="H26" s="478"/>
      <c r="I26" s="481"/>
      <c r="J26" s="481"/>
      <c r="K26" s="482"/>
      <c r="L26" s="483">
        <f t="shared" si="2"/>
        <v>0</v>
      </c>
      <c r="M26" s="483">
        <f t="shared" si="0"/>
        <v>0</v>
      </c>
      <c r="N26" s="483">
        <f t="shared" si="0"/>
        <v>0</v>
      </c>
    </row>
    <row r="27" spans="1:14" ht="24" customHeight="1" x14ac:dyDescent="0.25">
      <c r="A27" s="68" t="s">
        <v>24</v>
      </c>
      <c r="B27" s="477"/>
      <c r="C27" s="478"/>
      <c r="D27" s="478"/>
      <c r="E27" s="478"/>
      <c r="F27" s="479">
        <f t="shared" si="1"/>
        <v>0</v>
      </c>
      <c r="G27" s="480"/>
      <c r="H27" s="478"/>
      <c r="I27" s="481"/>
      <c r="J27" s="481"/>
      <c r="K27" s="482"/>
      <c r="L27" s="483">
        <f t="shared" si="2"/>
        <v>0</v>
      </c>
      <c r="M27" s="483">
        <f t="shared" si="0"/>
        <v>0</v>
      </c>
      <c r="N27" s="483">
        <f t="shared" si="0"/>
        <v>0</v>
      </c>
    </row>
    <row r="28" spans="1:14" ht="15.75" x14ac:dyDescent="0.25">
      <c r="A28" s="68" t="s">
        <v>25</v>
      </c>
      <c r="B28" s="477"/>
      <c r="C28" s="478"/>
      <c r="D28" s="478"/>
      <c r="E28" s="478"/>
      <c r="F28" s="479">
        <f t="shared" si="1"/>
        <v>0</v>
      </c>
      <c r="G28" s="480"/>
      <c r="H28" s="478"/>
      <c r="I28" s="481"/>
      <c r="J28" s="481"/>
      <c r="K28" s="482"/>
      <c r="L28" s="483">
        <f t="shared" si="2"/>
        <v>0</v>
      </c>
      <c r="M28" s="483">
        <f t="shared" si="0"/>
        <v>0</v>
      </c>
      <c r="N28" s="483">
        <f t="shared" si="0"/>
        <v>0</v>
      </c>
    </row>
    <row r="29" spans="1:14" ht="31.5" x14ac:dyDescent="0.25">
      <c r="A29" s="68" t="s">
        <v>26</v>
      </c>
      <c r="B29" s="477"/>
      <c r="C29" s="478"/>
      <c r="D29" s="478"/>
      <c r="E29" s="478"/>
      <c r="F29" s="479">
        <f t="shared" si="1"/>
        <v>0</v>
      </c>
      <c r="G29" s="480"/>
      <c r="H29" s="478"/>
      <c r="I29" s="481"/>
      <c r="J29" s="481"/>
      <c r="K29" s="482"/>
      <c r="L29" s="483">
        <f t="shared" si="2"/>
        <v>0</v>
      </c>
      <c r="M29" s="483">
        <f t="shared" si="0"/>
        <v>0</v>
      </c>
      <c r="N29" s="483">
        <f t="shared" si="0"/>
        <v>0</v>
      </c>
    </row>
    <row r="30" spans="1:14" ht="15.75" x14ac:dyDescent="0.25">
      <c r="A30" s="68" t="s">
        <v>27</v>
      </c>
      <c r="B30" s="477"/>
      <c r="C30" s="478"/>
      <c r="D30" s="478"/>
      <c r="E30" s="478"/>
      <c r="F30" s="479">
        <f t="shared" si="1"/>
        <v>0</v>
      </c>
      <c r="G30" s="480"/>
      <c r="H30" s="478"/>
      <c r="I30" s="481"/>
      <c r="J30" s="481"/>
      <c r="K30" s="482"/>
      <c r="L30" s="483">
        <f t="shared" si="2"/>
        <v>0</v>
      </c>
      <c r="M30" s="483">
        <f t="shared" si="0"/>
        <v>0</v>
      </c>
      <c r="N30" s="483">
        <f t="shared" si="0"/>
        <v>0</v>
      </c>
    </row>
    <row r="31" spans="1:14" ht="19.899999999999999" customHeight="1" x14ac:dyDescent="0.25">
      <c r="A31" s="68" t="s">
        <v>28</v>
      </c>
      <c r="B31" s="477"/>
      <c r="C31" s="478"/>
      <c r="D31" s="478"/>
      <c r="E31" s="478"/>
      <c r="F31" s="479">
        <f t="shared" si="1"/>
        <v>0</v>
      </c>
      <c r="G31" s="480"/>
      <c r="H31" s="478"/>
      <c r="I31" s="481"/>
      <c r="J31" s="481"/>
      <c r="K31" s="482"/>
      <c r="L31" s="483">
        <f t="shared" si="2"/>
        <v>0</v>
      </c>
      <c r="M31" s="483">
        <f t="shared" si="0"/>
        <v>0</v>
      </c>
      <c r="N31" s="483">
        <f t="shared" si="0"/>
        <v>0</v>
      </c>
    </row>
    <row r="32" spans="1:14" ht="15.75" x14ac:dyDescent="0.25">
      <c r="A32" s="68" t="s">
        <v>29</v>
      </c>
      <c r="B32" s="477"/>
      <c r="C32" s="478"/>
      <c r="D32" s="478"/>
      <c r="E32" s="478"/>
      <c r="F32" s="479">
        <f t="shared" si="1"/>
        <v>0</v>
      </c>
      <c r="G32" s="480"/>
      <c r="H32" s="478"/>
      <c r="I32" s="481"/>
      <c r="J32" s="481"/>
      <c r="K32" s="482"/>
      <c r="L32" s="483">
        <f t="shared" si="2"/>
        <v>0</v>
      </c>
      <c r="M32" s="483">
        <f t="shared" si="0"/>
        <v>0</v>
      </c>
      <c r="N32" s="483">
        <f t="shared" si="0"/>
        <v>0</v>
      </c>
    </row>
    <row r="33" spans="1:14" ht="18.600000000000001" customHeight="1" x14ac:dyDescent="0.25">
      <c r="A33" s="68" t="s">
        <v>30</v>
      </c>
      <c r="B33" s="477"/>
      <c r="C33" s="478"/>
      <c r="D33" s="478"/>
      <c r="E33" s="478"/>
      <c r="F33" s="479">
        <f t="shared" si="1"/>
        <v>0</v>
      </c>
      <c r="G33" s="480"/>
      <c r="H33" s="478"/>
      <c r="I33" s="481"/>
      <c r="J33" s="481"/>
      <c r="K33" s="482"/>
      <c r="L33" s="483">
        <f t="shared" si="2"/>
        <v>0</v>
      </c>
      <c r="M33" s="483">
        <f t="shared" si="0"/>
        <v>0</v>
      </c>
      <c r="N33" s="483">
        <f t="shared" si="0"/>
        <v>0</v>
      </c>
    </row>
    <row r="34" spans="1:14" ht="16.149999999999999" customHeight="1" x14ac:dyDescent="0.25">
      <c r="A34" s="68" t="s">
        <v>31</v>
      </c>
      <c r="B34" s="477"/>
      <c r="C34" s="478"/>
      <c r="D34" s="478"/>
      <c r="E34" s="478"/>
      <c r="F34" s="479">
        <f t="shared" si="1"/>
        <v>0</v>
      </c>
      <c r="G34" s="480"/>
      <c r="H34" s="478"/>
      <c r="I34" s="481"/>
      <c r="J34" s="481"/>
      <c r="K34" s="482"/>
      <c r="L34" s="483">
        <f t="shared" si="2"/>
        <v>0</v>
      </c>
      <c r="M34" s="483">
        <f t="shared" si="0"/>
        <v>0</v>
      </c>
      <c r="N34" s="483">
        <f t="shared" si="0"/>
        <v>0</v>
      </c>
    </row>
    <row r="35" spans="1:14" ht="15.75" x14ac:dyDescent="0.25">
      <c r="A35" s="68" t="s">
        <v>32</v>
      </c>
      <c r="B35" s="477"/>
      <c r="C35" s="478"/>
      <c r="D35" s="478"/>
      <c r="E35" s="478"/>
      <c r="F35" s="479">
        <f t="shared" si="1"/>
        <v>0</v>
      </c>
      <c r="G35" s="480"/>
      <c r="H35" s="478"/>
      <c r="I35" s="481"/>
      <c r="J35" s="481"/>
      <c r="K35" s="482"/>
      <c r="L35" s="483">
        <f t="shared" si="2"/>
        <v>0</v>
      </c>
      <c r="M35" s="483">
        <f t="shared" si="0"/>
        <v>0</v>
      </c>
      <c r="N35" s="483">
        <f t="shared" si="0"/>
        <v>0</v>
      </c>
    </row>
    <row r="36" spans="1:14" ht="15.75" x14ac:dyDescent="0.25">
      <c r="A36" s="68" t="s">
        <v>33</v>
      </c>
      <c r="B36" s="477"/>
      <c r="C36" s="478"/>
      <c r="D36" s="478"/>
      <c r="E36" s="478"/>
      <c r="F36" s="479">
        <f t="shared" si="1"/>
        <v>0</v>
      </c>
      <c r="G36" s="480"/>
      <c r="H36" s="478"/>
      <c r="I36" s="481"/>
      <c r="J36" s="481"/>
      <c r="K36" s="482"/>
      <c r="L36" s="483">
        <f t="shared" si="2"/>
        <v>0</v>
      </c>
      <c r="M36" s="483">
        <f t="shared" si="0"/>
        <v>0</v>
      </c>
      <c r="N36" s="483">
        <f t="shared" si="0"/>
        <v>0</v>
      </c>
    </row>
    <row r="37" spans="1:14" ht="19.899999999999999" customHeight="1" x14ac:dyDescent="0.25">
      <c r="A37" s="68" t="s">
        <v>34</v>
      </c>
      <c r="B37" s="477"/>
      <c r="C37" s="478"/>
      <c r="D37" s="478"/>
      <c r="E37" s="478"/>
      <c r="F37" s="479">
        <f t="shared" si="1"/>
        <v>0</v>
      </c>
      <c r="G37" s="480"/>
      <c r="H37" s="478"/>
      <c r="I37" s="481"/>
      <c r="J37" s="481"/>
      <c r="K37" s="482"/>
      <c r="L37" s="483">
        <f t="shared" si="2"/>
        <v>0</v>
      </c>
      <c r="M37" s="483">
        <f t="shared" si="0"/>
        <v>0</v>
      </c>
      <c r="N37" s="483">
        <f t="shared" si="0"/>
        <v>0</v>
      </c>
    </row>
    <row r="38" spans="1:14" ht="15.75" x14ac:dyDescent="0.25">
      <c r="A38" s="68" t="s">
        <v>35</v>
      </c>
      <c r="B38" s="477"/>
      <c r="C38" s="478"/>
      <c r="D38" s="478"/>
      <c r="E38" s="478"/>
      <c r="F38" s="479">
        <f t="shared" si="1"/>
        <v>0</v>
      </c>
      <c r="G38" s="480"/>
      <c r="H38" s="478"/>
      <c r="I38" s="481"/>
      <c r="J38" s="481"/>
      <c r="K38" s="482"/>
      <c r="L38" s="483">
        <f t="shared" si="2"/>
        <v>0</v>
      </c>
      <c r="M38" s="483">
        <f t="shared" si="0"/>
        <v>0</v>
      </c>
      <c r="N38" s="483">
        <f t="shared" si="0"/>
        <v>0</v>
      </c>
    </row>
    <row r="39" spans="1:14" ht="31.5" x14ac:dyDescent="0.25">
      <c r="A39" s="68" t="s">
        <v>36</v>
      </c>
      <c r="B39" s="477"/>
      <c r="C39" s="478"/>
      <c r="D39" s="478"/>
      <c r="E39" s="478"/>
      <c r="F39" s="479">
        <f t="shared" si="1"/>
        <v>0</v>
      </c>
      <c r="G39" s="480"/>
      <c r="H39" s="478"/>
      <c r="I39" s="481"/>
      <c r="J39" s="481"/>
      <c r="K39" s="482"/>
      <c r="L39" s="483">
        <f t="shared" si="2"/>
        <v>0</v>
      </c>
      <c r="M39" s="483">
        <f t="shared" si="0"/>
        <v>0</v>
      </c>
      <c r="N39" s="483">
        <f t="shared" si="0"/>
        <v>0</v>
      </c>
    </row>
    <row r="40" spans="1:14" ht="15.75" x14ac:dyDescent="0.25">
      <c r="A40" s="68" t="s">
        <v>37</v>
      </c>
      <c r="B40" s="477"/>
      <c r="C40" s="478"/>
      <c r="D40" s="478"/>
      <c r="E40" s="478"/>
      <c r="F40" s="479">
        <f t="shared" si="1"/>
        <v>0</v>
      </c>
      <c r="G40" s="480"/>
      <c r="H40" s="478"/>
      <c r="I40" s="481"/>
      <c r="J40" s="481"/>
      <c r="K40" s="482"/>
      <c r="L40" s="483">
        <f t="shared" si="2"/>
        <v>0</v>
      </c>
      <c r="M40" s="483">
        <f t="shared" si="0"/>
        <v>0</v>
      </c>
      <c r="N40" s="483">
        <f t="shared" si="0"/>
        <v>0</v>
      </c>
    </row>
    <row r="41" spans="1:14" ht="15.75" x14ac:dyDescent="0.25">
      <c r="A41" s="68" t="s">
        <v>38</v>
      </c>
      <c r="B41" s="477"/>
      <c r="C41" s="478"/>
      <c r="D41" s="478"/>
      <c r="E41" s="478"/>
      <c r="F41" s="479">
        <f t="shared" si="1"/>
        <v>0</v>
      </c>
      <c r="G41" s="480"/>
      <c r="H41" s="478"/>
      <c r="I41" s="481"/>
      <c r="J41" s="481"/>
      <c r="K41" s="482"/>
      <c r="L41" s="483">
        <f t="shared" si="2"/>
        <v>0</v>
      </c>
      <c r="M41" s="483">
        <f t="shared" si="0"/>
        <v>0</v>
      </c>
      <c r="N41" s="483">
        <f t="shared" si="0"/>
        <v>0</v>
      </c>
    </row>
    <row r="42" spans="1:14" ht="15.6" customHeight="1" x14ac:dyDescent="0.25">
      <c r="A42" s="68" t="s">
        <v>39</v>
      </c>
      <c r="B42" s="477"/>
      <c r="C42" s="478"/>
      <c r="D42" s="478"/>
      <c r="E42" s="478"/>
      <c r="F42" s="479">
        <f t="shared" si="1"/>
        <v>0</v>
      </c>
      <c r="G42" s="480"/>
      <c r="H42" s="478"/>
      <c r="I42" s="481"/>
      <c r="J42" s="481"/>
      <c r="K42" s="482"/>
      <c r="L42" s="483">
        <f t="shared" si="2"/>
        <v>0</v>
      </c>
      <c r="M42" s="483">
        <f t="shared" si="0"/>
        <v>0</v>
      </c>
      <c r="N42" s="483">
        <f t="shared" si="0"/>
        <v>0</v>
      </c>
    </row>
    <row r="43" spans="1:14" ht="15.75" x14ac:dyDescent="0.25">
      <c r="A43" s="68" t="s">
        <v>40</v>
      </c>
      <c r="B43" s="477"/>
      <c r="C43" s="478"/>
      <c r="D43" s="478"/>
      <c r="E43" s="478"/>
      <c r="F43" s="479">
        <f t="shared" si="1"/>
        <v>0</v>
      </c>
      <c r="G43" s="480"/>
      <c r="H43" s="478"/>
      <c r="I43" s="481"/>
      <c r="J43" s="481"/>
      <c r="K43" s="482"/>
      <c r="L43" s="483">
        <f t="shared" si="2"/>
        <v>0</v>
      </c>
      <c r="M43" s="483">
        <f t="shared" si="0"/>
        <v>0</v>
      </c>
      <c r="N43" s="483">
        <f t="shared" si="0"/>
        <v>0</v>
      </c>
    </row>
    <row r="44" spans="1:14" ht="15.75" x14ac:dyDescent="0.25">
      <c r="A44" s="68" t="s">
        <v>41</v>
      </c>
      <c r="B44" s="477"/>
      <c r="C44" s="478"/>
      <c r="D44" s="478"/>
      <c r="E44" s="478"/>
      <c r="F44" s="479">
        <f t="shared" si="1"/>
        <v>0</v>
      </c>
      <c r="G44" s="480"/>
      <c r="H44" s="478"/>
      <c r="I44" s="481"/>
      <c r="J44" s="481"/>
      <c r="K44" s="482"/>
      <c r="L44" s="483">
        <f t="shared" si="2"/>
        <v>0</v>
      </c>
      <c r="M44" s="483">
        <f t="shared" si="0"/>
        <v>0</v>
      </c>
      <c r="N44" s="483">
        <f t="shared" si="0"/>
        <v>0</v>
      </c>
    </row>
    <row r="45" spans="1:14" ht="15.75" x14ac:dyDescent="0.25">
      <c r="A45" s="68" t="s">
        <v>42</v>
      </c>
      <c r="B45" s="477">
        <v>102</v>
      </c>
      <c r="C45" s="478"/>
      <c r="D45" s="478"/>
      <c r="E45" s="478"/>
      <c r="F45" s="479">
        <f t="shared" si="1"/>
        <v>102</v>
      </c>
      <c r="G45" s="480"/>
      <c r="H45" s="478"/>
      <c r="I45" s="481"/>
      <c r="J45" s="481"/>
      <c r="K45" s="482"/>
      <c r="L45" s="483">
        <f t="shared" si="2"/>
        <v>0</v>
      </c>
      <c r="M45" s="483">
        <f t="shared" si="0"/>
        <v>0</v>
      </c>
      <c r="N45" s="483">
        <f t="shared" si="0"/>
        <v>102</v>
      </c>
    </row>
    <row r="46" spans="1:14" ht="15" customHeight="1" x14ac:dyDescent="0.25">
      <c r="A46" s="68" t="s">
        <v>43</v>
      </c>
      <c r="B46" s="477"/>
      <c r="C46" s="478"/>
      <c r="D46" s="478"/>
      <c r="E46" s="478"/>
      <c r="F46" s="479">
        <f t="shared" si="1"/>
        <v>0</v>
      </c>
      <c r="G46" s="480"/>
      <c r="H46" s="478"/>
      <c r="I46" s="481"/>
      <c r="J46" s="481"/>
      <c r="K46" s="482"/>
      <c r="L46" s="483">
        <f t="shared" si="2"/>
        <v>0</v>
      </c>
      <c r="M46" s="483">
        <f t="shared" si="0"/>
        <v>0</v>
      </c>
      <c r="N46" s="483">
        <f t="shared" si="0"/>
        <v>0</v>
      </c>
    </row>
    <row r="47" spans="1:14" ht="18" customHeight="1" x14ac:dyDescent="0.25">
      <c r="A47" s="68" t="s">
        <v>44</v>
      </c>
      <c r="B47" s="477"/>
      <c r="C47" s="478"/>
      <c r="D47" s="478"/>
      <c r="E47" s="478"/>
      <c r="F47" s="479">
        <f t="shared" si="1"/>
        <v>0</v>
      </c>
      <c r="G47" s="480"/>
      <c r="H47" s="478"/>
      <c r="I47" s="481"/>
      <c r="J47" s="481"/>
      <c r="K47" s="482"/>
      <c r="L47" s="483">
        <f t="shared" si="2"/>
        <v>0</v>
      </c>
      <c r="M47" s="483">
        <f t="shared" si="0"/>
        <v>0</v>
      </c>
      <c r="N47" s="483">
        <f t="shared" si="0"/>
        <v>0</v>
      </c>
    </row>
    <row r="48" spans="1:14" ht="16.899999999999999" customHeight="1" x14ac:dyDescent="0.25">
      <c r="A48" s="68" t="s">
        <v>45</v>
      </c>
      <c r="B48" s="477"/>
      <c r="C48" s="478"/>
      <c r="D48" s="478"/>
      <c r="E48" s="478"/>
      <c r="F48" s="479">
        <f t="shared" si="1"/>
        <v>0</v>
      </c>
      <c r="G48" s="480"/>
      <c r="H48" s="478"/>
      <c r="I48" s="481"/>
      <c r="J48" s="481"/>
      <c r="K48" s="482"/>
      <c r="L48" s="483">
        <f t="shared" si="2"/>
        <v>0</v>
      </c>
      <c r="M48" s="483">
        <f t="shared" si="0"/>
        <v>0</v>
      </c>
      <c r="N48" s="483">
        <f t="shared" si="0"/>
        <v>0</v>
      </c>
    </row>
    <row r="49" spans="1:14" ht="34.9" customHeight="1" x14ac:dyDescent="0.25">
      <c r="A49" s="68" t="s">
        <v>78</v>
      </c>
      <c r="B49" s="477"/>
      <c r="C49" s="478"/>
      <c r="D49" s="478"/>
      <c r="E49" s="478"/>
      <c r="F49" s="479">
        <f t="shared" si="1"/>
        <v>0</v>
      </c>
      <c r="G49" s="480"/>
      <c r="H49" s="478"/>
      <c r="I49" s="481"/>
      <c r="J49" s="481"/>
      <c r="K49" s="482"/>
      <c r="L49" s="483"/>
      <c r="M49" s="483"/>
      <c r="N49" s="483"/>
    </row>
    <row r="50" spans="1:14" ht="15.75" x14ac:dyDescent="0.25">
      <c r="A50" s="68" t="s">
        <v>46</v>
      </c>
      <c r="B50" s="477"/>
      <c r="C50" s="478"/>
      <c r="D50" s="478"/>
      <c r="E50" s="478"/>
      <c r="F50" s="479">
        <f t="shared" si="1"/>
        <v>0</v>
      </c>
      <c r="G50" s="480"/>
      <c r="H50" s="478"/>
      <c r="I50" s="481"/>
      <c r="J50" s="481"/>
      <c r="K50" s="482"/>
      <c r="L50" s="483">
        <f t="shared" si="2"/>
        <v>0</v>
      </c>
      <c r="M50" s="483">
        <f t="shared" ref="M50:N74" si="3">E50+K50</f>
        <v>0</v>
      </c>
      <c r="N50" s="483">
        <f t="shared" si="3"/>
        <v>0</v>
      </c>
    </row>
    <row r="51" spans="1:14" ht="19.899999999999999" customHeight="1" x14ac:dyDescent="0.25">
      <c r="A51" s="68" t="s">
        <v>47</v>
      </c>
      <c r="B51" s="477"/>
      <c r="C51" s="478"/>
      <c r="D51" s="478"/>
      <c r="E51" s="478"/>
      <c r="F51" s="479">
        <f t="shared" si="1"/>
        <v>0</v>
      </c>
      <c r="G51" s="480"/>
      <c r="H51" s="478"/>
      <c r="I51" s="481"/>
      <c r="J51" s="481"/>
      <c r="K51" s="482"/>
      <c r="L51" s="483">
        <f t="shared" si="2"/>
        <v>0</v>
      </c>
      <c r="M51" s="483">
        <f t="shared" si="3"/>
        <v>0</v>
      </c>
      <c r="N51" s="483">
        <f t="shared" si="3"/>
        <v>0</v>
      </c>
    </row>
    <row r="52" spans="1:14" ht="19.899999999999999" customHeight="1" x14ac:dyDescent="0.25">
      <c r="A52" s="68" t="s">
        <v>48</v>
      </c>
      <c r="B52" s="477"/>
      <c r="C52" s="478"/>
      <c r="D52" s="478"/>
      <c r="E52" s="478"/>
      <c r="F52" s="479">
        <f t="shared" si="1"/>
        <v>0</v>
      </c>
      <c r="G52" s="480"/>
      <c r="H52" s="478"/>
      <c r="I52" s="481"/>
      <c r="J52" s="481">
        <v>20</v>
      </c>
      <c r="K52" s="482"/>
      <c r="L52" s="483">
        <f t="shared" si="2"/>
        <v>20</v>
      </c>
      <c r="M52" s="483">
        <f t="shared" si="3"/>
        <v>0</v>
      </c>
      <c r="N52" s="483">
        <f t="shared" si="3"/>
        <v>20</v>
      </c>
    </row>
    <row r="53" spans="1:14" ht="15.75" x14ac:dyDescent="0.25">
      <c r="A53" s="68" t="s">
        <v>49</v>
      </c>
      <c r="B53" s="477"/>
      <c r="C53" s="478"/>
      <c r="D53" s="478"/>
      <c r="E53" s="478"/>
      <c r="F53" s="479">
        <f t="shared" si="1"/>
        <v>0</v>
      </c>
      <c r="G53" s="480"/>
      <c r="H53" s="478"/>
      <c r="I53" s="481"/>
      <c r="J53" s="481"/>
      <c r="K53" s="482"/>
      <c r="L53" s="483">
        <f t="shared" si="2"/>
        <v>0</v>
      </c>
      <c r="M53" s="483">
        <f t="shared" si="3"/>
        <v>0</v>
      </c>
      <c r="N53" s="483">
        <f t="shared" si="3"/>
        <v>0</v>
      </c>
    </row>
    <row r="54" spans="1:14" ht="15.75" x14ac:dyDescent="0.25">
      <c r="A54" s="68" t="s">
        <v>50</v>
      </c>
      <c r="B54" s="477"/>
      <c r="C54" s="478"/>
      <c r="D54" s="478"/>
      <c r="E54" s="478"/>
      <c r="F54" s="479">
        <f t="shared" si="1"/>
        <v>0</v>
      </c>
      <c r="G54" s="480"/>
      <c r="H54" s="478"/>
      <c r="I54" s="481"/>
      <c r="J54" s="481"/>
      <c r="K54" s="482"/>
      <c r="L54" s="483">
        <f t="shared" si="2"/>
        <v>0</v>
      </c>
      <c r="M54" s="483">
        <f t="shared" si="3"/>
        <v>0</v>
      </c>
      <c r="N54" s="483">
        <f t="shared" si="3"/>
        <v>0</v>
      </c>
    </row>
    <row r="55" spans="1:14" ht="31.5" x14ac:dyDescent="0.25">
      <c r="A55" s="68" t="s">
        <v>51</v>
      </c>
      <c r="B55" s="477"/>
      <c r="C55" s="478"/>
      <c r="D55" s="478"/>
      <c r="E55" s="478"/>
      <c r="F55" s="479">
        <f t="shared" si="1"/>
        <v>0</v>
      </c>
      <c r="G55" s="480"/>
      <c r="H55" s="478"/>
      <c r="I55" s="481"/>
      <c r="J55" s="481"/>
      <c r="K55" s="482"/>
      <c r="L55" s="483">
        <f t="shared" si="2"/>
        <v>0</v>
      </c>
      <c r="M55" s="483">
        <f t="shared" si="3"/>
        <v>0</v>
      </c>
      <c r="N55" s="483">
        <f t="shared" si="3"/>
        <v>0</v>
      </c>
    </row>
    <row r="56" spans="1:14" ht="15.75" x14ac:dyDescent="0.25">
      <c r="A56" s="68" t="s">
        <v>52</v>
      </c>
      <c r="B56" s="477"/>
      <c r="C56" s="478"/>
      <c r="D56" s="478"/>
      <c r="E56" s="478"/>
      <c r="F56" s="479">
        <f t="shared" si="1"/>
        <v>0</v>
      </c>
      <c r="G56" s="480"/>
      <c r="H56" s="478"/>
      <c r="I56" s="481"/>
      <c r="J56" s="481"/>
      <c r="K56" s="482"/>
      <c r="L56" s="483">
        <f t="shared" si="2"/>
        <v>0</v>
      </c>
      <c r="M56" s="483">
        <f t="shared" si="3"/>
        <v>0</v>
      </c>
      <c r="N56" s="483">
        <f t="shared" si="3"/>
        <v>0</v>
      </c>
    </row>
    <row r="57" spans="1:14" ht="15.75" x14ac:dyDescent="0.25">
      <c r="A57" s="68" t="s">
        <v>53</v>
      </c>
      <c r="B57" s="477"/>
      <c r="C57" s="478"/>
      <c r="D57" s="478"/>
      <c r="E57" s="478"/>
      <c r="F57" s="479">
        <f t="shared" si="1"/>
        <v>0</v>
      </c>
      <c r="G57" s="480"/>
      <c r="H57" s="478"/>
      <c r="I57" s="481"/>
      <c r="J57" s="481"/>
      <c r="K57" s="482"/>
      <c r="L57" s="483">
        <f t="shared" si="2"/>
        <v>0</v>
      </c>
      <c r="M57" s="483">
        <f t="shared" si="3"/>
        <v>0</v>
      </c>
      <c r="N57" s="483">
        <f t="shared" si="3"/>
        <v>0</v>
      </c>
    </row>
    <row r="58" spans="1:14" ht="15.75" x14ac:dyDescent="0.25">
      <c r="A58" s="68" t="s">
        <v>54</v>
      </c>
      <c r="B58" s="477"/>
      <c r="C58" s="478"/>
      <c r="D58" s="478"/>
      <c r="E58" s="478"/>
      <c r="F58" s="479">
        <f t="shared" si="1"/>
        <v>0</v>
      </c>
      <c r="G58" s="480"/>
      <c r="H58" s="478"/>
      <c r="I58" s="481"/>
      <c r="J58" s="481"/>
      <c r="K58" s="482"/>
      <c r="L58" s="483">
        <f t="shared" si="2"/>
        <v>0</v>
      </c>
      <c r="M58" s="483">
        <f t="shared" si="3"/>
        <v>0</v>
      </c>
      <c r="N58" s="483">
        <f t="shared" si="3"/>
        <v>0</v>
      </c>
    </row>
    <row r="59" spans="1:14" ht="15.75" x14ac:dyDescent="0.25">
      <c r="A59" s="68" t="s">
        <v>55</v>
      </c>
      <c r="B59" s="477"/>
      <c r="C59" s="478"/>
      <c r="D59" s="478"/>
      <c r="E59" s="478"/>
      <c r="F59" s="479">
        <f t="shared" si="1"/>
        <v>0</v>
      </c>
      <c r="G59" s="480"/>
      <c r="H59" s="478"/>
      <c r="I59" s="481"/>
      <c r="J59" s="481"/>
      <c r="K59" s="482"/>
      <c r="L59" s="483">
        <f t="shared" si="2"/>
        <v>0</v>
      </c>
      <c r="M59" s="483">
        <f t="shared" si="3"/>
        <v>0</v>
      </c>
      <c r="N59" s="483">
        <f t="shared" si="3"/>
        <v>0</v>
      </c>
    </row>
    <row r="60" spans="1:14" ht="31.5" x14ac:dyDescent="0.25">
      <c r="A60" s="68" t="s">
        <v>56</v>
      </c>
      <c r="B60" s="477"/>
      <c r="C60" s="478"/>
      <c r="D60" s="478"/>
      <c r="E60" s="478"/>
      <c r="F60" s="479">
        <f t="shared" si="1"/>
        <v>0</v>
      </c>
      <c r="G60" s="480"/>
      <c r="H60" s="478"/>
      <c r="I60" s="481"/>
      <c r="J60" s="481"/>
      <c r="K60" s="482"/>
      <c r="L60" s="483">
        <f t="shared" si="2"/>
        <v>0</v>
      </c>
      <c r="M60" s="483">
        <f t="shared" si="3"/>
        <v>0</v>
      </c>
      <c r="N60" s="483">
        <f t="shared" si="3"/>
        <v>0</v>
      </c>
    </row>
    <row r="61" spans="1:14" ht="15.75" x14ac:dyDescent="0.25">
      <c r="A61" s="68" t="s">
        <v>57</v>
      </c>
      <c r="B61" s="477"/>
      <c r="C61" s="478"/>
      <c r="D61" s="478"/>
      <c r="E61" s="478"/>
      <c r="F61" s="479">
        <f t="shared" si="1"/>
        <v>0</v>
      </c>
      <c r="G61" s="480"/>
      <c r="H61" s="478"/>
      <c r="I61" s="481"/>
      <c r="J61" s="481"/>
      <c r="K61" s="482"/>
      <c r="L61" s="483">
        <f t="shared" si="2"/>
        <v>0</v>
      </c>
      <c r="M61" s="483">
        <f t="shared" si="3"/>
        <v>0</v>
      </c>
      <c r="N61" s="483">
        <f t="shared" si="3"/>
        <v>0</v>
      </c>
    </row>
    <row r="62" spans="1:14" ht="15.75" x14ac:dyDescent="0.25">
      <c r="A62" s="68" t="s">
        <v>58</v>
      </c>
      <c r="B62" s="477"/>
      <c r="C62" s="478"/>
      <c r="D62" s="478"/>
      <c r="E62" s="478"/>
      <c r="F62" s="479">
        <f t="shared" si="1"/>
        <v>0</v>
      </c>
      <c r="G62" s="598">
        <f>152-32</f>
        <v>120</v>
      </c>
      <c r="H62" s="599">
        <v>47</v>
      </c>
      <c r="I62" s="600">
        <f>50-22</f>
        <v>28</v>
      </c>
      <c r="J62" s="600">
        <f>160-30-30-50-25</f>
        <v>25</v>
      </c>
      <c r="K62" s="601"/>
      <c r="L62" s="483">
        <f t="shared" si="2"/>
        <v>220</v>
      </c>
      <c r="M62" s="483">
        <f t="shared" si="3"/>
        <v>0</v>
      </c>
      <c r="N62" s="483">
        <f t="shared" si="3"/>
        <v>220</v>
      </c>
    </row>
    <row r="63" spans="1:14" ht="31.5" x14ac:dyDescent="0.25">
      <c r="A63" s="68" t="s">
        <v>59</v>
      </c>
      <c r="B63" s="477"/>
      <c r="C63" s="478"/>
      <c r="D63" s="478"/>
      <c r="E63" s="478"/>
      <c r="F63" s="479">
        <f t="shared" si="1"/>
        <v>0</v>
      </c>
      <c r="G63" s="598"/>
      <c r="H63" s="599"/>
      <c r="I63" s="600"/>
      <c r="J63" s="600"/>
      <c r="K63" s="601"/>
      <c r="L63" s="483">
        <f t="shared" si="2"/>
        <v>0</v>
      </c>
      <c r="M63" s="483">
        <f t="shared" si="3"/>
        <v>0</v>
      </c>
      <c r="N63" s="483">
        <f t="shared" si="3"/>
        <v>0</v>
      </c>
    </row>
    <row r="64" spans="1:14" ht="15.75" x14ac:dyDescent="0.25">
      <c r="A64" s="68" t="s">
        <v>60</v>
      </c>
      <c r="B64" s="477"/>
      <c r="C64" s="478"/>
      <c r="D64" s="478"/>
      <c r="E64" s="478"/>
      <c r="F64" s="479">
        <f t="shared" si="1"/>
        <v>0</v>
      </c>
      <c r="G64" s="598"/>
      <c r="H64" s="599"/>
      <c r="I64" s="600"/>
      <c r="J64" s="600"/>
      <c r="K64" s="601"/>
      <c r="L64" s="483">
        <f t="shared" si="2"/>
        <v>0</v>
      </c>
      <c r="M64" s="483">
        <f t="shared" si="3"/>
        <v>0</v>
      </c>
      <c r="N64" s="483">
        <f t="shared" si="3"/>
        <v>0</v>
      </c>
    </row>
    <row r="65" spans="1:14" ht="15.75" x14ac:dyDescent="0.25">
      <c r="A65" s="68" t="s">
        <v>61</v>
      </c>
      <c r="B65" s="477"/>
      <c r="C65" s="478"/>
      <c r="D65" s="478"/>
      <c r="E65" s="478"/>
      <c r="F65" s="479">
        <f t="shared" si="1"/>
        <v>0</v>
      </c>
      <c r="G65" s="598"/>
      <c r="H65" s="599"/>
      <c r="I65" s="600"/>
      <c r="J65" s="600"/>
      <c r="K65" s="601"/>
      <c r="L65" s="483">
        <f t="shared" si="2"/>
        <v>0</v>
      </c>
      <c r="M65" s="483">
        <f t="shared" si="3"/>
        <v>0</v>
      </c>
      <c r="N65" s="483">
        <f t="shared" si="3"/>
        <v>0</v>
      </c>
    </row>
    <row r="66" spans="1:14" ht="31.5" x14ac:dyDescent="0.25">
      <c r="A66" s="68" t="s">
        <v>62</v>
      </c>
      <c r="B66" s="477"/>
      <c r="C66" s="478"/>
      <c r="D66" s="478"/>
      <c r="E66" s="478"/>
      <c r="F66" s="479">
        <f t="shared" si="1"/>
        <v>0</v>
      </c>
      <c r="G66" s="598"/>
      <c r="H66" s="599"/>
      <c r="I66" s="600"/>
      <c r="J66" s="600"/>
      <c r="K66" s="601"/>
      <c r="L66" s="483">
        <f t="shared" si="2"/>
        <v>0</v>
      </c>
      <c r="M66" s="483">
        <f t="shared" si="3"/>
        <v>0</v>
      </c>
      <c r="N66" s="483">
        <f t="shared" si="3"/>
        <v>0</v>
      </c>
    </row>
    <row r="67" spans="1:14" ht="15.75" x14ac:dyDescent="0.25">
      <c r="A67" s="68" t="s">
        <v>63</v>
      </c>
      <c r="B67" s="477"/>
      <c r="C67" s="478"/>
      <c r="D67" s="478"/>
      <c r="E67" s="478"/>
      <c r="F67" s="479">
        <f t="shared" si="1"/>
        <v>0</v>
      </c>
      <c r="G67" s="598"/>
      <c r="H67" s="599"/>
      <c r="I67" s="600"/>
      <c r="J67" s="600"/>
      <c r="K67" s="601"/>
      <c r="L67" s="483">
        <f t="shared" si="2"/>
        <v>0</v>
      </c>
      <c r="M67" s="483">
        <f t="shared" si="3"/>
        <v>0</v>
      </c>
      <c r="N67" s="483">
        <f t="shared" si="3"/>
        <v>0</v>
      </c>
    </row>
    <row r="68" spans="1:14" ht="15.75" x14ac:dyDescent="0.25">
      <c r="A68" s="68" t="s">
        <v>64</v>
      </c>
      <c r="B68" s="477"/>
      <c r="C68" s="478"/>
      <c r="D68" s="478"/>
      <c r="E68" s="478"/>
      <c r="F68" s="479">
        <f t="shared" si="1"/>
        <v>0</v>
      </c>
      <c r="G68" s="598"/>
      <c r="H68" s="599"/>
      <c r="I68" s="600"/>
      <c r="J68" s="600"/>
      <c r="K68" s="601"/>
      <c r="L68" s="483">
        <f t="shared" si="2"/>
        <v>0</v>
      </c>
      <c r="M68" s="483">
        <f t="shared" si="3"/>
        <v>0</v>
      </c>
      <c r="N68" s="483">
        <f t="shared" si="3"/>
        <v>0</v>
      </c>
    </row>
    <row r="69" spans="1:14" ht="21" customHeight="1" x14ac:dyDescent="0.25">
      <c r="A69" s="68" t="s">
        <v>65</v>
      </c>
      <c r="B69" s="477"/>
      <c r="C69" s="478"/>
      <c r="D69" s="478"/>
      <c r="E69" s="478"/>
      <c r="F69" s="479">
        <f t="shared" si="1"/>
        <v>0</v>
      </c>
      <c r="G69" s="598"/>
      <c r="H69" s="599"/>
      <c r="I69" s="600"/>
      <c r="J69" s="600"/>
      <c r="K69" s="601"/>
      <c r="L69" s="483">
        <f t="shared" si="2"/>
        <v>0</v>
      </c>
      <c r="M69" s="483">
        <f t="shared" si="3"/>
        <v>0</v>
      </c>
      <c r="N69" s="483">
        <f t="shared" si="3"/>
        <v>0</v>
      </c>
    </row>
    <row r="70" spans="1:14" ht="15.75" x14ac:dyDescent="0.25">
      <c r="A70" s="68" t="s">
        <v>66</v>
      </c>
      <c r="B70" s="477"/>
      <c r="C70" s="478"/>
      <c r="D70" s="478"/>
      <c r="E70" s="478"/>
      <c r="F70" s="479">
        <f t="shared" si="1"/>
        <v>0</v>
      </c>
      <c r="G70" s="598"/>
      <c r="H70" s="599"/>
      <c r="I70" s="600"/>
      <c r="J70" s="600">
        <v>40</v>
      </c>
      <c r="K70" s="601"/>
      <c r="L70" s="483">
        <f t="shared" si="2"/>
        <v>40</v>
      </c>
      <c r="M70" s="483">
        <f t="shared" si="3"/>
        <v>0</v>
      </c>
      <c r="N70" s="483">
        <f t="shared" si="3"/>
        <v>40</v>
      </c>
    </row>
    <row r="71" spans="1:14" ht="15.75" x14ac:dyDescent="0.25">
      <c r="A71" s="68" t="s">
        <v>67</v>
      </c>
      <c r="B71" s="477"/>
      <c r="C71" s="478"/>
      <c r="D71" s="478"/>
      <c r="E71" s="478"/>
      <c r="F71" s="479">
        <f t="shared" si="1"/>
        <v>0</v>
      </c>
      <c r="G71" s="598"/>
      <c r="H71" s="599"/>
      <c r="I71" s="600"/>
      <c r="J71" s="600"/>
      <c r="K71" s="601"/>
      <c r="L71" s="483">
        <f t="shared" si="2"/>
        <v>0</v>
      </c>
      <c r="M71" s="483">
        <f t="shared" si="3"/>
        <v>0</v>
      </c>
      <c r="N71" s="483">
        <f t="shared" si="3"/>
        <v>0</v>
      </c>
    </row>
    <row r="72" spans="1:14" ht="31.5" x14ac:dyDescent="0.25">
      <c r="A72" s="68" t="s">
        <v>68</v>
      </c>
      <c r="B72" s="477"/>
      <c r="C72" s="478"/>
      <c r="D72" s="478"/>
      <c r="E72" s="478"/>
      <c r="F72" s="479">
        <f t="shared" si="1"/>
        <v>0</v>
      </c>
      <c r="G72" s="598">
        <v>32</v>
      </c>
      <c r="H72" s="599"/>
      <c r="I72" s="600">
        <v>22</v>
      </c>
      <c r="J72" s="600">
        <v>25</v>
      </c>
      <c r="K72" s="601"/>
      <c r="L72" s="483">
        <f t="shared" si="2"/>
        <v>79</v>
      </c>
      <c r="M72" s="483">
        <f t="shared" si="3"/>
        <v>0</v>
      </c>
      <c r="N72" s="483">
        <f t="shared" si="3"/>
        <v>79</v>
      </c>
    </row>
    <row r="73" spans="1:14" ht="32.25" thickBot="1" x14ac:dyDescent="0.3">
      <c r="A73" s="101" t="s">
        <v>69</v>
      </c>
      <c r="B73" s="484"/>
      <c r="C73" s="485"/>
      <c r="D73" s="485"/>
      <c r="E73" s="485"/>
      <c r="F73" s="486">
        <f t="shared" si="1"/>
        <v>0</v>
      </c>
      <c r="G73" s="602"/>
      <c r="H73" s="603"/>
      <c r="I73" s="604"/>
      <c r="J73" s="604"/>
      <c r="K73" s="605"/>
      <c r="L73" s="491">
        <f t="shared" si="2"/>
        <v>0</v>
      </c>
      <c r="M73" s="491">
        <f t="shared" si="3"/>
        <v>0</v>
      </c>
      <c r="N73" s="491">
        <f t="shared" si="3"/>
        <v>0</v>
      </c>
    </row>
    <row r="74" spans="1:14" ht="35.450000000000003" customHeight="1" thickBot="1" x14ac:dyDescent="0.3">
      <c r="A74" s="492" t="s">
        <v>70</v>
      </c>
      <c r="B74" s="503">
        <f>SUM(B11:B73)</f>
        <v>102</v>
      </c>
      <c r="C74" s="503">
        <f>SUM(C11:C73)</f>
        <v>0</v>
      </c>
      <c r="D74" s="503">
        <f>SUM(D11:D73)</f>
        <v>0</v>
      </c>
      <c r="E74" s="504">
        <f>SUM(E11:E73)</f>
        <v>0</v>
      </c>
      <c r="F74" s="505">
        <f t="shared" si="1"/>
        <v>102</v>
      </c>
      <c r="G74" s="503">
        <f>SUM(G11:G73)</f>
        <v>152</v>
      </c>
      <c r="H74" s="503">
        <f>SUM(H11:H73)</f>
        <v>47</v>
      </c>
      <c r="I74" s="503">
        <f>SUM(I11:I73)</f>
        <v>50</v>
      </c>
      <c r="J74" s="503">
        <f>SUM(J11:J73)</f>
        <v>160</v>
      </c>
      <c r="K74" s="503">
        <f>SUM(K11:K73)</f>
        <v>0</v>
      </c>
      <c r="L74" s="506">
        <f t="shared" si="2"/>
        <v>409</v>
      </c>
      <c r="M74" s="507">
        <f t="shared" si="3"/>
        <v>0</v>
      </c>
      <c r="N74" s="507">
        <f t="shared" si="3"/>
        <v>511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66"/>
  </sheetPr>
  <dimension ref="A2:B27"/>
  <sheetViews>
    <sheetView topLeftCell="A13" workbookViewId="0">
      <selection activeCell="M22" sqref="M1:O1048576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705" t="s">
        <v>350</v>
      </c>
      <c r="B4" s="705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6">
        <f>B9+B10</f>
        <v>0</v>
      </c>
    </row>
    <row r="9" spans="1:2" ht="15.6" customHeight="1" x14ac:dyDescent="0.25">
      <c r="A9" s="365" t="s">
        <v>321</v>
      </c>
      <c r="B9" s="366"/>
    </row>
    <row r="10" spans="1:2" ht="15.6" customHeight="1" x14ac:dyDescent="0.25">
      <c r="A10" s="365" t="s">
        <v>320</v>
      </c>
      <c r="B10" s="366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/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/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7">
    <mergeCell ref="A26:B26"/>
    <mergeCell ref="A2:B3"/>
    <mergeCell ref="A4:B4"/>
    <mergeCell ref="A6:B6"/>
    <mergeCell ref="A7:B7"/>
    <mergeCell ref="A22:B22"/>
    <mergeCell ref="A25:B25"/>
  </mergeCells>
  <pageMargins left="0.7" right="0.7" top="0.75" bottom="0.75" header="0.3" footer="0.3"/>
  <pageSetup paperSize="9" orientation="portrait" r:id="rId1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66"/>
  </sheetPr>
  <dimension ref="A1:H14"/>
  <sheetViews>
    <sheetView view="pageBreakPreview" zoomScale="60" zoomScaleNormal="100" workbookViewId="0">
      <selection activeCell="M22" sqref="M1:O1048576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48" t="s">
        <v>389</v>
      </c>
      <c r="B4" s="748"/>
      <c r="C4" s="748"/>
      <c r="D4" s="748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0</v>
      </c>
      <c r="C7" s="438"/>
      <c r="D7" s="382"/>
      <c r="F7" s="421">
        <f>G7+H7</f>
        <v>0</v>
      </c>
      <c r="G7" s="438"/>
      <c r="H7" s="382"/>
    </row>
    <row r="8" spans="1:8" ht="19.899999999999999" customHeight="1" thickBot="1" x14ac:dyDescent="0.3">
      <c r="A8" s="386" t="s">
        <v>358</v>
      </c>
      <c r="B8" s="422">
        <f>C8+D8</f>
        <v>0</v>
      </c>
      <c r="C8" s="423"/>
      <c r="D8" s="424"/>
      <c r="F8" s="422">
        <f>G8+H8</f>
        <v>0</v>
      </c>
      <c r="G8" s="423"/>
      <c r="H8" s="424"/>
    </row>
    <row r="9" spans="1:8" ht="15.75" thickBot="1" x14ac:dyDescent="0.3">
      <c r="A9" s="391" t="s">
        <v>359</v>
      </c>
      <c r="B9" s="425">
        <f>B7+B8</f>
        <v>0</v>
      </c>
      <c r="C9" s="426">
        <f>C7+C8</f>
        <v>0</v>
      </c>
      <c r="D9" s="427">
        <f>D7+D8</f>
        <v>0</v>
      </c>
      <c r="F9" s="425">
        <f>F7+F8</f>
        <v>0</v>
      </c>
      <c r="G9" s="426">
        <f>G7+G8</f>
        <v>0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66"/>
  </sheetPr>
  <dimension ref="A1:E6"/>
  <sheetViews>
    <sheetView workbookViewId="0">
      <selection activeCell="M22" sqref="M1:O1048576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18.42578125" customWidth="1"/>
    <col min="259" max="259" width="19.28515625" customWidth="1"/>
    <col min="513" max="513" width="32.7109375" customWidth="1"/>
    <col min="514" max="514" width="18.42578125" customWidth="1"/>
    <col min="515" max="515" width="19.28515625" customWidth="1"/>
    <col min="769" max="769" width="32.7109375" customWidth="1"/>
    <col min="770" max="770" width="18.42578125" customWidth="1"/>
    <col min="771" max="771" width="19.28515625" customWidth="1"/>
    <col min="1025" max="1025" width="32.7109375" customWidth="1"/>
    <col min="1026" max="1026" width="18.42578125" customWidth="1"/>
    <col min="1027" max="1027" width="19.28515625" customWidth="1"/>
    <col min="1281" max="1281" width="32.7109375" customWidth="1"/>
    <col min="1282" max="1282" width="18.42578125" customWidth="1"/>
    <col min="1283" max="1283" width="19.28515625" customWidth="1"/>
    <col min="1537" max="1537" width="32.7109375" customWidth="1"/>
    <col min="1538" max="1538" width="18.42578125" customWidth="1"/>
    <col min="1539" max="1539" width="19.28515625" customWidth="1"/>
    <col min="1793" max="1793" width="32.7109375" customWidth="1"/>
    <col min="1794" max="1794" width="18.42578125" customWidth="1"/>
    <col min="1795" max="1795" width="19.28515625" customWidth="1"/>
    <col min="2049" max="2049" width="32.7109375" customWidth="1"/>
    <col min="2050" max="2050" width="18.42578125" customWidth="1"/>
    <col min="2051" max="2051" width="19.28515625" customWidth="1"/>
    <col min="2305" max="2305" width="32.7109375" customWidth="1"/>
    <col min="2306" max="2306" width="18.42578125" customWidth="1"/>
    <col min="2307" max="2307" width="19.28515625" customWidth="1"/>
    <col min="2561" max="2561" width="32.7109375" customWidth="1"/>
    <col min="2562" max="2562" width="18.42578125" customWidth="1"/>
    <col min="2563" max="2563" width="19.28515625" customWidth="1"/>
    <col min="2817" max="2817" width="32.7109375" customWidth="1"/>
    <col min="2818" max="2818" width="18.42578125" customWidth="1"/>
    <col min="2819" max="2819" width="19.28515625" customWidth="1"/>
    <col min="3073" max="3073" width="32.7109375" customWidth="1"/>
    <col min="3074" max="3074" width="18.42578125" customWidth="1"/>
    <col min="3075" max="3075" width="19.28515625" customWidth="1"/>
    <col min="3329" max="3329" width="32.7109375" customWidth="1"/>
    <col min="3330" max="3330" width="18.42578125" customWidth="1"/>
    <col min="3331" max="3331" width="19.28515625" customWidth="1"/>
    <col min="3585" max="3585" width="32.7109375" customWidth="1"/>
    <col min="3586" max="3586" width="18.42578125" customWidth="1"/>
    <col min="3587" max="3587" width="19.28515625" customWidth="1"/>
    <col min="3841" max="3841" width="32.7109375" customWidth="1"/>
    <col min="3842" max="3842" width="18.42578125" customWidth="1"/>
    <col min="3843" max="3843" width="19.28515625" customWidth="1"/>
    <col min="4097" max="4097" width="32.7109375" customWidth="1"/>
    <col min="4098" max="4098" width="18.42578125" customWidth="1"/>
    <col min="4099" max="4099" width="19.28515625" customWidth="1"/>
    <col min="4353" max="4353" width="32.7109375" customWidth="1"/>
    <col min="4354" max="4354" width="18.42578125" customWidth="1"/>
    <col min="4355" max="4355" width="19.28515625" customWidth="1"/>
    <col min="4609" max="4609" width="32.7109375" customWidth="1"/>
    <col min="4610" max="4610" width="18.42578125" customWidth="1"/>
    <col min="4611" max="4611" width="19.28515625" customWidth="1"/>
    <col min="4865" max="4865" width="32.7109375" customWidth="1"/>
    <col min="4866" max="4866" width="18.42578125" customWidth="1"/>
    <col min="4867" max="4867" width="19.28515625" customWidth="1"/>
    <col min="5121" max="5121" width="32.7109375" customWidth="1"/>
    <col min="5122" max="5122" width="18.42578125" customWidth="1"/>
    <col min="5123" max="5123" width="19.28515625" customWidth="1"/>
    <col min="5377" max="5377" width="32.7109375" customWidth="1"/>
    <col min="5378" max="5378" width="18.42578125" customWidth="1"/>
    <col min="5379" max="5379" width="19.28515625" customWidth="1"/>
    <col min="5633" max="5633" width="32.7109375" customWidth="1"/>
    <col min="5634" max="5634" width="18.42578125" customWidth="1"/>
    <col min="5635" max="5635" width="19.28515625" customWidth="1"/>
    <col min="5889" max="5889" width="32.7109375" customWidth="1"/>
    <col min="5890" max="5890" width="18.42578125" customWidth="1"/>
    <col min="5891" max="5891" width="19.28515625" customWidth="1"/>
    <col min="6145" max="6145" width="32.7109375" customWidth="1"/>
    <col min="6146" max="6146" width="18.42578125" customWidth="1"/>
    <col min="6147" max="6147" width="19.28515625" customWidth="1"/>
    <col min="6401" max="6401" width="32.7109375" customWidth="1"/>
    <col min="6402" max="6402" width="18.42578125" customWidth="1"/>
    <col min="6403" max="6403" width="19.28515625" customWidth="1"/>
    <col min="6657" max="6657" width="32.7109375" customWidth="1"/>
    <col min="6658" max="6658" width="18.42578125" customWidth="1"/>
    <col min="6659" max="6659" width="19.28515625" customWidth="1"/>
    <col min="6913" max="6913" width="32.7109375" customWidth="1"/>
    <col min="6914" max="6914" width="18.42578125" customWidth="1"/>
    <col min="6915" max="6915" width="19.28515625" customWidth="1"/>
    <col min="7169" max="7169" width="32.7109375" customWidth="1"/>
    <col min="7170" max="7170" width="18.42578125" customWidth="1"/>
    <col min="7171" max="7171" width="19.28515625" customWidth="1"/>
    <col min="7425" max="7425" width="32.7109375" customWidth="1"/>
    <col min="7426" max="7426" width="18.42578125" customWidth="1"/>
    <col min="7427" max="7427" width="19.28515625" customWidth="1"/>
    <col min="7681" max="7681" width="32.7109375" customWidth="1"/>
    <col min="7682" max="7682" width="18.42578125" customWidth="1"/>
    <col min="7683" max="7683" width="19.28515625" customWidth="1"/>
    <col min="7937" max="7937" width="32.7109375" customWidth="1"/>
    <col min="7938" max="7938" width="18.42578125" customWidth="1"/>
    <col min="7939" max="7939" width="19.28515625" customWidth="1"/>
    <col min="8193" max="8193" width="32.7109375" customWidth="1"/>
    <col min="8194" max="8194" width="18.42578125" customWidth="1"/>
    <col min="8195" max="8195" width="19.28515625" customWidth="1"/>
    <col min="8449" max="8449" width="32.7109375" customWidth="1"/>
    <col min="8450" max="8450" width="18.42578125" customWidth="1"/>
    <col min="8451" max="8451" width="19.28515625" customWidth="1"/>
    <col min="8705" max="8705" width="32.7109375" customWidth="1"/>
    <col min="8706" max="8706" width="18.42578125" customWidth="1"/>
    <col min="8707" max="8707" width="19.28515625" customWidth="1"/>
    <col min="8961" max="8961" width="32.7109375" customWidth="1"/>
    <col min="8962" max="8962" width="18.42578125" customWidth="1"/>
    <col min="8963" max="8963" width="19.28515625" customWidth="1"/>
    <col min="9217" max="9217" width="32.7109375" customWidth="1"/>
    <col min="9218" max="9218" width="18.42578125" customWidth="1"/>
    <col min="9219" max="9219" width="19.28515625" customWidth="1"/>
    <col min="9473" max="9473" width="32.7109375" customWidth="1"/>
    <col min="9474" max="9474" width="18.42578125" customWidth="1"/>
    <col min="9475" max="9475" width="19.28515625" customWidth="1"/>
    <col min="9729" max="9729" width="32.7109375" customWidth="1"/>
    <col min="9730" max="9730" width="18.42578125" customWidth="1"/>
    <col min="9731" max="9731" width="19.28515625" customWidth="1"/>
    <col min="9985" max="9985" width="32.7109375" customWidth="1"/>
    <col min="9986" max="9986" width="18.42578125" customWidth="1"/>
    <col min="9987" max="9987" width="19.28515625" customWidth="1"/>
    <col min="10241" max="10241" width="32.7109375" customWidth="1"/>
    <col min="10242" max="10242" width="18.42578125" customWidth="1"/>
    <col min="10243" max="10243" width="19.28515625" customWidth="1"/>
    <col min="10497" max="10497" width="32.7109375" customWidth="1"/>
    <col min="10498" max="10498" width="18.42578125" customWidth="1"/>
    <col min="10499" max="10499" width="19.28515625" customWidth="1"/>
    <col min="10753" max="10753" width="32.7109375" customWidth="1"/>
    <col min="10754" max="10754" width="18.42578125" customWidth="1"/>
    <col min="10755" max="10755" width="19.28515625" customWidth="1"/>
    <col min="11009" max="11009" width="32.7109375" customWidth="1"/>
    <col min="11010" max="11010" width="18.42578125" customWidth="1"/>
    <col min="11011" max="11011" width="19.28515625" customWidth="1"/>
    <col min="11265" max="11265" width="32.7109375" customWidth="1"/>
    <col min="11266" max="11266" width="18.42578125" customWidth="1"/>
    <col min="11267" max="11267" width="19.28515625" customWidth="1"/>
    <col min="11521" max="11521" width="32.7109375" customWidth="1"/>
    <col min="11522" max="11522" width="18.42578125" customWidth="1"/>
    <col min="11523" max="11523" width="19.28515625" customWidth="1"/>
    <col min="11777" max="11777" width="32.7109375" customWidth="1"/>
    <col min="11778" max="11778" width="18.42578125" customWidth="1"/>
    <col min="11779" max="11779" width="19.28515625" customWidth="1"/>
    <col min="12033" max="12033" width="32.7109375" customWidth="1"/>
    <col min="12034" max="12034" width="18.42578125" customWidth="1"/>
    <col min="12035" max="12035" width="19.28515625" customWidth="1"/>
    <col min="12289" max="12289" width="32.7109375" customWidth="1"/>
    <col min="12290" max="12290" width="18.42578125" customWidth="1"/>
    <col min="12291" max="12291" width="19.28515625" customWidth="1"/>
    <col min="12545" max="12545" width="32.7109375" customWidth="1"/>
    <col min="12546" max="12546" width="18.42578125" customWidth="1"/>
    <col min="12547" max="12547" width="19.28515625" customWidth="1"/>
    <col min="12801" max="12801" width="32.7109375" customWidth="1"/>
    <col min="12802" max="12802" width="18.42578125" customWidth="1"/>
    <col min="12803" max="12803" width="19.28515625" customWidth="1"/>
    <col min="13057" max="13057" width="32.7109375" customWidth="1"/>
    <col min="13058" max="13058" width="18.42578125" customWidth="1"/>
    <col min="13059" max="13059" width="19.28515625" customWidth="1"/>
    <col min="13313" max="13313" width="32.7109375" customWidth="1"/>
    <col min="13314" max="13314" width="18.42578125" customWidth="1"/>
    <col min="13315" max="13315" width="19.28515625" customWidth="1"/>
    <col min="13569" max="13569" width="32.7109375" customWidth="1"/>
    <col min="13570" max="13570" width="18.42578125" customWidth="1"/>
    <col min="13571" max="13571" width="19.28515625" customWidth="1"/>
    <col min="13825" max="13825" width="32.7109375" customWidth="1"/>
    <col min="13826" max="13826" width="18.42578125" customWidth="1"/>
    <col min="13827" max="13827" width="19.28515625" customWidth="1"/>
    <col min="14081" max="14081" width="32.7109375" customWidth="1"/>
    <col min="14082" max="14082" width="18.42578125" customWidth="1"/>
    <col min="14083" max="14083" width="19.28515625" customWidth="1"/>
    <col min="14337" max="14337" width="32.7109375" customWidth="1"/>
    <col min="14338" max="14338" width="18.42578125" customWidth="1"/>
    <col min="14339" max="14339" width="19.28515625" customWidth="1"/>
    <col min="14593" max="14593" width="32.7109375" customWidth="1"/>
    <col min="14594" max="14594" width="18.42578125" customWidth="1"/>
    <col min="14595" max="14595" width="19.28515625" customWidth="1"/>
    <col min="14849" max="14849" width="32.7109375" customWidth="1"/>
    <col min="14850" max="14850" width="18.42578125" customWidth="1"/>
    <col min="14851" max="14851" width="19.28515625" customWidth="1"/>
    <col min="15105" max="15105" width="32.7109375" customWidth="1"/>
    <col min="15106" max="15106" width="18.42578125" customWidth="1"/>
    <col min="15107" max="15107" width="19.28515625" customWidth="1"/>
    <col min="15361" max="15361" width="32.7109375" customWidth="1"/>
    <col min="15362" max="15362" width="18.42578125" customWidth="1"/>
    <col min="15363" max="15363" width="19.28515625" customWidth="1"/>
    <col min="15617" max="15617" width="32.7109375" customWidth="1"/>
    <col min="15618" max="15618" width="18.42578125" customWidth="1"/>
    <col min="15619" max="15619" width="19.28515625" customWidth="1"/>
    <col min="15873" max="15873" width="32.7109375" customWidth="1"/>
    <col min="15874" max="15874" width="18.42578125" customWidth="1"/>
    <col min="15875" max="15875" width="19.28515625" customWidth="1"/>
    <col min="16129" max="16129" width="32.7109375" customWidth="1"/>
    <col min="16130" max="16130" width="18.42578125" customWidth="1"/>
    <col min="16131" max="16131" width="19.28515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21" customHeight="1" x14ac:dyDescent="0.25">
      <c r="A2" s="41" t="s">
        <v>417</v>
      </c>
      <c r="B2" s="447"/>
      <c r="C2" s="447"/>
    </row>
    <row r="3" spans="1:5" ht="18.75" x14ac:dyDescent="0.25">
      <c r="A3" s="440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/>
      <c r="C6" s="443"/>
      <c r="D6" s="346"/>
      <c r="E6" s="346"/>
    </row>
  </sheetData>
  <mergeCells count="4">
    <mergeCell ref="A1:D1"/>
    <mergeCell ref="A4:A5"/>
    <mergeCell ref="B4:B5"/>
    <mergeCell ref="C4:E4"/>
  </mergeCells>
  <pageMargins left="0.7" right="0.7" top="0.75" bottom="0.75" header="0.3" footer="0.3"/>
  <pageSetup paperSize="9" orientation="portrait" r:id="rId1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66"/>
    <pageSetUpPr fitToPage="1"/>
  </sheetPr>
  <dimension ref="A1:O10"/>
  <sheetViews>
    <sheetView view="pageBreakPreview" zoomScale="60" zoomScaleNormal="77" workbookViewId="0">
      <selection activeCell="M22" sqref="M1:O1048576"/>
    </sheetView>
  </sheetViews>
  <sheetFormatPr defaultRowHeight="15.75" x14ac:dyDescent="0.25"/>
  <cols>
    <col min="1" max="1" width="75.42578125" style="36" customWidth="1"/>
    <col min="2" max="2" width="30.140625" style="36" customWidth="1"/>
    <col min="13" max="15" width="8.85546875" hidden="1" customWidth="1"/>
    <col min="16" max="18" width="8.85546875" customWidth="1"/>
    <col min="238" max="238" width="34" customWidth="1"/>
    <col min="239" max="239" width="11.28515625" customWidth="1"/>
    <col min="240" max="240" width="11" customWidth="1"/>
    <col min="248" max="249" width="10.7109375" customWidth="1"/>
    <col min="251" max="251" width="11.5703125" customWidth="1"/>
    <col min="252" max="252" width="13.7109375" customWidth="1"/>
    <col min="253" max="256" width="9.28515625" customWidth="1"/>
    <col min="494" max="494" width="34" customWidth="1"/>
    <col min="495" max="495" width="11.28515625" customWidth="1"/>
    <col min="496" max="496" width="11" customWidth="1"/>
    <col min="504" max="505" width="10.7109375" customWidth="1"/>
    <col min="507" max="507" width="11.5703125" customWidth="1"/>
    <col min="508" max="508" width="13.7109375" customWidth="1"/>
    <col min="509" max="512" width="9.28515625" customWidth="1"/>
    <col min="750" max="750" width="34" customWidth="1"/>
    <col min="751" max="751" width="11.28515625" customWidth="1"/>
    <col min="752" max="752" width="11" customWidth="1"/>
    <col min="760" max="761" width="10.7109375" customWidth="1"/>
    <col min="763" max="763" width="11.5703125" customWidth="1"/>
    <col min="764" max="764" width="13.7109375" customWidth="1"/>
    <col min="765" max="768" width="9.28515625" customWidth="1"/>
    <col min="1006" max="1006" width="34" customWidth="1"/>
    <col min="1007" max="1007" width="11.28515625" customWidth="1"/>
    <col min="1008" max="1008" width="11" customWidth="1"/>
    <col min="1016" max="1017" width="10.7109375" customWidth="1"/>
    <col min="1019" max="1019" width="11.5703125" customWidth="1"/>
    <col min="1020" max="1020" width="13.7109375" customWidth="1"/>
    <col min="1021" max="1024" width="9.28515625" customWidth="1"/>
    <col min="1262" max="1262" width="34" customWidth="1"/>
    <col min="1263" max="1263" width="11.28515625" customWidth="1"/>
    <col min="1264" max="1264" width="11" customWidth="1"/>
    <col min="1272" max="1273" width="10.7109375" customWidth="1"/>
    <col min="1275" max="1275" width="11.5703125" customWidth="1"/>
    <col min="1276" max="1276" width="13.7109375" customWidth="1"/>
    <col min="1277" max="1280" width="9.28515625" customWidth="1"/>
    <col min="1518" max="1518" width="34" customWidth="1"/>
    <col min="1519" max="1519" width="11.28515625" customWidth="1"/>
    <col min="1520" max="1520" width="11" customWidth="1"/>
    <col min="1528" max="1529" width="10.7109375" customWidth="1"/>
    <col min="1531" max="1531" width="11.5703125" customWidth="1"/>
    <col min="1532" max="1532" width="13.7109375" customWidth="1"/>
    <col min="1533" max="1536" width="9.28515625" customWidth="1"/>
    <col min="1774" max="1774" width="34" customWidth="1"/>
    <col min="1775" max="1775" width="11.28515625" customWidth="1"/>
    <col min="1776" max="1776" width="11" customWidth="1"/>
    <col min="1784" max="1785" width="10.7109375" customWidth="1"/>
    <col min="1787" max="1787" width="11.5703125" customWidth="1"/>
    <col min="1788" max="1788" width="13.7109375" customWidth="1"/>
    <col min="1789" max="1792" width="9.28515625" customWidth="1"/>
    <col min="2030" max="2030" width="34" customWidth="1"/>
    <col min="2031" max="2031" width="11.28515625" customWidth="1"/>
    <col min="2032" max="2032" width="11" customWidth="1"/>
    <col min="2040" max="2041" width="10.7109375" customWidth="1"/>
    <col min="2043" max="2043" width="11.5703125" customWidth="1"/>
    <col min="2044" max="2044" width="13.7109375" customWidth="1"/>
    <col min="2045" max="2048" width="9.28515625" customWidth="1"/>
    <col min="2286" max="2286" width="34" customWidth="1"/>
    <col min="2287" max="2287" width="11.28515625" customWidth="1"/>
    <col min="2288" max="2288" width="11" customWidth="1"/>
    <col min="2296" max="2297" width="10.7109375" customWidth="1"/>
    <col min="2299" max="2299" width="11.5703125" customWidth="1"/>
    <col min="2300" max="2300" width="13.7109375" customWidth="1"/>
    <col min="2301" max="2304" width="9.28515625" customWidth="1"/>
    <col min="2542" max="2542" width="34" customWidth="1"/>
    <col min="2543" max="2543" width="11.28515625" customWidth="1"/>
    <col min="2544" max="2544" width="11" customWidth="1"/>
    <col min="2552" max="2553" width="10.7109375" customWidth="1"/>
    <col min="2555" max="2555" width="11.5703125" customWidth="1"/>
    <col min="2556" max="2556" width="13.7109375" customWidth="1"/>
    <col min="2557" max="2560" width="9.28515625" customWidth="1"/>
    <col min="2798" max="2798" width="34" customWidth="1"/>
    <col min="2799" max="2799" width="11.28515625" customWidth="1"/>
    <col min="2800" max="2800" width="11" customWidth="1"/>
    <col min="2808" max="2809" width="10.7109375" customWidth="1"/>
    <col min="2811" max="2811" width="11.5703125" customWidth="1"/>
    <col min="2812" max="2812" width="13.7109375" customWidth="1"/>
    <col min="2813" max="2816" width="9.28515625" customWidth="1"/>
    <col min="3054" max="3054" width="34" customWidth="1"/>
    <col min="3055" max="3055" width="11.28515625" customWidth="1"/>
    <col min="3056" max="3056" width="11" customWidth="1"/>
    <col min="3064" max="3065" width="10.7109375" customWidth="1"/>
    <col min="3067" max="3067" width="11.5703125" customWidth="1"/>
    <col min="3068" max="3068" width="13.7109375" customWidth="1"/>
    <col min="3069" max="3072" width="9.28515625" customWidth="1"/>
    <col min="3310" max="3310" width="34" customWidth="1"/>
    <col min="3311" max="3311" width="11.28515625" customWidth="1"/>
    <col min="3312" max="3312" width="11" customWidth="1"/>
    <col min="3320" max="3321" width="10.7109375" customWidth="1"/>
    <col min="3323" max="3323" width="11.5703125" customWidth="1"/>
    <col min="3324" max="3324" width="13.7109375" customWidth="1"/>
    <col min="3325" max="3328" width="9.28515625" customWidth="1"/>
    <col min="3566" max="3566" width="34" customWidth="1"/>
    <col min="3567" max="3567" width="11.28515625" customWidth="1"/>
    <col min="3568" max="3568" width="11" customWidth="1"/>
    <col min="3576" max="3577" width="10.7109375" customWidth="1"/>
    <col min="3579" max="3579" width="11.5703125" customWidth="1"/>
    <col min="3580" max="3580" width="13.7109375" customWidth="1"/>
    <col min="3581" max="3584" width="9.28515625" customWidth="1"/>
    <col min="3822" max="3822" width="34" customWidth="1"/>
    <col min="3823" max="3823" width="11.28515625" customWidth="1"/>
    <col min="3824" max="3824" width="11" customWidth="1"/>
    <col min="3832" max="3833" width="10.7109375" customWidth="1"/>
    <col min="3835" max="3835" width="11.5703125" customWidth="1"/>
    <col min="3836" max="3836" width="13.7109375" customWidth="1"/>
    <col min="3837" max="3840" width="9.28515625" customWidth="1"/>
    <col min="4078" max="4078" width="34" customWidth="1"/>
    <col min="4079" max="4079" width="11.28515625" customWidth="1"/>
    <col min="4080" max="4080" width="11" customWidth="1"/>
    <col min="4088" max="4089" width="10.7109375" customWidth="1"/>
    <col min="4091" max="4091" width="11.5703125" customWidth="1"/>
    <col min="4092" max="4092" width="13.7109375" customWidth="1"/>
    <col min="4093" max="4096" width="9.28515625" customWidth="1"/>
    <col min="4334" max="4334" width="34" customWidth="1"/>
    <col min="4335" max="4335" width="11.28515625" customWidth="1"/>
    <col min="4336" max="4336" width="11" customWidth="1"/>
    <col min="4344" max="4345" width="10.7109375" customWidth="1"/>
    <col min="4347" max="4347" width="11.5703125" customWidth="1"/>
    <col min="4348" max="4348" width="13.7109375" customWidth="1"/>
    <col min="4349" max="4352" width="9.28515625" customWidth="1"/>
    <col min="4590" max="4590" width="34" customWidth="1"/>
    <col min="4591" max="4591" width="11.28515625" customWidth="1"/>
    <col min="4592" max="4592" width="11" customWidth="1"/>
    <col min="4600" max="4601" width="10.7109375" customWidth="1"/>
    <col min="4603" max="4603" width="11.5703125" customWidth="1"/>
    <col min="4604" max="4604" width="13.7109375" customWidth="1"/>
    <col min="4605" max="4608" width="9.28515625" customWidth="1"/>
    <col min="4846" max="4846" width="34" customWidth="1"/>
    <col min="4847" max="4847" width="11.28515625" customWidth="1"/>
    <col min="4848" max="4848" width="11" customWidth="1"/>
    <col min="4856" max="4857" width="10.7109375" customWidth="1"/>
    <col min="4859" max="4859" width="11.5703125" customWidth="1"/>
    <col min="4860" max="4860" width="13.7109375" customWidth="1"/>
    <col min="4861" max="4864" width="9.28515625" customWidth="1"/>
    <col min="5102" max="5102" width="34" customWidth="1"/>
    <col min="5103" max="5103" width="11.28515625" customWidth="1"/>
    <col min="5104" max="5104" width="11" customWidth="1"/>
    <col min="5112" max="5113" width="10.7109375" customWidth="1"/>
    <col min="5115" max="5115" width="11.5703125" customWidth="1"/>
    <col min="5116" max="5116" width="13.7109375" customWidth="1"/>
    <col min="5117" max="5120" width="9.28515625" customWidth="1"/>
    <col min="5358" max="5358" width="34" customWidth="1"/>
    <col min="5359" max="5359" width="11.28515625" customWidth="1"/>
    <col min="5360" max="5360" width="11" customWidth="1"/>
    <col min="5368" max="5369" width="10.7109375" customWidth="1"/>
    <col min="5371" max="5371" width="11.5703125" customWidth="1"/>
    <col min="5372" max="5372" width="13.7109375" customWidth="1"/>
    <col min="5373" max="5376" width="9.28515625" customWidth="1"/>
    <col min="5614" max="5614" width="34" customWidth="1"/>
    <col min="5615" max="5615" width="11.28515625" customWidth="1"/>
    <col min="5616" max="5616" width="11" customWidth="1"/>
    <col min="5624" max="5625" width="10.7109375" customWidth="1"/>
    <col min="5627" max="5627" width="11.5703125" customWidth="1"/>
    <col min="5628" max="5628" width="13.7109375" customWidth="1"/>
    <col min="5629" max="5632" width="9.28515625" customWidth="1"/>
    <col min="5870" max="5870" width="34" customWidth="1"/>
    <col min="5871" max="5871" width="11.28515625" customWidth="1"/>
    <col min="5872" max="5872" width="11" customWidth="1"/>
    <col min="5880" max="5881" width="10.7109375" customWidth="1"/>
    <col min="5883" max="5883" width="11.5703125" customWidth="1"/>
    <col min="5884" max="5884" width="13.7109375" customWidth="1"/>
    <col min="5885" max="5888" width="9.28515625" customWidth="1"/>
    <col min="6126" max="6126" width="34" customWidth="1"/>
    <col min="6127" max="6127" width="11.28515625" customWidth="1"/>
    <col min="6128" max="6128" width="11" customWidth="1"/>
    <col min="6136" max="6137" width="10.7109375" customWidth="1"/>
    <col min="6139" max="6139" width="11.5703125" customWidth="1"/>
    <col min="6140" max="6140" width="13.7109375" customWidth="1"/>
    <col min="6141" max="6144" width="9.28515625" customWidth="1"/>
    <col min="6382" max="6382" width="34" customWidth="1"/>
    <col min="6383" max="6383" width="11.28515625" customWidth="1"/>
    <col min="6384" max="6384" width="11" customWidth="1"/>
    <col min="6392" max="6393" width="10.7109375" customWidth="1"/>
    <col min="6395" max="6395" width="11.5703125" customWidth="1"/>
    <col min="6396" max="6396" width="13.7109375" customWidth="1"/>
    <col min="6397" max="6400" width="9.28515625" customWidth="1"/>
    <col min="6638" max="6638" width="34" customWidth="1"/>
    <col min="6639" max="6639" width="11.28515625" customWidth="1"/>
    <col min="6640" max="6640" width="11" customWidth="1"/>
    <col min="6648" max="6649" width="10.7109375" customWidth="1"/>
    <col min="6651" max="6651" width="11.5703125" customWidth="1"/>
    <col min="6652" max="6652" width="13.7109375" customWidth="1"/>
    <col min="6653" max="6656" width="9.28515625" customWidth="1"/>
    <col min="6894" max="6894" width="34" customWidth="1"/>
    <col min="6895" max="6895" width="11.28515625" customWidth="1"/>
    <col min="6896" max="6896" width="11" customWidth="1"/>
    <col min="6904" max="6905" width="10.7109375" customWidth="1"/>
    <col min="6907" max="6907" width="11.5703125" customWidth="1"/>
    <col min="6908" max="6908" width="13.7109375" customWidth="1"/>
    <col min="6909" max="6912" width="9.28515625" customWidth="1"/>
    <col min="7150" max="7150" width="34" customWidth="1"/>
    <col min="7151" max="7151" width="11.28515625" customWidth="1"/>
    <col min="7152" max="7152" width="11" customWidth="1"/>
    <col min="7160" max="7161" width="10.7109375" customWidth="1"/>
    <col min="7163" max="7163" width="11.5703125" customWidth="1"/>
    <col min="7164" max="7164" width="13.7109375" customWidth="1"/>
    <col min="7165" max="7168" width="9.28515625" customWidth="1"/>
    <col min="7406" max="7406" width="34" customWidth="1"/>
    <col min="7407" max="7407" width="11.28515625" customWidth="1"/>
    <col min="7408" max="7408" width="11" customWidth="1"/>
    <col min="7416" max="7417" width="10.7109375" customWidth="1"/>
    <col min="7419" max="7419" width="11.5703125" customWidth="1"/>
    <col min="7420" max="7420" width="13.7109375" customWidth="1"/>
    <col min="7421" max="7424" width="9.28515625" customWidth="1"/>
    <col min="7662" max="7662" width="34" customWidth="1"/>
    <col min="7663" max="7663" width="11.28515625" customWidth="1"/>
    <col min="7664" max="7664" width="11" customWidth="1"/>
    <col min="7672" max="7673" width="10.7109375" customWidth="1"/>
    <col min="7675" max="7675" width="11.5703125" customWidth="1"/>
    <col min="7676" max="7676" width="13.7109375" customWidth="1"/>
    <col min="7677" max="7680" width="9.28515625" customWidth="1"/>
    <col min="7918" max="7918" width="34" customWidth="1"/>
    <col min="7919" max="7919" width="11.28515625" customWidth="1"/>
    <col min="7920" max="7920" width="11" customWidth="1"/>
    <col min="7928" max="7929" width="10.7109375" customWidth="1"/>
    <col min="7931" max="7931" width="11.5703125" customWidth="1"/>
    <col min="7932" max="7932" width="13.7109375" customWidth="1"/>
    <col min="7933" max="7936" width="9.28515625" customWidth="1"/>
    <col min="8174" max="8174" width="34" customWidth="1"/>
    <col min="8175" max="8175" width="11.28515625" customWidth="1"/>
    <col min="8176" max="8176" width="11" customWidth="1"/>
    <col min="8184" max="8185" width="10.7109375" customWidth="1"/>
    <col min="8187" max="8187" width="11.5703125" customWidth="1"/>
    <col min="8188" max="8188" width="13.7109375" customWidth="1"/>
    <col min="8189" max="8192" width="9.28515625" customWidth="1"/>
    <col min="8430" max="8430" width="34" customWidth="1"/>
    <col min="8431" max="8431" width="11.28515625" customWidth="1"/>
    <col min="8432" max="8432" width="11" customWidth="1"/>
    <col min="8440" max="8441" width="10.7109375" customWidth="1"/>
    <col min="8443" max="8443" width="11.5703125" customWidth="1"/>
    <col min="8444" max="8444" width="13.7109375" customWidth="1"/>
    <col min="8445" max="8448" width="9.28515625" customWidth="1"/>
    <col min="8686" max="8686" width="34" customWidth="1"/>
    <col min="8687" max="8687" width="11.28515625" customWidth="1"/>
    <col min="8688" max="8688" width="11" customWidth="1"/>
    <col min="8696" max="8697" width="10.7109375" customWidth="1"/>
    <col min="8699" max="8699" width="11.5703125" customWidth="1"/>
    <col min="8700" max="8700" width="13.7109375" customWidth="1"/>
    <col min="8701" max="8704" width="9.28515625" customWidth="1"/>
    <col min="8942" max="8942" width="34" customWidth="1"/>
    <col min="8943" max="8943" width="11.28515625" customWidth="1"/>
    <col min="8944" max="8944" width="11" customWidth="1"/>
    <col min="8952" max="8953" width="10.7109375" customWidth="1"/>
    <col min="8955" max="8955" width="11.5703125" customWidth="1"/>
    <col min="8956" max="8956" width="13.7109375" customWidth="1"/>
    <col min="8957" max="8960" width="9.28515625" customWidth="1"/>
    <col min="9198" max="9198" width="34" customWidth="1"/>
    <col min="9199" max="9199" width="11.28515625" customWidth="1"/>
    <col min="9200" max="9200" width="11" customWidth="1"/>
    <col min="9208" max="9209" width="10.7109375" customWidth="1"/>
    <col min="9211" max="9211" width="11.5703125" customWidth="1"/>
    <col min="9212" max="9212" width="13.7109375" customWidth="1"/>
    <col min="9213" max="9216" width="9.28515625" customWidth="1"/>
    <col min="9454" max="9454" width="34" customWidth="1"/>
    <col min="9455" max="9455" width="11.28515625" customWidth="1"/>
    <col min="9456" max="9456" width="11" customWidth="1"/>
    <col min="9464" max="9465" width="10.7109375" customWidth="1"/>
    <col min="9467" max="9467" width="11.5703125" customWidth="1"/>
    <col min="9468" max="9468" width="13.7109375" customWidth="1"/>
    <col min="9469" max="9472" width="9.28515625" customWidth="1"/>
    <col min="9710" max="9710" width="34" customWidth="1"/>
    <col min="9711" max="9711" width="11.28515625" customWidth="1"/>
    <col min="9712" max="9712" width="11" customWidth="1"/>
    <col min="9720" max="9721" width="10.7109375" customWidth="1"/>
    <col min="9723" max="9723" width="11.5703125" customWidth="1"/>
    <col min="9724" max="9724" width="13.7109375" customWidth="1"/>
    <col min="9725" max="9728" width="9.28515625" customWidth="1"/>
    <col min="9966" max="9966" width="34" customWidth="1"/>
    <col min="9967" max="9967" width="11.28515625" customWidth="1"/>
    <col min="9968" max="9968" width="11" customWidth="1"/>
    <col min="9976" max="9977" width="10.7109375" customWidth="1"/>
    <col min="9979" max="9979" width="11.5703125" customWidth="1"/>
    <col min="9980" max="9980" width="13.7109375" customWidth="1"/>
    <col min="9981" max="9984" width="9.28515625" customWidth="1"/>
    <col min="10222" max="10222" width="34" customWidth="1"/>
    <col min="10223" max="10223" width="11.28515625" customWidth="1"/>
    <col min="10224" max="10224" width="11" customWidth="1"/>
    <col min="10232" max="10233" width="10.7109375" customWidth="1"/>
    <col min="10235" max="10235" width="11.5703125" customWidth="1"/>
    <col min="10236" max="10236" width="13.7109375" customWidth="1"/>
    <col min="10237" max="10240" width="9.28515625" customWidth="1"/>
    <col min="10478" max="10478" width="34" customWidth="1"/>
    <col min="10479" max="10479" width="11.28515625" customWidth="1"/>
    <col min="10480" max="10480" width="11" customWidth="1"/>
    <col min="10488" max="10489" width="10.7109375" customWidth="1"/>
    <col min="10491" max="10491" width="11.5703125" customWidth="1"/>
    <col min="10492" max="10492" width="13.7109375" customWidth="1"/>
    <col min="10493" max="10496" width="9.28515625" customWidth="1"/>
    <col min="10734" max="10734" width="34" customWidth="1"/>
    <col min="10735" max="10735" width="11.28515625" customWidth="1"/>
    <col min="10736" max="10736" width="11" customWidth="1"/>
    <col min="10744" max="10745" width="10.7109375" customWidth="1"/>
    <col min="10747" max="10747" width="11.5703125" customWidth="1"/>
    <col min="10748" max="10748" width="13.7109375" customWidth="1"/>
    <col min="10749" max="10752" width="9.28515625" customWidth="1"/>
    <col min="10990" max="10990" width="34" customWidth="1"/>
    <col min="10991" max="10991" width="11.28515625" customWidth="1"/>
    <col min="10992" max="10992" width="11" customWidth="1"/>
    <col min="11000" max="11001" width="10.7109375" customWidth="1"/>
    <col min="11003" max="11003" width="11.5703125" customWidth="1"/>
    <col min="11004" max="11004" width="13.7109375" customWidth="1"/>
    <col min="11005" max="11008" width="9.28515625" customWidth="1"/>
    <col min="11246" max="11246" width="34" customWidth="1"/>
    <col min="11247" max="11247" width="11.28515625" customWidth="1"/>
    <col min="11248" max="11248" width="11" customWidth="1"/>
    <col min="11256" max="11257" width="10.7109375" customWidth="1"/>
    <col min="11259" max="11259" width="11.5703125" customWidth="1"/>
    <col min="11260" max="11260" width="13.7109375" customWidth="1"/>
    <col min="11261" max="11264" width="9.28515625" customWidth="1"/>
    <col min="11502" max="11502" width="34" customWidth="1"/>
    <col min="11503" max="11503" width="11.28515625" customWidth="1"/>
    <col min="11504" max="11504" width="11" customWidth="1"/>
    <col min="11512" max="11513" width="10.7109375" customWidth="1"/>
    <col min="11515" max="11515" width="11.5703125" customWidth="1"/>
    <col min="11516" max="11516" width="13.7109375" customWidth="1"/>
    <col min="11517" max="11520" width="9.28515625" customWidth="1"/>
    <col min="11758" max="11758" width="34" customWidth="1"/>
    <col min="11759" max="11759" width="11.28515625" customWidth="1"/>
    <col min="11760" max="11760" width="11" customWidth="1"/>
    <col min="11768" max="11769" width="10.7109375" customWidth="1"/>
    <col min="11771" max="11771" width="11.5703125" customWidth="1"/>
    <col min="11772" max="11772" width="13.7109375" customWidth="1"/>
    <col min="11773" max="11776" width="9.28515625" customWidth="1"/>
    <col min="12014" max="12014" width="34" customWidth="1"/>
    <col min="12015" max="12015" width="11.28515625" customWidth="1"/>
    <col min="12016" max="12016" width="11" customWidth="1"/>
    <col min="12024" max="12025" width="10.7109375" customWidth="1"/>
    <col min="12027" max="12027" width="11.5703125" customWidth="1"/>
    <col min="12028" max="12028" width="13.7109375" customWidth="1"/>
    <col min="12029" max="12032" width="9.28515625" customWidth="1"/>
    <col min="12270" max="12270" width="34" customWidth="1"/>
    <col min="12271" max="12271" width="11.28515625" customWidth="1"/>
    <col min="12272" max="12272" width="11" customWidth="1"/>
    <col min="12280" max="12281" width="10.7109375" customWidth="1"/>
    <col min="12283" max="12283" width="11.5703125" customWidth="1"/>
    <col min="12284" max="12284" width="13.7109375" customWidth="1"/>
    <col min="12285" max="12288" width="9.28515625" customWidth="1"/>
    <col min="12526" max="12526" width="34" customWidth="1"/>
    <col min="12527" max="12527" width="11.28515625" customWidth="1"/>
    <col min="12528" max="12528" width="11" customWidth="1"/>
    <col min="12536" max="12537" width="10.7109375" customWidth="1"/>
    <col min="12539" max="12539" width="11.5703125" customWidth="1"/>
    <col min="12540" max="12540" width="13.7109375" customWidth="1"/>
    <col min="12541" max="12544" width="9.28515625" customWidth="1"/>
    <col min="12782" max="12782" width="34" customWidth="1"/>
    <col min="12783" max="12783" width="11.28515625" customWidth="1"/>
    <col min="12784" max="12784" width="11" customWidth="1"/>
    <col min="12792" max="12793" width="10.7109375" customWidth="1"/>
    <col min="12795" max="12795" width="11.5703125" customWidth="1"/>
    <col min="12796" max="12796" width="13.7109375" customWidth="1"/>
    <col min="12797" max="12800" width="9.28515625" customWidth="1"/>
    <col min="13038" max="13038" width="34" customWidth="1"/>
    <col min="13039" max="13039" width="11.28515625" customWidth="1"/>
    <col min="13040" max="13040" width="11" customWidth="1"/>
    <col min="13048" max="13049" width="10.7109375" customWidth="1"/>
    <col min="13051" max="13051" width="11.5703125" customWidth="1"/>
    <col min="13052" max="13052" width="13.7109375" customWidth="1"/>
    <col min="13053" max="13056" width="9.28515625" customWidth="1"/>
    <col min="13294" max="13294" width="34" customWidth="1"/>
    <col min="13295" max="13295" width="11.28515625" customWidth="1"/>
    <col min="13296" max="13296" width="11" customWidth="1"/>
    <col min="13304" max="13305" width="10.7109375" customWidth="1"/>
    <col min="13307" max="13307" width="11.5703125" customWidth="1"/>
    <col min="13308" max="13308" width="13.7109375" customWidth="1"/>
    <col min="13309" max="13312" width="9.28515625" customWidth="1"/>
    <col min="13550" max="13550" width="34" customWidth="1"/>
    <col min="13551" max="13551" width="11.28515625" customWidth="1"/>
    <col min="13552" max="13552" width="11" customWidth="1"/>
    <col min="13560" max="13561" width="10.7109375" customWidth="1"/>
    <col min="13563" max="13563" width="11.5703125" customWidth="1"/>
    <col min="13564" max="13564" width="13.7109375" customWidth="1"/>
    <col min="13565" max="13568" width="9.28515625" customWidth="1"/>
    <col min="13806" max="13806" width="34" customWidth="1"/>
    <col min="13807" max="13807" width="11.28515625" customWidth="1"/>
    <col min="13808" max="13808" width="11" customWidth="1"/>
    <col min="13816" max="13817" width="10.7109375" customWidth="1"/>
    <col min="13819" max="13819" width="11.5703125" customWidth="1"/>
    <col min="13820" max="13820" width="13.7109375" customWidth="1"/>
    <col min="13821" max="13824" width="9.28515625" customWidth="1"/>
    <col min="14062" max="14062" width="34" customWidth="1"/>
    <col min="14063" max="14063" width="11.28515625" customWidth="1"/>
    <col min="14064" max="14064" width="11" customWidth="1"/>
    <col min="14072" max="14073" width="10.7109375" customWidth="1"/>
    <col min="14075" max="14075" width="11.5703125" customWidth="1"/>
    <col min="14076" max="14076" width="13.7109375" customWidth="1"/>
    <col min="14077" max="14080" width="9.28515625" customWidth="1"/>
    <col min="14318" max="14318" width="34" customWidth="1"/>
    <col min="14319" max="14319" width="11.28515625" customWidth="1"/>
    <col min="14320" max="14320" width="11" customWidth="1"/>
    <col min="14328" max="14329" width="10.7109375" customWidth="1"/>
    <col min="14331" max="14331" width="11.5703125" customWidth="1"/>
    <col min="14332" max="14332" width="13.7109375" customWidth="1"/>
    <col min="14333" max="14336" width="9.28515625" customWidth="1"/>
    <col min="14574" max="14574" width="34" customWidth="1"/>
    <col min="14575" max="14575" width="11.28515625" customWidth="1"/>
    <col min="14576" max="14576" width="11" customWidth="1"/>
    <col min="14584" max="14585" width="10.7109375" customWidth="1"/>
    <col min="14587" max="14587" width="11.5703125" customWidth="1"/>
    <col min="14588" max="14588" width="13.7109375" customWidth="1"/>
    <col min="14589" max="14592" width="9.28515625" customWidth="1"/>
    <col min="14830" max="14830" width="34" customWidth="1"/>
    <col min="14831" max="14831" width="11.28515625" customWidth="1"/>
    <col min="14832" max="14832" width="11" customWidth="1"/>
    <col min="14840" max="14841" width="10.7109375" customWidth="1"/>
    <col min="14843" max="14843" width="11.5703125" customWidth="1"/>
    <col min="14844" max="14844" width="13.7109375" customWidth="1"/>
    <col min="14845" max="14848" width="9.28515625" customWidth="1"/>
    <col min="15086" max="15086" width="34" customWidth="1"/>
    <col min="15087" max="15087" width="11.28515625" customWidth="1"/>
    <col min="15088" max="15088" width="11" customWidth="1"/>
    <col min="15096" max="15097" width="10.7109375" customWidth="1"/>
    <col min="15099" max="15099" width="11.5703125" customWidth="1"/>
    <col min="15100" max="15100" width="13.7109375" customWidth="1"/>
    <col min="15101" max="15104" width="9.28515625" customWidth="1"/>
    <col min="15342" max="15342" width="34" customWidth="1"/>
    <col min="15343" max="15343" width="11.28515625" customWidth="1"/>
    <col min="15344" max="15344" width="11" customWidth="1"/>
    <col min="15352" max="15353" width="10.7109375" customWidth="1"/>
    <col min="15355" max="15355" width="11.5703125" customWidth="1"/>
    <col min="15356" max="15356" width="13.7109375" customWidth="1"/>
    <col min="15357" max="15360" width="9.28515625" customWidth="1"/>
    <col min="15598" max="15598" width="34" customWidth="1"/>
    <col min="15599" max="15599" width="11.28515625" customWidth="1"/>
    <col min="15600" max="15600" width="11" customWidth="1"/>
    <col min="15608" max="15609" width="10.7109375" customWidth="1"/>
    <col min="15611" max="15611" width="11.5703125" customWidth="1"/>
    <col min="15612" max="15612" width="13.7109375" customWidth="1"/>
    <col min="15613" max="15616" width="9.28515625" customWidth="1"/>
    <col min="15854" max="15854" width="34" customWidth="1"/>
    <col min="15855" max="15855" width="11.28515625" customWidth="1"/>
    <col min="15856" max="15856" width="11" customWidth="1"/>
    <col min="15864" max="15865" width="10.7109375" customWidth="1"/>
    <col min="15867" max="15867" width="11.5703125" customWidth="1"/>
    <col min="15868" max="15868" width="13.7109375" customWidth="1"/>
    <col min="15869" max="15872" width="9.28515625" customWidth="1"/>
    <col min="16110" max="16110" width="34" customWidth="1"/>
    <col min="16111" max="16111" width="11.28515625" customWidth="1"/>
    <col min="16112" max="16112" width="11" customWidth="1"/>
    <col min="16120" max="16121" width="10.7109375" customWidth="1"/>
    <col min="16123" max="16123" width="11.5703125" customWidth="1"/>
    <col min="16124" max="16124" width="13.7109375" customWidth="1"/>
    <col min="16125" max="16128" width="9.2851562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508</v>
      </c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/>
    </row>
    <row r="7" spans="1:12" ht="54" customHeight="1" x14ac:dyDescent="0.25">
      <c r="A7" s="453" t="s">
        <v>426</v>
      </c>
      <c r="B7" s="454"/>
    </row>
    <row r="8" spans="1:12" ht="64.900000000000006" customHeight="1" x14ac:dyDescent="0.25">
      <c r="A8" s="453" t="s">
        <v>427</v>
      </c>
      <c r="B8" s="454"/>
    </row>
    <row r="9" spans="1:12" ht="66" customHeight="1" x14ac:dyDescent="0.25">
      <c r="A9" s="455" t="s">
        <v>428</v>
      </c>
      <c r="B9" s="454"/>
    </row>
    <row r="10" spans="1:12" ht="55.15" customHeight="1" thickBot="1" x14ac:dyDescent="0.3">
      <c r="A10" s="456" t="s">
        <v>429</v>
      </c>
      <c r="B10" s="457"/>
    </row>
  </sheetData>
  <mergeCells count="1">
    <mergeCell ref="A1:B1"/>
  </mergeCells>
  <pageMargins left="0.7" right="0.7" top="0.75" bottom="0.75" header="0.3" footer="0.3"/>
  <pageSetup paperSize="9" scale="76" orientation="portrait" r:id="rId1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99FF"/>
    <pageSetUpPr fitToPage="1"/>
  </sheetPr>
  <dimension ref="A1:L58"/>
  <sheetViews>
    <sheetView view="pageBreakPreview" zoomScale="60" zoomScaleNormal="60" workbookViewId="0">
      <selection activeCell="M22" sqref="M1:O1048576"/>
    </sheetView>
  </sheetViews>
  <sheetFormatPr defaultRowHeight="15.75" x14ac:dyDescent="0.25"/>
  <cols>
    <col min="1" max="1" width="30.7109375" style="36" customWidth="1"/>
    <col min="2" max="2" width="35.140625" style="36" customWidth="1"/>
    <col min="13" max="15" width="8.85546875" customWidth="1"/>
    <col min="235" max="235" width="34" customWidth="1"/>
    <col min="236" max="236" width="11.28515625" customWidth="1"/>
    <col min="237" max="237" width="11" customWidth="1"/>
    <col min="245" max="246" width="10.7109375" customWidth="1"/>
    <col min="248" max="248" width="11.5703125" customWidth="1"/>
    <col min="249" max="249" width="13.7109375" customWidth="1"/>
    <col min="250" max="253" width="9.28515625" customWidth="1"/>
    <col min="491" max="491" width="34" customWidth="1"/>
    <col min="492" max="492" width="11.28515625" customWidth="1"/>
    <col min="493" max="493" width="11" customWidth="1"/>
    <col min="501" max="502" width="10.7109375" customWidth="1"/>
    <col min="504" max="504" width="11.5703125" customWidth="1"/>
    <col min="505" max="505" width="13.7109375" customWidth="1"/>
    <col min="506" max="509" width="9.28515625" customWidth="1"/>
    <col min="747" max="747" width="34" customWidth="1"/>
    <col min="748" max="748" width="11.28515625" customWidth="1"/>
    <col min="749" max="749" width="11" customWidth="1"/>
    <col min="757" max="758" width="10.7109375" customWidth="1"/>
    <col min="760" max="760" width="11.5703125" customWidth="1"/>
    <col min="761" max="761" width="13.7109375" customWidth="1"/>
    <col min="762" max="765" width="9.28515625" customWidth="1"/>
    <col min="1003" max="1003" width="34" customWidth="1"/>
    <col min="1004" max="1004" width="11.28515625" customWidth="1"/>
    <col min="1005" max="1005" width="11" customWidth="1"/>
    <col min="1013" max="1014" width="10.7109375" customWidth="1"/>
    <col min="1016" max="1016" width="11.5703125" customWidth="1"/>
    <col min="1017" max="1017" width="13.7109375" customWidth="1"/>
    <col min="1018" max="1021" width="9.28515625" customWidth="1"/>
    <col min="1259" max="1259" width="34" customWidth="1"/>
    <col min="1260" max="1260" width="11.28515625" customWidth="1"/>
    <col min="1261" max="1261" width="11" customWidth="1"/>
    <col min="1269" max="1270" width="10.7109375" customWidth="1"/>
    <col min="1272" max="1272" width="11.5703125" customWidth="1"/>
    <col min="1273" max="1273" width="13.7109375" customWidth="1"/>
    <col min="1274" max="1277" width="9.28515625" customWidth="1"/>
    <col min="1515" max="1515" width="34" customWidth="1"/>
    <col min="1516" max="1516" width="11.28515625" customWidth="1"/>
    <col min="1517" max="1517" width="11" customWidth="1"/>
    <col min="1525" max="1526" width="10.7109375" customWidth="1"/>
    <col min="1528" max="1528" width="11.5703125" customWidth="1"/>
    <col min="1529" max="1529" width="13.7109375" customWidth="1"/>
    <col min="1530" max="1533" width="9.28515625" customWidth="1"/>
    <col min="1771" max="1771" width="34" customWidth="1"/>
    <col min="1772" max="1772" width="11.28515625" customWidth="1"/>
    <col min="1773" max="1773" width="11" customWidth="1"/>
    <col min="1781" max="1782" width="10.7109375" customWidth="1"/>
    <col min="1784" max="1784" width="11.5703125" customWidth="1"/>
    <col min="1785" max="1785" width="13.7109375" customWidth="1"/>
    <col min="1786" max="1789" width="9.28515625" customWidth="1"/>
    <col min="2027" max="2027" width="34" customWidth="1"/>
    <col min="2028" max="2028" width="11.28515625" customWidth="1"/>
    <col min="2029" max="2029" width="11" customWidth="1"/>
    <col min="2037" max="2038" width="10.7109375" customWidth="1"/>
    <col min="2040" max="2040" width="11.5703125" customWidth="1"/>
    <col min="2041" max="2041" width="13.7109375" customWidth="1"/>
    <col min="2042" max="2045" width="9.28515625" customWidth="1"/>
    <col min="2283" max="2283" width="34" customWidth="1"/>
    <col min="2284" max="2284" width="11.28515625" customWidth="1"/>
    <col min="2285" max="2285" width="11" customWidth="1"/>
    <col min="2293" max="2294" width="10.7109375" customWidth="1"/>
    <col min="2296" max="2296" width="11.5703125" customWidth="1"/>
    <col min="2297" max="2297" width="13.7109375" customWidth="1"/>
    <col min="2298" max="2301" width="9.28515625" customWidth="1"/>
    <col min="2539" max="2539" width="34" customWidth="1"/>
    <col min="2540" max="2540" width="11.28515625" customWidth="1"/>
    <col min="2541" max="2541" width="11" customWidth="1"/>
    <col min="2549" max="2550" width="10.7109375" customWidth="1"/>
    <col min="2552" max="2552" width="11.5703125" customWidth="1"/>
    <col min="2553" max="2553" width="13.7109375" customWidth="1"/>
    <col min="2554" max="2557" width="9.28515625" customWidth="1"/>
    <col min="2795" max="2795" width="34" customWidth="1"/>
    <col min="2796" max="2796" width="11.28515625" customWidth="1"/>
    <col min="2797" max="2797" width="11" customWidth="1"/>
    <col min="2805" max="2806" width="10.7109375" customWidth="1"/>
    <col min="2808" max="2808" width="11.5703125" customWidth="1"/>
    <col min="2809" max="2809" width="13.7109375" customWidth="1"/>
    <col min="2810" max="2813" width="9.28515625" customWidth="1"/>
    <col min="3051" max="3051" width="34" customWidth="1"/>
    <col min="3052" max="3052" width="11.28515625" customWidth="1"/>
    <col min="3053" max="3053" width="11" customWidth="1"/>
    <col min="3061" max="3062" width="10.7109375" customWidth="1"/>
    <col min="3064" max="3064" width="11.5703125" customWidth="1"/>
    <col min="3065" max="3065" width="13.7109375" customWidth="1"/>
    <col min="3066" max="3069" width="9.28515625" customWidth="1"/>
    <col min="3307" max="3307" width="34" customWidth="1"/>
    <col min="3308" max="3308" width="11.28515625" customWidth="1"/>
    <col min="3309" max="3309" width="11" customWidth="1"/>
    <col min="3317" max="3318" width="10.7109375" customWidth="1"/>
    <col min="3320" max="3320" width="11.5703125" customWidth="1"/>
    <col min="3321" max="3321" width="13.7109375" customWidth="1"/>
    <col min="3322" max="3325" width="9.28515625" customWidth="1"/>
    <col min="3563" max="3563" width="34" customWidth="1"/>
    <col min="3564" max="3564" width="11.28515625" customWidth="1"/>
    <col min="3565" max="3565" width="11" customWidth="1"/>
    <col min="3573" max="3574" width="10.7109375" customWidth="1"/>
    <col min="3576" max="3576" width="11.5703125" customWidth="1"/>
    <col min="3577" max="3577" width="13.7109375" customWidth="1"/>
    <col min="3578" max="3581" width="9.28515625" customWidth="1"/>
    <col min="3819" max="3819" width="34" customWidth="1"/>
    <col min="3820" max="3820" width="11.28515625" customWidth="1"/>
    <col min="3821" max="3821" width="11" customWidth="1"/>
    <col min="3829" max="3830" width="10.7109375" customWidth="1"/>
    <col min="3832" max="3832" width="11.5703125" customWidth="1"/>
    <col min="3833" max="3833" width="13.7109375" customWidth="1"/>
    <col min="3834" max="3837" width="9.28515625" customWidth="1"/>
    <col min="4075" max="4075" width="34" customWidth="1"/>
    <col min="4076" max="4076" width="11.28515625" customWidth="1"/>
    <col min="4077" max="4077" width="11" customWidth="1"/>
    <col min="4085" max="4086" width="10.7109375" customWidth="1"/>
    <col min="4088" max="4088" width="11.5703125" customWidth="1"/>
    <col min="4089" max="4089" width="13.7109375" customWidth="1"/>
    <col min="4090" max="4093" width="9.28515625" customWidth="1"/>
    <col min="4331" max="4331" width="34" customWidth="1"/>
    <col min="4332" max="4332" width="11.28515625" customWidth="1"/>
    <col min="4333" max="4333" width="11" customWidth="1"/>
    <col min="4341" max="4342" width="10.7109375" customWidth="1"/>
    <col min="4344" max="4344" width="11.5703125" customWidth="1"/>
    <col min="4345" max="4345" width="13.7109375" customWidth="1"/>
    <col min="4346" max="4349" width="9.28515625" customWidth="1"/>
    <col min="4587" max="4587" width="34" customWidth="1"/>
    <col min="4588" max="4588" width="11.28515625" customWidth="1"/>
    <col min="4589" max="4589" width="11" customWidth="1"/>
    <col min="4597" max="4598" width="10.7109375" customWidth="1"/>
    <col min="4600" max="4600" width="11.5703125" customWidth="1"/>
    <col min="4601" max="4601" width="13.7109375" customWidth="1"/>
    <col min="4602" max="4605" width="9.28515625" customWidth="1"/>
    <col min="4843" max="4843" width="34" customWidth="1"/>
    <col min="4844" max="4844" width="11.28515625" customWidth="1"/>
    <col min="4845" max="4845" width="11" customWidth="1"/>
    <col min="4853" max="4854" width="10.7109375" customWidth="1"/>
    <col min="4856" max="4856" width="11.5703125" customWidth="1"/>
    <col min="4857" max="4857" width="13.7109375" customWidth="1"/>
    <col min="4858" max="4861" width="9.28515625" customWidth="1"/>
    <col min="5099" max="5099" width="34" customWidth="1"/>
    <col min="5100" max="5100" width="11.28515625" customWidth="1"/>
    <col min="5101" max="5101" width="11" customWidth="1"/>
    <col min="5109" max="5110" width="10.7109375" customWidth="1"/>
    <col min="5112" max="5112" width="11.5703125" customWidth="1"/>
    <col min="5113" max="5113" width="13.7109375" customWidth="1"/>
    <col min="5114" max="5117" width="9.28515625" customWidth="1"/>
    <col min="5355" max="5355" width="34" customWidth="1"/>
    <col min="5356" max="5356" width="11.28515625" customWidth="1"/>
    <col min="5357" max="5357" width="11" customWidth="1"/>
    <col min="5365" max="5366" width="10.7109375" customWidth="1"/>
    <col min="5368" max="5368" width="11.5703125" customWidth="1"/>
    <col min="5369" max="5369" width="13.7109375" customWidth="1"/>
    <col min="5370" max="5373" width="9.28515625" customWidth="1"/>
    <col min="5611" max="5611" width="34" customWidth="1"/>
    <col min="5612" max="5612" width="11.28515625" customWidth="1"/>
    <col min="5613" max="5613" width="11" customWidth="1"/>
    <col min="5621" max="5622" width="10.7109375" customWidth="1"/>
    <col min="5624" max="5624" width="11.5703125" customWidth="1"/>
    <col min="5625" max="5625" width="13.7109375" customWidth="1"/>
    <col min="5626" max="5629" width="9.28515625" customWidth="1"/>
    <col min="5867" max="5867" width="34" customWidth="1"/>
    <col min="5868" max="5868" width="11.28515625" customWidth="1"/>
    <col min="5869" max="5869" width="11" customWidth="1"/>
    <col min="5877" max="5878" width="10.7109375" customWidth="1"/>
    <col min="5880" max="5880" width="11.5703125" customWidth="1"/>
    <col min="5881" max="5881" width="13.7109375" customWidth="1"/>
    <col min="5882" max="5885" width="9.28515625" customWidth="1"/>
    <col min="6123" max="6123" width="34" customWidth="1"/>
    <col min="6124" max="6124" width="11.28515625" customWidth="1"/>
    <col min="6125" max="6125" width="11" customWidth="1"/>
    <col min="6133" max="6134" width="10.7109375" customWidth="1"/>
    <col min="6136" max="6136" width="11.5703125" customWidth="1"/>
    <col min="6137" max="6137" width="13.7109375" customWidth="1"/>
    <col min="6138" max="6141" width="9.28515625" customWidth="1"/>
    <col min="6379" max="6379" width="34" customWidth="1"/>
    <col min="6380" max="6380" width="11.28515625" customWidth="1"/>
    <col min="6381" max="6381" width="11" customWidth="1"/>
    <col min="6389" max="6390" width="10.7109375" customWidth="1"/>
    <col min="6392" max="6392" width="11.5703125" customWidth="1"/>
    <col min="6393" max="6393" width="13.7109375" customWidth="1"/>
    <col min="6394" max="6397" width="9.28515625" customWidth="1"/>
    <col min="6635" max="6635" width="34" customWidth="1"/>
    <col min="6636" max="6636" width="11.28515625" customWidth="1"/>
    <col min="6637" max="6637" width="11" customWidth="1"/>
    <col min="6645" max="6646" width="10.7109375" customWidth="1"/>
    <col min="6648" max="6648" width="11.5703125" customWidth="1"/>
    <col min="6649" max="6649" width="13.7109375" customWidth="1"/>
    <col min="6650" max="6653" width="9.28515625" customWidth="1"/>
    <col min="6891" max="6891" width="34" customWidth="1"/>
    <col min="6892" max="6892" width="11.28515625" customWidth="1"/>
    <col min="6893" max="6893" width="11" customWidth="1"/>
    <col min="6901" max="6902" width="10.7109375" customWidth="1"/>
    <col min="6904" max="6904" width="11.5703125" customWidth="1"/>
    <col min="6905" max="6905" width="13.7109375" customWidth="1"/>
    <col min="6906" max="6909" width="9.28515625" customWidth="1"/>
    <col min="7147" max="7147" width="34" customWidth="1"/>
    <col min="7148" max="7148" width="11.28515625" customWidth="1"/>
    <col min="7149" max="7149" width="11" customWidth="1"/>
    <col min="7157" max="7158" width="10.7109375" customWidth="1"/>
    <col min="7160" max="7160" width="11.5703125" customWidth="1"/>
    <col min="7161" max="7161" width="13.7109375" customWidth="1"/>
    <col min="7162" max="7165" width="9.28515625" customWidth="1"/>
    <col min="7403" max="7403" width="34" customWidth="1"/>
    <col min="7404" max="7404" width="11.28515625" customWidth="1"/>
    <col min="7405" max="7405" width="11" customWidth="1"/>
    <col min="7413" max="7414" width="10.7109375" customWidth="1"/>
    <col min="7416" max="7416" width="11.5703125" customWidth="1"/>
    <col min="7417" max="7417" width="13.7109375" customWidth="1"/>
    <col min="7418" max="7421" width="9.28515625" customWidth="1"/>
    <col min="7659" max="7659" width="34" customWidth="1"/>
    <col min="7660" max="7660" width="11.28515625" customWidth="1"/>
    <col min="7661" max="7661" width="11" customWidth="1"/>
    <col min="7669" max="7670" width="10.7109375" customWidth="1"/>
    <col min="7672" max="7672" width="11.5703125" customWidth="1"/>
    <col min="7673" max="7673" width="13.7109375" customWidth="1"/>
    <col min="7674" max="7677" width="9.28515625" customWidth="1"/>
    <col min="7915" max="7915" width="34" customWidth="1"/>
    <col min="7916" max="7916" width="11.28515625" customWidth="1"/>
    <col min="7917" max="7917" width="11" customWidth="1"/>
    <col min="7925" max="7926" width="10.7109375" customWidth="1"/>
    <col min="7928" max="7928" width="11.5703125" customWidth="1"/>
    <col min="7929" max="7929" width="13.7109375" customWidth="1"/>
    <col min="7930" max="7933" width="9.28515625" customWidth="1"/>
    <col min="8171" max="8171" width="34" customWidth="1"/>
    <col min="8172" max="8172" width="11.28515625" customWidth="1"/>
    <col min="8173" max="8173" width="11" customWidth="1"/>
    <col min="8181" max="8182" width="10.7109375" customWidth="1"/>
    <col min="8184" max="8184" width="11.5703125" customWidth="1"/>
    <col min="8185" max="8185" width="13.7109375" customWidth="1"/>
    <col min="8186" max="8189" width="9.28515625" customWidth="1"/>
    <col min="8427" max="8427" width="34" customWidth="1"/>
    <col min="8428" max="8428" width="11.28515625" customWidth="1"/>
    <col min="8429" max="8429" width="11" customWidth="1"/>
    <col min="8437" max="8438" width="10.7109375" customWidth="1"/>
    <col min="8440" max="8440" width="11.5703125" customWidth="1"/>
    <col min="8441" max="8441" width="13.7109375" customWidth="1"/>
    <col min="8442" max="8445" width="9.28515625" customWidth="1"/>
    <col min="8683" max="8683" width="34" customWidth="1"/>
    <col min="8684" max="8684" width="11.28515625" customWidth="1"/>
    <col min="8685" max="8685" width="11" customWidth="1"/>
    <col min="8693" max="8694" width="10.7109375" customWidth="1"/>
    <col min="8696" max="8696" width="11.5703125" customWidth="1"/>
    <col min="8697" max="8697" width="13.7109375" customWidth="1"/>
    <col min="8698" max="8701" width="9.28515625" customWidth="1"/>
    <col min="8939" max="8939" width="34" customWidth="1"/>
    <col min="8940" max="8940" width="11.28515625" customWidth="1"/>
    <col min="8941" max="8941" width="11" customWidth="1"/>
    <col min="8949" max="8950" width="10.7109375" customWidth="1"/>
    <col min="8952" max="8952" width="11.5703125" customWidth="1"/>
    <col min="8953" max="8953" width="13.7109375" customWidth="1"/>
    <col min="8954" max="8957" width="9.28515625" customWidth="1"/>
    <col min="9195" max="9195" width="34" customWidth="1"/>
    <col min="9196" max="9196" width="11.28515625" customWidth="1"/>
    <col min="9197" max="9197" width="11" customWidth="1"/>
    <col min="9205" max="9206" width="10.7109375" customWidth="1"/>
    <col min="9208" max="9208" width="11.5703125" customWidth="1"/>
    <col min="9209" max="9209" width="13.7109375" customWidth="1"/>
    <col min="9210" max="9213" width="9.28515625" customWidth="1"/>
    <col min="9451" max="9451" width="34" customWidth="1"/>
    <col min="9452" max="9452" width="11.28515625" customWidth="1"/>
    <col min="9453" max="9453" width="11" customWidth="1"/>
    <col min="9461" max="9462" width="10.7109375" customWidth="1"/>
    <col min="9464" max="9464" width="11.5703125" customWidth="1"/>
    <col min="9465" max="9465" width="13.7109375" customWidth="1"/>
    <col min="9466" max="9469" width="9.28515625" customWidth="1"/>
    <col min="9707" max="9707" width="34" customWidth="1"/>
    <col min="9708" max="9708" width="11.28515625" customWidth="1"/>
    <col min="9709" max="9709" width="11" customWidth="1"/>
    <col min="9717" max="9718" width="10.7109375" customWidth="1"/>
    <col min="9720" max="9720" width="11.5703125" customWidth="1"/>
    <col min="9721" max="9721" width="13.7109375" customWidth="1"/>
    <col min="9722" max="9725" width="9.28515625" customWidth="1"/>
    <col min="9963" max="9963" width="34" customWidth="1"/>
    <col min="9964" max="9964" width="11.28515625" customWidth="1"/>
    <col min="9965" max="9965" width="11" customWidth="1"/>
    <col min="9973" max="9974" width="10.7109375" customWidth="1"/>
    <col min="9976" max="9976" width="11.5703125" customWidth="1"/>
    <col min="9977" max="9977" width="13.7109375" customWidth="1"/>
    <col min="9978" max="9981" width="9.28515625" customWidth="1"/>
    <col min="10219" max="10219" width="34" customWidth="1"/>
    <col min="10220" max="10220" width="11.28515625" customWidth="1"/>
    <col min="10221" max="10221" width="11" customWidth="1"/>
    <col min="10229" max="10230" width="10.7109375" customWidth="1"/>
    <col min="10232" max="10232" width="11.5703125" customWidth="1"/>
    <col min="10233" max="10233" width="13.7109375" customWidth="1"/>
    <col min="10234" max="10237" width="9.28515625" customWidth="1"/>
    <col min="10475" max="10475" width="34" customWidth="1"/>
    <col min="10476" max="10476" width="11.28515625" customWidth="1"/>
    <col min="10477" max="10477" width="11" customWidth="1"/>
    <col min="10485" max="10486" width="10.7109375" customWidth="1"/>
    <col min="10488" max="10488" width="11.5703125" customWidth="1"/>
    <col min="10489" max="10489" width="13.7109375" customWidth="1"/>
    <col min="10490" max="10493" width="9.28515625" customWidth="1"/>
    <col min="10731" max="10731" width="34" customWidth="1"/>
    <col min="10732" max="10732" width="11.28515625" customWidth="1"/>
    <col min="10733" max="10733" width="11" customWidth="1"/>
    <col min="10741" max="10742" width="10.7109375" customWidth="1"/>
    <col min="10744" max="10744" width="11.5703125" customWidth="1"/>
    <col min="10745" max="10745" width="13.7109375" customWidth="1"/>
    <col min="10746" max="10749" width="9.28515625" customWidth="1"/>
    <col min="10987" max="10987" width="34" customWidth="1"/>
    <col min="10988" max="10988" width="11.28515625" customWidth="1"/>
    <col min="10989" max="10989" width="11" customWidth="1"/>
    <col min="10997" max="10998" width="10.7109375" customWidth="1"/>
    <col min="11000" max="11000" width="11.5703125" customWidth="1"/>
    <col min="11001" max="11001" width="13.7109375" customWidth="1"/>
    <col min="11002" max="11005" width="9.28515625" customWidth="1"/>
    <col min="11243" max="11243" width="34" customWidth="1"/>
    <col min="11244" max="11244" width="11.28515625" customWidth="1"/>
    <col min="11245" max="11245" width="11" customWidth="1"/>
    <col min="11253" max="11254" width="10.7109375" customWidth="1"/>
    <col min="11256" max="11256" width="11.5703125" customWidth="1"/>
    <col min="11257" max="11257" width="13.7109375" customWidth="1"/>
    <col min="11258" max="11261" width="9.28515625" customWidth="1"/>
    <col min="11499" max="11499" width="34" customWidth="1"/>
    <col min="11500" max="11500" width="11.28515625" customWidth="1"/>
    <col min="11501" max="11501" width="11" customWidth="1"/>
    <col min="11509" max="11510" width="10.7109375" customWidth="1"/>
    <col min="11512" max="11512" width="11.5703125" customWidth="1"/>
    <col min="11513" max="11513" width="13.7109375" customWidth="1"/>
    <col min="11514" max="11517" width="9.28515625" customWidth="1"/>
    <col min="11755" max="11755" width="34" customWidth="1"/>
    <col min="11756" max="11756" width="11.28515625" customWidth="1"/>
    <col min="11757" max="11757" width="11" customWidth="1"/>
    <col min="11765" max="11766" width="10.7109375" customWidth="1"/>
    <col min="11768" max="11768" width="11.5703125" customWidth="1"/>
    <col min="11769" max="11769" width="13.7109375" customWidth="1"/>
    <col min="11770" max="11773" width="9.28515625" customWidth="1"/>
    <col min="12011" max="12011" width="34" customWidth="1"/>
    <col min="12012" max="12012" width="11.28515625" customWidth="1"/>
    <col min="12013" max="12013" width="11" customWidth="1"/>
    <col min="12021" max="12022" width="10.7109375" customWidth="1"/>
    <col min="12024" max="12024" width="11.5703125" customWidth="1"/>
    <col min="12025" max="12025" width="13.7109375" customWidth="1"/>
    <col min="12026" max="12029" width="9.28515625" customWidth="1"/>
    <col min="12267" max="12267" width="34" customWidth="1"/>
    <col min="12268" max="12268" width="11.28515625" customWidth="1"/>
    <col min="12269" max="12269" width="11" customWidth="1"/>
    <col min="12277" max="12278" width="10.7109375" customWidth="1"/>
    <col min="12280" max="12280" width="11.5703125" customWidth="1"/>
    <col min="12281" max="12281" width="13.7109375" customWidth="1"/>
    <col min="12282" max="12285" width="9.28515625" customWidth="1"/>
    <col min="12523" max="12523" width="34" customWidth="1"/>
    <col min="12524" max="12524" width="11.28515625" customWidth="1"/>
    <col min="12525" max="12525" width="11" customWidth="1"/>
    <col min="12533" max="12534" width="10.7109375" customWidth="1"/>
    <col min="12536" max="12536" width="11.5703125" customWidth="1"/>
    <col min="12537" max="12537" width="13.7109375" customWidth="1"/>
    <col min="12538" max="12541" width="9.28515625" customWidth="1"/>
    <col min="12779" max="12779" width="34" customWidth="1"/>
    <col min="12780" max="12780" width="11.28515625" customWidth="1"/>
    <col min="12781" max="12781" width="11" customWidth="1"/>
    <col min="12789" max="12790" width="10.7109375" customWidth="1"/>
    <col min="12792" max="12792" width="11.5703125" customWidth="1"/>
    <col min="12793" max="12793" width="13.7109375" customWidth="1"/>
    <col min="12794" max="12797" width="9.28515625" customWidth="1"/>
    <col min="13035" max="13035" width="34" customWidth="1"/>
    <col min="13036" max="13036" width="11.28515625" customWidth="1"/>
    <col min="13037" max="13037" width="11" customWidth="1"/>
    <col min="13045" max="13046" width="10.7109375" customWidth="1"/>
    <col min="13048" max="13048" width="11.5703125" customWidth="1"/>
    <col min="13049" max="13049" width="13.7109375" customWidth="1"/>
    <col min="13050" max="13053" width="9.28515625" customWidth="1"/>
    <col min="13291" max="13291" width="34" customWidth="1"/>
    <col min="13292" max="13292" width="11.28515625" customWidth="1"/>
    <col min="13293" max="13293" width="11" customWidth="1"/>
    <col min="13301" max="13302" width="10.7109375" customWidth="1"/>
    <col min="13304" max="13304" width="11.5703125" customWidth="1"/>
    <col min="13305" max="13305" width="13.7109375" customWidth="1"/>
    <col min="13306" max="13309" width="9.28515625" customWidth="1"/>
    <col min="13547" max="13547" width="34" customWidth="1"/>
    <col min="13548" max="13548" width="11.28515625" customWidth="1"/>
    <col min="13549" max="13549" width="11" customWidth="1"/>
    <col min="13557" max="13558" width="10.7109375" customWidth="1"/>
    <col min="13560" max="13560" width="11.5703125" customWidth="1"/>
    <col min="13561" max="13561" width="13.7109375" customWidth="1"/>
    <col min="13562" max="13565" width="9.28515625" customWidth="1"/>
    <col min="13803" max="13803" width="34" customWidth="1"/>
    <col min="13804" max="13804" width="11.28515625" customWidth="1"/>
    <col min="13805" max="13805" width="11" customWidth="1"/>
    <col min="13813" max="13814" width="10.7109375" customWidth="1"/>
    <col min="13816" max="13816" width="11.5703125" customWidth="1"/>
    <col min="13817" max="13817" width="13.7109375" customWidth="1"/>
    <col min="13818" max="13821" width="9.28515625" customWidth="1"/>
    <col min="14059" max="14059" width="34" customWidth="1"/>
    <col min="14060" max="14060" width="11.28515625" customWidth="1"/>
    <col min="14061" max="14061" width="11" customWidth="1"/>
    <col min="14069" max="14070" width="10.7109375" customWidth="1"/>
    <col min="14072" max="14072" width="11.5703125" customWidth="1"/>
    <col min="14073" max="14073" width="13.7109375" customWidth="1"/>
    <col min="14074" max="14077" width="9.28515625" customWidth="1"/>
    <col min="14315" max="14315" width="34" customWidth="1"/>
    <col min="14316" max="14316" width="11.28515625" customWidth="1"/>
    <col min="14317" max="14317" width="11" customWidth="1"/>
    <col min="14325" max="14326" width="10.7109375" customWidth="1"/>
    <col min="14328" max="14328" width="11.5703125" customWidth="1"/>
    <col min="14329" max="14329" width="13.7109375" customWidth="1"/>
    <col min="14330" max="14333" width="9.28515625" customWidth="1"/>
    <col min="14571" max="14571" width="34" customWidth="1"/>
    <col min="14572" max="14572" width="11.28515625" customWidth="1"/>
    <col min="14573" max="14573" width="11" customWidth="1"/>
    <col min="14581" max="14582" width="10.7109375" customWidth="1"/>
    <col min="14584" max="14584" width="11.5703125" customWidth="1"/>
    <col min="14585" max="14585" width="13.7109375" customWidth="1"/>
    <col min="14586" max="14589" width="9.28515625" customWidth="1"/>
    <col min="14827" max="14827" width="34" customWidth="1"/>
    <col min="14828" max="14828" width="11.28515625" customWidth="1"/>
    <col min="14829" max="14829" width="11" customWidth="1"/>
    <col min="14837" max="14838" width="10.7109375" customWidth="1"/>
    <col min="14840" max="14840" width="11.5703125" customWidth="1"/>
    <col min="14841" max="14841" width="13.7109375" customWidth="1"/>
    <col min="14842" max="14845" width="9.28515625" customWidth="1"/>
    <col min="15083" max="15083" width="34" customWidth="1"/>
    <col min="15084" max="15084" width="11.28515625" customWidth="1"/>
    <col min="15085" max="15085" width="11" customWidth="1"/>
    <col min="15093" max="15094" width="10.7109375" customWidth="1"/>
    <col min="15096" max="15096" width="11.5703125" customWidth="1"/>
    <col min="15097" max="15097" width="13.7109375" customWidth="1"/>
    <col min="15098" max="15101" width="9.28515625" customWidth="1"/>
    <col min="15339" max="15339" width="34" customWidth="1"/>
    <col min="15340" max="15340" width="11.28515625" customWidth="1"/>
    <col min="15341" max="15341" width="11" customWidth="1"/>
    <col min="15349" max="15350" width="10.7109375" customWidth="1"/>
    <col min="15352" max="15352" width="11.5703125" customWidth="1"/>
    <col min="15353" max="15353" width="13.7109375" customWidth="1"/>
    <col min="15354" max="15357" width="9.28515625" customWidth="1"/>
    <col min="15595" max="15595" width="34" customWidth="1"/>
    <col min="15596" max="15596" width="11.28515625" customWidth="1"/>
    <col min="15597" max="15597" width="11" customWidth="1"/>
    <col min="15605" max="15606" width="10.7109375" customWidth="1"/>
    <col min="15608" max="15608" width="11.5703125" customWidth="1"/>
    <col min="15609" max="15609" width="13.7109375" customWidth="1"/>
    <col min="15610" max="15613" width="9.28515625" customWidth="1"/>
    <col min="15851" max="15851" width="34" customWidth="1"/>
    <col min="15852" max="15852" width="11.28515625" customWidth="1"/>
    <col min="15853" max="15853" width="11" customWidth="1"/>
    <col min="15861" max="15862" width="10.7109375" customWidth="1"/>
    <col min="15864" max="15864" width="11.5703125" customWidth="1"/>
    <col min="15865" max="15865" width="13.7109375" customWidth="1"/>
    <col min="15866" max="15869" width="9.28515625" customWidth="1"/>
    <col min="16107" max="16107" width="34" customWidth="1"/>
    <col min="16108" max="16108" width="11.28515625" customWidth="1"/>
    <col min="16109" max="16109" width="11" customWidth="1"/>
    <col min="16117" max="16118" width="10.7109375" customWidth="1"/>
    <col min="16120" max="16120" width="11.5703125" customWidth="1"/>
    <col min="16121" max="16121" width="13.7109375" customWidth="1"/>
    <col min="16122" max="16125" width="9.28515625" customWidth="1"/>
  </cols>
  <sheetData>
    <row r="1" spans="1:11" ht="44.45" customHeight="1" x14ac:dyDescent="0.3">
      <c r="B1" s="628" t="s">
        <v>205</v>
      </c>
      <c r="C1" s="628"/>
      <c r="D1" s="628"/>
      <c r="E1" s="628"/>
      <c r="F1" s="628"/>
      <c r="G1" s="628"/>
      <c r="H1" s="628"/>
      <c r="I1" s="628"/>
      <c r="J1" s="628"/>
      <c r="K1" s="628"/>
    </row>
    <row r="2" spans="1:11" ht="15.6" customHeight="1" thickBot="1" x14ac:dyDescent="0.3">
      <c r="A2" s="35" t="s">
        <v>305</v>
      </c>
    </row>
    <row r="3" spans="1:11" ht="15.6" customHeight="1" x14ac:dyDescent="0.25">
      <c r="A3" s="629" t="s">
        <v>207</v>
      </c>
      <c r="B3" s="632" t="s">
        <v>208</v>
      </c>
      <c r="C3" s="635" t="s">
        <v>209</v>
      </c>
      <c r="D3" s="635"/>
      <c r="E3" s="635"/>
      <c r="F3" s="637" t="s">
        <v>171</v>
      </c>
      <c r="G3" s="637"/>
      <c r="H3" s="637"/>
      <c r="I3" s="637"/>
      <c r="J3" s="637"/>
      <c r="K3" s="638"/>
    </row>
    <row r="4" spans="1:11" ht="64.900000000000006" customHeight="1" x14ac:dyDescent="0.25">
      <c r="A4" s="630"/>
      <c r="B4" s="633"/>
      <c r="C4" s="636"/>
      <c r="D4" s="636"/>
      <c r="E4" s="636"/>
      <c r="F4" s="636" t="s">
        <v>210</v>
      </c>
      <c r="G4" s="636"/>
      <c r="H4" s="636"/>
      <c r="I4" s="636" t="s">
        <v>211</v>
      </c>
      <c r="J4" s="636"/>
      <c r="K4" s="639"/>
    </row>
    <row r="5" spans="1:11" ht="16.149999999999999" customHeight="1" thickBot="1" x14ac:dyDescent="0.3">
      <c r="A5" s="631"/>
      <c r="B5" s="634"/>
      <c r="C5" s="226" t="s">
        <v>5</v>
      </c>
      <c r="D5" s="226" t="s">
        <v>6</v>
      </c>
      <c r="E5" s="226" t="s">
        <v>7</v>
      </c>
      <c r="F5" s="226" t="s">
        <v>5</v>
      </c>
      <c r="G5" s="226" t="s">
        <v>6</v>
      </c>
      <c r="H5" s="226" t="s">
        <v>7</v>
      </c>
      <c r="I5" s="226" t="s">
        <v>5</v>
      </c>
      <c r="J5" s="226" t="s">
        <v>6</v>
      </c>
      <c r="K5" s="225" t="s">
        <v>7</v>
      </c>
    </row>
    <row r="6" spans="1:11" ht="31.15" customHeight="1" x14ac:dyDescent="0.25">
      <c r="A6" s="297" t="s">
        <v>212</v>
      </c>
      <c r="B6" s="298" t="s">
        <v>213</v>
      </c>
      <c r="C6" s="297">
        <f>D6+E6</f>
        <v>0</v>
      </c>
      <c r="D6" s="297"/>
      <c r="E6" s="297"/>
      <c r="F6" s="297">
        <f>G6+H6</f>
        <v>0</v>
      </c>
      <c r="G6" s="297"/>
      <c r="H6" s="297"/>
      <c r="I6" s="297">
        <f>J6+K6</f>
        <v>0</v>
      </c>
      <c r="J6" s="297"/>
      <c r="K6" s="297"/>
    </row>
    <row r="7" spans="1:11" ht="34.15" customHeight="1" x14ac:dyDescent="0.25">
      <c r="A7" s="300"/>
      <c r="B7" s="301" t="s">
        <v>214</v>
      </c>
      <c r="C7" s="299">
        <f t="shared" ref="C7:C51" si="0">D7+E7</f>
        <v>0</v>
      </c>
      <c r="D7" s="299"/>
      <c r="E7" s="299"/>
      <c r="F7" s="299">
        <f t="shared" ref="F7:F51" si="1">G7+H7</f>
        <v>0</v>
      </c>
      <c r="G7" s="299"/>
      <c r="H7" s="299"/>
      <c r="I7" s="299">
        <f t="shared" ref="I7:I51" si="2">J7+K7</f>
        <v>0</v>
      </c>
      <c r="J7" s="299"/>
      <c r="K7" s="299"/>
    </row>
    <row r="8" spans="1:11" ht="26.45" customHeight="1" x14ac:dyDescent="0.25">
      <c r="A8" s="302"/>
      <c r="B8" s="301" t="s">
        <v>215</v>
      </c>
      <c r="C8" s="299">
        <f t="shared" si="0"/>
        <v>5</v>
      </c>
      <c r="D8" s="299">
        <v>5</v>
      </c>
      <c r="E8" s="299"/>
      <c r="F8" s="299">
        <f t="shared" si="1"/>
        <v>0</v>
      </c>
      <c r="G8" s="299"/>
      <c r="H8" s="299"/>
      <c r="I8" s="299">
        <f t="shared" si="2"/>
        <v>0</v>
      </c>
      <c r="J8" s="299"/>
      <c r="K8" s="299"/>
    </row>
    <row r="9" spans="1:11" ht="32.450000000000003" customHeight="1" x14ac:dyDescent="0.25">
      <c r="A9" s="301" t="s">
        <v>216</v>
      </c>
      <c r="B9" s="301" t="s">
        <v>217</v>
      </c>
      <c r="C9" s="299">
        <f t="shared" si="0"/>
        <v>0</v>
      </c>
      <c r="D9" s="299"/>
      <c r="E9" s="299"/>
      <c r="F9" s="299">
        <f t="shared" si="1"/>
        <v>0</v>
      </c>
      <c r="G9" s="299"/>
      <c r="H9" s="299"/>
      <c r="I9" s="299">
        <f t="shared" si="2"/>
        <v>0</v>
      </c>
      <c r="J9" s="299"/>
      <c r="K9" s="299"/>
    </row>
    <row r="10" spans="1:11" x14ac:dyDescent="0.25">
      <c r="A10" s="301" t="s">
        <v>218</v>
      </c>
      <c r="B10" s="301" t="s">
        <v>219</v>
      </c>
      <c r="C10" s="299">
        <f t="shared" si="0"/>
        <v>0</v>
      </c>
      <c r="D10" s="299"/>
      <c r="E10" s="299"/>
      <c r="F10" s="299">
        <f t="shared" si="1"/>
        <v>0</v>
      </c>
      <c r="G10" s="299"/>
      <c r="H10" s="299"/>
      <c r="I10" s="299">
        <f t="shared" si="2"/>
        <v>0</v>
      </c>
      <c r="J10" s="299"/>
      <c r="K10" s="299"/>
    </row>
    <row r="11" spans="1:11" x14ac:dyDescent="0.25">
      <c r="A11" s="301" t="s">
        <v>220</v>
      </c>
      <c r="B11" s="301" t="s">
        <v>221</v>
      </c>
      <c r="C11" s="299">
        <f t="shared" si="0"/>
        <v>0</v>
      </c>
      <c r="D11" s="299"/>
      <c r="E11" s="299"/>
      <c r="F11" s="299">
        <f t="shared" si="1"/>
        <v>0</v>
      </c>
      <c r="G11" s="299"/>
      <c r="H11" s="299"/>
      <c r="I11" s="299">
        <f t="shared" si="2"/>
        <v>0</v>
      </c>
      <c r="J11" s="299"/>
      <c r="K11" s="299"/>
    </row>
    <row r="12" spans="1:11" x14ac:dyDescent="0.25">
      <c r="A12" s="301" t="s">
        <v>222</v>
      </c>
      <c r="B12" s="301" t="s">
        <v>223</v>
      </c>
      <c r="C12" s="299">
        <f t="shared" si="0"/>
        <v>0</v>
      </c>
      <c r="D12" s="299"/>
      <c r="E12" s="299"/>
      <c r="F12" s="299">
        <f t="shared" si="1"/>
        <v>0</v>
      </c>
      <c r="G12" s="299"/>
      <c r="H12" s="299"/>
      <c r="I12" s="299">
        <f t="shared" si="2"/>
        <v>0</v>
      </c>
      <c r="J12" s="299"/>
      <c r="K12" s="299"/>
    </row>
    <row r="13" spans="1:11" x14ac:dyDescent="0.25">
      <c r="A13" s="302" t="s">
        <v>155</v>
      </c>
      <c r="B13" s="302" t="s">
        <v>154</v>
      </c>
      <c r="C13" s="299">
        <f t="shared" si="0"/>
        <v>0</v>
      </c>
      <c r="D13" s="299"/>
      <c r="E13" s="299"/>
      <c r="F13" s="299">
        <f t="shared" si="1"/>
        <v>0</v>
      </c>
      <c r="G13" s="299"/>
      <c r="H13" s="299"/>
      <c r="I13" s="299">
        <f t="shared" si="2"/>
        <v>0</v>
      </c>
      <c r="J13" s="299"/>
      <c r="K13" s="299"/>
    </row>
    <row r="14" spans="1:11" x14ac:dyDescent="0.25">
      <c r="A14" s="301" t="s">
        <v>224</v>
      </c>
      <c r="B14" s="301" t="s">
        <v>225</v>
      </c>
      <c r="C14" s="299">
        <f t="shared" si="0"/>
        <v>0</v>
      </c>
      <c r="D14" s="299"/>
      <c r="E14" s="299"/>
      <c r="F14" s="299">
        <f t="shared" si="1"/>
        <v>0</v>
      </c>
      <c r="G14" s="299"/>
      <c r="H14" s="299"/>
      <c r="I14" s="299">
        <f t="shared" si="2"/>
        <v>0</v>
      </c>
      <c r="J14" s="299"/>
      <c r="K14" s="299"/>
    </row>
    <row r="15" spans="1:11" x14ac:dyDescent="0.25">
      <c r="A15" s="301" t="s">
        <v>226</v>
      </c>
      <c r="B15" s="301" t="s">
        <v>227</v>
      </c>
      <c r="C15" s="299">
        <f t="shared" si="0"/>
        <v>0</v>
      </c>
      <c r="D15" s="299"/>
      <c r="E15" s="299"/>
      <c r="F15" s="299">
        <f t="shared" si="1"/>
        <v>0</v>
      </c>
      <c r="G15" s="299"/>
      <c r="H15" s="299"/>
      <c r="I15" s="299">
        <f t="shared" si="2"/>
        <v>0</v>
      </c>
      <c r="J15" s="299"/>
      <c r="K15" s="299"/>
    </row>
    <row r="16" spans="1:11" ht="31.9" customHeight="1" x14ac:dyDescent="0.25">
      <c r="A16" s="301" t="s">
        <v>228</v>
      </c>
      <c r="B16" s="301" t="s">
        <v>229</v>
      </c>
      <c r="C16" s="299">
        <f t="shared" si="0"/>
        <v>0</v>
      </c>
      <c r="D16" s="299"/>
      <c r="E16" s="299"/>
      <c r="F16" s="299">
        <f t="shared" si="1"/>
        <v>0</v>
      </c>
      <c r="G16" s="299"/>
      <c r="H16" s="299"/>
      <c r="I16" s="299">
        <f t="shared" si="2"/>
        <v>0</v>
      </c>
      <c r="J16" s="299"/>
      <c r="K16" s="299"/>
    </row>
    <row r="17" spans="1:11" x14ac:dyDescent="0.25">
      <c r="A17" s="301" t="s">
        <v>230</v>
      </c>
      <c r="B17" s="301" t="s">
        <v>231</v>
      </c>
      <c r="C17" s="299">
        <f t="shared" si="0"/>
        <v>0</v>
      </c>
      <c r="D17" s="299"/>
      <c r="E17" s="299"/>
      <c r="F17" s="299">
        <f t="shared" si="1"/>
        <v>0</v>
      </c>
      <c r="G17" s="299"/>
      <c r="H17" s="299"/>
      <c r="I17" s="299">
        <f t="shared" si="2"/>
        <v>0</v>
      </c>
      <c r="J17" s="299"/>
      <c r="K17" s="299"/>
    </row>
    <row r="18" spans="1:11" x14ac:dyDescent="0.25">
      <c r="A18" s="301" t="s">
        <v>232</v>
      </c>
      <c r="B18" s="301" t="s">
        <v>233</v>
      </c>
      <c r="C18" s="299">
        <f t="shared" si="0"/>
        <v>0</v>
      </c>
      <c r="D18" s="299"/>
      <c r="E18" s="299"/>
      <c r="F18" s="299">
        <f t="shared" si="1"/>
        <v>0</v>
      </c>
      <c r="G18" s="299"/>
      <c r="H18" s="299"/>
      <c r="I18" s="299">
        <f t="shared" si="2"/>
        <v>0</v>
      </c>
      <c r="J18" s="299"/>
      <c r="K18" s="299"/>
    </row>
    <row r="19" spans="1:11" ht="16.149999999999999" customHeight="1" x14ac:dyDescent="0.25">
      <c r="A19" s="302" t="s">
        <v>147</v>
      </c>
      <c r="B19" s="302" t="s">
        <v>146</v>
      </c>
      <c r="C19" s="299">
        <f t="shared" si="0"/>
        <v>0</v>
      </c>
      <c r="D19" s="299"/>
      <c r="E19" s="299"/>
      <c r="F19" s="299">
        <f t="shared" si="1"/>
        <v>0</v>
      </c>
      <c r="G19" s="299"/>
      <c r="H19" s="299"/>
      <c r="I19" s="299">
        <f t="shared" si="2"/>
        <v>0</v>
      </c>
      <c r="J19" s="299"/>
      <c r="K19" s="299"/>
    </row>
    <row r="20" spans="1:11" ht="16.149999999999999" customHeight="1" x14ac:dyDescent="0.25">
      <c r="A20" s="302" t="s">
        <v>234</v>
      </c>
      <c r="B20" s="301" t="s">
        <v>235</v>
      </c>
      <c r="C20" s="299">
        <f t="shared" si="0"/>
        <v>0</v>
      </c>
      <c r="D20" s="299"/>
      <c r="E20" s="299"/>
      <c r="F20" s="299">
        <f t="shared" si="1"/>
        <v>0</v>
      </c>
      <c r="G20" s="299"/>
      <c r="H20" s="299"/>
      <c r="I20" s="299">
        <f t="shared" si="2"/>
        <v>0</v>
      </c>
      <c r="J20" s="299"/>
      <c r="K20" s="299"/>
    </row>
    <row r="21" spans="1:11" ht="43.9" customHeight="1" x14ac:dyDescent="0.25">
      <c r="A21" s="302"/>
      <c r="B21" s="303" t="s">
        <v>236</v>
      </c>
      <c r="C21" s="299">
        <f t="shared" si="0"/>
        <v>0</v>
      </c>
      <c r="D21" s="299"/>
      <c r="E21" s="299"/>
      <c r="F21" s="299">
        <f t="shared" si="1"/>
        <v>0</v>
      </c>
      <c r="G21" s="299"/>
      <c r="H21" s="299"/>
      <c r="I21" s="299">
        <f t="shared" si="2"/>
        <v>0</v>
      </c>
      <c r="J21" s="299"/>
      <c r="K21" s="299"/>
    </row>
    <row r="22" spans="1:11" x14ac:dyDescent="0.25">
      <c r="A22" s="301" t="s">
        <v>237</v>
      </c>
      <c r="B22" s="301" t="s">
        <v>238</v>
      </c>
      <c r="C22" s="299">
        <f t="shared" si="0"/>
        <v>0</v>
      </c>
      <c r="D22" s="299"/>
      <c r="E22" s="299"/>
      <c r="F22" s="299">
        <f t="shared" si="1"/>
        <v>0</v>
      </c>
      <c r="G22" s="299"/>
      <c r="H22" s="299"/>
      <c r="I22" s="299">
        <f t="shared" si="2"/>
        <v>0</v>
      </c>
      <c r="J22" s="299"/>
      <c r="K22" s="299"/>
    </row>
    <row r="23" spans="1:11" x14ac:dyDescent="0.25">
      <c r="A23" s="642" t="s">
        <v>239</v>
      </c>
      <c r="B23" s="301" t="s">
        <v>240</v>
      </c>
      <c r="C23" s="299">
        <f t="shared" si="0"/>
        <v>0</v>
      </c>
      <c r="D23" s="299">
        <f t="shared" ref="D23:E23" si="3">D24+D25+D26</f>
        <v>0</v>
      </c>
      <c r="E23" s="299">
        <f t="shared" si="3"/>
        <v>0</v>
      </c>
      <c r="F23" s="299">
        <f t="shared" si="1"/>
        <v>0</v>
      </c>
      <c r="G23" s="299">
        <f t="shared" ref="G23:K23" si="4">G24+G25+G26</f>
        <v>0</v>
      </c>
      <c r="H23" s="299">
        <f t="shared" si="4"/>
        <v>0</v>
      </c>
      <c r="I23" s="299">
        <f t="shared" si="2"/>
        <v>0</v>
      </c>
      <c r="J23" s="299">
        <f t="shared" si="4"/>
        <v>0</v>
      </c>
      <c r="K23" s="299">
        <f t="shared" si="4"/>
        <v>0</v>
      </c>
    </row>
    <row r="24" spans="1:11" x14ac:dyDescent="0.25">
      <c r="A24" s="643"/>
      <c r="B24" s="304" t="s">
        <v>241</v>
      </c>
      <c r="C24" s="299">
        <f t="shared" si="0"/>
        <v>0</v>
      </c>
      <c r="D24" s="299"/>
      <c r="E24" s="299"/>
      <c r="F24" s="299">
        <f t="shared" si="1"/>
        <v>0</v>
      </c>
      <c r="G24" s="299"/>
      <c r="H24" s="299"/>
      <c r="I24" s="299">
        <f t="shared" si="2"/>
        <v>0</v>
      </c>
      <c r="J24" s="299"/>
      <c r="K24" s="299"/>
    </row>
    <row r="25" spans="1:11" ht="83.45" customHeight="1" x14ac:dyDescent="0.25">
      <c r="A25" s="643"/>
      <c r="B25" s="304" t="s">
        <v>242</v>
      </c>
      <c r="C25" s="299">
        <f t="shared" si="0"/>
        <v>0</v>
      </c>
      <c r="D25" s="299"/>
      <c r="E25" s="299"/>
      <c r="F25" s="299">
        <f t="shared" si="1"/>
        <v>0</v>
      </c>
      <c r="G25" s="299"/>
      <c r="H25" s="299"/>
      <c r="I25" s="299">
        <f t="shared" si="2"/>
        <v>0</v>
      </c>
      <c r="J25" s="299"/>
      <c r="K25" s="299"/>
    </row>
    <row r="26" spans="1:11" ht="78.75" x14ac:dyDescent="0.25">
      <c r="A26" s="644"/>
      <c r="B26" s="304" t="s">
        <v>243</v>
      </c>
      <c r="C26" s="299">
        <f t="shared" si="0"/>
        <v>0</v>
      </c>
      <c r="D26" s="299"/>
      <c r="E26" s="299"/>
      <c r="F26" s="299">
        <f t="shared" si="1"/>
        <v>0</v>
      </c>
      <c r="G26" s="299"/>
      <c r="H26" s="299"/>
      <c r="I26" s="299">
        <f t="shared" si="2"/>
        <v>0</v>
      </c>
      <c r="J26" s="299"/>
      <c r="K26" s="299"/>
    </row>
    <row r="27" spans="1:11" x14ac:dyDescent="0.25">
      <c r="A27" s="645" t="s">
        <v>244</v>
      </c>
      <c r="B27" s="301" t="s">
        <v>245</v>
      </c>
      <c r="C27" s="299">
        <f t="shared" si="0"/>
        <v>0</v>
      </c>
      <c r="D27" s="299"/>
      <c r="E27" s="299"/>
      <c r="F27" s="299">
        <f t="shared" si="1"/>
        <v>0</v>
      </c>
      <c r="G27" s="299"/>
      <c r="H27" s="299"/>
      <c r="I27" s="299">
        <f t="shared" si="2"/>
        <v>0</v>
      </c>
      <c r="J27" s="299"/>
      <c r="K27" s="299"/>
    </row>
    <row r="28" spans="1:11" ht="47.25" x14ac:dyDescent="0.25">
      <c r="A28" s="645"/>
      <c r="B28" s="301" t="s">
        <v>246</v>
      </c>
      <c r="C28" s="299">
        <f t="shared" si="0"/>
        <v>0</v>
      </c>
      <c r="D28" s="299"/>
      <c r="E28" s="299"/>
      <c r="F28" s="299">
        <f t="shared" si="1"/>
        <v>0</v>
      </c>
      <c r="G28" s="299"/>
      <c r="H28" s="299"/>
      <c r="I28" s="299">
        <f t="shared" si="2"/>
        <v>0</v>
      </c>
      <c r="J28" s="299"/>
      <c r="K28" s="299"/>
    </row>
    <row r="29" spans="1:11" x14ac:dyDescent="0.25">
      <c r="A29" s="645"/>
      <c r="B29" s="305" t="s">
        <v>247</v>
      </c>
      <c r="C29" s="299">
        <f t="shared" si="0"/>
        <v>0</v>
      </c>
      <c r="D29" s="299"/>
      <c r="E29" s="299"/>
      <c r="F29" s="299">
        <f t="shared" si="1"/>
        <v>0</v>
      </c>
      <c r="G29" s="299"/>
      <c r="H29" s="299"/>
      <c r="I29" s="299">
        <f t="shared" si="2"/>
        <v>0</v>
      </c>
      <c r="J29" s="299"/>
      <c r="K29" s="299"/>
    </row>
    <row r="30" spans="1:11" x14ac:dyDescent="0.25">
      <c r="A30" s="301" t="s">
        <v>248</v>
      </c>
      <c r="B30" s="301" t="s">
        <v>249</v>
      </c>
      <c r="C30" s="299">
        <f t="shared" si="0"/>
        <v>0</v>
      </c>
      <c r="D30" s="299"/>
      <c r="E30" s="299"/>
      <c r="F30" s="299">
        <f t="shared" si="1"/>
        <v>0</v>
      </c>
      <c r="G30" s="299"/>
      <c r="H30" s="299"/>
      <c r="I30" s="299">
        <f t="shared" si="2"/>
        <v>0</v>
      </c>
      <c r="J30" s="299"/>
      <c r="K30" s="299"/>
    </row>
    <row r="31" spans="1:11" ht="31.5" x14ac:dyDescent="0.25">
      <c r="A31" s="306" t="s">
        <v>250</v>
      </c>
      <c r="B31" s="307" t="s">
        <v>251</v>
      </c>
      <c r="C31" s="299">
        <f t="shared" si="0"/>
        <v>0</v>
      </c>
      <c r="D31" s="299"/>
      <c r="E31" s="299"/>
      <c r="F31" s="299">
        <f t="shared" si="1"/>
        <v>0</v>
      </c>
      <c r="G31" s="299"/>
      <c r="H31" s="299"/>
      <c r="I31" s="299">
        <f t="shared" si="2"/>
        <v>0</v>
      </c>
      <c r="J31" s="299"/>
      <c r="K31" s="299"/>
    </row>
    <row r="32" spans="1:11" ht="16.149999999999999" customHeight="1" x14ac:dyDescent="0.25">
      <c r="A32" s="301" t="s">
        <v>252</v>
      </c>
      <c r="B32" s="301" t="s">
        <v>253</v>
      </c>
      <c r="C32" s="299">
        <f t="shared" si="0"/>
        <v>0</v>
      </c>
      <c r="D32" s="299"/>
      <c r="E32" s="299"/>
      <c r="F32" s="299">
        <f t="shared" si="1"/>
        <v>0</v>
      </c>
      <c r="G32" s="299"/>
      <c r="H32" s="299"/>
      <c r="I32" s="299">
        <f t="shared" si="2"/>
        <v>0</v>
      </c>
      <c r="J32" s="299"/>
      <c r="K32" s="299"/>
    </row>
    <row r="33" spans="1:11" x14ac:dyDescent="0.25">
      <c r="A33" s="302" t="s">
        <v>136</v>
      </c>
      <c r="B33" s="302" t="s">
        <v>135</v>
      </c>
      <c r="C33" s="299">
        <f t="shared" si="0"/>
        <v>0</v>
      </c>
      <c r="D33" s="299"/>
      <c r="E33" s="299"/>
      <c r="F33" s="299">
        <f t="shared" si="1"/>
        <v>0</v>
      </c>
      <c r="G33" s="299"/>
      <c r="H33" s="299"/>
      <c r="I33" s="299">
        <f t="shared" si="2"/>
        <v>0</v>
      </c>
      <c r="J33" s="299"/>
      <c r="K33" s="299"/>
    </row>
    <row r="34" spans="1:11" x14ac:dyDescent="0.25">
      <c r="A34" s="302" t="s">
        <v>254</v>
      </c>
      <c r="B34" s="302" t="s">
        <v>133</v>
      </c>
      <c r="C34" s="299">
        <f t="shared" si="0"/>
        <v>0</v>
      </c>
      <c r="D34" s="299"/>
      <c r="E34" s="299"/>
      <c r="F34" s="299">
        <f t="shared" si="1"/>
        <v>0</v>
      </c>
      <c r="G34" s="299"/>
      <c r="H34" s="299"/>
      <c r="I34" s="299">
        <f t="shared" si="2"/>
        <v>0</v>
      </c>
      <c r="J34" s="299"/>
      <c r="K34" s="299"/>
    </row>
    <row r="35" spans="1:11" x14ac:dyDescent="0.25">
      <c r="A35" s="301" t="s">
        <v>255</v>
      </c>
      <c r="B35" s="301" t="s">
        <v>256</v>
      </c>
      <c r="C35" s="299">
        <f t="shared" si="0"/>
        <v>0</v>
      </c>
      <c r="D35" s="299"/>
      <c r="E35" s="299"/>
      <c r="F35" s="299">
        <f t="shared" si="1"/>
        <v>0</v>
      </c>
      <c r="G35" s="299"/>
      <c r="H35" s="299"/>
      <c r="I35" s="299">
        <f t="shared" si="2"/>
        <v>0</v>
      </c>
      <c r="J35" s="299"/>
      <c r="K35" s="299"/>
    </row>
    <row r="36" spans="1:11" x14ac:dyDescent="0.25">
      <c r="A36" s="301" t="s">
        <v>257</v>
      </c>
      <c r="B36" s="301" t="s">
        <v>258</v>
      </c>
      <c r="C36" s="299">
        <f t="shared" si="0"/>
        <v>0</v>
      </c>
      <c r="D36" s="308"/>
      <c r="E36" s="299"/>
      <c r="F36" s="299">
        <f t="shared" si="1"/>
        <v>0</v>
      </c>
      <c r="G36" s="299"/>
      <c r="H36" s="299"/>
      <c r="I36" s="299">
        <f t="shared" si="2"/>
        <v>0</v>
      </c>
      <c r="J36" s="299"/>
      <c r="K36" s="299"/>
    </row>
    <row r="37" spans="1:11" x14ac:dyDescent="0.25">
      <c r="A37" s="301" t="s">
        <v>259</v>
      </c>
      <c r="B37" s="301" t="s">
        <v>260</v>
      </c>
      <c r="C37" s="299">
        <f t="shared" si="0"/>
        <v>0</v>
      </c>
      <c r="D37" s="299"/>
      <c r="E37" s="299"/>
      <c r="F37" s="299">
        <f t="shared" si="1"/>
        <v>0</v>
      </c>
      <c r="G37" s="299"/>
      <c r="H37" s="299"/>
      <c r="I37" s="299">
        <f t="shared" si="2"/>
        <v>0</v>
      </c>
      <c r="J37" s="299"/>
      <c r="K37" s="299"/>
    </row>
    <row r="38" spans="1:11" x14ac:dyDescent="0.25">
      <c r="A38" s="301" t="s">
        <v>261</v>
      </c>
      <c r="B38" s="301" t="s">
        <v>262</v>
      </c>
      <c r="C38" s="299">
        <f t="shared" si="0"/>
        <v>0</v>
      </c>
      <c r="D38" s="299"/>
      <c r="E38" s="299"/>
      <c r="F38" s="299">
        <f t="shared" si="1"/>
        <v>0</v>
      </c>
      <c r="G38" s="299"/>
      <c r="H38" s="299"/>
      <c r="I38" s="299">
        <f t="shared" si="2"/>
        <v>0</v>
      </c>
      <c r="J38" s="299"/>
      <c r="K38" s="299"/>
    </row>
    <row r="39" spans="1:11" x14ac:dyDescent="0.25">
      <c r="A39" s="301" t="s">
        <v>263</v>
      </c>
      <c r="B39" s="301" t="s">
        <v>264</v>
      </c>
      <c r="C39" s="299">
        <f t="shared" si="0"/>
        <v>0</v>
      </c>
      <c r="D39" s="299"/>
      <c r="E39" s="299"/>
      <c r="F39" s="299">
        <f t="shared" si="1"/>
        <v>0</v>
      </c>
      <c r="G39" s="299"/>
      <c r="H39" s="299"/>
      <c r="I39" s="299">
        <f t="shared" si="2"/>
        <v>0</v>
      </c>
      <c r="J39" s="299"/>
      <c r="K39" s="299"/>
    </row>
    <row r="40" spans="1:11" x14ac:dyDescent="0.25">
      <c r="A40" s="627" t="s">
        <v>265</v>
      </c>
      <c r="B40" s="301" t="s">
        <v>266</v>
      </c>
      <c r="C40" s="299">
        <f t="shared" si="0"/>
        <v>0</v>
      </c>
      <c r="D40" s="299"/>
      <c r="E40" s="299"/>
      <c r="F40" s="299">
        <f t="shared" si="1"/>
        <v>0</v>
      </c>
      <c r="G40" s="299"/>
      <c r="H40" s="299"/>
      <c r="I40" s="299">
        <f t="shared" si="2"/>
        <v>0</v>
      </c>
      <c r="J40" s="299"/>
      <c r="K40" s="299"/>
    </row>
    <row r="41" spans="1:11" x14ac:dyDescent="0.25">
      <c r="A41" s="627"/>
      <c r="B41" s="301" t="s">
        <v>267</v>
      </c>
      <c r="C41" s="299">
        <f t="shared" si="0"/>
        <v>0</v>
      </c>
      <c r="D41" s="299"/>
      <c r="E41" s="299"/>
      <c r="F41" s="299">
        <f t="shared" si="1"/>
        <v>0</v>
      </c>
      <c r="G41" s="299"/>
      <c r="H41" s="299"/>
      <c r="I41" s="299">
        <f t="shared" si="2"/>
        <v>0</v>
      </c>
      <c r="J41" s="299"/>
      <c r="K41" s="299"/>
    </row>
    <row r="42" spans="1:11" x14ac:dyDescent="0.25">
      <c r="A42" s="301" t="s">
        <v>268</v>
      </c>
      <c r="B42" s="301" t="s">
        <v>269</v>
      </c>
      <c r="C42" s="299">
        <f t="shared" si="0"/>
        <v>0</v>
      </c>
      <c r="D42" s="309"/>
      <c r="E42" s="299"/>
      <c r="F42" s="299">
        <f t="shared" si="1"/>
        <v>0</v>
      </c>
      <c r="G42" s="309"/>
      <c r="H42" s="299"/>
      <c r="I42" s="299">
        <f t="shared" si="2"/>
        <v>0</v>
      </c>
      <c r="J42" s="309"/>
      <c r="K42" s="299"/>
    </row>
    <row r="43" spans="1:11" x14ac:dyDescent="0.25">
      <c r="A43" s="301" t="s">
        <v>270</v>
      </c>
      <c r="B43" s="301" t="s">
        <v>271</v>
      </c>
      <c r="C43" s="299">
        <f t="shared" si="0"/>
        <v>0</v>
      </c>
      <c r="D43" s="299"/>
      <c r="E43" s="299"/>
      <c r="F43" s="299">
        <f t="shared" si="1"/>
        <v>0</v>
      </c>
      <c r="G43" s="299"/>
      <c r="H43" s="299"/>
      <c r="I43" s="299">
        <f t="shared" si="2"/>
        <v>0</v>
      </c>
      <c r="J43" s="299"/>
      <c r="K43" s="299"/>
    </row>
    <row r="44" spans="1:11" ht="15" customHeight="1" x14ac:dyDescent="0.25">
      <c r="A44" s="627" t="s">
        <v>272</v>
      </c>
      <c r="B44" s="301" t="s">
        <v>273</v>
      </c>
      <c r="C44" s="299">
        <f t="shared" si="0"/>
        <v>0</v>
      </c>
      <c r="D44" s="299"/>
      <c r="E44" s="299"/>
      <c r="F44" s="299">
        <f t="shared" si="1"/>
        <v>0</v>
      </c>
      <c r="G44" s="299"/>
      <c r="H44" s="299"/>
      <c r="I44" s="299">
        <f t="shared" si="2"/>
        <v>0</v>
      </c>
      <c r="J44" s="299"/>
      <c r="K44" s="299"/>
    </row>
    <row r="45" spans="1:11" ht="18" customHeight="1" x14ac:dyDescent="0.25">
      <c r="A45" s="627"/>
      <c r="B45" s="301" t="s">
        <v>274</v>
      </c>
      <c r="C45" s="299">
        <f t="shared" si="0"/>
        <v>0</v>
      </c>
      <c r="D45" s="299"/>
      <c r="E45" s="299"/>
      <c r="F45" s="299">
        <f t="shared" si="1"/>
        <v>0</v>
      </c>
      <c r="G45" s="299"/>
      <c r="H45" s="299"/>
      <c r="I45" s="299">
        <f t="shared" si="2"/>
        <v>0</v>
      </c>
      <c r="J45" s="299"/>
      <c r="K45" s="299"/>
    </row>
    <row r="46" spans="1:11" x14ac:dyDescent="0.25">
      <c r="A46" s="301" t="s">
        <v>275</v>
      </c>
      <c r="B46" s="301" t="s">
        <v>276</v>
      </c>
      <c r="C46" s="299">
        <f t="shared" si="0"/>
        <v>0</v>
      </c>
      <c r="D46" s="299"/>
      <c r="E46" s="299"/>
      <c r="F46" s="299">
        <f t="shared" si="1"/>
        <v>0</v>
      </c>
      <c r="G46" s="299"/>
      <c r="H46" s="299"/>
      <c r="I46" s="299">
        <f t="shared" si="2"/>
        <v>0</v>
      </c>
      <c r="J46" s="299"/>
      <c r="K46" s="299"/>
    </row>
    <row r="47" spans="1:11" x14ac:dyDescent="0.25">
      <c r="A47" s="310" t="s">
        <v>277</v>
      </c>
      <c r="B47" s="302" t="s">
        <v>114</v>
      </c>
      <c r="C47" s="299">
        <f t="shared" si="0"/>
        <v>0</v>
      </c>
      <c r="D47" s="299"/>
      <c r="E47" s="299"/>
      <c r="F47" s="299">
        <f t="shared" si="1"/>
        <v>0</v>
      </c>
      <c r="G47" s="299"/>
      <c r="H47" s="299"/>
      <c r="I47" s="299">
        <f t="shared" si="2"/>
        <v>0</v>
      </c>
      <c r="J47" s="299"/>
      <c r="K47" s="299"/>
    </row>
    <row r="48" spans="1:11" ht="19.899999999999999" customHeight="1" x14ac:dyDescent="0.25">
      <c r="A48" s="301" t="s">
        <v>278</v>
      </c>
      <c r="B48" s="301" t="s">
        <v>279</v>
      </c>
      <c r="C48" s="299">
        <f t="shared" si="0"/>
        <v>0</v>
      </c>
      <c r="D48" s="299"/>
      <c r="E48" s="299"/>
      <c r="F48" s="299">
        <f t="shared" si="1"/>
        <v>0</v>
      </c>
      <c r="G48" s="299"/>
      <c r="H48" s="299"/>
      <c r="I48" s="299">
        <f t="shared" si="2"/>
        <v>0</v>
      </c>
      <c r="J48" s="299"/>
      <c r="K48" s="299"/>
    </row>
    <row r="49" spans="1:12" ht="19.899999999999999" customHeight="1" x14ac:dyDescent="0.25">
      <c r="A49" s="301" t="s">
        <v>280</v>
      </c>
      <c r="B49" s="301" t="s">
        <v>281</v>
      </c>
      <c r="C49" s="299">
        <f t="shared" si="0"/>
        <v>0</v>
      </c>
      <c r="D49" s="299"/>
      <c r="E49" s="299"/>
      <c r="F49" s="299">
        <f t="shared" si="1"/>
        <v>0</v>
      </c>
      <c r="G49" s="299"/>
      <c r="H49" s="299"/>
      <c r="I49" s="299">
        <f t="shared" si="2"/>
        <v>0</v>
      </c>
      <c r="J49" s="299"/>
      <c r="K49" s="299"/>
    </row>
    <row r="50" spans="1:12" x14ac:dyDescent="0.25">
      <c r="A50" s="301" t="s">
        <v>282</v>
      </c>
      <c r="B50" s="301" t="s">
        <v>283</v>
      </c>
      <c r="C50" s="299">
        <f t="shared" si="0"/>
        <v>0</v>
      </c>
      <c r="D50" s="299"/>
      <c r="E50" s="299"/>
      <c r="F50" s="299">
        <f t="shared" si="1"/>
        <v>0</v>
      </c>
      <c r="G50" s="299"/>
      <c r="H50" s="299"/>
      <c r="I50" s="299">
        <f t="shared" si="2"/>
        <v>0</v>
      </c>
      <c r="J50" s="299"/>
      <c r="K50" s="299"/>
    </row>
    <row r="51" spans="1:12" ht="31.5" x14ac:dyDescent="0.25">
      <c r="A51" s="311" t="s">
        <v>70</v>
      </c>
      <c r="B51" s="312"/>
      <c r="C51" s="271">
        <f t="shared" si="0"/>
        <v>5</v>
      </c>
      <c r="D51" s="273">
        <f>SUM(D6:D23)+SUM(D27:D50)</f>
        <v>5</v>
      </c>
      <c r="E51" s="273">
        <f>SUM(E6:E23)+SUM(E27:E50)</f>
        <v>0</v>
      </c>
      <c r="F51" s="271">
        <f t="shared" si="1"/>
        <v>0</v>
      </c>
      <c r="G51" s="273">
        <f>SUM(G6:G23)+SUM(G27:G50)</f>
        <v>0</v>
      </c>
      <c r="H51" s="273">
        <f>SUM(H6:H23)+SUM(H27:H50)</f>
        <v>0</v>
      </c>
      <c r="I51" s="271">
        <f t="shared" si="2"/>
        <v>0</v>
      </c>
      <c r="J51" s="273">
        <f>SUM(J6:J23)+SUM(J27:J50)</f>
        <v>0</v>
      </c>
      <c r="K51" s="273">
        <f>SUM(K6:K23)+SUM(K27:K50)</f>
        <v>0</v>
      </c>
    </row>
    <row r="52" spans="1:12" x14ac:dyDescent="0.25">
      <c r="A52" s="313"/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4"/>
    </row>
    <row r="54" spans="1:12" x14ac:dyDescent="0.25">
      <c r="B54" s="315"/>
    </row>
    <row r="55" spans="1:12" x14ac:dyDescent="0.25">
      <c r="B55" s="315"/>
    </row>
    <row r="56" spans="1:12" x14ac:dyDescent="0.25">
      <c r="B56" s="315"/>
    </row>
    <row r="57" spans="1:12" x14ac:dyDescent="0.25">
      <c r="A57" s="316"/>
      <c r="B57" s="315"/>
    </row>
    <row r="58" spans="1:12" x14ac:dyDescent="0.25">
      <c r="A58" s="316"/>
      <c r="B58" s="317"/>
    </row>
  </sheetData>
  <mergeCells count="11">
    <mergeCell ref="A23:A26"/>
    <mergeCell ref="A27:A29"/>
    <mergeCell ref="A40:A41"/>
    <mergeCell ref="A44:A45"/>
    <mergeCell ref="B1:K1"/>
    <mergeCell ref="A3:A5"/>
    <mergeCell ref="B3:B5"/>
    <mergeCell ref="C3:E4"/>
    <mergeCell ref="F3:K3"/>
    <mergeCell ref="F4:H4"/>
    <mergeCell ref="I4:K4"/>
  </mergeCells>
  <pageMargins left="0.7" right="0.7" top="0.75" bottom="0.75" header="0.3" footer="0.3"/>
  <pageSetup paperSize="9" scale="58" orientation="portrait" r:id="rId1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99FF"/>
    <pageSetUpPr fitToPage="1"/>
  </sheetPr>
  <dimension ref="A1:Q39"/>
  <sheetViews>
    <sheetView view="pageBreakPreview" topLeftCell="A7" zoomScale="60" zoomScaleNormal="60" workbookViewId="0">
      <selection activeCell="M22" sqref="M1:O1048576"/>
    </sheetView>
  </sheetViews>
  <sheetFormatPr defaultRowHeight="15" x14ac:dyDescent="0.25"/>
  <cols>
    <col min="1" max="1" width="33.28515625" style="186" customWidth="1"/>
    <col min="2" max="2" width="35.7109375" style="186" customWidth="1"/>
    <col min="3" max="4" width="9.140625" style="186"/>
    <col min="5" max="5" width="7.5703125" style="186" customWidth="1"/>
    <col min="6" max="9" width="9.28515625" style="3" customWidth="1"/>
    <col min="10" max="10" width="8.5703125" style="3" customWidth="1"/>
    <col min="11" max="11" width="7.85546875" style="3" customWidth="1"/>
    <col min="12" max="12" width="9.140625" style="186"/>
    <col min="13" max="13" width="8" style="186" customWidth="1"/>
    <col min="14" max="14" width="7.42578125" style="186" customWidth="1"/>
    <col min="15" max="15" width="13.140625" style="186" customWidth="1"/>
    <col min="16" max="17" width="8.85546875" style="186" customWidth="1"/>
    <col min="18" max="240" width="9.140625" style="186"/>
    <col min="241" max="241" width="37.28515625" style="186" customWidth="1"/>
    <col min="242" max="244" width="9.140625" style="186"/>
    <col min="245" max="250" width="9.28515625" style="186" customWidth="1"/>
    <col min="251" max="496" width="9.140625" style="186"/>
    <col min="497" max="497" width="37.28515625" style="186" customWidth="1"/>
    <col min="498" max="500" width="9.140625" style="186"/>
    <col min="501" max="506" width="9.28515625" style="186" customWidth="1"/>
    <col min="507" max="752" width="9.140625" style="186"/>
    <col min="753" max="753" width="37.28515625" style="186" customWidth="1"/>
    <col min="754" max="756" width="9.140625" style="186"/>
    <col min="757" max="762" width="9.28515625" style="186" customWidth="1"/>
    <col min="763" max="1008" width="9.140625" style="186"/>
    <col min="1009" max="1009" width="37.28515625" style="186" customWidth="1"/>
    <col min="1010" max="1012" width="9.140625" style="186"/>
    <col min="1013" max="1018" width="9.28515625" style="186" customWidth="1"/>
    <col min="1019" max="1264" width="9.140625" style="186"/>
    <col min="1265" max="1265" width="37.28515625" style="186" customWidth="1"/>
    <col min="1266" max="1268" width="9.140625" style="186"/>
    <col min="1269" max="1274" width="9.28515625" style="186" customWidth="1"/>
    <col min="1275" max="1520" width="9.140625" style="186"/>
    <col min="1521" max="1521" width="37.28515625" style="186" customWidth="1"/>
    <col min="1522" max="1524" width="9.140625" style="186"/>
    <col min="1525" max="1530" width="9.28515625" style="186" customWidth="1"/>
    <col min="1531" max="1776" width="9.140625" style="186"/>
    <col min="1777" max="1777" width="37.28515625" style="186" customWidth="1"/>
    <col min="1778" max="1780" width="9.140625" style="186"/>
    <col min="1781" max="1786" width="9.28515625" style="186" customWidth="1"/>
    <col min="1787" max="2032" width="9.140625" style="186"/>
    <col min="2033" max="2033" width="37.28515625" style="186" customWidth="1"/>
    <col min="2034" max="2036" width="9.140625" style="186"/>
    <col min="2037" max="2042" width="9.28515625" style="186" customWidth="1"/>
    <col min="2043" max="2288" width="9.140625" style="186"/>
    <col min="2289" max="2289" width="37.28515625" style="186" customWidth="1"/>
    <col min="2290" max="2292" width="9.140625" style="186"/>
    <col min="2293" max="2298" width="9.28515625" style="186" customWidth="1"/>
    <col min="2299" max="2544" width="9.140625" style="186"/>
    <col min="2545" max="2545" width="37.28515625" style="186" customWidth="1"/>
    <col min="2546" max="2548" width="9.140625" style="186"/>
    <col min="2549" max="2554" width="9.28515625" style="186" customWidth="1"/>
    <col min="2555" max="2800" width="9.140625" style="186"/>
    <col min="2801" max="2801" width="37.28515625" style="186" customWidth="1"/>
    <col min="2802" max="2804" width="9.140625" style="186"/>
    <col min="2805" max="2810" width="9.28515625" style="186" customWidth="1"/>
    <col min="2811" max="3056" width="9.140625" style="186"/>
    <col min="3057" max="3057" width="37.28515625" style="186" customWidth="1"/>
    <col min="3058" max="3060" width="9.140625" style="186"/>
    <col min="3061" max="3066" width="9.28515625" style="186" customWidth="1"/>
    <col min="3067" max="3312" width="9.140625" style="186"/>
    <col min="3313" max="3313" width="37.28515625" style="186" customWidth="1"/>
    <col min="3314" max="3316" width="9.140625" style="186"/>
    <col min="3317" max="3322" width="9.28515625" style="186" customWidth="1"/>
    <col min="3323" max="3568" width="9.140625" style="186"/>
    <col min="3569" max="3569" width="37.28515625" style="186" customWidth="1"/>
    <col min="3570" max="3572" width="9.140625" style="186"/>
    <col min="3573" max="3578" width="9.28515625" style="186" customWidth="1"/>
    <col min="3579" max="3824" width="9.140625" style="186"/>
    <col min="3825" max="3825" width="37.28515625" style="186" customWidth="1"/>
    <col min="3826" max="3828" width="9.140625" style="186"/>
    <col min="3829" max="3834" width="9.28515625" style="186" customWidth="1"/>
    <col min="3835" max="4080" width="9.140625" style="186"/>
    <col min="4081" max="4081" width="37.28515625" style="186" customWidth="1"/>
    <col min="4082" max="4084" width="9.140625" style="186"/>
    <col min="4085" max="4090" width="9.28515625" style="186" customWidth="1"/>
    <col min="4091" max="4336" width="9.140625" style="186"/>
    <col min="4337" max="4337" width="37.28515625" style="186" customWidth="1"/>
    <col min="4338" max="4340" width="9.140625" style="186"/>
    <col min="4341" max="4346" width="9.28515625" style="186" customWidth="1"/>
    <col min="4347" max="4592" width="9.140625" style="186"/>
    <col min="4593" max="4593" width="37.28515625" style="186" customWidth="1"/>
    <col min="4594" max="4596" width="9.140625" style="186"/>
    <col min="4597" max="4602" width="9.28515625" style="186" customWidth="1"/>
    <col min="4603" max="4848" width="9.140625" style="186"/>
    <col min="4849" max="4849" width="37.28515625" style="186" customWidth="1"/>
    <col min="4850" max="4852" width="9.140625" style="186"/>
    <col min="4853" max="4858" width="9.28515625" style="186" customWidth="1"/>
    <col min="4859" max="5104" width="9.140625" style="186"/>
    <col min="5105" max="5105" width="37.28515625" style="186" customWidth="1"/>
    <col min="5106" max="5108" width="9.140625" style="186"/>
    <col min="5109" max="5114" width="9.28515625" style="186" customWidth="1"/>
    <col min="5115" max="5360" width="9.140625" style="186"/>
    <col min="5361" max="5361" width="37.28515625" style="186" customWidth="1"/>
    <col min="5362" max="5364" width="9.140625" style="186"/>
    <col min="5365" max="5370" width="9.28515625" style="186" customWidth="1"/>
    <col min="5371" max="5616" width="9.140625" style="186"/>
    <col min="5617" max="5617" width="37.28515625" style="186" customWidth="1"/>
    <col min="5618" max="5620" width="9.140625" style="186"/>
    <col min="5621" max="5626" width="9.28515625" style="186" customWidth="1"/>
    <col min="5627" max="5872" width="9.140625" style="186"/>
    <col min="5873" max="5873" width="37.28515625" style="186" customWidth="1"/>
    <col min="5874" max="5876" width="9.140625" style="186"/>
    <col min="5877" max="5882" width="9.28515625" style="186" customWidth="1"/>
    <col min="5883" max="6128" width="9.140625" style="186"/>
    <col min="6129" max="6129" width="37.28515625" style="186" customWidth="1"/>
    <col min="6130" max="6132" width="9.140625" style="186"/>
    <col min="6133" max="6138" width="9.28515625" style="186" customWidth="1"/>
    <col min="6139" max="6384" width="9.140625" style="186"/>
    <col min="6385" max="6385" width="37.28515625" style="186" customWidth="1"/>
    <col min="6386" max="6388" width="9.140625" style="186"/>
    <col min="6389" max="6394" width="9.28515625" style="186" customWidth="1"/>
    <col min="6395" max="6640" width="9.140625" style="186"/>
    <col min="6641" max="6641" width="37.28515625" style="186" customWidth="1"/>
    <col min="6642" max="6644" width="9.140625" style="186"/>
    <col min="6645" max="6650" width="9.28515625" style="186" customWidth="1"/>
    <col min="6651" max="6896" width="9.140625" style="186"/>
    <col min="6897" max="6897" width="37.28515625" style="186" customWidth="1"/>
    <col min="6898" max="6900" width="9.140625" style="186"/>
    <col min="6901" max="6906" width="9.28515625" style="186" customWidth="1"/>
    <col min="6907" max="7152" width="9.140625" style="186"/>
    <col min="7153" max="7153" width="37.28515625" style="186" customWidth="1"/>
    <col min="7154" max="7156" width="9.140625" style="186"/>
    <col min="7157" max="7162" width="9.28515625" style="186" customWidth="1"/>
    <col min="7163" max="7408" width="9.140625" style="186"/>
    <col min="7409" max="7409" width="37.28515625" style="186" customWidth="1"/>
    <col min="7410" max="7412" width="9.140625" style="186"/>
    <col min="7413" max="7418" width="9.28515625" style="186" customWidth="1"/>
    <col min="7419" max="7664" width="9.140625" style="186"/>
    <col min="7665" max="7665" width="37.28515625" style="186" customWidth="1"/>
    <col min="7666" max="7668" width="9.140625" style="186"/>
    <col min="7669" max="7674" width="9.28515625" style="186" customWidth="1"/>
    <col min="7675" max="7920" width="9.140625" style="186"/>
    <col min="7921" max="7921" width="37.28515625" style="186" customWidth="1"/>
    <col min="7922" max="7924" width="9.140625" style="186"/>
    <col min="7925" max="7930" width="9.28515625" style="186" customWidth="1"/>
    <col min="7931" max="8176" width="9.140625" style="186"/>
    <col min="8177" max="8177" width="37.28515625" style="186" customWidth="1"/>
    <col min="8178" max="8180" width="9.140625" style="186"/>
    <col min="8181" max="8186" width="9.28515625" style="186" customWidth="1"/>
    <col min="8187" max="8432" width="9.140625" style="186"/>
    <col min="8433" max="8433" width="37.28515625" style="186" customWidth="1"/>
    <col min="8434" max="8436" width="9.140625" style="186"/>
    <col min="8437" max="8442" width="9.28515625" style="186" customWidth="1"/>
    <col min="8443" max="8688" width="9.140625" style="186"/>
    <col min="8689" max="8689" width="37.28515625" style="186" customWidth="1"/>
    <col min="8690" max="8692" width="9.140625" style="186"/>
    <col min="8693" max="8698" width="9.28515625" style="186" customWidth="1"/>
    <col min="8699" max="8944" width="9.140625" style="186"/>
    <col min="8945" max="8945" width="37.28515625" style="186" customWidth="1"/>
    <col min="8946" max="8948" width="9.140625" style="186"/>
    <col min="8949" max="8954" width="9.28515625" style="186" customWidth="1"/>
    <col min="8955" max="9200" width="9.140625" style="186"/>
    <col min="9201" max="9201" width="37.28515625" style="186" customWidth="1"/>
    <col min="9202" max="9204" width="9.140625" style="186"/>
    <col min="9205" max="9210" width="9.28515625" style="186" customWidth="1"/>
    <col min="9211" max="9456" width="9.140625" style="186"/>
    <col min="9457" max="9457" width="37.28515625" style="186" customWidth="1"/>
    <col min="9458" max="9460" width="9.140625" style="186"/>
    <col min="9461" max="9466" width="9.28515625" style="186" customWidth="1"/>
    <col min="9467" max="9712" width="9.140625" style="186"/>
    <col min="9713" max="9713" width="37.28515625" style="186" customWidth="1"/>
    <col min="9714" max="9716" width="9.140625" style="186"/>
    <col min="9717" max="9722" width="9.28515625" style="186" customWidth="1"/>
    <col min="9723" max="9968" width="9.140625" style="186"/>
    <col min="9969" max="9969" width="37.28515625" style="186" customWidth="1"/>
    <col min="9970" max="9972" width="9.140625" style="186"/>
    <col min="9973" max="9978" width="9.28515625" style="186" customWidth="1"/>
    <col min="9979" max="10224" width="9.140625" style="186"/>
    <col min="10225" max="10225" width="37.28515625" style="186" customWidth="1"/>
    <col min="10226" max="10228" width="9.140625" style="186"/>
    <col min="10229" max="10234" width="9.28515625" style="186" customWidth="1"/>
    <col min="10235" max="10480" width="9.140625" style="186"/>
    <col min="10481" max="10481" width="37.28515625" style="186" customWidth="1"/>
    <col min="10482" max="10484" width="9.140625" style="186"/>
    <col min="10485" max="10490" width="9.28515625" style="186" customWidth="1"/>
    <col min="10491" max="10736" width="9.140625" style="186"/>
    <col min="10737" max="10737" width="37.28515625" style="186" customWidth="1"/>
    <col min="10738" max="10740" width="9.140625" style="186"/>
    <col min="10741" max="10746" width="9.28515625" style="186" customWidth="1"/>
    <col min="10747" max="10992" width="9.140625" style="186"/>
    <col min="10993" max="10993" width="37.28515625" style="186" customWidth="1"/>
    <col min="10994" max="10996" width="9.140625" style="186"/>
    <col min="10997" max="11002" width="9.28515625" style="186" customWidth="1"/>
    <col min="11003" max="11248" width="9.140625" style="186"/>
    <col min="11249" max="11249" width="37.28515625" style="186" customWidth="1"/>
    <col min="11250" max="11252" width="9.140625" style="186"/>
    <col min="11253" max="11258" width="9.28515625" style="186" customWidth="1"/>
    <col min="11259" max="11504" width="9.140625" style="186"/>
    <col min="11505" max="11505" width="37.28515625" style="186" customWidth="1"/>
    <col min="11506" max="11508" width="9.140625" style="186"/>
    <col min="11509" max="11514" width="9.28515625" style="186" customWidth="1"/>
    <col min="11515" max="11760" width="9.140625" style="186"/>
    <col min="11761" max="11761" width="37.28515625" style="186" customWidth="1"/>
    <col min="11762" max="11764" width="9.140625" style="186"/>
    <col min="11765" max="11770" width="9.28515625" style="186" customWidth="1"/>
    <col min="11771" max="12016" width="9.140625" style="186"/>
    <col min="12017" max="12017" width="37.28515625" style="186" customWidth="1"/>
    <col min="12018" max="12020" width="9.140625" style="186"/>
    <col min="12021" max="12026" width="9.28515625" style="186" customWidth="1"/>
    <col min="12027" max="12272" width="9.140625" style="186"/>
    <col min="12273" max="12273" width="37.28515625" style="186" customWidth="1"/>
    <col min="12274" max="12276" width="9.140625" style="186"/>
    <col min="12277" max="12282" width="9.28515625" style="186" customWidth="1"/>
    <col min="12283" max="12528" width="9.140625" style="186"/>
    <col min="12529" max="12529" width="37.28515625" style="186" customWidth="1"/>
    <col min="12530" max="12532" width="9.140625" style="186"/>
    <col min="12533" max="12538" width="9.28515625" style="186" customWidth="1"/>
    <col min="12539" max="12784" width="9.140625" style="186"/>
    <col min="12785" max="12785" width="37.28515625" style="186" customWidth="1"/>
    <col min="12786" max="12788" width="9.140625" style="186"/>
    <col min="12789" max="12794" width="9.28515625" style="186" customWidth="1"/>
    <col min="12795" max="13040" width="9.140625" style="186"/>
    <col min="13041" max="13041" width="37.28515625" style="186" customWidth="1"/>
    <col min="13042" max="13044" width="9.140625" style="186"/>
    <col min="13045" max="13050" width="9.28515625" style="186" customWidth="1"/>
    <col min="13051" max="13296" width="9.140625" style="186"/>
    <col min="13297" max="13297" width="37.28515625" style="186" customWidth="1"/>
    <col min="13298" max="13300" width="9.140625" style="186"/>
    <col min="13301" max="13306" width="9.28515625" style="186" customWidth="1"/>
    <col min="13307" max="13552" width="9.140625" style="186"/>
    <col min="13553" max="13553" width="37.28515625" style="186" customWidth="1"/>
    <col min="13554" max="13556" width="9.140625" style="186"/>
    <col min="13557" max="13562" width="9.28515625" style="186" customWidth="1"/>
    <col min="13563" max="13808" width="9.140625" style="186"/>
    <col min="13809" max="13809" width="37.28515625" style="186" customWidth="1"/>
    <col min="13810" max="13812" width="9.140625" style="186"/>
    <col min="13813" max="13818" width="9.28515625" style="186" customWidth="1"/>
    <col min="13819" max="14064" width="9.140625" style="186"/>
    <col min="14065" max="14065" width="37.28515625" style="186" customWidth="1"/>
    <col min="14066" max="14068" width="9.140625" style="186"/>
    <col min="14069" max="14074" width="9.28515625" style="186" customWidth="1"/>
    <col min="14075" max="14320" width="9.140625" style="186"/>
    <col min="14321" max="14321" width="37.28515625" style="186" customWidth="1"/>
    <col min="14322" max="14324" width="9.140625" style="186"/>
    <col min="14325" max="14330" width="9.28515625" style="186" customWidth="1"/>
    <col min="14331" max="14576" width="9.140625" style="186"/>
    <col min="14577" max="14577" width="37.28515625" style="186" customWidth="1"/>
    <col min="14578" max="14580" width="9.140625" style="186"/>
    <col min="14581" max="14586" width="9.28515625" style="186" customWidth="1"/>
    <col min="14587" max="14832" width="9.140625" style="186"/>
    <col min="14833" max="14833" width="37.28515625" style="186" customWidth="1"/>
    <col min="14834" max="14836" width="9.140625" style="186"/>
    <col min="14837" max="14842" width="9.28515625" style="186" customWidth="1"/>
    <col min="14843" max="15088" width="9.140625" style="186"/>
    <col min="15089" max="15089" width="37.28515625" style="186" customWidth="1"/>
    <col min="15090" max="15092" width="9.140625" style="186"/>
    <col min="15093" max="15098" width="9.28515625" style="186" customWidth="1"/>
    <col min="15099" max="15344" width="9.140625" style="186"/>
    <col min="15345" max="15345" width="37.28515625" style="186" customWidth="1"/>
    <col min="15346" max="15348" width="9.140625" style="186"/>
    <col min="15349" max="15354" width="9.28515625" style="186" customWidth="1"/>
    <col min="15355" max="15600" width="9.140625" style="186"/>
    <col min="15601" max="15601" width="37.28515625" style="186" customWidth="1"/>
    <col min="15602" max="15604" width="9.140625" style="186"/>
    <col min="15605" max="15610" width="9.28515625" style="186" customWidth="1"/>
    <col min="15611" max="15856" width="9.140625" style="186"/>
    <col min="15857" max="15857" width="37.28515625" style="186" customWidth="1"/>
    <col min="15858" max="15860" width="9.140625" style="186"/>
    <col min="15861" max="15866" width="9.28515625" style="186" customWidth="1"/>
    <col min="15867" max="16112" width="9.140625" style="186"/>
    <col min="16113" max="16113" width="37.28515625" style="186" customWidth="1"/>
    <col min="16114" max="16116" width="9.140625" style="186"/>
    <col min="16117" max="16122" width="9.28515625" style="186" customWidth="1"/>
    <col min="16123" max="16384" width="9.140625" style="186"/>
  </cols>
  <sheetData>
    <row r="1" spans="1:17" ht="25.9" customHeight="1" x14ac:dyDescent="0.3">
      <c r="A1" s="728" t="s">
        <v>176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214"/>
      <c r="M1" s="214"/>
      <c r="N1" s="214"/>
    </row>
    <row r="2" spans="1:17" ht="15.75" customHeight="1" x14ac:dyDescent="0.3">
      <c r="A2" s="215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7" ht="15.6" customHeight="1" thickBot="1" x14ac:dyDescent="0.3">
      <c r="A3" s="35" t="s">
        <v>203</v>
      </c>
      <c r="B3" s="35"/>
      <c r="F3" s="186"/>
      <c r="G3" s="186"/>
      <c r="H3" s="186"/>
      <c r="I3" s="186"/>
      <c r="J3" s="186"/>
      <c r="K3" s="186"/>
      <c r="M3" s="2"/>
      <c r="N3" s="2"/>
    </row>
    <row r="4" spans="1:17" ht="15.6" customHeight="1" x14ac:dyDescent="0.25">
      <c r="A4" s="720" t="s">
        <v>174</v>
      </c>
      <c r="B4" s="650" t="s">
        <v>173</v>
      </c>
      <c r="C4" s="652" t="s">
        <v>172</v>
      </c>
      <c r="D4" s="653"/>
      <c r="E4" s="719"/>
      <c r="F4" s="652" t="s">
        <v>171</v>
      </c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4"/>
    </row>
    <row r="5" spans="1:17" ht="57" customHeight="1" thickBot="1" x14ac:dyDescent="0.3">
      <c r="A5" s="721"/>
      <c r="B5" s="651"/>
      <c r="C5" s="646" t="s">
        <v>170</v>
      </c>
      <c r="D5" s="647"/>
      <c r="E5" s="655"/>
      <c r="F5" s="646" t="s">
        <v>169</v>
      </c>
      <c r="G5" s="647"/>
      <c r="H5" s="655"/>
      <c r="I5" s="646" t="s">
        <v>168</v>
      </c>
      <c r="J5" s="647"/>
      <c r="K5" s="655"/>
      <c r="L5" s="729" t="s">
        <v>167</v>
      </c>
      <c r="M5" s="729"/>
      <c r="N5" s="729"/>
      <c r="O5" s="646" t="s">
        <v>166</v>
      </c>
      <c r="P5" s="647"/>
      <c r="Q5" s="648"/>
    </row>
    <row r="6" spans="1:17" ht="22.9" customHeight="1" x14ac:dyDescent="0.25">
      <c r="A6" s="213"/>
      <c r="B6" s="212"/>
      <c r="C6" s="211" t="s">
        <v>5</v>
      </c>
      <c r="D6" s="211" t="s">
        <v>6</v>
      </c>
      <c r="E6" s="211" t="s">
        <v>7</v>
      </c>
      <c r="F6" s="211" t="s">
        <v>5</v>
      </c>
      <c r="G6" s="211" t="s">
        <v>6</v>
      </c>
      <c r="H6" s="211" t="s">
        <v>7</v>
      </c>
      <c r="I6" s="211" t="s">
        <v>5</v>
      </c>
      <c r="J6" s="211" t="s">
        <v>6</v>
      </c>
      <c r="K6" s="211" t="s">
        <v>7</v>
      </c>
      <c r="L6" s="211" t="s">
        <v>5</v>
      </c>
      <c r="M6" s="211" t="s">
        <v>6</v>
      </c>
      <c r="N6" s="211" t="s">
        <v>7</v>
      </c>
      <c r="O6" s="211" t="s">
        <v>5</v>
      </c>
      <c r="P6" s="211" t="s">
        <v>6</v>
      </c>
      <c r="Q6" s="210" t="s">
        <v>7</v>
      </c>
    </row>
    <row r="7" spans="1:17" ht="19.899999999999999" customHeight="1" x14ac:dyDescent="0.25">
      <c r="A7" s="209" t="s">
        <v>165</v>
      </c>
      <c r="B7" s="199" t="s">
        <v>164</v>
      </c>
      <c r="C7" s="198">
        <f>D7+E7</f>
        <v>0</v>
      </c>
      <c r="D7" s="198"/>
      <c r="E7" s="198"/>
      <c r="F7" s="198">
        <f>G7+H7</f>
        <v>0</v>
      </c>
      <c r="G7" s="198"/>
      <c r="H7" s="198"/>
      <c r="I7" s="198">
        <f>J7+K7</f>
        <v>0</v>
      </c>
      <c r="J7" s="198"/>
      <c r="K7" s="198"/>
      <c r="L7" s="198">
        <f>M7+N7</f>
        <v>0</v>
      </c>
      <c r="M7" s="198"/>
      <c r="N7" s="198"/>
      <c r="O7" s="198">
        <f>P7+Q7</f>
        <v>0</v>
      </c>
      <c r="P7" s="198"/>
      <c r="Q7" s="197"/>
    </row>
    <row r="8" spans="1:17" ht="19.899999999999999" customHeight="1" x14ac:dyDescent="0.25">
      <c r="A8" s="209"/>
      <c r="B8" s="199" t="s">
        <v>163</v>
      </c>
      <c r="C8" s="198">
        <f t="shared" ref="C8:C38" si="0">D8+E8</f>
        <v>0</v>
      </c>
      <c r="D8" s="198"/>
      <c r="E8" s="198"/>
      <c r="F8" s="198">
        <f t="shared" ref="F8:F38" si="1">G8+H8</f>
        <v>0</v>
      </c>
      <c r="G8" s="198"/>
      <c r="H8" s="198"/>
      <c r="I8" s="198">
        <f t="shared" ref="I8:I38" si="2">J8+K8</f>
        <v>0</v>
      </c>
      <c r="J8" s="198"/>
      <c r="K8" s="198"/>
      <c r="L8" s="198">
        <f t="shared" ref="L8:L38" si="3">M8+N8</f>
        <v>0</v>
      </c>
      <c r="M8" s="198"/>
      <c r="N8" s="198"/>
      <c r="O8" s="198">
        <f t="shared" ref="O8:O38" si="4">P8+Q8</f>
        <v>0</v>
      </c>
      <c r="P8" s="198"/>
      <c r="Q8" s="197"/>
    </row>
    <row r="9" spans="1:17" ht="49.9" customHeight="1" x14ac:dyDescent="0.25">
      <c r="A9" s="208"/>
      <c r="B9" s="199" t="s">
        <v>162</v>
      </c>
      <c r="C9" s="198">
        <f t="shared" si="0"/>
        <v>99</v>
      </c>
      <c r="D9" s="198">
        <v>99</v>
      </c>
      <c r="E9" s="198"/>
      <c r="F9" s="198">
        <f t="shared" si="1"/>
        <v>0</v>
      </c>
      <c r="G9" s="198"/>
      <c r="H9" s="198"/>
      <c r="I9" s="198">
        <f t="shared" si="2"/>
        <v>0</v>
      </c>
      <c r="J9" s="198"/>
      <c r="K9" s="198"/>
      <c r="L9" s="198">
        <f t="shared" si="3"/>
        <v>99</v>
      </c>
      <c r="M9" s="198">
        <v>99</v>
      </c>
      <c r="N9" s="198"/>
      <c r="O9" s="198">
        <f t="shared" si="4"/>
        <v>0</v>
      </c>
      <c r="P9" s="198"/>
      <c r="Q9" s="197"/>
    </row>
    <row r="10" spans="1:17" ht="19.899999999999999" customHeight="1" x14ac:dyDescent="0.25">
      <c r="A10" s="200" t="s">
        <v>161</v>
      </c>
      <c r="B10" s="199" t="s">
        <v>160</v>
      </c>
      <c r="C10" s="198">
        <f t="shared" si="0"/>
        <v>0</v>
      </c>
      <c r="D10" s="198"/>
      <c r="E10" s="198"/>
      <c r="F10" s="198">
        <f t="shared" si="1"/>
        <v>0</v>
      </c>
      <c r="G10" s="198"/>
      <c r="H10" s="198"/>
      <c r="I10" s="198">
        <f t="shared" si="2"/>
        <v>0</v>
      </c>
      <c r="J10" s="198"/>
      <c r="K10" s="198"/>
      <c r="L10" s="198">
        <f t="shared" si="3"/>
        <v>0</v>
      </c>
      <c r="M10" s="198"/>
      <c r="N10" s="198"/>
      <c r="O10" s="198">
        <f t="shared" si="4"/>
        <v>0</v>
      </c>
      <c r="P10" s="198"/>
      <c r="Q10" s="197"/>
    </row>
    <row r="11" spans="1:17" ht="19.899999999999999" customHeight="1" x14ac:dyDescent="0.25">
      <c r="A11" s="200" t="s">
        <v>159</v>
      </c>
      <c r="B11" s="199" t="s">
        <v>158</v>
      </c>
      <c r="C11" s="198">
        <f t="shared" si="0"/>
        <v>0</v>
      </c>
      <c r="D11" s="198"/>
      <c r="E11" s="198"/>
      <c r="F11" s="198">
        <f t="shared" si="1"/>
        <v>0</v>
      </c>
      <c r="G11" s="198"/>
      <c r="H11" s="198"/>
      <c r="I11" s="198">
        <f t="shared" si="2"/>
        <v>0</v>
      </c>
      <c r="J11" s="198"/>
      <c r="K11" s="198"/>
      <c r="L11" s="198">
        <f t="shared" si="3"/>
        <v>0</v>
      </c>
      <c r="M11" s="198"/>
      <c r="N11" s="198"/>
      <c r="O11" s="198">
        <f t="shared" si="4"/>
        <v>0</v>
      </c>
      <c r="P11" s="198"/>
      <c r="Q11" s="197"/>
    </row>
    <row r="12" spans="1:17" ht="19.899999999999999" customHeight="1" x14ac:dyDescent="0.25">
      <c r="A12" s="200" t="s">
        <v>157</v>
      </c>
      <c r="B12" s="199" t="s">
        <v>156</v>
      </c>
      <c r="C12" s="198">
        <f t="shared" si="0"/>
        <v>0</v>
      </c>
      <c r="D12" s="198"/>
      <c r="E12" s="198"/>
      <c r="F12" s="198">
        <f t="shared" si="1"/>
        <v>0</v>
      </c>
      <c r="G12" s="198"/>
      <c r="H12" s="198"/>
      <c r="I12" s="198">
        <f t="shared" si="2"/>
        <v>0</v>
      </c>
      <c r="J12" s="198"/>
      <c r="K12" s="198"/>
      <c r="L12" s="198">
        <f t="shared" si="3"/>
        <v>0</v>
      </c>
      <c r="M12" s="198"/>
      <c r="N12" s="198"/>
      <c r="O12" s="198">
        <f t="shared" si="4"/>
        <v>0</v>
      </c>
      <c r="P12" s="198"/>
      <c r="Q12" s="197"/>
    </row>
    <row r="13" spans="1:17" ht="19.899999999999999" customHeight="1" x14ac:dyDescent="0.25">
      <c r="A13" s="203" t="s">
        <v>155</v>
      </c>
      <c r="B13" s="199" t="s">
        <v>154</v>
      </c>
      <c r="C13" s="198">
        <f t="shared" si="0"/>
        <v>0</v>
      </c>
      <c r="D13" s="198"/>
      <c r="E13" s="198"/>
      <c r="F13" s="198">
        <f t="shared" si="1"/>
        <v>0</v>
      </c>
      <c r="G13" s="198"/>
      <c r="H13" s="198"/>
      <c r="I13" s="198">
        <f t="shared" si="2"/>
        <v>0</v>
      </c>
      <c r="J13" s="198"/>
      <c r="K13" s="198"/>
      <c r="L13" s="198">
        <f t="shared" si="3"/>
        <v>0</v>
      </c>
      <c r="M13" s="198"/>
      <c r="N13" s="198"/>
      <c r="O13" s="198">
        <f t="shared" si="4"/>
        <v>0</v>
      </c>
      <c r="P13" s="198"/>
      <c r="Q13" s="197"/>
    </row>
    <row r="14" spans="1:17" ht="16.149999999999999" customHeight="1" x14ac:dyDescent="0.25">
      <c r="A14" s="200" t="s">
        <v>153</v>
      </c>
      <c r="B14" s="199" t="s">
        <v>152</v>
      </c>
      <c r="C14" s="198">
        <f t="shared" si="0"/>
        <v>0</v>
      </c>
      <c r="D14" s="198"/>
      <c r="E14" s="198"/>
      <c r="F14" s="198">
        <f t="shared" si="1"/>
        <v>0</v>
      </c>
      <c r="G14" s="198"/>
      <c r="H14" s="198"/>
      <c r="I14" s="198">
        <f t="shared" si="2"/>
        <v>0</v>
      </c>
      <c r="J14" s="198"/>
      <c r="K14" s="198"/>
      <c r="L14" s="198">
        <f t="shared" si="3"/>
        <v>0</v>
      </c>
      <c r="M14" s="198"/>
      <c r="N14" s="198"/>
      <c r="O14" s="198">
        <f t="shared" si="4"/>
        <v>0</v>
      </c>
      <c r="P14" s="198"/>
      <c r="Q14" s="197"/>
    </row>
    <row r="15" spans="1:17" ht="19.899999999999999" customHeight="1" x14ac:dyDescent="0.25">
      <c r="A15" s="200" t="s">
        <v>151</v>
      </c>
      <c r="B15" s="199" t="s">
        <v>150</v>
      </c>
      <c r="C15" s="198">
        <f t="shared" si="0"/>
        <v>0</v>
      </c>
      <c r="D15" s="198"/>
      <c r="E15" s="198"/>
      <c r="F15" s="198">
        <f t="shared" si="1"/>
        <v>0</v>
      </c>
      <c r="G15" s="198"/>
      <c r="H15" s="198"/>
      <c r="I15" s="198">
        <f t="shared" si="2"/>
        <v>0</v>
      </c>
      <c r="J15" s="198"/>
      <c r="K15" s="198"/>
      <c r="L15" s="198">
        <f t="shared" si="3"/>
        <v>0</v>
      </c>
      <c r="M15" s="198"/>
      <c r="N15" s="198"/>
      <c r="O15" s="198">
        <f t="shared" si="4"/>
        <v>0</v>
      </c>
      <c r="P15" s="198"/>
      <c r="Q15" s="197"/>
    </row>
    <row r="16" spans="1:17" ht="19.899999999999999" customHeight="1" x14ac:dyDescent="0.25">
      <c r="A16" s="200" t="s">
        <v>149</v>
      </c>
      <c r="B16" s="199" t="s">
        <v>148</v>
      </c>
      <c r="C16" s="198">
        <f t="shared" si="0"/>
        <v>0</v>
      </c>
      <c r="D16" s="198"/>
      <c r="E16" s="198"/>
      <c r="F16" s="198">
        <f t="shared" si="1"/>
        <v>0</v>
      </c>
      <c r="G16" s="198"/>
      <c r="H16" s="198"/>
      <c r="I16" s="198">
        <f t="shared" si="2"/>
        <v>0</v>
      </c>
      <c r="J16" s="198"/>
      <c r="K16" s="198"/>
      <c r="L16" s="198">
        <f t="shared" si="3"/>
        <v>0</v>
      </c>
      <c r="M16" s="198"/>
      <c r="N16" s="198"/>
      <c r="O16" s="198">
        <f t="shared" si="4"/>
        <v>0</v>
      </c>
      <c r="P16" s="198"/>
      <c r="Q16" s="197"/>
    </row>
    <row r="17" spans="1:17" ht="19.899999999999999" customHeight="1" x14ac:dyDescent="0.25">
      <c r="A17" s="200" t="s">
        <v>147</v>
      </c>
      <c r="B17" s="199" t="s">
        <v>146</v>
      </c>
      <c r="C17" s="198">
        <f t="shared" si="0"/>
        <v>0</v>
      </c>
      <c r="D17" s="198"/>
      <c r="E17" s="198"/>
      <c r="F17" s="198">
        <f t="shared" si="1"/>
        <v>0</v>
      </c>
      <c r="G17" s="198"/>
      <c r="H17" s="198"/>
      <c r="I17" s="198">
        <f t="shared" si="2"/>
        <v>0</v>
      </c>
      <c r="J17" s="198"/>
      <c r="K17" s="198"/>
      <c r="L17" s="198">
        <f t="shared" si="3"/>
        <v>0</v>
      </c>
      <c r="M17" s="198"/>
      <c r="N17" s="198"/>
      <c r="O17" s="198">
        <f t="shared" si="4"/>
        <v>0</v>
      </c>
      <c r="P17" s="198"/>
      <c r="Q17" s="197"/>
    </row>
    <row r="18" spans="1:17" ht="19.899999999999999" customHeight="1" x14ac:dyDescent="0.25">
      <c r="A18" s="200" t="s">
        <v>145</v>
      </c>
      <c r="B18" s="199" t="s">
        <v>144</v>
      </c>
      <c r="C18" s="198">
        <f t="shared" si="0"/>
        <v>0</v>
      </c>
      <c r="D18" s="198"/>
      <c r="E18" s="198"/>
      <c r="F18" s="198">
        <f t="shared" si="1"/>
        <v>0</v>
      </c>
      <c r="G18" s="198"/>
      <c r="H18" s="198"/>
      <c r="I18" s="198">
        <f t="shared" si="2"/>
        <v>0</v>
      </c>
      <c r="J18" s="198"/>
      <c r="K18" s="198"/>
      <c r="L18" s="198">
        <f t="shared" si="3"/>
        <v>0</v>
      </c>
      <c r="M18" s="198"/>
      <c r="N18" s="198"/>
      <c r="O18" s="198">
        <f t="shared" si="4"/>
        <v>0</v>
      </c>
      <c r="P18" s="198"/>
      <c r="Q18" s="197"/>
    </row>
    <row r="19" spans="1:17" ht="19.899999999999999" customHeight="1" x14ac:dyDescent="0.25">
      <c r="A19" s="200" t="s">
        <v>143</v>
      </c>
      <c r="B19" s="199"/>
      <c r="C19" s="198">
        <f t="shared" si="0"/>
        <v>0</v>
      </c>
      <c r="D19" s="198">
        <f t="shared" ref="D19:E19" si="5">SUM(D20:D22)</f>
        <v>0</v>
      </c>
      <c r="E19" s="198">
        <f t="shared" si="5"/>
        <v>0</v>
      </c>
      <c r="F19" s="198">
        <f t="shared" si="1"/>
        <v>0</v>
      </c>
      <c r="G19" s="198">
        <f t="shared" ref="G19:H19" si="6">SUM(G20:G22)</f>
        <v>0</v>
      </c>
      <c r="H19" s="198">
        <f t="shared" si="6"/>
        <v>0</v>
      </c>
      <c r="I19" s="198">
        <f t="shared" si="2"/>
        <v>0</v>
      </c>
      <c r="J19" s="198">
        <f t="shared" ref="J19:K19" si="7">SUM(J20:J22)</f>
        <v>0</v>
      </c>
      <c r="K19" s="198">
        <f t="shared" si="7"/>
        <v>0</v>
      </c>
      <c r="L19" s="198">
        <f t="shared" si="3"/>
        <v>0</v>
      </c>
      <c r="M19" s="198">
        <f t="shared" ref="M19:N19" si="8">SUM(M20:M22)</f>
        <v>0</v>
      </c>
      <c r="N19" s="198">
        <f t="shared" si="8"/>
        <v>0</v>
      </c>
      <c r="O19" s="198">
        <f t="shared" si="4"/>
        <v>0</v>
      </c>
      <c r="P19" s="198">
        <f t="shared" ref="P19:Q19" si="9">SUM(P20:P22)</f>
        <v>0</v>
      </c>
      <c r="Q19" s="197">
        <f t="shared" si="9"/>
        <v>0</v>
      </c>
    </row>
    <row r="20" spans="1:17" ht="19.899999999999999" customHeight="1" x14ac:dyDescent="0.25">
      <c r="A20" s="207" t="s">
        <v>142</v>
      </c>
      <c r="B20" s="206" t="s">
        <v>141</v>
      </c>
      <c r="C20" s="198">
        <f t="shared" si="0"/>
        <v>0</v>
      </c>
      <c r="D20" s="198"/>
      <c r="E20" s="198"/>
      <c r="F20" s="198">
        <f t="shared" si="1"/>
        <v>0</v>
      </c>
      <c r="G20" s="198"/>
      <c r="H20" s="198"/>
      <c r="I20" s="198">
        <f t="shared" si="2"/>
        <v>0</v>
      </c>
      <c r="J20" s="198"/>
      <c r="K20" s="198"/>
      <c r="L20" s="198">
        <f t="shared" si="3"/>
        <v>0</v>
      </c>
      <c r="M20" s="198"/>
      <c r="N20" s="198"/>
      <c r="O20" s="198">
        <f t="shared" si="4"/>
        <v>0</v>
      </c>
      <c r="P20" s="198"/>
      <c r="Q20" s="197"/>
    </row>
    <row r="21" spans="1:17" ht="51" customHeight="1" x14ac:dyDescent="0.25">
      <c r="A21" s="200"/>
      <c r="B21" s="204" t="s">
        <v>140</v>
      </c>
      <c r="C21" s="198">
        <f t="shared" si="0"/>
        <v>0</v>
      </c>
      <c r="D21" s="198"/>
      <c r="E21" s="198"/>
      <c r="F21" s="198">
        <f t="shared" si="1"/>
        <v>0</v>
      </c>
      <c r="G21" s="198"/>
      <c r="H21" s="198"/>
      <c r="I21" s="198">
        <f t="shared" si="2"/>
        <v>0</v>
      </c>
      <c r="J21" s="198"/>
      <c r="K21" s="198"/>
      <c r="L21" s="198">
        <f t="shared" si="3"/>
        <v>0</v>
      </c>
      <c r="M21" s="198"/>
      <c r="N21" s="198"/>
      <c r="O21" s="198">
        <f t="shared" si="4"/>
        <v>0</v>
      </c>
      <c r="P21" s="198"/>
      <c r="Q21" s="197"/>
    </row>
    <row r="22" spans="1:17" ht="32.450000000000003" customHeight="1" x14ac:dyDescent="0.25">
      <c r="A22" s="205"/>
      <c r="B22" s="204" t="s">
        <v>139</v>
      </c>
      <c r="C22" s="198">
        <f t="shared" si="0"/>
        <v>0</v>
      </c>
      <c r="D22" s="198"/>
      <c r="E22" s="198"/>
      <c r="F22" s="198">
        <f t="shared" si="1"/>
        <v>0</v>
      </c>
      <c r="G22" s="198"/>
      <c r="H22" s="198"/>
      <c r="I22" s="198">
        <f t="shared" si="2"/>
        <v>0</v>
      </c>
      <c r="J22" s="198"/>
      <c r="K22" s="198"/>
      <c r="L22" s="198">
        <f t="shared" si="3"/>
        <v>0</v>
      </c>
      <c r="M22" s="198"/>
      <c r="N22" s="198"/>
      <c r="O22" s="198">
        <f t="shared" si="4"/>
        <v>0</v>
      </c>
      <c r="P22" s="198"/>
      <c r="Q22" s="197"/>
    </row>
    <row r="23" spans="1:17" ht="21" customHeight="1" x14ac:dyDescent="0.25">
      <c r="A23" s="200" t="s">
        <v>138</v>
      </c>
      <c r="B23" s="204" t="s">
        <v>137</v>
      </c>
      <c r="C23" s="198">
        <f t="shared" si="0"/>
        <v>0</v>
      </c>
      <c r="D23" s="198"/>
      <c r="E23" s="198"/>
      <c r="F23" s="198">
        <f t="shared" si="1"/>
        <v>0</v>
      </c>
      <c r="G23" s="198"/>
      <c r="H23" s="198"/>
      <c r="I23" s="198">
        <f t="shared" si="2"/>
        <v>0</v>
      </c>
      <c r="J23" s="198"/>
      <c r="K23" s="198"/>
      <c r="L23" s="198">
        <f t="shared" si="3"/>
        <v>0</v>
      </c>
      <c r="M23" s="198"/>
      <c r="N23" s="198"/>
      <c r="O23" s="198">
        <f t="shared" si="4"/>
        <v>0</v>
      </c>
      <c r="P23" s="198"/>
      <c r="Q23" s="197"/>
    </row>
    <row r="24" spans="1:17" ht="19.899999999999999" customHeight="1" x14ac:dyDescent="0.25">
      <c r="A24" s="203" t="s">
        <v>136</v>
      </c>
      <c r="B24" s="199" t="s">
        <v>135</v>
      </c>
      <c r="C24" s="198">
        <f t="shared" si="0"/>
        <v>0</v>
      </c>
      <c r="D24" s="198"/>
      <c r="E24" s="198"/>
      <c r="F24" s="198">
        <f t="shared" si="1"/>
        <v>0</v>
      </c>
      <c r="G24" s="198"/>
      <c r="H24" s="198"/>
      <c r="I24" s="198">
        <f t="shared" si="2"/>
        <v>0</v>
      </c>
      <c r="J24" s="198"/>
      <c r="K24" s="198"/>
      <c r="L24" s="198">
        <f t="shared" si="3"/>
        <v>0</v>
      </c>
      <c r="M24" s="198"/>
      <c r="N24" s="198"/>
      <c r="O24" s="198">
        <f t="shared" si="4"/>
        <v>0</v>
      </c>
      <c r="P24" s="198"/>
      <c r="Q24" s="197"/>
    </row>
    <row r="25" spans="1:17" ht="19.899999999999999" customHeight="1" x14ac:dyDescent="0.25">
      <c r="A25" s="200" t="s">
        <v>134</v>
      </c>
      <c r="B25" s="199" t="s">
        <v>133</v>
      </c>
      <c r="C25" s="198">
        <f t="shared" si="0"/>
        <v>0</v>
      </c>
      <c r="D25" s="198"/>
      <c r="E25" s="198"/>
      <c r="F25" s="198">
        <f t="shared" si="1"/>
        <v>0</v>
      </c>
      <c r="G25" s="198"/>
      <c r="H25" s="198"/>
      <c r="I25" s="198">
        <f t="shared" si="2"/>
        <v>0</v>
      </c>
      <c r="J25" s="198"/>
      <c r="K25" s="198"/>
      <c r="L25" s="198">
        <f t="shared" si="3"/>
        <v>0</v>
      </c>
      <c r="M25" s="198"/>
      <c r="N25" s="198"/>
      <c r="O25" s="198">
        <f t="shared" si="4"/>
        <v>0</v>
      </c>
      <c r="P25" s="198"/>
      <c r="Q25" s="197"/>
    </row>
    <row r="26" spans="1:17" ht="19.899999999999999" customHeight="1" x14ac:dyDescent="0.25">
      <c r="A26" s="200" t="s">
        <v>132</v>
      </c>
      <c r="B26" s="199" t="s">
        <v>131</v>
      </c>
      <c r="C26" s="198">
        <f t="shared" si="0"/>
        <v>0</v>
      </c>
      <c r="D26" s="198"/>
      <c r="E26" s="198"/>
      <c r="F26" s="198">
        <f t="shared" si="1"/>
        <v>0</v>
      </c>
      <c r="G26" s="198"/>
      <c r="H26" s="198"/>
      <c r="I26" s="198">
        <f t="shared" si="2"/>
        <v>0</v>
      </c>
      <c r="J26" s="198"/>
      <c r="K26" s="198"/>
      <c r="L26" s="198">
        <f t="shared" si="3"/>
        <v>0</v>
      </c>
      <c r="M26" s="198"/>
      <c r="N26" s="198"/>
      <c r="O26" s="198">
        <f t="shared" si="4"/>
        <v>0</v>
      </c>
      <c r="P26" s="198"/>
      <c r="Q26" s="197"/>
    </row>
    <row r="27" spans="1:17" ht="19.899999999999999" customHeight="1" x14ac:dyDescent="0.25">
      <c r="A27" s="200" t="s">
        <v>130</v>
      </c>
      <c r="B27" s="199" t="s">
        <v>129</v>
      </c>
      <c r="C27" s="198">
        <f t="shared" si="0"/>
        <v>0</v>
      </c>
      <c r="D27" s="202"/>
      <c r="E27" s="198"/>
      <c r="F27" s="198">
        <f t="shared" si="1"/>
        <v>0</v>
      </c>
      <c r="G27" s="198"/>
      <c r="H27" s="198"/>
      <c r="I27" s="198">
        <f t="shared" si="2"/>
        <v>0</v>
      </c>
      <c r="J27" s="198"/>
      <c r="K27" s="198"/>
      <c r="L27" s="198">
        <f t="shared" si="3"/>
        <v>0</v>
      </c>
      <c r="M27" s="198"/>
      <c r="N27" s="198"/>
      <c r="O27" s="198">
        <f t="shared" si="4"/>
        <v>0</v>
      </c>
      <c r="P27" s="198"/>
      <c r="Q27" s="197"/>
    </row>
    <row r="28" spans="1:17" ht="19.899999999999999" customHeight="1" x14ac:dyDescent="0.25">
      <c r="A28" s="200" t="s">
        <v>128</v>
      </c>
      <c r="B28" s="199" t="s">
        <v>127</v>
      </c>
      <c r="C28" s="198">
        <f t="shared" si="0"/>
        <v>0</v>
      </c>
      <c r="D28" s="198"/>
      <c r="E28" s="198"/>
      <c r="F28" s="198">
        <f t="shared" si="1"/>
        <v>0</v>
      </c>
      <c r="G28" s="198"/>
      <c r="H28" s="198"/>
      <c r="I28" s="198">
        <f t="shared" si="2"/>
        <v>0</v>
      </c>
      <c r="J28" s="198"/>
      <c r="K28" s="198"/>
      <c r="L28" s="198">
        <f t="shared" si="3"/>
        <v>0</v>
      </c>
      <c r="M28" s="198"/>
      <c r="N28" s="198"/>
      <c r="O28" s="198">
        <f t="shared" si="4"/>
        <v>0</v>
      </c>
      <c r="P28" s="198"/>
      <c r="Q28" s="197"/>
    </row>
    <row r="29" spans="1:17" ht="19.899999999999999" customHeight="1" x14ac:dyDescent="0.25">
      <c r="A29" s="201" t="s">
        <v>126</v>
      </c>
      <c r="B29" s="199" t="s">
        <v>125</v>
      </c>
      <c r="C29" s="198">
        <f t="shared" si="0"/>
        <v>0</v>
      </c>
      <c r="D29" s="198"/>
      <c r="E29" s="198"/>
      <c r="F29" s="198">
        <f t="shared" si="1"/>
        <v>0</v>
      </c>
      <c r="G29" s="198"/>
      <c r="H29" s="198"/>
      <c r="I29" s="198">
        <f t="shared" si="2"/>
        <v>0</v>
      </c>
      <c r="J29" s="198"/>
      <c r="K29" s="198"/>
      <c r="L29" s="198">
        <f t="shared" si="3"/>
        <v>0</v>
      </c>
      <c r="M29" s="198"/>
      <c r="N29" s="198"/>
      <c r="O29" s="198">
        <f t="shared" si="4"/>
        <v>0</v>
      </c>
      <c r="P29" s="198"/>
      <c r="Q29" s="197"/>
    </row>
    <row r="30" spans="1:17" ht="19.899999999999999" customHeight="1" x14ac:dyDescent="0.25">
      <c r="A30" s="200" t="s">
        <v>124</v>
      </c>
      <c r="B30" s="199" t="s">
        <v>123</v>
      </c>
      <c r="C30" s="198">
        <f t="shared" si="0"/>
        <v>0</v>
      </c>
      <c r="D30" s="198"/>
      <c r="E30" s="198"/>
      <c r="F30" s="198">
        <f t="shared" si="1"/>
        <v>0</v>
      </c>
      <c r="G30" s="198"/>
      <c r="H30" s="198"/>
      <c r="I30" s="198">
        <f t="shared" si="2"/>
        <v>0</v>
      </c>
      <c r="J30" s="198"/>
      <c r="K30" s="198"/>
      <c r="L30" s="198">
        <f t="shared" si="3"/>
        <v>0</v>
      </c>
      <c r="M30" s="198"/>
      <c r="N30" s="198"/>
      <c r="O30" s="198">
        <f t="shared" si="4"/>
        <v>0</v>
      </c>
      <c r="P30" s="198"/>
      <c r="Q30" s="197"/>
    </row>
    <row r="31" spans="1:17" ht="19.899999999999999" customHeight="1" x14ac:dyDescent="0.25">
      <c r="A31" s="200" t="s">
        <v>122</v>
      </c>
      <c r="B31" s="199" t="s">
        <v>121</v>
      </c>
      <c r="C31" s="198">
        <f t="shared" si="0"/>
        <v>0</v>
      </c>
      <c r="D31" s="198"/>
      <c r="E31" s="198"/>
      <c r="F31" s="198">
        <f t="shared" si="1"/>
        <v>0</v>
      </c>
      <c r="G31" s="198"/>
      <c r="H31" s="198"/>
      <c r="I31" s="198">
        <f t="shared" si="2"/>
        <v>0</v>
      </c>
      <c r="J31" s="198"/>
      <c r="K31" s="198"/>
      <c r="L31" s="198">
        <f t="shared" si="3"/>
        <v>0</v>
      </c>
      <c r="M31" s="198"/>
      <c r="N31" s="198"/>
      <c r="O31" s="198">
        <f t="shared" si="4"/>
        <v>0</v>
      </c>
      <c r="P31" s="198"/>
      <c r="Q31" s="197"/>
    </row>
    <row r="32" spans="1:17" ht="19.899999999999999" customHeight="1" x14ac:dyDescent="0.25">
      <c r="A32" s="200" t="s">
        <v>120</v>
      </c>
      <c r="B32" s="199" t="s">
        <v>119</v>
      </c>
      <c r="C32" s="198">
        <f t="shared" si="0"/>
        <v>0</v>
      </c>
      <c r="D32" s="198"/>
      <c r="E32" s="198"/>
      <c r="F32" s="198">
        <f t="shared" si="1"/>
        <v>0</v>
      </c>
      <c r="G32" s="198"/>
      <c r="H32" s="198"/>
      <c r="I32" s="198">
        <f t="shared" si="2"/>
        <v>0</v>
      </c>
      <c r="J32" s="198"/>
      <c r="K32" s="198"/>
      <c r="L32" s="198">
        <f t="shared" si="3"/>
        <v>0</v>
      </c>
      <c r="M32" s="198"/>
      <c r="N32" s="198"/>
      <c r="O32" s="198">
        <f t="shared" si="4"/>
        <v>0</v>
      </c>
      <c r="P32" s="198"/>
      <c r="Q32" s="197"/>
    </row>
    <row r="33" spans="1:17" ht="19.899999999999999" customHeight="1" x14ac:dyDescent="0.25">
      <c r="A33" s="201"/>
      <c r="B33" s="199" t="s">
        <v>118</v>
      </c>
      <c r="C33" s="198">
        <f t="shared" si="0"/>
        <v>0</v>
      </c>
      <c r="D33" s="198"/>
      <c r="E33" s="198"/>
      <c r="F33" s="198">
        <f t="shared" si="1"/>
        <v>0</v>
      </c>
      <c r="G33" s="198"/>
      <c r="H33" s="198"/>
      <c r="I33" s="198">
        <f t="shared" si="2"/>
        <v>0</v>
      </c>
      <c r="J33" s="198"/>
      <c r="K33" s="198"/>
      <c r="L33" s="198">
        <f t="shared" si="3"/>
        <v>0</v>
      </c>
      <c r="M33" s="198"/>
      <c r="N33" s="198"/>
      <c r="O33" s="198">
        <f t="shared" si="4"/>
        <v>0</v>
      </c>
      <c r="P33" s="198"/>
      <c r="Q33" s="197"/>
    </row>
    <row r="34" spans="1:17" ht="19.899999999999999" customHeight="1" x14ac:dyDescent="0.25">
      <c r="A34" s="201" t="s">
        <v>117</v>
      </c>
      <c r="B34" s="199" t="s">
        <v>116</v>
      </c>
      <c r="C34" s="198">
        <f t="shared" si="0"/>
        <v>0</v>
      </c>
      <c r="D34" s="198"/>
      <c r="E34" s="198"/>
      <c r="F34" s="198">
        <f t="shared" si="1"/>
        <v>0</v>
      </c>
      <c r="G34" s="198"/>
      <c r="H34" s="198"/>
      <c r="I34" s="198">
        <f t="shared" si="2"/>
        <v>0</v>
      </c>
      <c r="J34" s="198"/>
      <c r="K34" s="198"/>
      <c r="L34" s="198">
        <f t="shared" si="3"/>
        <v>0</v>
      </c>
      <c r="M34" s="198"/>
      <c r="N34" s="198"/>
      <c r="O34" s="198">
        <f t="shared" si="4"/>
        <v>0</v>
      </c>
      <c r="P34" s="198"/>
      <c r="Q34" s="197"/>
    </row>
    <row r="35" spans="1:17" ht="19.899999999999999" customHeight="1" x14ac:dyDescent="0.25">
      <c r="A35" s="201" t="s">
        <v>115</v>
      </c>
      <c r="B35" s="199" t="s">
        <v>114</v>
      </c>
      <c r="C35" s="198">
        <f t="shared" si="0"/>
        <v>0</v>
      </c>
      <c r="D35" s="198"/>
      <c r="E35" s="198"/>
      <c r="F35" s="198">
        <f t="shared" si="1"/>
        <v>0</v>
      </c>
      <c r="G35" s="198"/>
      <c r="H35" s="198"/>
      <c r="I35" s="198">
        <f t="shared" si="2"/>
        <v>0</v>
      </c>
      <c r="J35" s="198"/>
      <c r="K35" s="198"/>
      <c r="L35" s="198">
        <f t="shared" si="3"/>
        <v>0</v>
      </c>
      <c r="M35" s="198"/>
      <c r="N35" s="198"/>
      <c r="O35" s="198">
        <f t="shared" si="4"/>
        <v>0</v>
      </c>
      <c r="P35" s="198"/>
      <c r="Q35" s="197"/>
    </row>
    <row r="36" spans="1:17" ht="19.899999999999999" customHeight="1" x14ac:dyDescent="0.25">
      <c r="A36" s="200" t="s">
        <v>113</v>
      </c>
      <c r="B36" s="199" t="s">
        <v>112</v>
      </c>
      <c r="C36" s="198">
        <f t="shared" si="0"/>
        <v>0</v>
      </c>
      <c r="D36" s="198"/>
      <c r="E36" s="198"/>
      <c r="F36" s="198">
        <f t="shared" si="1"/>
        <v>0</v>
      </c>
      <c r="G36" s="198"/>
      <c r="H36" s="198"/>
      <c r="I36" s="198">
        <f t="shared" si="2"/>
        <v>0</v>
      </c>
      <c r="J36" s="198"/>
      <c r="K36" s="198"/>
      <c r="L36" s="198">
        <f t="shared" si="3"/>
        <v>0</v>
      </c>
      <c r="M36" s="198"/>
      <c r="N36" s="198"/>
      <c r="O36" s="198">
        <f t="shared" si="4"/>
        <v>0</v>
      </c>
      <c r="P36" s="198"/>
      <c r="Q36" s="197"/>
    </row>
    <row r="37" spans="1:17" ht="19.899999999999999" customHeight="1" x14ac:dyDescent="0.25">
      <c r="A37" s="200" t="s">
        <v>111</v>
      </c>
      <c r="B37" s="199" t="s">
        <v>110</v>
      </c>
      <c r="C37" s="198">
        <f t="shared" si="0"/>
        <v>0</v>
      </c>
      <c r="D37" s="198"/>
      <c r="E37" s="198"/>
      <c r="F37" s="198">
        <f t="shared" si="1"/>
        <v>0</v>
      </c>
      <c r="G37" s="198"/>
      <c r="H37" s="198"/>
      <c r="I37" s="198">
        <f t="shared" si="2"/>
        <v>0</v>
      </c>
      <c r="J37" s="198"/>
      <c r="K37" s="198"/>
      <c r="L37" s="198">
        <f t="shared" si="3"/>
        <v>0</v>
      </c>
      <c r="M37" s="198"/>
      <c r="N37" s="198"/>
      <c r="O37" s="198">
        <f t="shared" si="4"/>
        <v>0</v>
      </c>
      <c r="P37" s="198"/>
      <c r="Q37" s="197"/>
    </row>
    <row r="38" spans="1:17" s="187" customFormat="1" ht="31.9" customHeight="1" thickBot="1" x14ac:dyDescent="0.25">
      <c r="A38" s="196" t="s">
        <v>70</v>
      </c>
      <c r="B38" s="195"/>
      <c r="C38" s="194">
        <f t="shared" si="0"/>
        <v>99</v>
      </c>
      <c r="D38" s="194">
        <f>SUM(D7:D19)+SUM(D23:D37)</f>
        <v>99</v>
      </c>
      <c r="E38" s="194">
        <f t="shared" ref="E38:N38" si="10">SUM(E7:E19)+SUM(E23:E37)</f>
        <v>0</v>
      </c>
      <c r="F38" s="77">
        <f t="shared" si="1"/>
        <v>0</v>
      </c>
      <c r="G38" s="194">
        <f t="shared" si="10"/>
        <v>0</v>
      </c>
      <c r="H38" s="194">
        <f t="shared" si="10"/>
        <v>0</v>
      </c>
      <c r="I38" s="194">
        <f t="shared" si="2"/>
        <v>0</v>
      </c>
      <c r="J38" s="194">
        <f t="shared" si="10"/>
        <v>0</v>
      </c>
      <c r="K38" s="194">
        <f t="shared" si="10"/>
        <v>0</v>
      </c>
      <c r="L38" s="194">
        <f t="shared" si="3"/>
        <v>99</v>
      </c>
      <c r="M38" s="194">
        <f t="shared" si="10"/>
        <v>99</v>
      </c>
      <c r="N38" s="194">
        <f t="shared" si="10"/>
        <v>0</v>
      </c>
      <c r="O38" s="194">
        <f t="shared" si="4"/>
        <v>0</v>
      </c>
      <c r="P38" s="194">
        <f t="shared" ref="P38:Q38" si="11">SUM(P7:P19)+SUM(P23:P37)</f>
        <v>0</v>
      </c>
      <c r="Q38" s="193">
        <f t="shared" si="11"/>
        <v>0</v>
      </c>
    </row>
    <row r="39" spans="1:17" s="187" customFormat="1" ht="31.9" customHeight="1" x14ac:dyDescent="0.2">
      <c r="A39" s="192"/>
      <c r="B39" s="191"/>
      <c r="C39" s="190"/>
      <c r="D39" s="189"/>
      <c r="E39" s="189"/>
      <c r="F39" s="190"/>
      <c r="G39" s="190"/>
      <c r="H39" s="190"/>
      <c r="I39" s="190"/>
      <c r="J39" s="189"/>
      <c r="K39" s="189"/>
      <c r="L39" s="190"/>
      <c r="M39" s="189"/>
      <c r="N39" s="189"/>
    </row>
  </sheetData>
  <mergeCells count="10">
    <mergeCell ref="A1:K1"/>
    <mergeCell ref="A4:A5"/>
    <mergeCell ref="B4:B5"/>
    <mergeCell ref="C4:E4"/>
    <mergeCell ref="F4:Q4"/>
    <mergeCell ref="C5:E5"/>
    <mergeCell ref="F5:H5"/>
    <mergeCell ref="I5:K5"/>
    <mergeCell ref="L5:N5"/>
    <mergeCell ref="O5:Q5"/>
  </mergeCells>
  <pageMargins left="0.70866141732283472" right="0.70866141732283472" top="0.74803149606299213" bottom="0.74803149606299213" header="0.31496062992125984" footer="0.31496062992125984"/>
  <pageSetup paperSize="9" scale="57" orientation="landscape" r:id="rId1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99FF"/>
    <pageSetUpPr fitToPage="1"/>
  </sheetPr>
  <dimension ref="A1:R73"/>
  <sheetViews>
    <sheetView topLeftCell="A49" zoomScale="80" zoomScaleNormal="80" workbookViewId="0">
      <selection activeCell="M22" sqref="M1:O1048576"/>
    </sheetView>
  </sheetViews>
  <sheetFormatPr defaultRowHeight="15" x14ac:dyDescent="0.25"/>
  <cols>
    <col min="1" max="1" width="48.140625" style="3" customWidth="1"/>
    <col min="2" max="2" width="9.7109375" style="3" customWidth="1"/>
    <col min="3" max="3" width="9" style="3" customWidth="1"/>
    <col min="4" max="5" width="8.42578125" style="3" customWidth="1"/>
    <col min="6" max="7" width="8.28515625" style="3" customWidth="1"/>
    <col min="8" max="8" width="9.7109375" style="3" customWidth="1"/>
    <col min="9" max="9" width="9.28515625" style="3" customWidth="1"/>
    <col min="10" max="10" width="7.7109375" style="3" customWidth="1"/>
    <col min="11" max="11" width="11.5703125" style="3" customWidth="1"/>
    <col min="12" max="15" width="9.28515625" style="20" customWidth="1"/>
    <col min="16" max="252" width="8.85546875" style="3"/>
    <col min="253" max="253" width="34" style="3" customWidth="1"/>
    <col min="254" max="254" width="11.28515625" style="3" customWidth="1"/>
    <col min="255" max="255" width="11" style="3" customWidth="1"/>
    <col min="256" max="262" width="8.85546875" style="3"/>
    <col min="263" max="264" width="10.7109375" style="3" customWidth="1"/>
    <col min="265" max="265" width="8.85546875" style="3"/>
    <col min="266" max="266" width="11.5703125" style="3" customWidth="1"/>
    <col min="267" max="267" width="13.7109375" style="3" customWidth="1"/>
    <col min="268" max="271" width="9.28515625" style="3" customWidth="1"/>
    <col min="272" max="508" width="8.85546875" style="3"/>
    <col min="509" max="509" width="34" style="3" customWidth="1"/>
    <col min="510" max="510" width="11.28515625" style="3" customWidth="1"/>
    <col min="511" max="511" width="11" style="3" customWidth="1"/>
    <col min="512" max="518" width="8.85546875" style="3"/>
    <col min="519" max="520" width="10.7109375" style="3" customWidth="1"/>
    <col min="521" max="521" width="8.85546875" style="3"/>
    <col min="522" max="522" width="11.5703125" style="3" customWidth="1"/>
    <col min="523" max="523" width="13.7109375" style="3" customWidth="1"/>
    <col min="524" max="527" width="9.28515625" style="3" customWidth="1"/>
    <col min="528" max="764" width="8.85546875" style="3"/>
    <col min="765" max="765" width="34" style="3" customWidth="1"/>
    <col min="766" max="766" width="11.28515625" style="3" customWidth="1"/>
    <col min="767" max="767" width="11" style="3" customWidth="1"/>
    <col min="768" max="774" width="8.85546875" style="3"/>
    <col min="775" max="776" width="10.7109375" style="3" customWidth="1"/>
    <col min="777" max="777" width="8.85546875" style="3"/>
    <col min="778" max="778" width="11.5703125" style="3" customWidth="1"/>
    <col min="779" max="779" width="13.7109375" style="3" customWidth="1"/>
    <col min="780" max="783" width="9.28515625" style="3" customWidth="1"/>
    <col min="784" max="1020" width="8.85546875" style="3"/>
    <col min="1021" max="1021" width="34" style="3" customWidth="1"/>
    <col min="1022" max="1022" width="11.28515625" style="3" customWidth="1"/>
    <col min="1023" max="1023" width="11" style="3" customWidth="1"/>
    <col min="1024" max="1030" width="8.85546875" style="3"/>
    <col min="1031" max="1032" width="10.7109375" style="3" customWidth="1"/>
    <col min="1033" max="1033" width="8.85546875" style="3"/>
    <col min="1034" max="1034" width="11.5703125" style="3" customWidth="1"/>
    <col min="1035" max="1035" width="13.7109375" style="3" customWidth="1"/>
    <col min="1036" max="1039" width="9.28515625" style="3" customWidth="1"/>
    <col min="1040" max="1276" width="8.85546875" style="3"/>
    <col min="1277" max="1277" width="34" style="3" customWidth="1"/>
    <col min="1278" max="1278" width="11.28515625" style="3" customWidth="1"/>
    <col min="1279" max="1279" width="11" style="3" customWidth="1"/>
    <col min="1280" max="1286" width="8.85546875" style="3"/>
    <col min="1287" max="1288" width="10.7109375" style="3" customWidth="1"/>
    <col min="1289" max="1289" width="8.85546875" style="3"/>
    <col min="1290" max="1290" width="11.5703125" style="3" customWidth="1"/>
    <col min="1291" max="1291" width="13.7109375" style="3" customWidth="1"/>
    <col min="1292" max="1295" width="9.28515625" style="3" customWidth="1"/>
    <col min="1296" max="1532" width="8.85546875" style="3"/>
    <col min="1533" max="1533" width="34" style="3" customWidth="1"/>
    <col min="1534" max="1534" width="11.28515625" style="3" customWidth="1"/>
    <col min="1535" max="1535" width="11" style="3" customWidth="1"/>
    <col min="1536" max="1542" width="8.85546875" style="3"/>
    <col min="1543" max="1544" width="10.7109375" style="3" customWidth="1"/>
    <col min="1545" max="1545" width="8.85546875" style="3"/>
    <col min="1546" max="1546" width="11.5703125" style="3" customWidth="1"/>
    <col min="1547" max="1547" width="13.7109375" style="3" customWidth="1"/>
    <col min="1548" max="1551" width="9.28515625" style="3" customWidth="1"/>
    <col min="1552" max="1788" width="8.85546875" style="3"/>
    <col min="1789" max="1789" width="34" style="3" customWidth="1"/>
    <col min="1790" max="1790" width="11.28515625" style="3" customWidth="1"/>
    <col min="1791" max="1791" width="11" style="3" customWidth="1"/>
    <col min="1792" max="1798" width="8.85546875" style="3"/>
    <col min="1799" max="1800" width="10.7109375" style="3" customWidth="1"/>
    <col min="1801" max="1801" width="8.85546875" style="3"/>
    <col min="1802" max="1802" width="11.5703125" style="3" customWidth="1"/>
    <col min="1803" max="1803" width="13.7109375" style="3" customWidth="1"/>
    <col min="1804" max="1807" width="9.28515625" style="3" customWidth="1"/>
    <col min="1808" max="2044" width="8.85546875" style="3"/>
    <col min="2045" max="2045" width="34" style="3" customWidth="1"/>
    <col min="2046" max="2046" width="11.28515625" style="3" customWidth="1"/>
    <col min="2047" max="2047" width="11" style="3" customWidth="1"/>
    <col min="2048" max="2054" width="8.85546875" style="3"/>
    <col min="2055" max="2056" width="10.7109375" style="3" customWidth="1"/>
    <col min="2057" max="2057" width="8.85546875" style="3"/>
    <col min="2058" max="2058" width="11.5703125" style="3" customWidth="1"/>
    <col min="2059" max="2059" width="13.7109375" style="3" customWidth="1"/>
    <col min="2060" max="2063" width="9.28515625" style="3" customWidth="1"/>
    <col min="2064" max="2300" width="8.85546875" style="3"/>
    <col min="2301" max="2301" width="34" style="3" customWidth="1"/>
    <col min="2302" max="2302" width="11.28515625" style="3" customWidth="1"/>
    <col min="2303" max="2303" width="11" style="3" customWidth="1"/>
    <col min="2304" max="2310" width="8.85546875" style="3"/>
    <col min="2311" max="2312" width="10.7109375" style="3" customWidth="1"/>
    <col min="2313" max="2313" width="8.85546875" style="3"/>
    <col min="2314" max="2314" width="11.5703125" style="3" customWidth="1"/>
    <col min="2315" max="2315" width="13.7109375" style="3" customWidth="1"/>
    <col min="2316" max="2319" width="9.28515625" style="3" customWidth="1"/>
    <col min="2320" max="2556" width="8.85546875" style="3"/>
    <col min="2557" max="2557" width="34" style="3" customWidth="1"/>
    <col min="2558" max="2558" width="11.28515625" style="3" customWidth="1"/>
    <col min="2559" max="2559" width="11" style="3" customWidth="1"/>
    <col min="2560" max="2566" width="8.85546875" style="3"/>
    <col min="2567" max="2568" width="10.7109375" style="3" customWidth="1"/>
    <col min="2569" max="2569" width="8.85546875" style="3"/>
    <col min="2570" max="2570" width="11.5703125" style="3" customWidth="1"/>
    <col min="2571" max="2571" width="13.7109375" style="3" customWidth="1"/>
    <col min="2572" max="2575" width="9.28515625" style="3" customWidth="1"/>
    <col min="2576" max="2812" width="8.85546875" style="3"/>
    <col min="2813" max="2813" width="34" style="3" customWidth="1"/>
    <col min="2814" max="2814" width="11.28515625" style="3" customWidth="1"/>
    <col min="2815" max="2815" width="11" style="3" customWidth="1"/>
    <col min="2816" max="2822" width="8.85546875" style="3"/>
    <col min="2823" max="2824" width="10.7109375" style="3" customWidth="1"/>
    <col min="2825" max="2825" width="8.85546875" style="3"/>
    <col min="2826" max="2826" width="11.5703125" style="3" customWidth="1"/>
    <col min="2827" max="2827" width="13.7109375" style="3" customWidth="1"/>
    <col min="2828" max="2831" width="9.28515625" style="3" customWidth="1"/>
    <col min="2832" max="3068" width="8.85546875" style="3"/>
    <col min="3069" max="3069" width="34" style="3" customWidth="1"/>
    <col min="3070" max="3070" width="11.28515625" style="3" customWidth="1"/>
    <col min="3071" max="3071" width="11" style="3" customWidth="1"/>
    <col min="3072" max="3078" width="8.85546875" style="3"/>
    <col min="3079" max="3080" width="10.7109375" style="3" customWidth="1"/>
    <col min="3081" max="3081" width="8.85546875" style="3"/>
    <col min="3082" max="3082" width="11.5703125" style="3" customWidth="1"/>
    <col min="3083" max="3083" width="13.7109375" style="3" customWidth="1"/>
    <col min="3084" max="3087" width="9.28515625" style="3" customWidth="1"/>
    <col min="3088" max="3324" width="8.85546875" style="3"/>
    <col min="3325" max="3325" width="34" style="3" customWidth="1"/>
    <col min="3326" max="3326" width="11.28515625" style="3" customWidth="1"/>
    <col min="3327" max="3327" width="11" style="3" customWidth="1"/>
    <col min="3328" max="3334" width="8.85546875" style="3"/>
    <col min="3335" max="3336" width="10.7109375" style="3" customWidth="1"/>
    <col min="3337" max="3337" width="8.85546875" style="3"/>
    <col min="3338" max="3338" width="11.5703125" style="3" customWidth="1"/>
    <col min="3339" max="3339" width="13.7109375" style="3" customWidth="1"/>
    <col min="3340" max="3343" width="9.28515625" style="3" customWidth="1"/>
    <col min="3344" max="3580" width="8.85546875" style="3"/>
    <col min="3581" max="3581" width="34" style="3" customWidth="1"/>
    <col min="3582" max="3582" width="11.28515625" style="3" customWidth="1"/>
    <col min="3583" max="3583" width="11" style="3" customWidth="1"/>
    <col min="3584" max="3590" width="8.85546875" style="3"/>
    <col min="3591" max="3592" width="10.7109375" style="3" customWidth="1"/>
    <col min="3593" max="3593" width="8.85546875" style="3"/>
    <col min="3594" max="3594" width="11.5703125" style="3" customWidth="1"/>
    <col min="3595" max="3595" width="13.7109375" style="3" customWidth="1"/>
    <col min="3596" max="3599" width="9.28515625" style="3" customWidth="1"/>
    <col min="3600" max="3836" width="8.85546875" style="3"/>
    <col min="3837" max="3837" width="34" style="3" customWidth="1"/>
    <col min="3838" max="3838" width="11.28515625" style="3" customWidth="1"/>
    <col min="3839" max="3839" width="11" style="3" customWidth="1"/>
    <col min="3840" max="3846" width="8.85546875" style="3"/>
    <col min="3847" max="3848" width="10.7109375" style="3" customWidth="1"/>
    <col min="3849" max="3849" width="8.85546875" style="3"/>
    <col min="3850" max="3850" width="11.5703125" style="3" customWidth="1"/>
    <col min="3851" max="3851" width="13.7109375" style="3" customWidth="1"/>
    <col min="3852" max="3855" width="9.28515625" style="3" customWidth="1"/>
    <col min="3856" max="4092" width="8.85546875" style="3"/>
    <col min="4093" max="4093" width="34" style="3" customWidth="1"/>
    <col min="4094" max="4094" width="11.28515625" style="3" customWidth="1"/>
    <col min="4095" max="4095" width="11" style="3" customWidth="1"/>
    <col min="4096" max="4102" width="8.85546875" style="3"/>
    <col min="4103" max="4104" width="10.7109375" style="3" customWidth="1"/>
    <col min="4105" max="4105" width="8.85546875" style="3"/>
    <col min="4106" max="4106" width="11.5703125" style="3" customWidth="1"/>
    <col min="4107" max="4107" width="13.7109375" style="3" customWidth="1"/>
    <col min="4108" max="4111" width="9.28515625" style="3" customWidth="1"/>
    <col min="4112" max="4348" width="8.85546875" style="3"/>
    <col min="4349" max="4349" width="34" style="3" customWidth="1"/>
    <col min="4350" max="4350" width="11.28515625" style="3" customWidth="1"/>
    <col min="4351" max="4351" width="11" style="3" customWidth="1"/>
    <col min="4352" max="4358" width="8.85546875" style="3"/>
    <col min="4359" max="4360" width="10.7109375" style="3" customWidth="1"/>
    <col min="4361" max="4361" width="8.85546875" style="3"/>
    <col min="4362" max="4362" width="11.5703125" style="3" customWidth="1"/>
    <col min="4363" max="4363" width="13.7109375" style="3" customWidth="1"/>
    <col min="4364" max="4367" width="9.28515625" style="3" customWidth="1"/>
    <col min="4368" max="4604" width="8.85546875" style="3"/>
    <col min="4605" max="4605" width="34" style="3" customWidth="1"/>
    <col min="4606" max="4606" width="11.28515625" style="3" customWidth="1"/>
    <col min="4607" max="4607" width="11" style="3" customWidth="1"/>
    <col min="4608" max="4614" width="8.85546875" style="3"/>
    <col min="4615" max="4616" width="10.7109375" style="3" customWidth="1"/>
    <col min="4617" max="4617" width="8.85546875" style="3"/>
    <col min="4618" max="4618" width="11.5703125" style="3" customWidth="1"/>
    <col min="4619" max="4619" width="13.7109375" style="3" customWidth="1"/>
    <col min="4620" max="4623" width="9.28515625" style="3" customWidth="1"/>
    <col min="4624" max="4860" width="8.85546875" style="3"/>
    <col min="4861" max="4861" width="34" style="3" customWidth="1"/>
    <col min="4862" max="4862" width="11.28515625" style="3" customWidth="1"/>
    <col min="4863" max="4863" width="11" style="3" customWidth="1"/>
    <col min="4864" max="4870" width="8.85546875" style="3"/>
    <col min="4871" max="4872" width="10.7109375" style="3" customWidth="1"/>
    <col min="4873" max="4873" width="8.85546875" style="3"/>
    <col min="4874" max="4874" width="11.5703125" style="3" customWidth="1"/>
    <col min="4875" max="4875" width="13.7109375" style="3" customWidth="1"/>
    <col min="4876" max="4879" width="9.28515625" style="3" customWidth="1"/>
    <col min="4880" max="5116" width="8.85546875" style="3"/>
    <col min="5117" max="5117" width="34" style="3" customWidth="1"/>
    <col min="5118" max="5118" width="11.28515625" style="3" customWidth="1"/>
    <col min="5119" max="5119" width="11" style="3" customWidth="1"/>
    <col min="5120" max="5126" width="8.85546875" style="3"/>
    <col min="5127" max="5128" width="10.7109375" style="3" customWidth="1"/>
    <col min="5129" max="5129" width="8.85546875" style="3"/>
    <col min="5130" max="5130" width="11.5703125" style="3" customWidth="1"/>
    <col min="5131" max="5131" width="13.7109375" style="3" customWidth="1"/>
    <col min="5132" max="5135" width="9.28515625" style="3" customWidth="1"/>
    <col min="5136" max="5372" width="8.85546875" style="3"/>
    <col min="5373" max="5373" width="34" style="3" customWidth="1"/>
    <col min="5374" max="5374" width="11.28515625" style="3" customWidth="1"/>
    <col min="5375" max="5375" width="11" style="3" customWidth="1"/>
    <col min="5376" max="5382" width="8.85546875" style="3"/>
    <col min="5383" max="5384" width="10.7109375" style="3" customWidth="1"/>
    <col min="5385" max="5385" width="8.85546875" style="3"/>
    <col min="5386" max="5386" width="11.5703125" style="3" customWidth="1"/>
    <col min="5387" max="5387" width="13.7109375" style="3" customWidth="1"/>
    <col min="5388" max="5391" width="9.28515625" style="3" customWidth="1"/>
    <col min="5392" max="5628" width="8.85546875" style="3"/>
    <col min="5629" max="5629" width="34" style="3" customWidth="1"/>
    <col min="5630" max="5630" width="11.28515625" style="3" customWidth="1"/>
    <col min="5631" max="5631" width="11" style="3" customWidth="1"/>
    <col min="5632" max="5638" width="8.85546875" style="3"/>
    <col min="5639" max="5640" width="10.7109375" style="3" customWidth="1"/>
    <col min="5641" max="5641" width="8.85546875" style="3"/>
    <col min="5642" max="5642" width="11.5703125" style="3" customWidth="1"/>
    <col min="5643" max="5643" width="13.7109375" style="3" customWidth="1"/>
    <col min="5644" max="5647" width="9.28515625" style="3" customWidth="1"/>
    <col min="5648" max="5884" width="8.85546875" style="3"/>
    <col min="5885" max="5885" width="34" style="3" customWidth="1"/>
    <col min="5886" max="5886" width="11.28515625" style="3" customWidth="1"/>
    <col min="5887" max="5887" width="11" style="3" customWidth="1"/>
    <col min="5888" max="5894" width="8.85546875" style="3"/>
    <col min="5895" max="5896" width="10.7109375" style="3" customWidth="1"/>
    <col min="5897" max="5897" width="8.85546875" style="3"/>
    <col min="5898" max="5898" width="11.5703125" style="3" customWidth="1"/>
    <col min="5899" max="5899" width="13.7109375" style="3" customWidth="1"/>
    <col min="5900" max="5903" width="9.28515625" style="3" customWidth="1"/>
    <col min="5904" max="6140" width="8.85546875" style="3"/>
    <col min="6141" max="6141" width="34" style="3" customWidth="1"/>
    <col min="6142" max="6142" width="11.28515625" style="3" customWidth="1"/>
    <col min="6143" max="6143" width="11" style="3" customWidth="1"/>
    <col min="6144" max="6150" width="8.85546875" style="3"/>
    <col min="6151" max="6152" width="10.7109375" style="3" customWidth="1"/>
    <col min="6153" max="6153" width="8.85546875" style="3"/>
    <col min="6154" max="6154" width="11.5703125" style="3" customWidth="1"/>
    <col min="6155" max="6155" width="13.7109375" style="3" customWidth="1"/>
    <col min="6156" max="6159" width="9.28515625" style="3" customWidth="1"/>
    <col min="6160" max="6396" width="8.85546875" style="3"/>
    <col min="6397" max="6397" width="34" style="3" customWidth="1"/>
    <col min="6398" max="6398" width="11.28515625" style="3" customWidth="1"/>
    <col min="6399" max="6399" width="11" style="3" customWidth="1"/>
    <col min="6400" max="6406" width="8.85546875" style="3"/>
    <col min="6407" max="6408" width="10.7109375" style="3" customWidth="1"/>
    <col min="6409" max="6409" width="8.85546875" style="3"/>
    <col min="6410" max="6410" width="11.5703125" style="3" customWidth="1"/>
    <col min="6411" max="6411" width="13.7109375" style="3" customWidth="1"/>
    <col min="6412" max="6415" width="9.28515625" style="3" customWidth="1"/>
    <col min="6416" max="6652" width="8.85546875" style="3"/>
    <col min="6653" max="6653" width="34" style="3" customWidth="1"/>
    <col min="6654" max="6654" width="11.28515625" style="3" customWidth="1"/>
    <col min="6655" max="6655" width="11" style="3" customWidth="1"/>
    <col min="6656" max="6662" width="8.85546875" style="3"/>
    <col min="6663" max="6664" width="10.7109375" style="3" customWidth="1"/>
    <col min="6665" max="6665" width="8.85546875" style="3"/>
    <col min="6666" max="6666" width="11.5703125" style="3" customWidth="1"/>
    <col min="6667" max="6667" width="13.7109375" style="3" customWidth="1"/>
    <col min="6668" max="6671" width="9.28515625" style="3" customWidth="1"/>
    <col min="6672" max="6908" width="8.85546875" style="3"/>
    <col min="6909" max="6909" width="34" style="3" customWidth="1"/>
    <col min="6910" max="6910" width="11.28515625" style="3" customWidth="1"/>
    <col min="6911" max="6911" width="11" style="3" customWidth="1"/>
    <col min="6912" max="6918" width="8.85546875" style="3"/>
    <col min="6919" max="6920" width="10.7109375" style="3" customWidth="1"/>
    <col min="6921" max="6921" width="8.85546875" style="3"/>
    <col min="6922" max="6922" width="11.5703125" style="3" customWidth="1"/>
    <col min="6923" max="6923" width="13.7109375" style="3" customWidth="1"/>
    <col min="6924" max="6927" width="9.28515625" style="3" customWidth="1"/>
    <col min="6928" max="7164" width="8.85546875" style="3"/>
    <col min="7165" max="7165" width="34" style="3" customWidth="1"/>
    <col min="7166" max="7166" width="11.28515625" style="3" customWidth="1"/>
    <col min="7167" max="7167" width="11" style="3" customWidth="1"/>
    <col min="7168" max="7174" width="8.85546875" style="3"/>
    <col min="7175" max="7176" width="10.7109375" style="3" customWidth="1"/>
    <col min="7177" max="7177" width="8.85546875" style="3"/>
    <col min="7178" max="7178" width="11.5703125" style="3" customWidth="1"/>
    <col min="7179" max="7179" width="13.7109375" style="3" customWidth="1"/>
    <col min="7180" max="7183" width="9.28515625" style="3" customWidth="1"/>
    <col min="7184" max="7420" width="8.85546875" style="3"/>
    <col min="7421" max="7421" width="34" style="3" customWidth="1"/>
    <col min="7422" max="7422" width="11.28515625" style="3" customWidth="1"/>
    <col min="7423" max="7423" width="11" style="3" customWidth="1"/>
    <col min="7424" max="7430" width="8.85546875" style="3"/>
    <col min="7431" max="7432" width="10.7109375" style="3" customWidth="1"/>
    <col min="7433" max="7433" width="8.85546875" style="3"/>
    <col min="7434" max="7434" width="11.5703125" style="3" customWidth="1"/>
    <col min="7435" max="7435" width="13.7109375" style="3" customWidth="1"/>
    <col min="7436" max="7439" width="9.28515625" style="3" customWidth="1"/>
    <col min="7440" max="7676" width="8.85546875" style="3"/>
    <col min="7677" max="7677" width="34" style="3" customWidth="1"/>
    <col min="7678" max="7678" width="11.28515625" style="3" customWidth="1"/>
    <col min="7679" max="7679" width="11" style="3" customWidth="1"/>
    <col min="7680" max="7686" width="8.85546875" style="3"/>
    <col min="7687" max="7688" width="10.7109375" style="3" customWidth="1"/>
    <col min="7689" max="7689" width="8.85546875" style="3"/>
    <col min="7690" max="7690" width="11.5703125" style="3" customWidth="1"/>
    <col min="7691" max="7691" width="13.7109375" style="3" customWidth="1"/>
    <col min="7692" max="7695" width="9.28515625" style="3" customWidth="1"/>
    <col min="7696" max="7932" width="8.85546875" style="3"/>
    <col min="7933" max="7933" width="34" style="3" customWidth="1"/>
    <col min="7934" max="7934" width="11.28515625" style="3" customWidth="1"/>
    <col min="7935" max="7935" width="11" style="3" customWidth="1"/>
    <col min="7936" max="7942" width="8.85546875" style="3"/>
    <col min="7943" max="7944" width="10.7109375" style="3" customWidth="1"/>
    <col min="7945" max="7945" width="8.85546875" style="3"/>
    <col min="7946" max="7946" width="11.5703125" style="3" customWidth="1"/>
    <col min="7947" max="7947" width="13.7109375" style="3" customWidth="1"/>
    <col min="7948" max="7951" width="9.28515625" style="3" customWidth="1"/>
    <col min="7952" max="8188" width="8.85546875" style="3"/>
    <col min="8189" max="8189" width="34" style="3" customWidth="1"/>
    <col min="8190" max="8190" width="11.28515625" style="3" customWidth="1"/>
    <col min="8191" max="8191" width="11" style="3" customWidth="1"/>
    <col min="8192" max="8198" width="8.85546875" style="3"/>
    <col min="8199" max="8200" width="10.7109375" style="3" customWidth="1"/>
    <col min="8201" max="8201" width="8.85546875" style="3"/>
    <col min="8202" max="8202" width="11.5703125" style="3" customWidth="1"/>
    <col min="8203" max="8203" width="13.7109375" style="3" customWidth="1"/>
    <col min="8204" max="8207" width="9.28515625" style="3" customWidth="1"/>
    <col min="8208" max="8444" width="8.85546875" style="3"/>
    <col min="8445" max="8445" width="34" style="3" customWidth="1"/>
    <col min="8446" max="8446" width="11.28515625" style="3" customWidth="1"/>
    <col min="8447" max="8447" width="11" style="3" customWidth="1"/>
    <col min="8448" max="8454" width="8.85546875" style="3"/>
    <col min="8455" max="8456" width="10.7109375" style="3" customWidth="1"/>
    <col min="8457" max="8457" width="8.85546875" style="3"/>
    <col min="8458" max="8458" width="11.5703125" style="3" customWidth="1"/>
    <col min="8459" max="8459" width="13.7109375" style="3" customWidth="1"/>
    <col min="8460" max="8463" width="9.28515625" style="3" customWidth="1"/>
    <col min="8464" max="8700" width="8.85546875" style="3"/>
    <col min="8701" max="8701" width="34" style="3" customWidth="1"/>
    <col min="8702" max="8702" width="11.28515625" style="3" customWidth="1"/>
    <col min="8703" max="8703" width="11" style="3" customWidth="1"/>
    <col min="8704" max="8710" width="8.85546875" style="3"/>
    <col min="8711" max="8712" width="10.7109375" style="3" customWidth="1"/>
    <col min="8713" max="8713" width="8.85546875" style="3"/>
    <col min="8714" max="8714" width="11.5703125" style="3" customWidth="1"/>
    <col min="8715" max="8715" width="13.7109375" style="3" customWidth="1"/>
    <col min="8716" max="8719" width="9.28515625" style="3" customWidth="1"/>
    <col min="8720" max="8956" width="8.85546875" style="3"/>
    <col min="8957" max="8957" width="34" style="3" customWidth="1"/>
    <col min="8958" max="8958" width="11.28515625" style="3" customWidth="1"/>
    <col min="8959" max="8959" width="11" style="3" customWidth="1"/>
    <col min="8960" max="8966" width="8.85546875" style="3"/>
    <col min="8967" max="8968" width="10.7109375" style="3" customWidth="1"/>
    <col min="8969" max="8969" width="8.85546875" style="3"/>
    <col min="8970" max="8970" width="11.5703125" style="3" customWidth="1"/>
    <col min="8971" max="8971" width="13.7109375" style="3" customWidth="1"/>
    <col min="8972" max="8975" width="9.28515625" style="3" customWidth="1"/>
    <col min="8976" max="9212" width="8.85546875" style="3"/>
    <col min="9213" max="9213" width="34" style="3" customWidth="1"/>
    <col min="9214" max="9214" width="11.28515625" style="3" customWidth="1"/>
    <col min="9215" max="9215" width="11" style="3" customWidth="1"/>
    <col min="9216" max="9222" width="8.85546875" style="3"/>
    <col min="9223" max="9224" width="10.7109375" style="3" customWidth="1"/>
    <col min="9225" max="9225" width="8.85546875" style="3"/>
    <col min="9226" max="9226" width="11.5703125" style="3" customWidth="1"/>
    <col min="9227" max="9227" width="13.7109375" style="3" customWidth="1"/>
    <col min="9228" max="9231" width="9.28515625" style="3" customWidth="1"/>
    <col min="9232" max="9468" width="8.85546875" style="3"/>
    <col min="9469" max="9469" width="34" style="3" customWidth="1"/>
    <col min="9470" max="9470" width="11.28515625" style="3" customWidth="1"/>
    <col min="9471" max="9471" width="11" style="3" customWidth="1"/>
    <col min="9472" max="9478" width="8.85546875" style="3"/>
    <col min="9479" max="9480" width="10.7109375" style="3" customWidth="1"/>
    <col min="9481" max="9481" width="8.85546875" style="3"/>
    <col min="9482" max="9482" width="11.5703125" style="3" customWidth="1"/>
    <col min="9483" max="9483" width="13.7109375" style="3" customWidth="1"/>
    <col min="9484" max="9487" width="9.28515625" style="3" customWidth="1"/>
    <col min="9488" max="9724" width="8.85546875" style="3"/>
    <col min="9725" max="9725" width="34" style="3" customWidth="1"/>
    <col min="9726" max="9726" width="11.28515625" style="3" customWidth="1"/>
    <col min="9727" max="9727" width="11" style="3" customWidth="1"/>
    <col min="9728" max="9734" width="8.85546875" style="3"/>
    <col min="9735" max="9736" width="10.7109375" style="3" customWidth="1"/>
    <col min="9737" max="9737" width="8.85546875" style="3"/>
    <col min="9738" max="9738" width="11.5703125" style="3" customWidth="1"/>
    <col min="9739" max="9739" width="13.7109375" style="3" customWidth="1"/>
    <col min="9740" max="9743" width="9.28515625" style="3" customWidth="1"/>
    <col min="9744" max="9980" width="8.85546875" style="3"/>
    <col min="9981" max="9981" width="34" style="3" customWidth="1"/>
    <col min="9982" max="9982" width="11.28515625" style="3" customWidth="1"/>
    <col min="9983" max="9983" width="11" style="3" customWidth="1"/>
    <col min="9984" max="9990" width="8.85546875" style="3"/>
    <col min="9991" max="9992" width="10.7109375" style="3" customWidth="1"/>
    <col min="9993" max="9993" width="8.85546875" style="3"/>
    <col min="9994" max="9994" width="11.5703125" style="3" customWidth="1"/>
    <col min="9995" max="9995" width="13.7109375" style="3" customWidth="1"/>
    <col min="9996" max="9999" width="9.28515625" style="3" customWidth="1"/>
    <col min="10000" max="10236" width="8.85546875" style="3"/>
    <col min="10237" max="10237" width="34" style="3" customWidth="1"/>
    <col min="10238" max="10238" width="11.28515625" style="3" customWidth="1"/>
    <col min="10239" max="10239" width="11" style="3" customWidth="1"/>
    <col min="10240" max="10246" width="8.85546875" style="3"/>
    <col min="10247" max="10248" width="10.7109375" style="3" customWidth="1"/>
    <col min="10249" max="10249" width="8.85546875" style="3"/>
    <col min="10250" max="10250" width="11.5703125" style="3" customWidth="1"/>
    <col min="10251" max="10251" width="13.7109375" style="3" customWidth="1"/>
    <col min="10252" max="10255" width="9.28515625" style="3" customWidth="1"/>
    <col min="10256" max="10492" width="8.85546875" style="3"/>
    <col min="10493" max="10493" width="34" style="3" customWidth="1"/>
    <col min="10494" max="10494" width="11.28515625" style="3" customWidth="1"/>
    <col min="10495" max="10495" width="11" style="3" customWidth="1"/>
    <col min="10496" max="10502" width="8.85546875" style="3"/>
    <col min="10503" max="10504" width="10.7109375" style="3" customWidth="1"/>
    <col min="10505" max="10505" width="8.85546875" style="3"/>
    <col min="10506" max="10506" width="11.5703125" style="3" customWidth="1"/>
    <col min="10507" max="10507" width="13.7109375" style="3" customWidth="1"/>
    <col min="10508" max="10511" width="9.28515625" style="3" customWidth="1"/>
    <col min="10512" max="10748" width="8.85546875" style="3"/>
    <col min="10749" max="10749" width="34" style="3" customWidth="1"/>
    <col min="10750" max="10750" width="11.28515625" style="3" customWidth="1"/>
    <col min="10751" max="10751" width="11" style="3" customWidth="1"/>
    <col min="10752" max="10758" width="8.85546875" style="3"/>
    <col min="10759" max="10760" width="10.7109375" style="3" customWidth="1"/>
    <col min="10761" max="10761" width="8.85546875" style="3"/>
    <col min="10762" max="10762" width="11.5703125" style="3" customWidth="1"/>
    <col min="10763" max="10763" width="13.7109375" style="3" customWidth="1"/>
    <col min="10764" max="10767" width="9.28515625" style="3" customWidth="1"/>
    <col min="10768" max="11004" width="8.85546875" style="3"/>
    <col min="11005" max="11005" width="34" style="3" customWidth="1"/>
    <col min="11006" max="11006" width="11.28515625" style="3" customWidth="1"/>
    <col min="11007" max="11007" width="11" style="3" customWidth="1"/>
    <col min="11008" max="11014" width="8.85546875" style="3"/>
    <col min="11015" max="11016" width="10.7109375" style="3" customWidth="1"/>
    <col min="11017" max="11017" width="8.85546875" style="3"/>
    <col min="11018" max="11018" width="11.5703125" style="3" customWidth="1"/>
    <col min="11019" max="11019" width="13.7109375" style="3" customWidth="1"/>
    <col min="11020" max="11023" width="9.28515625" style="3" customWidth="1"/>
    <col min="11024" max="11260" width="8.85546875" style="3"/>
    <col min="11261" max="11261" width="34" style="3" customWidth="1"/>
    <col min="11262" max="11262" width="11.28515625" style="3" customWidth="1"/>
    <col min="11263" max="11263" width="11" style="3" customWidth="1"/>
    <col min="11264" max="11270" width="8.85546875" style="3"/>
    <col min="11271" max="11272" width="10.7109375" style="3" customWidth="1"/>
    <col min="11273" max="11273" width="8.85546875" style="3"/>
    <col min="11274" max="11274" width="11.5703125" style="3" customWidth="1"/>
    <col min="11275" max="11275" width="13.7109375" style="3" customWidth="1"/>
    <col min="11276" max="11279" width="9.28515625" style="3" customWidth="1"/>
    <col min="11280" max="11516" width="8.85546875" style="3"/>
    <col min="11517" max="11517" width="34" style="3" customWidth="1"/>
    <col min="11518" max="11518" width="11.28515625" style="3" customWidth="1"/>
    <col min="11519" max="11519" width="11" style="3" customWidth="1"/>
    <col min="11520" max="11526" width="8.85546875" style="3"/>
    <col min="11527" max="11528" width="10.7109375" style="3" customWidth="1"/>
    <col min="11529" max="11529" width="8.85546875" style="3"/>
    <col min="11530" max="11530" width="11.5703125" style="3" customWidth="1"/>
    <col min="11531" max="11531" width="13.7109375" style="3" customWidth="1"/>
    <col min="11532" max="11535" width="9.28515625" style="3" customWidth="1"/>
    <col min="11536" max="11772" width="8.85546875" style="3"/>
    <col min="11773" max="11773" width="34" style="3" customWidth="1"/>
    <col min="11774" max="11774" width="11.28515625" style="3" customWidth="1"/>
    <col min="11775" max="11775" width="11" style="3" customWidth="1"/>
    <col min="11776" max="11782" width="8.85546875" style="3"/>
    <col min="11783" max="11784" width="10.7109375" style="3" customWidth="1"/>
    <col min="11785" max="11785" width="8.85546875" style="3"/>
    <col min="11786" max="11786" width="11.5703125" style="3" customWidth="1"/>
    <col min="11787" max="11787" width="13.7109375" style="3" customWidth="1"/>
    <col min="11788" max="11791" width="9.28515625" style="3" customWidth="1"/>
    <col min="11792" max="12028" width="8.85546875" style="3"/>
    <col min="12029" max="12029" width="34" style="3" customWidth="1"/>
    <col min="12030" max="12030" width="11.28515625" style="3" customWidth="1"/>
    <col min="12031" max="12031" width="11" style="3" customWidth="1"/>
    <col min="12032" max="12038" width="8.85546875" style="3"/>
    <col min="12039" max="12040" width="10.7109375" style="3" customWidth="1"/>
    <col min="12041" max="12041" width="8.85546875" style="3"/>
    <col min="12042" max="12042" width="11.5703125" style="3" customWidth="1"/>
    <col min="12043" max="12043" width="13.7109375" style="3" customWidth="1"/>
    <col min="12044" max="12047" width="9.28515625" style="3" customWidth="1"/>
    <col min="12048" max="12284" width="8.85546875" style="3"/>
    <col min="12285" max="12285" width="34" style="3" customWidth="1"/>
    <col min="12286" max="12286" width="11.28515625" style="3" customWidth="1"/>
    <col min="12287" max="12287" width="11" style="3" customWidth="1"/>
    <col min="12288" max="12294" width="8.85546875" style="3"/>
    <col min="12295" max="12296" width="10.7109375" style="3" customWidth="1"/>
    <col min="12297" max="12297" width="8.85546875" style="3"/>
    <col min="12298" max="12298" width="11.5703125" style="3" customWidth="1"/>
    <col min="12299" max="12299" width="13.7109375" style="3" customWidth="1"/>
    <col min="12300" max="12303" width="9.28515625" style="3" customWidth="1"/>
    <col min="12304" max="12540" width="8.85546875" style="3"/>
    <col min="12541" max="12541" width="34" style="3" customWidth="1"/>
    <col min="12542" max="12542" width="11.28515625" style="3" customWidth="1"/>
    <col min="12543" max="12543" width="11" style="3" customWidth="1"/>
    <col min="12544" max="12550" width="8.85546875" style="3"/>
    <col min="12551" max="12552" width="10.7109375" style="3" customWidth="1"/>
    <col min="12553" max="12553" width="8.85546875" style="3"/>
    <col min="12554" max="12554" width="11.5703125" style="3" customWidth="1"/>
    <col min="12555" max="12555" width="13.7109375" style="3" customWidth="1"/>
    <col min="12556" max="12559" width="9.28515625" style="3" customWidth="1"/>
    <col min="12560" max="12796" width="8.85546875" style="3"/>
    <col min="12797" max="12797" width="34" style="3" customWidth="1"/>
    <col min="12798" max="12798" width="11.28515625" style="3" customWidth="1"/>
    <col min="12799" max="12799" width="11" style="3" customWidth="1"/>
    <col min="12800" max="12806" width="8.85546875" style="3"/>
    <col min="12807" max="12808" width="10.7109375" style="3" customWidth="1"/>
    <col min="12809" max="12809" width="8.85546875" style="3"/>
    <col min="12810" max="12810" width="11.5703125" style="3" customWidth="1"/>
    <col min="12811" max="12811" width="13.7109375" style="3" customWidth="1"/>
    <col min="12812" max="12815" width="9.28515625" style="3" customWidth="1"/>
    <col min="12816" max="13052" width="8.85546875" style="3"/>
    <col min="13053" max="13053" width="34" style="3" customWidth="1"/>
    <col min="13054" max="13054" width="11.28515625" style="3" customWidth="1"/>
    <col min="13055" max="13055" width="11" style="3" customWidth="1"/>
    <col min="13056" max="13062" width="8.85546875" style="3"/>
    <col min="13063" max="13064" width="10.7109375" style="3" customWidth="1"/>
    <col min="13065" max="13065" width="8.85546875" style="3"/>
    <col min="13066" max="13066" width="11.5703125" style="3" customWidth="1"/>
    <col min="13067" max="13067" width="13.7109375" style="3" customWidth="1"/>
    <col min="13068" max="13071" width="9.28515625" style="3" customWidth="1"/>
    <col min="13072" max="13308" width="8.85546875" style="3"/>
    <col min="13309" max="13309" width="34" style="3" customWidth="1"/>
    <col min="13310" max="13310" width="11.28515625" style="3" customWidth="1"/>
    <col min="13311" max="13311" width="11" style="3" customWidth="1"/>
    <col min="13312" max="13318" width="8.85546875" style="3"/>
    <col min="13319" max="13320" width="10.7109375" style="3" customWidth="1"/>
    <col min="13321" max="13321" width="8.85546875" style="3"/>
    <col min="13322" max="13322" width="11.5703125" style="3" customWidth="1"/>
    <col min="13323" max="13323" width="13.7109375" style="3" customWidth="1"/>
    <col min="13324" max="13327" width="9.28515625" style="3" customWidth="1"/>
    <col min="13328" max="13564" width="8.85546875" style="3"/>
    <col min="13565" max="13565" width="34" style="3" customWidth="1"/>
    <col min="13566" max="13566" width="11.28515625" style="3" customWidth="1"/>
    <col min="13567" max="13567" width="11" style="3" customWidth="1"/>
    <col min="13568" max="13574" width="8.85546875" style="3"/>
    <col min="13575" max="13576" width="10.7109375" style="3" customWidth="1"/>
    <col min="13577" max="13577" width="8.85546875" style="3"/>
    <col min="13578" max="13578" width="11.5703125" style="3" customWidth="1"/>
    <col min="13579" max="13579" width="13.7109375" style="3" customWidth="1"/>
    <col min="13580" max="13583" width="9.28515625" style="3" customWidth="1"/>
    <col min="13584" max="13820" width="8.85546875" style="3"/>
    <col min="13821" max="13821" width="34" style="3" customWidth="1"/>
    <col min="13822" max="13822" width="11.28515625" style="3" customWidth="1"/>
    <col min="13823" max="13823" width="11" style="3" customWidth="1"/>
    <col min="13824" max="13830" width="8.85546875" style="3"/>
    <col min="13831" max="13832" width="10.7109375" style="3" customWidth="1"/>
    <col min="13833" max="13833" width="8.85546875" style="3"/>
    <col min="13834" max="13834" width="11.5703125" style="3" customWidth="1"/>
    <col min="13835" max="13835" width="13.7109375" style="3" customWidth="1"/>
    <col min="13836" max="13839" width="9.28515625" style="3" customWidth="1"/>
    <col min="13840" max="14076" width="8.85546875" style="3"/>
    <col min="14077" max="14077" width="34" style="3" customWidth="1"/>
    <col min="14078" max="14078" width="11.28515625" style="3" customWidth="1"/>
    <col min="14079" max="14079" width="11" style="3" customWidth="1"/>
    <col min="14080" max="14086" width="8.85546875" style="3"/>
    <col min="14087" max="14088" width="10.7109375" style="3" customWidth="1"/>
    <col min="14089" max="14089" width="8.85546875" style="3"/>
    <col min="14090" max="14090" width="11.5703125" style="3" customWidth="1"/>
    <col min="14091" max="14091" width="13.7109375" style="3" customWidth="1"/>
    <col min="14092" max="14095" width="9.28515625" style="3" customWidth="1"/>
    <col min="14096" max="14332" width="8.85546875" style="3"/>
    <col min="14333" max="14333" width="34" style="3" customWidth="1"/>
    <col min="14334" max="14334" width="11.28515625" style="3" customWidth="1"/>
    <col min="14335" max="14335" width="11" style="3" customWidth="1"/>
    <col min="14336" max="14342" width="8.85546875" style="3"/>
    <col min="14343" max="14344" width="10.7109375" style="3" customWidth="1"/>
    <col min="14345" max="14345" width="8.85546875" style="3"/>
    <col min="14346" max="14346" width="11.5703125" style="3" customWidth="1"/>
    <col min="14347" max="14347" width="13.7109375" style="3" customWidth="1"/>
    <col min="14348" max="14351" width="9.28515625" style="3" customWidth="1"/>
    <col min="14352" max="14588" width="8.85546875" style="3"/>
    <col min="14589" max="14589" width="34" style="3" customWidth="1"/>
    <col min="14590" max="14590" width="11.28515625" style="3" customWidth="1"/>
    <col min="14591" max="14591" width="11" style="3" customWidth="1"/>
    <col min="14592" max="14598" width="8.85546875" style="3"/>
    <col min="14599" max="14600" width="10.7109375" style="3" customWidth="1"/>
    <col min="14601" max="14601" width="8.85546875" style="3"/>
    <col min="14602" max="14602" width="11.5703125" style="3" customWidth="1"/>
    <col min="14603" max="14603" width="13.7109375" style="3" customWidth="1"/>
    <col min="14604" max="14607" width="9.28515625" style="3" customWidth="1"/>
    <col min="14608" max="14844" width="8.85546875" style="3"/>
    <col min="14845" max="14845" width="34" style="3" customWidth="1"/>
    <col min="14846" max="14846" width="11.28515625" style="3" customWidth="1"/>
    <col min="14847" max="14847" width="11" style="3" customWidth="1"/>
    <col min="14848" max="14854" width="8.85546875" style="3"/>
    <col min="14855" max="14856" width="10.7109375" style="3" customWidth="1"/>
    <col min="14857" max="14857" width="8.85546875" style="3"/>
    <col min="14858" max="14858" width="11.5703125" style="3" customWidth="1"/>
    <col min="14859" max="14859" width="13.7109375" style="3" customWidth="1"/>
    <col min="14860" max="14863" width="9.28515625" style="3" customWidth="1"/>
    <col min="14864" max="15100" width="8.85546875" style="3"/>
    <col min="15101" max="15101" width="34" style="3" customWidth="1"/>
    <col min="15102" max="15102" width="11.28515625" style="3" customWidth="1"/>
    <col min="15103" max="15103" width="11" style="3" customWidth="1"/>
    <col min="15104" max="15110" width="8.85546875" style="3"/>
    <col min="15111" max="15112" width="10.7109375" style="3" customWidth="1"/>
    <col min="15113" max="15113" width="8.85546875" style="3"/>
    <col min="15114" max="15114" width="11.5703125" style="3" customWidth="1"/>
    <col min="15115" max="15115" width="13.7109375" style="3" customWidth="1"/>
    <col min="15116" max="15119" width="9.28515625" style="3" customWidth="1"/>
    <col min="15120" max="15356" width="8.85546875" style="3"/>
    <col min="15357" max="15357" width="34" style="3" customWidth="1"/>
    <col min="15358" max="15358" width="11.28515625" style="3" customWidth="1"/>
    <col min="15359" max="15359" width="11" style="3" customWidth="1"/>
    <col min="15360" max="15366" width="8.85546875" style="3"/>
    <col min="15367" max="15368" width="10.7109375" style="3" customWidth="1"/>
    <col min="15369" max="15369" width="8.85546875" style="3"/>
    <col min="15370" max="15370" width="11.5703125" style="3" customWidth="1"/>
    <col min="15371" max="15371" width="13.7109375" style="3" customWidth="1"/>
    <col min="15372" max="15375" width="9.28515625" style="3" customWidth="1"/>
    <col min="15376" max="15612" width="8.85546875" style="3"/>
    <col min="15613" max="15613" width="34" style="3" customWidth="1"/>
    <col min="15614" max="15614" width="11.28515625" style="3" customWidth="1"/>
    <col min="15615" max="15615" width="11" style="3" customWidth="1"/>
    <col min="15616" max="15622" width="8.85546875" style="3"/>
    <col min="15623" max="15624" width="10.7109375" style="3" customWidth="1"/>
    <col min="15625" max="15625" width="8.85546875" style="3"/>
    <col min="15626" max="15626" width="11.5703125" style="3" customWidth="1"/>
    <col min="15627" max="15627" width="13.7109375" style="3" customWidth="1"/>
    <col min="15628" max="15631" width="9.28515625" style="3" customWidth="1"/>
    <col min="15632" max="15868" width="8.85546875" style="3"/>
    <col min="15869" max="15869" width="34" style="3" customWidth="1"/>
    <col min="15870" max="15870" width="11.28515625" style="3" customWidth="1"/>
    <col min="15871" max="15871" width="11" style="3" customWidth="1"/>
    <col min="15872" max="15878" width="8.85546875" style="3"/>
    <col min="15879" max="15880" width="10.7109375" style="3" customWidth="1"/>
    <col min="15881" max="15881" width="8.85546875" style="3"/>
    <col min="15882" max="15882" width="11.5703125" style="3" customWidth="1"/>
    <col min="15883" max="15883" width="13.7109375" style="3" customWidth="1"/>
    <col min="15884" max="15887" width="9.28515625" style="3" customWidth="1"/>
    <col min="15888" max="16124" width="8.85546875" style="3"/>
    <col min="16125" max="16125" width="34" style="3" customWidth="1"/>
    <col min="16126" max="16126" width="11.28515625" style="3" customWidth="1"/>
    <col min="16127" max="16127" width="11" style="3" customWidth="1"/>
    <col min="16128" max="16134" width="8.85546875" style="3"/>
    <col min="16135" max="16136" width="10.7109375" style="3" customWidth="1"/>
    <col min="16137" max="16137" width="8.85546875" style="3"/>
    <col min="16138" max="16138" width="11.5703125" style="3" customWidth="1"/>
    <col min="16139" max="16139" width="13.7109375" style="3" customWidth="1"/>
    <col min="16140" max="16143" width="9.28515625" style="3" customWidth="1"/>
    <col min="16144" max="16384" width="8.85546875" style="3"/>
  </cols>
  <sheetData>
    <row r="1" spans="1:15" ht="18.75" x14ac:dyDescent="0.3">
      <c r="A1" s="660"/>
      <c r="B1" s="649" t="s">
        <v>77</v>
      </c>
      <c r="C1" s="649"/>
      <c r="D1" s="649"/>
      <c r="E1" s="649"/>
      <c r="F1" s="649"/>
      <c r="G1" s="649"/>
      <c r="H1" s="649"/>
      <c r="I1" s="649"/>
      <c r="J1" s="649"/>
      <c r="K1" s="1"/>
      <c r="L1" s="2"/>
      <c r="M1" s="2"/>
      <c r="N1" s="2"/>
      <c r="O1" s="2"/>
    </row>
    <row r="2" spans="1:15" ht="18.75" x14ac:dyDescent="0.3">
      <c r="A2" s="660"/>
      <c r="B2" s="649"/>
      <c r="C2" s="649"/>
      <c r="D2" s="649"/>
      <c r="E2" s="649"/>
      <c r="F2" s="649"/>
      <c r="G2" s="649"/>
      <c r="H2" s="649"/>
      <c r="I2" s="649"/>
      <c r="J2" s="649"/>
      <c r="K2" s="1"/>
      <c r="L2" s="2"/>
      <c r="M2" s="2"/>
      <c r="N2" s="2"/>
      <c r="O2" s="2"/>
    </row>
    <row r="3" spans="1:15" ht="15.75" x14ac:dyDescent="0.25">
      <c r="A3" s="4" t="s">
        <v>107</v>
      </c>
      <c r="L3" s="2"/>
      <c r="M3" s="2"/>
      <c r="N3" s="2"/>
      <c r="O3" s="2"/>
    </row>
    <row r="4" spans="1:15" ht="15.75" thickBot="1" x14ac:dyDescent="0.3">
      <c r="L4" s="2"/>
      <c r="M4" s="2"/>
      <c r="N4" s="2"/>
      <c r="O4" s="2"/>
    </row>
    <row r="5" spans="1:15" ht="32.450000000000003" customHeight="1" x14ac:dyDescent="0.25">
      <c r="A5" s="724" t="s">
        <v>0</v>
      </c>
      <c r="B5" s="663" t="s">
        <v>1</v>
      </c>
      <c r="C5" s="726"/>
      <c r="D5" s="727"/>
      <c r="E5" s="666" t="s">
        <v>2</v>
      </c>
      <c r="F5" s="726"/>
      <c r="G5" s="667"/>
      <c r="H5" s="663" t="s">
        <v>3</v>
      </c>
      <c r="I5" s="726"/>
      <c r="J5" s="727"/>
      <c r="K5" s="722" t="s">
        <v>4</v>
      </c>
      <c r="L5" s="2"/>
      <c r="M5" s="2"/>
      <c r="N5" s="2"/>
      <c r="O5" s="2"/>
    </row>
    <row r="6" spans="1:15" ht="20.45" customHeight="1" thickBot="1" x14ac:dyDescent="0.3">
      <c r="A6" s="725"/>
      <c r="B6" s="5" t="s">
        <v>5</v>
      </c>
      <c r="C6" s="6" t="s">
        <v>6</v>
      </c>
      <c r="D6" s="7" t="s">
        <v>7</v>
      </c>
      <c r="E6" s="8" t="s">
        <v>5</v>
      </c>
      <c r="F6" s="6" t="s">
        <v>6</v>
      </c>
      <c r="G6" s="9" t="s">
        <v>7</v>
      </c>
      <c r="H6" s="5" t="s">
        <v>5</v>
      </c>
      <c r="I6" s="6" t="s">
        <v>6</v>
      </c>
      <c r="J6" s="7" t="s">
        <v>7</v>
      </c>
      <c r="K6" s="723"/>
      <c r="L6" s="2"/>
      <c r="M6" s="2"/>
      <c r="N6" s="2"/>
      <c r="O6" s="2"/>
    </row>
    <row r="7" spans="1:15" ht="15.75" x14ac:dyDescent="0.25">
      <c r="A7" s="10" t="s">
        <v>8</v>
      </c>
      <c r="B7" s="11">
        <f t="shared" ref="B7:B70" si="0">C7+D7</f>
        <v>80</v>
      </c>
      <c r="C7" s="12">
        <v>80</v>
      </c>
      <c r="D7" s="13"/>
      <c r="E7" s="11">
        <f t="shared" ref="E7:E70" si="1">F7+G7</f>
        <v>0</v>
      </c>
      <c r="F7" s="12"/>
      <c r="G7" s="13"/>
      <c r="H7" s="11">
        <f t="shared" ref="H7:H70" si="2">I7+J7</f>
        <v>270</v>
      </c>
      <c r="I7" s="12">
        <v>270</v>
      </c>
      <c r="J7" s="13"/>
      <c r="K7" s="14"/>
      <c r="L7" s="2"/>
      <c r="M7" s="2"/>
      <c r="N7" s="2"/>
      <c r="O7" s="2"/>
    </row>
    <row r="8" spans="1:15" ht="15.75" x14ac:dyDescent="0.25">
      <c r="A8" s="15" t="s">
        <v>9</v>
      </c>
      <c r="B8" s="11">
        <f t="shared" si="0"/>
        <v>0</v>
      </c>
      <c r="C8" s="16"/>
      <c r="D8" s="17"/>
      <c r="E8" s="11">
        <f t="shared" si="1"/>
        <v>0</v>
      </c>
      <c r="F8" s="16"/>
      <c r="G8" s="17"/>
      <c r="H8" s="11">
        <f t="shared" si="2"/>
        <v>0</v>
      </c>
      <c r="I8" s="16"/>
      <c r="J8" s="17"/>
      <c r="K8" s="18"/>
      <c r="L8" s="2"/>
      <c r="M8" s="2"/>
      <c r="N8" s="2"/>
      <c r="O8" s="2"/>
    </row>
    <row r="9" spans="1:15" ht="15.75" x14ac:dyDescent="0.25">
      <c r="A9" s="15" t="s">
        <v>10</v>
      </c>
      <c r="B9" s="11">
        <f t="shared" si="0"/>
        <v>0</v>
      </c>
      <c r="C9" s="16"/>
      <c r="D9" s="17"/>
      <c r="E9" s="11">
        <f t="shared" si="1"/>
        <v>0</v>
      </c>
      <c r="F9" s="16"/>
      <c r="G9" s="17"/>
      <c r="H9" s="11">
        <f t="shared" si="2"/>
        <v>0</v>
      </c>
      <c r="I9" s="16"/>
      <c r="J9" s="17"/>
      <c r="K9" s="18"/>
      <c r="L9" s="2"/>
      <c r="M9" s="2"/>
      <c r="N9" s="2"/>
      <c r="O9" s="2"/>
    </row>
    <row r="10" spans="1:15" ht="15.75" x14ac:dyDescent="0.25">
      <c r="A10" s="15" t="s">
        <v>11</v>
      </c>
      <c r="B10" s="11">
        <f t="shared" si="0"/>
        <v>0</v>
      </c>
      <c r="C10" s="16"/>
      <c r="D10" s="17"/>
      <c r="E10" s="11">
        <f t="shared" si="1"/>
        <v>0</v>
      </c>
      <c r="F10" s="16"/>
      <c r="G10" s="17"/>
      <c r="H10" s="11">
        <f t="shared" si="2"/>
        <v>0</v>
      </c>
      <c r="I10" s="16"/>
      <c r="J10" s="17"/>
      <c r="K10" s="18"/>
      <c r="L10" s="2"/>
      <c r="M10" s="2"/>
      <c r="N10" s="2"/>
      <c r="O10" s="2"/>
    </row>
    <row r="11" spans="1:15" ht="15.75" x14ac:dyDescent="0.25">
      <c r="A11" s="15" t="s">
        <v>12</v>
      </c>
      <c r="B11" s="11">
        <f t="shared" si="0"/>
        <v>0</v>
      </c>
      <c r="C11" s="16"/>
      <c r="D11" s="17"/>
      <c r="E11" s="11">
        <f t="shared" si="1"/>
        <v>0</v>
      </c>
      <c r="F11" s="16"/>
      <c r="G11" s="17"/>
      <c r="H11" s="11">
        <f t="shared" si="2"/>
        <v>0</v>
      </c>
      <c r="I11" s="16"/>
      <c r="J11" s="17"/>
      <c r="K11" s="18"/>
      <c r="L11" s="2"/>
      <c r="M11" s="2"/>
      <c r="N11" s="2"/>
      <c r="O11" s="2"/>
    </row>
    <row r="12" spans="1:15" ht="15.75" x14ac:dyDescent="0.25">
      <c r="A12" s="15" t="s">
        <v>13</v>
      </c>
      <c r="B12" s="11">
        <f t="shared" si="0"/>
        <v>0</v>
      </c>
      <c r="C12" s="16"/>
      <c r="D12" s="17"/>
      <c r="E12" s="11">
        <f t="shared" si="1"/>
        <v>0</v>
      </c>
      <c r="F12" s="16"/>
      <c r="G12" s="17"/>
      <c r="H12" s="11">
        <f t="shared" si="2"/>
        <v>0</v>
      </c>
      <c r="I12" s="16"/>
      <c r="J12" s="17"/>
      <c r="K12" s="18"/>
      <c r="L12" s="2"/>
      <c r="M12" s="2"/>
      <c r="N12" s="2"/>
      <c r="O12" s="2"/>
    </row>
    <row r="13" spans="1:15" ht="15.75" x14ac:dyDescent="0.25">
      <c r="A13" s="15" t="s">
        <v>14</v>
      </c>
      <c r="B13" s="11">
        <f t="shared" si="0"/>
        <v>0</v>
      </c>
      <c r="C13" s="16"/>
      <c r="D13" s="17"/>
      <c r="E13" s="11">
        <f t="shared" si="1"/>
        <v>0</v>
      </c>
      <c r="F13" s="16"/>
      <c r="G13" s="17"/>
      <c r="H13" s="11">
        <f t="shared" si="2"/>
        <v>0</v>
      </c>
      <c r="I13" s="16"/>
      <c r="J13" s="17"/>
      <c r="K13" s="18"/>
      <c r="L13" s="2"/>
      <c r="M13" s="2"/>
      <c r="N13" s="2"/>
      <c r="O13" s="2"/>
    </row>
    <row r="14" spans="1:15" ht="14.45" customHeight="1" x14ac:dyDescent="0.25">
      <c r="A14" s="15" t="s">
        <v>15</v>
      </c>
      <c r="B14" s="11">
        <f t="shared" si="0"/>
        <v>0</v>
      </c>
      <c r="C14" s="16"/>
      <c r="D14" s="17"/>
      <c r="E14" s="11">
        <f t="shared" si="1"/>
        <v>0</v>
      </c>
      <c r="F14" s="16"/>
      <c r="G14" s="17"/>
      <c r="H14" s="11">
        <f t="shared" si="2"/>
        <v>0</v>
      </c>
      <c r="I14" s="16"/>
      <c r="J14" s="17"/>
      <c r="K14" s="18"/>
      <c r="L14" s="2"/>
      <c r="M14" s="2"/>
      <c r="N14" s="2"/>
      <c r="O14" s="2"/>
    </row>
    <row r="15" spans="1:15" ht="15.75" x14ac:dyDescent="0.25">
      <c r="A15" s="15" t="s">
        <v>16</v>
      </c>
      <c r="B15" s="11">
        <f t="shared" si="0"/>
        <v>0</v>
      </c>
      <c r="C15" s="16"/>
      <c r="D15" s="17"/>
      <c r="E15" s="11">
        <f t="shared" si="1"/>
        <v>0</v>
      </c>
      <c r="F15" s="16"/>
      <c r="G15" s="17"/>
      <c r="H15" s="11">
        <f t="shared" si="2"/>
        <v>0</v>
      </c>
      <c r="I15" s="16"/>
      <c r="J15" s="17"/>
      <c r="K15" s="18"/>
      <c r="L15" s="2"/>
      <c r="M15" s="2"/>
      <c r="N15" s="2"/>
      <c r="O15" s="2"/>
    </row>
    <row r="16" spans="1:15" ht="15.75" x14ac:dyDescent="0.25">
      <c r="A16" s="15" t="s">
        <v>17</v>
      </c>
      <c r="B16" s="11">
        <f t="shared" si="0"/>
        <v>0</v>
      </c>
      <c r="C16" s="16"/>
      <c r="D16" s="17"/>
      <c r="E16" s="11">
        <f t="shared" si="1"/>
        <v>0</v>
      </c>
      <c r="F16" s="16"/>
      <c r="G16" s="17"/>
      <c r="H16" s="11">
        <f t="shared" si="2"/>
        <v>0</v>
      </c>
      <c r="I16" s="16"/>
      <c r="J16" s="17"/>
      <c r="K16" s="18"/>
      <c r="L16" s="2"/>
      <c r="M16" s="2"/>
      <c r="N16" s="2"/>
      <c r="O16" s="2"/>
    </row>
    <row r="17" spans="1:15" ht="15.75" x14ac:dyDescent="0.25">
      <c r="A17" s="15" t="s">
        <v>18</v>
      </c>
      <c r="B17" s="11">
        <f t="shared" si="0"/>
        <v>0</v>
      </c>
      <c r="C17" s="16"/>
      <c r="D17" s="17"/>
      <c r="E17" s="11">
        <f t="shared" si="1"/>
        <v>0</v>
      </c>
      <c r="F17" s="16"/>
      <c r="G17" s="17"/>
      <c r="H17" s="11">
        <f t="shared" si="2"/>
        <v>0</v>
      </c>
      <c r="I17" s="16"/>
      <c r="J17" s="17"/>
      <c r="K17" s="18"/>
      <c r="L17" s="2"/>
      <c r="M17" s="2"/>
      <c r="N17" s="2"/>
      <c r="O17" s="2"/>
    </row>
    <row r="18" spans="1:15" ht="15.75" x14ac:dyDescent="0.25">
      <c r="A18" s="15" t="s">
        <v>19</v>
      </c>
      <c r="B18" s="11">
        <f t="shared" si="0"/>
        <v>0</v>
      </c>
      <c r="C18" s="16"/>
      <c r="D18" s="17"/>
      <c r="E18" s="11">
        <f t="shared" si="1"/>
        <v>0</v>
      </c>
      <c r="F18" s="16"/>
      <c r="G18" s="17"/>
      <c r="H18" s="11">
        <f t="shared" si="2"/>
        <v>0</v>
      </c>
      <c r="I18" s="16"/>
      <c r="J18" s="17"/>
      <c r="K18" s="18"/>
      <c r="L18" s="2"/>
      <c r="M18" s="2"/>
      <c r="N18" s="2"/>
      <c r="O18" s="2"/>
    </row>
    <row r="19" spans="1:15" ht="15.75" x14ac:dyDescent="0.25">
      <c r="A19" s="15" t="s">
        <v>20</v>
      </c>
      <c r="B19" s="11">
        <f t="shared" si="0"/>
        <v>0</v>
      </c>
      <c r="C19" s="16"/>
      <c r="D19" s="17"/>
      <c r="E19" s="11">
        <f t="shared" si="1"/>
        <v>0</v>
      </c>
      <c r="F19" s="16"/>
      <c r="G19" s="17"/>
      <c r="H19" s="11">
        <f t="shared" si="2"/>
        <v>0</v>
      </c>
      <c r="I19" s="16"/>
      <c r="J19" s="17"/>
      <c r="K19" s="18"/>
      <c r="L19" s="2"/>
      <c r="M19" s="2"/>
      <c r="N19" s="2"/>
      <c r="O19" s="2"/>
    </row>
    <row r="20" spans="1:15" ht="15.75" x14ac:dyDescent="0.25">
      <c r="A20" s="15" t="s">
        <v>21</v>
      </c>
      <c r="B20" s="11">
        <f t="shared" si="0"/>
        <v>0</v>
      </c>
      <c r="C20" s="16"/>
      <c r="D20" s="17"/>
      <c r="E20" s="11">
        <f t="shared" si="1"/>
        <v>0</v>
      </c>
      <c r="F20" s="16"/>
      <c r="G20" s="17"/>
      <c r="H20" s="11">
        <f t="shared" si="2"/>
        <v>0</v>
      </c>
      <c r="I20" s="16"/>
      <c r="J20" s="17"/>
      <c r="K20" s="18"/>
      <c r="L20" s="2"/>
      <c r="M20" s="2"/>
      <c r="N20" s="2"/>
      <c r="O20" s="2"/>
    </row>
    <row r="21" spans="1:15" ht="15.75" x14ac:dyDescent="0.25">
      <c r="A21" s="15" t="s">
        <v>22</v>
      </c>
      <c r="B21" s="11">
        <f t="shared" si="0"/>
        <v>0</v>
      </c>
      <c r="C21" s="16"/>
      <c r="D21" s="17"/>
      <c r="E21" s="11">
        <f t="shared" si="1"/>
        <v>0</v>
      </c>
      <c r="F21" s="16"/>
      <c r="G21" s="17"/>
      <c r="H21" s="11">
        <f t="shared" si="2"/>
        <v>0</v>
      </c>
      <c r="I21" s="16"/>
      <c r="J21" s="17"/>
      <c r="K21" s="18"/>
      <c r="L21" s="2"/>
      <c r="M21" s="2"/>
      <c r="N21" s="2"/>
      <c r="O21" s="2"/>
    </row>
    <row r="22" spans="1:15" ht="15.6" customHeight="1" x14ac:dyDescent="0.25">
      <c r="A22" s="15" t="s">
        <v>23</v>
      </c>
      <c r="B22" s="11">
        <f t="shared" si="0"/>
        <v>0</v>
      </c>
      <c r="C22" s="16"/>
      <c r="D22" s="17"/>
      <c r="E22" s="11">
        <f t="shared" si="1"/>
        <v>0</v>
      </c>
      <c r="F22" s="16"/>
      <c r="G22" s="17"/>
      <c r="H22" s="11">
        <f t="shared" si="2"/>
        <v>0</v>
      </c>
      <c r="I22" s="16"/>
      <c r="J22" s="17"/>
      <c r="K22" s="18"/>
      <c r="L22" s="2"/>
      <c r="M22" s="2"/>
      <c r="N22" s="2"/>
      <c r="O22" s="2"/>
    </row>
    <row r="23" spans="1:15" ht="15.75" x14ac:dyDescent="0.25">
      <c r="A23" s="15" t="s">
        <v>24</v>
      </c>
      <c r="B23" s="11">
        <f t="shared" si="0"/>
        <v>0</v>
      </c>
      <c r="C23" s="16"/>
      <c r="D23" s="17"/>
      <c r="E23" s="11">
        <f t="shared" si="1"/>
        <v>0</v>
      </c>
      <c r="F23" s="16"/>
      <c r="G23" s="17"/>
      <c r="H23" s="11">
        <f t="shared" si="2"/>
        <v>0</v>
      </c>
      <c r="I23" s="16"/>
      <c r="J23" s="17"/>
      <c r="K23" s="18"/>
      <c r="L23" s="2"/>
      <c r="M23" s="2"/>
      <c r="N23" s="2"/>
      <c r="O23" s="2"/>
    </row>
    <row r="24" spans="1:15" ht="15.75" x14ac:dyDescent="0.25">
      <c r="A24" s="15" t="s">
        <v>25</v>
      </c>
      <c r="B24" s="11">
        <f t="shared" si="0"/>
        <v>0</v>
      </c>
      <c r="C24" s="16"/>
      <c r="D24" s="17"/>
      <c r="E24" s="11">
        <f t="shared" si="1"/>
        <v>0</v>
      </c>
      <c r="F24" s="16"/>
      <c r="G24" s="17"/>
      <c r="H24" s="11">
        <f t="shared" si="2"/>
        <v>0</v>
      </c>
      <c r="I24" s="16"/>
      <c r="J24" s="17"/>
      <c r="K24" s="18"/>
      <c r="L24" s="2"/>
      <c r="M24" s="2"/>
      <c r="N24" s="2"/>
      <c r="O24" s="2"/>
    </row>
    <row r="25" spans="1:15" ht="15.6" customHeight="1" x14ac:dyDescent="0.25">
      <c r="A25" s="15" t="s">
        <v>26</v>
      </c>
      <c r="B25" s="11">
        <f t="shared" si="0"/>
        <v>0</v>
      </c>
      <c r="C25" s="16"/>
      <c r="D25" s="17"/>
      <c r="E25" s="11">
        <f t="shared" si="1"/>
        <v>0</v>
      </c>
      <c r="F25" s="16"/>
      <c r="G25" s="17"/>
      <c r="H25" s="11">
        <f t="shared" si="2"/>
        <v>0</v>
      </c>
      <c r="I25" s="16"/>
      <c r="J25" s="17"/>
      <c r="K25" s="18"/>
      <c r="L25" s="2"/>
      <c r="M25" s="2"/>
      <c r="N25" s="2"/>
      <c r="O25" s="2"/>
    </row>
    <row r="26" spans="1:15" ht="15.6" customHeight="1" x14ac:dyDescent="0.25">
      <c r="A26" s="15" t="s">
        <v>27</v>
      </c>
      <c r="B26" s="11">
        <f t="shared" si="0"/>
        <v>0</v>
      </c>
      <c r="C26" s="16"/>
      <c r="D26" s="17"/>
      <c r="E26" s="11">
        <f t="shared" si="1"/>
        <v>0</v>
      </c>
      <c r="F26" s="16"/>
      <c r="G26" s="17"/>
      <c r="H26" s="11">
        <f t="shared" si="2"/>
        <v>0</v>
      </c>
      <c r="I26" s="16"/>
      <c r="J26" s="17"/>
      <c r="K26" s="18"/>
      <c r="L26" s="2"/>
      <c r="M26" s="2"/>
      <c r="N26" s="2"/>
      <c r="O26" s="2"/>
    </row>
    <row r="27" spans="1:15" ht="15.6" customHeight="1" x14ac:dyDescent="0.25">
      <c r="A27" s="15" t="s">
        <v>28</v>
      </c>
      <c r="B27" s="11">
        <f t="shared" si="0"/>
        <v>0</v>
      </c>
      <c r="C27" s="16"/>
      <c r="D27" s="17"/>
      <c r="E27" s="11">
        <f t="shared" si="1"/>
        <v>0</v>
      </c>
      <c r="F27" s="16"/>
      <c r="G27" s="17"/>
      <c r="H27" s="11">
        <f t="shared" si="2"/>
        <v>0</v>
      </c>
      <c r="I27" s="16"/>
      <c r="J27" s="17"/>
      <c r="K27" s="18"/>
      <c r="L27" s="2"/>
      <c r="M27" s="2"/>
      <c r="N27" s="2"/>
      <c r="O27" s="2"/>
    </row>
    <row r="28" spans="1:15" ht="15.6" customHeight="1" x14ac:dyDescent="0.25">
      <c r="A28" s="15" t="s">
        <v>29</v>
      </c>
      <c r="B28" s="11">
        <f t="shared" si="0"/>
        <v>0</v>
      </c>
      <c r="C28" s="16"/>
      <c r="D28" s="17"/>
      <c r="E28" s="11">
        <f t="shared" si="1"/>
        <v>0</v>
      </c>
      <c r="F28" s="16"/>
      <c r="G28" s="17"/>
      <c r="H28" s="11">
        <f t="shared" si="2"/>
        <v>0</v>
      </c>
      <c r="I28" s="16"/>
      <c r="J28" s="17"/>
      <c r="K28" s="18"/>
      <c r="L28" s="2"/>
      <c r="M28" s="2"/>
      <c r="N28" s="2"/>
      <c r="O28" s="2"/>
    </row>
    <row r="29" spans="1:15" ht="15.6" customHeight="1" x14ac:dyDescent="0.25">
      <c r="A29" s="15" t="s">
        <v>30</v>
      </c>
      <c r="B29" s="11">
        <f t="shared" si="0"/>
        <v>0</v>
      </c>
      <c r="C29" s="16"/>
      <c r="D29" s="17"/>
      <c r="E29" s="11">
        <f t="shared" si="1"/>
        <v>0</v>
      </c>
      <c r="F29" s="16"/>
      <c r="G29" s="17"/>
      <c r="H29" s="11">
        <f t="shared" si="2"/>
        <v>0</v>
      </c>
      <c r="I29" s="16"/>
      <c r="J29" s="17"/>
      <c r="K29" s="18"/>
      <c r="L29" s="2"/>
      <c r="M29" s="2"/>
      <c r="N29" s="2"/>
      <c r="O29" s="2"/>
    </row>
    <row r="30" spans="1:15" ht="15.6" customHeight="1" x14ac:dyDescent="0.25">
      <c r="A30" s="15" t="s">
        <v>31</v>
      </c>
      <c r="B30" s="11">
        <f t="shared" si="0"/>
        <v>0</v>
      </c>
      <c r="C30" s="16"/>
      <c r="D30" s="17"/>
      <c r="E30" s="11">
        <f t="shared" si="1"/>
        <v>0</v>
      </c>
      <c r="F30" s="16"/>
      <c r="G30" s="17"/>
      <c r="H30" s="11">
        <f t="shared" si="2"/>
        <v>0</v>
      </c>
      <c r="I30" s="16"/>
      <c r="J30" s="17"/>
      <c r="K30" s="18"/>
      <c r="L30" s="2"/>
      <c r="M30" s="2"/>
      <c r="N30" s="2"/>
      <c r="O30" s="2"/>
    </row>
    <row r="31" spans="1:15" ht="15.6" customHeight="1" x14ac:dyDescent="0.25">
      <c r="A31" s="15" t="s">
        <v>32</v>
      </c>
      <c r="B31" s="11">
        <f t="shared" si="0"/>
        <v>0</v>
      </c>
      <c r="C31" s="16"/>
      <c r="D31" s="17"/>
      <c r="E31" s="11">
        <f t="shared" si="1"/>
        <v>0</v>
      </c>
      <c r="F31" s="16"/>
      <c r="G31" s="17"/>
      <c r="H31" s="11">
        <f t="shared" si="2"/>
        <v>0</v>
      </c>
      <c r="I31" s="16"/>
      <c r="J31" s="17"/>
      <c r="K31" s="18"/>
      <c r="L31" s="19"/>
      <c r="M31" s="19"/>
      <c r="N31" s="19"/>
      <c r="O31" s="19"/>
    </row>
    <row r="32" spans="1:15" ht="15.6" customHeight="1" x14ac:dyDescent="0.25">
      <c r="A32" s="15" t="s">
        <v>33</v>
      </c>
      <c r="B32" s="11">
        <f t="shared" si="0"/>
        <v>0</v>
      </c>
      <c r="C32" s="16"/>
      <c r="D32" s="17"/>
      <c r="E32" s="11">
        <f t="shared" si="1"/>
        <v>0</v>
      </c>
      <c r="F32" s="16"/>
      <c r="G32" s="17"/>
      <c r="H32" s="11">
        <f t="shared" si="2"/>
        <v>0</v>
      </c>
      <c r="I32" s="16"/>
      <c r="J32" s="17"/>
      <c r="K32" s="18"/>
      <c r="L32" s="2"/>
      <c r="M32" s="2"/>
      <c r="N32" s="2"/>
      <c r="O32" s="2"/>
    </row>
    <row r="33" spans="1:18" ht="17.45" customHeight="1" x14ac:dyDescent="0.25">
      <c r="A33" s="15" t="s">
        <v>34</v>
      </c>
      <c r="B33" s="11">
        <f t="shared" si="0"/>
        <v>0</v>
      </c>
      <c r="C33" s="16"/>
      <c r="D33" s="17"/>
      <c r="E33" s="11">
        <f t="shared" si="1"/>
        <v>0</v>
      </c>
      <c r="F33" s="16"/>
      <c r="G33" s="17"/>
      <c r="H33" s="11">
        <f t="shared" si="2"/>
        <v>0</v>
      </c>
      <c r="I33" s="16"/>
      <c r="J33" s="17"/>
      <c r="K33" s="18"/>
      <c r="L33" s="2"/>
      <c r="M33" s="2"/>
      <c r="N33" s="2"/>
      <c r="O33" s="2"/>
    </row>
    <row r="34" spans="1:18" ht="15.75" x14ac:dyDescent="0.25">
      <c r="A34" s="15" t="s">
        <v>35</v>
      </c>
      <c r="B34" s="11">
        <f t="shared" si="0"/>
        <v>0</v>
      </c>
      <c r="C34" s="16"/>
      <c r="D34" s="17"/>
      <c r="E34" s="11">
        <f t="shared" si="1"/>
        <v>0</v>
      </c>
      <c r="F34" s="16"/>
      <c r="G34" s="17"/>
      <c r="H34" s="11">
        <f t="shared" si="2"/>
        <v>0</v>
      </c>
      <c r="I34" s="16"/>
      <c r="J34" s="17"/>
      <c r="K34" s="18"/>
      <c r="L34" s="2"/>
      <c r="M34" s="2"/>
      <c r="N34" s="2"/>
      <c r="O34" s="2"/>
    </row>
    <row r="35" spans="1:18" ht="16.899999999999999" customHeight="1" x14ac:dyDescent="0.25">
      <c r="A35" s="15" t="s">
        <v>36</v>
      </c>
      <c r="B35" s="11">
        <f t="shared" si="0"/>
        <v>0</v>
      </c>
      <c r="C35" s="16"/>
      <c r="D35" s="17"/>
      <c r="E35" s="11">
        <f t="shared" si="1"/>
        <v>0</v>
      </c>
      <c r="F35" s="16"/>
      <c r="G35" s="17"/>
      <c r="H35" s="11">
        <f t="shared" si="2"/>
        <v>0</v>
      </c>
      <c r="I35" s="16"/>
      <c r="J35" s="17"/>
      <c r="K35" s="18"/>
      <c r="L35" s="2"/>
      <c r="M35" s="2"/>
      <c r="N35" s="2"/>
      <c r="O35" s="2"/>
    </row>
    <row r="36" spans="1:18" ht="15.6" customHeight="1" x14ac:dyDescent="0.25">
      <c r="A36" s="15" t="s">
        <v>37</v>
      </c>
      <c r="B36" s="11">
        <f t="shared" si="0"/>
        <v>0</v>
      </c>
      <c r="C36" s="16"/>
      <c r="D36" s="17"/>
      <c r="E36" s="11">
        <f t="shared" si="1"/>
        <v>0</v>
      </c>
      <c r="F36" s="16"/>
      <c r="G36" s="17"/>
      <c r="H36" s="11">
        <f t="shared" si="2"/>
        <v>0</v>
      </c>
      <c r="I36" s="16"/>
      <c r="J36" s="17"/>
      <c r="K36" s="176">
        <f>ROUND(((B36+E36)*2.7)+H36*8.5,2)</f>
        <v>0</v>
      </c>
      <c r="L36" s="2"/>
      <c r="M36" s="2"/>
      <c r="N36" s="2"/>
      <c r="O36" s="2"/>
    </row>
    <row r="37" spans="1:18" ht="15.6" customHeight="1" x14ac:dyDescent="0.25">
      <c r="A37" s="15" t="s">
        <v>38</v>
      </c>
      <c r="B37" s="11">
        <f t="shared" si="0"/>
        <v>0</v>
      </c>
      <c r="C37" s="16"/>
      <c r="D37" s="17"/>
      <c r="E37" s="11">
        <f t="shared" si="1"/>
        <v>0</v>
      </c>
      <c r="F37" s="16"/>
      <c r="G37" s="17"/>
      <c r="H37" s="11">
        <f t="shared" si="2"/>
        <v>0</v>
      </c>
      <c r="I37" s="16"/>
      <c r="J37" s="17"/>
      <c r="K37" s="23"/>
      <c r="L37" s="2"/>
      <c r="M37" s="2"/>
      <c r="N37" s="2"/>
      <c r="O37" s="2"/>
    </row>
    <row r="38" spans="1:18" ht="15.75" x14ac:dyDescent="0.25">
      <c r="A38" s="15" t="s">
        <v>39</v>
      </c>
      <c r="B38" s="11">
        <f t="shared" si="0"/>
        <v>0</v>
      </c>
      <c r="C38" s="16"/>
      <c r="D38" s="17"/>
      <c r="E38" s="11">
        <f t="shared" si="1"/>
        <v>0</v>
      </c>
      <c r="F38" s="16"/>
      <c r="G38" s="17"/>
      <c r="H38" s="11">
        <f t="shared" si="2"/>
        <v>0</v>
      </c>
      <c r="I38" s="16"/>
      <c r="J38" s="17"/>
      <c r="K38" s="23"/>
      <c r="L38" s="2"/>
      <c r="M38" s="2"/>
      <c r="N38" s="2"/>
      <c r="O38" s="2"/>
    </row>
    <row r="39" spans="1:18" ht="15.6" customHeight="1" x14ac:dyDescent="0.25">
      <c r="A39" s="15" t="s">
        <v>40</v>
      </c>
      <c r="B39" s="11">
        <f t="shared" si="0"/>
        <v>0</v>
      </c>
      <c r="C39" s="16"/>
      <c r="D39" s="17"/>
      <c r="E39" s="11">
        <f t="shared" si="1"/>
        <v>0</v>
      </c>
      <c r="F39" s="16"/>
      <c r="G39" s="17"/>
      <c r="H39" s="11">
        <f t="shared" si="2"/>
        <v>0</v>
      </c>
      <c r="I39" s="16"/>
      <c r="J39" s="17"/>
      <c r="K39" s="23"/>
      <c r="L39" s="2"/>
      <c r="M39" s="2"/>
      <c r="N39" s="2"/>
      <c r="O39" s="2"/>
    </row>
    <row r="40" spans="1:18" ht="15.6" customHeight="1" x14ac:dyDescent="0.25">
      <c r="A40" s="15" t="s">
        <v>41</v>
      </c>
      <c r="B40" s="11">
        <f t="shared" si="0"/>
        <v>0</v>
      </c>
      <c r="C40" s="16"/>
      <c r="D40" s="17"/>
      <c r="E40" s="11">
        <f t="shared" si="1"/>
        <v>0</v>
      </c>
      <c r="F40" s="16"/>
      <c r="G40" s="17"/>
      <c r="H40" s="11">
        <f t="shared" si="2"/>
        <v>0</v>
      </c>
      <c r="I40" s="16"/>
      <c r="J40" s="17"/>
      <c r="K40" s="23"/>
      <c r="L40" s="2"/>
      <c r="M40" s="2"/>
      <c r="N40" s="2"/>
      <c r="O40" s="2"/>
    </row>
    <row r="41" spans="1:18" ht="15.6" customHeight="1" x14ac:dyDescent="0.25">
      <c r="A41" s="15" t="s">
        <v>42</v>
      </c>
      <c r="B41" s="11">
        <f t="shared" si="0"/>
        <v>0</v>
      </c>
      <c r="C41" s="16"/>
      <c r="D41" s="17"/>
      <c r="E41" s="11">
        <f t="shared" si="1"/>
        <v>0</v>
      </c>
      <c r="F41" s="16"/>
      <c r="G41" s="17"/>
      <c r="H41" s="11">
        <f t="shared" si="2"/>
        <v>0</v>
      </c>
      <c r="I41" s="16"/>
      <c r="J41" s="17"/>
      <c r="K41" s="23"/>
      <c r="L41" s="2"/>
      <c r="M41" s="2"/>
      <c r="N41" s="2"/>
      <c r="O41" s="2"/>
    </row>
    <row r="42" spans="1:18" ht="15.6" customHeight="1" x14ac:dyDescent="0.25">
      <c r="A42" s="15" t="s">
        <v>43</v>
      </c>
      <c r="B42" s="11">
        <f t="shared" si="0"/>
        <v>0</v>
      </c>
      <c r="C42" s="16"/>
      <c r="D42" s="17"/>
      <c r="E42" s="11">
        <f t="shared" si="1"/>
        <v>0</v>
      </c>
      <c r="F42" s="16"/>
      <c r="G42" s="17"/>
      <c r="H42" s="11">
        <f t="shared" si="2"/>
        <v>0</v>
      </c>
      <c r="I42" s="16"/>
      <c r="J42" s="17"/>
      <c r="K42" s="23"/>
      <c r="L42" s="2"/>
      <c r="M42" s="2"/>
      <c r="N42" s="2"/>
      <c r="O42" s="2"/>
    </row>
    <row r="43" spans="1:18" ht="15.6" customHeight="1" x14ac:dyDescent="0.25">
      <c r="A43" s="15" t="s">
        <v>44</v>
      </c>
      <c r="B43" s="11">
        <f t="shared" si="0"/>
        <v>0</v>
      </c>
      <c r="C43" s="16"/>
      <c r="D43" s="17"/>
      <c r="E43" s="11">
        <f t="shared" si="1"/>
        <v>0</v>
      </c>
      <c r="F43" s="16"/>
      <c r="G43" s="17"/>
      <c r="H43" s="11">
        <f t="shared" si="2"/>
        <v>0</v>
      </c>
      <c r="I43" s="16"/>
      <c r="J43" s="17"/>
      <c r="K43" s="23"/>
      <c r="L43" s="2"/>
      <c r="M43" s="2"/>
      <c r="N43" s="2"/>
      <c r="O43" s="2"/>
    </row>
    <row r="44" spans="1:18" ht="15" customHeight="1" x14ac:dyDescent="0.25">
      <c r="A44" s="15" t="s">
        <v>45</v>
      </c>
      <c r="B44" s="11">
        <f t="shared" si="0"/>
        <v>0</v>
      </c>
      <c r="C44" s="16"/>
      <c r="D44" s="17"/>
      <c r="E44" s="11">
        <f t="shared" si="1"/>
        <v>0</v>
      </c>
      <c r="F44" s="16"/>
      <c r="G44" s="17"/>
      <c r="H44" s="11">
        <f t="shared" si="2"/>
        <v>0</v>
      </c>
      <c r="I44" s="16"/>
      <c r="J44" s="17"/>
      <c r="K44" s="23"/>
      <c r="L44" s="19"/>
      <c r="M44" s="2"/>
      <c r="N44" s="19"/>
      <c r="O44" s="19"/>
    </row>
    <row r="45" spans="1:18" ht="30.6" customHeight="1" x14ac:dyDescent="0.25">
      <c r="A45" s="57" t="s">
        <v>78</v>
      </c>
      <c r="B45" s="11">
        <f t="shared" ref="B45" si="3">C45+D45</f>
        <v>0</v>
      </c>
      <c r="C45" s="16"/>
      <c r="D45" s="17"/>
      <c r="E45" s="11">
        <f t="shared" ref="E45" si="4">F45+G45</f>
        <v>0</v>
      </c>
      <c r="F45" s="16"/>
      <c r="G45" s="17"/>
      <c r="H45" s="11">
        <f t="shared" ref="H45" si="5">I45+J45</f>
        <v>0</v>
      </c>
      <c r="I45" s="16"/>
      <c r="J45" s="58"/>
      <c r="K45" s="59"/>
      <c r="L45" s="19"/>
      <c r="M45" s="2"/>
      <c r="N45" s="19"/>
      <c r="O45" s="19"/>
    </row>
    <row r="46" spans="1:18" ht="15.6" customHeight="1" x14ac:dyDescent="0.25">
      <c r="A46" s="15" t="s">
        <v>46</v>
      </c>
      <c r="B46" s="11">
        <f t="shared" si="0"/>
        <v>0</v>
      </c>
      <c r="C46" s="16"/>
      <c r="D46" s="17"/>
      <c r="E46" s="11">
        <f t="shared" si="1"/>
        <v>0</v>
      </c>
      <c r="F46" s="16"/>
      <c r="G46" s="17"/>
      <c r="H46" s="11">
        <f t="shared" si="2"/>
        <v>0</v>
      </c>
      <c r="I46" s="16"/>
      <c r="J46" s="17"/>
      <c r="K46" s="175"/>
    </row>
    <row r="47" spans="1:18" ht="15.6" customHeight="1" x14ac:dyDescent="0.25">
      <c r="A47" s="15" t="s">
        <v>47</v>
      </c>
      <c r="B47" s="11">
        <f t="shared" si="0"/>
        <v>0</v>
      </c>
      <c r="C47" s="21"/>
      <c r="D47" s="22"/>
      <c r="E47" s="11">
        <f t="shared" si="1"/>
        <v>0</v>
      </c>
      <c r="F47" s="21"/>
      <c r="G47" s="22"/>
      <c r="H47" s="11">
        <f t="shared" si="2"/>
        <v>0</v>
      </c>
      <c r="I47" s="21"/>
      <c r="J47" s="22"/>
      <c r="K47" s="23"/>
      <c r="P47" s="20"/>
      <c r="Q47" s="20"/>
      <c r="R47" s="20"/>
    </row>
    <row r="48" spans="1:18" s="20" customFormat="1" ht="15.75" x14ac:dyDescent="0.25">
      <c r="A48" s="15" t="s">
        <v>48</v>
      </c>
      <c r="B48" s="11">
        <f t="shared" si="0"/>
        <v>0</v>
      </c>
      <c r="C48" s="21"/>
      <c r="D48" s="22"/>
      <c r="E48" s="11">
        <f t="shared" si="1"/>
        <v>0</v>
      </c>
      <c r="F48" s="21"/>
      <c r="G48" s="22"/>
      <c r="H48" s="11">
        <f t="shared" si="2"/>
        <v>0</v>
      </c>
      <c r="I48" s="21"/>
      <c r="J48" s="22"/>
      <c r="K48" s="23"/>
    </row>
    <row r="49" spans="1:11" ht="15.75" x14ac:dyDescent="0.25">
      <c r="A49" s="15" t="s">
        <v>49</v>
      </c>
      <c r="B49" s="11">
        <f t="shared" si="0"/>
        <v>0</v>
      </c>
      <c r="C49" s="16"/>
      <c r="D49" s="17"/>
      <c r="E49" s="11">
        <f t="shared" si="1"/>
        <v>0</v>
      </c>
      <c r="F49" s="16"/>
      <c r="G49" s="17"/>
      <c r="H49" s="11">
        <f t="shared" si="2"/>
        <v>0</v>
      </c>
      <c r="I49" s="16"/>
      <c r="J49" s="17"/>
      <c r="K49" s="23"/>
    </row>
    <row r="50" spans="1:11" ht="15.75" x14ac:dyDescent="0.25">
      <c r="A50" s="15" t="s">
        <v>50</v>
      </c>
      <c r="B50" s="11">
        <f t="shared" si="0"/>
        <v>0</v>
      </c>
      <c r="C50" s="16"/>
      <c r="D50" s="17"/>
      <c r="E50" s="11">
        <f t="shared" si="1"/>
        <v>0</v>
      </c>
      <c r="F50" s="16"/>
      <c r="G50" s="17"/>
      <c r="H50" s="11">
        <f t="shared" si="2"/>
        <v>0</v>
      </c>
      <c r="I50" s="16"/>
      <c r="J50" s="17"/>
      <c r="K50" s="23"/>
    </row>
    <row r="51" spans="1:11" ht="17.45" customHeight="1" x14ac:dyDescent="0.25">
      <c r="A51" s="15" t="s">
        <v>51</v>
      </c>
      <c r="B51" s="11">
        <f t="shared" si="0"/>
        <v>0</v>
      </c>
      <c r="C51" s="16"/>
      <c r="D51" s="17"/>
      <c r="E51" s="11">
        <f t="shared" si="1"/>
        <v>0</v>
      </c>
      <c r="F51" s="16"/>
      <c r="G51" s="17"/>
      <c r="H51" s="11">
        <f t="shared" si="2"/>
        <v>0</v>
      </c>
      <c r="I51" s="16"/>
      <c r="J51" s="17"/>
      <c r="K51" s="23"/>
    </row>
    <row r="52" spans="1:11" ht="15" customHeight="1" x14ac:dyDescent="0.25">
      <c r="A52" s="15" t="s">
        <v>52</v>
      </c>
      <c r="B52" s="11">
        <f t="shared" si="0"/>
        <v>0</v>
      </c>
      <c r="C52" s="16"/>
      <c r="D52" s="17"/>
      <c r="E52" s="11">
        <f t="shared" si="1"/>
        <v>0</v>
      </c>
      <c r="F52" s="16"/>
      <c r="G52" s="17"/>
      <c r="H52" s="11">
        <f t="shared" si="2"/>
        <v>0</v>
      </c>
      <c r="I52" s="16"/>
      <c r="J52" s="17"/>
      <c r="K52" s="176">
        <f t="shared" ref="K52:K55" si="6">ROUND(((B52+E52)*2.7)+H52*8.5,2)</f>
        <v>0</v>
      </c>
    </row>
    <row r="53" spans="1:11" ht="15.75" x14ac:dyDescent="0.25">
      <c r="A53" s="15" t="s">
        <v>53</v>
      </c>
      <c r="B53" s="11">
        <f t="shared" si="0"/>
        <v>0</v>
      </c>
      <c r="C53" s="24"/>
      <c r="D53" s="25"/>
      <c r="E53" s="11">
        <f t="shared" si="1"/>
        <v>0</v>
      </c>
      <c r="F53" s="24"/>
      <c r="G53" s="25"/>
      <c r="H53" s="11">
        <f t="shared" si="2"/>
        <v>0</v>
      </c>
      <c r="I53" s="168"/>
      <c r="J53" s="25"/>
      <c r="K53" s="176">
        <f t="shared" si="6"/>
        <v>0</v>
      </c>
    </row>
    <row r="54" spans="1:11" ht="15.75" x14ac:dyDescent="0.25">
      <c r="A54" s="15" t="s">
        <v>54</v>
      </c>
      <c r="B54" s="11">
        <f t="shared" si="0"/>
        <v>0</v>
      </c>
      <c r="C54" s="24"/>
      <c r="D54" s="25"/>
      <c r="E54" s="11">
        <f t="shared" si="1"/>
        <v>0</v>
      </c>
      <c r="F54" s="24"/>
      <c r="G54" s="25"/>
      <c r="H54" s="11">
        <f t="shared" si="2"/>
        <v>0</v>
      </c>
      <c r="I54" s="24"/>
      <c r="J54" s="25"/>
      <c r="K54" s="176">
        <f t="shared" si="6"/>
        <v>0</v>
      </c>
    </row>
    <row r="55" spans="1:11" ht="15.75" x14ac:dyDescent="0.25">
      <c r="A55" s="15" t="s">
        <v>55</v>
      </c>
      <c r="B55" s="11">
        <f t="shared" si="0"/>
        <v>0</v>
      </c>
      <c r="C55" s="24"/>
      <c r="D55" s="25"/>
      <c r="E55" s="11">
        <f t="shared" si="1"/>
        <v>0</v>
      </c>
      <c r="F55" s="24"/>
      <c r="G55" s="25"/>
      <c r="H55" s="11">
        <f t="shared" si="2"/>
        <v>0</v>
      </c>
      <c r="I55" s="24"/>
      <c r="J55" s="25"/>
      <c r="K55" s="176">
        <f t="shared" si="6"/>
        <v>0</v>
      </c>
    </row>
    <row r="56" spans="1:11" ht="15.75" x14ac:dyDescent="0.25">
      <c r="A56" s="15" t="s">
        <v>56</v>
      </c>
      <c r="B56" s="11">
        <f t="shared" si="0"/>
        <v>0</v>
      </c>
      <c r="C56" s="24"/>
      <c r="D56" s="25"/>
      <c r="E56" s="11">
        <f t="shared" si="1"/>
        <v>0</v>
      </c>
      <c r="F56" s="24"/>
      <c r="G56" s="25"/>
      <c r="H56" s="11">
        <f t="shared" si="2"/>
        <v>0</v>
      </c>
      <c r="I56" s="24"/>
      <c r="J56" s="25"/>
      <c r="K56" s="176"/>
    </row>
    <row r="57" spans="1:11" ht="15.75" x14ac:dyDescent="0.25">
      <c r="A57" s="15" t="s">
        <v>57</v>
      </c>
      <c r="B57" s="11">
        <f t="shared" si="0"/>
        <v>0</v>
      </c>
      <c r="C57" s="24"/>
      <c r="D57" s="25"/>
      <c r="E57" s="11">
        <f t="shared" si="1"/>
        <v>0</v>
      </c>
      <c r="F57" s="24"/>
      <c r="G57" s="25"/>
      <c r="H57" s="11">
        <f t="shared" si="2"/>
        <v>0</v>
      </c>
      <c r="I57" s="24"/>
      <c r="J57" s="25"/>
      <c r="K57" s="176"/>
    </row>
    <row r="58" spans="1:11" ht="15.75" x14ac:dyDescent="0.25">
      <c r="A58" s="15" t="s">
        <v>58</v>
      </c>
      <c r="B58" s="11">
        <f t="shared" si="0"/>
        <v>0</v>
      </c>
      <c r="C58" s="24"/>
      <c r="D58" s="25"/>
      <c r="E58" s="11">
        <f t="shared" si="1"/>
        <v>0</v>
      </c>
      <c r="F58" s="24"/>
      <c r="G58" s="25"/>
      <c r="H58" s="11">
        <f t="shared" si="2"/>
        <v>0</v>
      </c>
      <c r="I58" s="24"/>
      <c r="J58" s="25"/>
      <c r="K58" s="176"/>
    </row>
    <row r="59" spans="1:11" ht="16.149999999999999" customHeight="1" x14ac:dyDescent="0.25">
      <c r="A59" s="15" t="s">
        <v>59</v>
      </c>
      <c r="B59" s="11">
        <f t="shared" si="0"/>
        <v>0</v>
      </c>
      <c r="C59" s="24"/>
      <c r="D59" s="25"/>
      <c r="E59" s="11">
        <f t="shared" si="1"/>
        <v>0</v>
      </c>
      <c r="F59" s="24"/>
      <c r="G59" s="25"/>
      <c r="H59" s="11">
        <f t="shared" si="2"/>
        <v>0</v>
      </c>
      <c r="I59" s="24"/>
      <c r="J59" s="25"/>
      <c r="K59" s="176"/>
    </row>
    <row r="60" spans="1:11" ht="15.75" x14ac:dyDescent="0.25">
      <c r="A60" s="15" t="s">
        <v>60</v>
      </c>
      <c r="B60" s="11">
        <f t="shared" si="0"/>
        <v>0</v>
      </c>
      <c r="C60" s="24"/>
      <c r="D60" s="25"/>
      <c r="E60" s="11">
        <f t="shared" si="1"/>
        <v>0</v>
      </c>
      <c r="F60" s="24"/>
      <c r="G60" s="25"/>
      <c r="H60" s="11">
        <f t="shared" si="2"/>
        <v>0</v>
      </c>
      <c r="I60" s="24"/>
      <c r="J60" s="25"/>
      <c r="K60" s="176"/>
    </row>
    <row r="61" spans="1:11" ht="15.6" customHeight="1" x14ac:dyDescent="0.25">
      <c r="A61" s="15" t="s">
        <v>61</v>
      </c>
      <c r="B61" s="11">
        <f t="shared" si="0"/>
        <v>0</v>
      </c>
      <c r="C61" s="24"/>
      <c r="D61" s="25"/>
      <c r="E61" s="11">
        <f t="shared" si="1"/>
        <v>0</v>
      </c>
      <c r="F61" s="24"/>
      <c r="G61" s="25"/>
      <c r="H61" s="11">
        <f t="shared" si="2"/>
        <v>0</v>
      </c>
      <c r="I61" s="24"/>
      <c r="J61" s="25"/>
      <c r="K61" s="176"/>
    </row>
    <row r="62" spans="1:11" ht="29.45" customHeight="1" x14ac:dyDescent="0.25">
      <c r="A62" s="15" t="s">
        <v>62</v>
      </c>
      <c r="B62" s="11">
        <f t="shared" si="0"/>
        <v>0</v>
      </c>
      <c r="C62" s="24"/>
      <c r="D62" s="25"/>
      <c r="E62" s="11">
        <f t="shared" si="1"/>
        <v>0</v>
      </c>
      <c r="F62" s="24"/>
      <c r="G62" s="25"/>
      <c r="H62" s="11">
        <f t="shared" si="2"/>
        <v>0</v>
      </c>
      <c r="I62" s="24"/>
      <c r="J62" s="25"/>
      <c r="K62" s="176"/>
    </row>
    <row r="63" spans="1:11" ht="15.75" x14ac:dyDescent="0.25">
      <c r="A63" s="15" t="s">
        <v>63</v>
      </c>
      <c r="B63" s="11">
        <f t="shared" si="0"/>
        <v>0</v>
      </c>
      <c r="C63" s="24"/>
      <c r="D63" s="25"/>
      <c r="E63" s="11">
        <f t="shared" si="1"/>
        <v>0</v>
      </c>
      <c r="F63" s="24"/>
      <c r="G63" s="25"/>
      <c r="H63" s="11">
        <f t="shared" si="2"/>
        <v>0</v>
      </c>
      <c r="I63" s="24"/>
      <c r="J63" s="25"/>
      <c r="K63" s="176"/>
    </row>
    <row r="64" spans="1:11" ht="15.6" customHeight="1" x14ac:dyDescent="0.25">
      <c r="A64" s="15" t="s">
        <v>64</v>
      </c>
      <c r="B64" s="11">
        <f t="shared" si="0"/>
        <v>0</v>
      </c>
      <c r="C64" s="24"/>
      <c r="D64" s="63"/>
      <c r="E64" s="11">
        <f t="shared" si="1"/>
        <v>0</v>
      </c>
      <c r="F64" s="24"/>
      <c r="G64" s="63"/>
      <c r="H64" s="11">
        <f t="shared" si="2"/>
        <v>0</v>
      </c>
      <c r="I64" s="24"/>
      <c r="J64" s="63"/>
      <c r="K64" s="176"/>
    </row>
    <row r="65" spans="1:12" ht="15.75" x14ac:dyDescent="0.25">
      <c r="A65" s="15" t="s">
        <v>65</v>
      </c>
      <c r="B65" s="11">
        <f t="shared" si="0"/>
        <v>0</v>
      </c>
      <c r="C65" s="24"/>
      <c r="D65" s="25"/>
      <c r="E65" s="11">
        <f t="shared" si="1"/>
        <v>0</v>
      </c>
      <c r="F65" s="24"/>
      <c r="G65" s="25"/>
      <c r="H65" s="11">
        <f t="shared" si="2"/>
        <v>0</v>
      </c>
      <c r="I65" s="24"/>
      <c r="J65" s="25"/>
      <c r="K65" s="176"/>
    </row>
    <row r="66" spans="1:12" ht="15.75" x14ac:dyDescent="0.25">
      <c r="A66" s="15" t="s">
        <v>66</v>
      </c>
      <c r="B66" s="11">
        <f t="shared" si="0"/>
        <v>0</v>
      </c>
      <c r="C66" s="24"/>
      <c r="D66" s="25"/>
      <c r="E66" s="11">
        <f t="shared" si="1"/>
        <v>0</v>
      </c>
      <c r="F66" s="24"/>
      <c r="G66" s="25"/>
      <c r="H66" s="11">
        <f t="shared" si="2"/>
        <v>0</v>
      </c>
      <c r="I66" s="24"/>
      <c r="J66" s="25"/>
      <c r="K66" s="176"/>
    </row>
    <row r="67" spans="1:12" ht="15.75" x14ac:dyDescent="0.25">
      <c r="A67" s="15" t="s">
        <v>67</v>
      </c>
      <c r="B67" s="11">
        <f t="shared" si="0"/>
        <v>0</v>
      </c>
      <c r="C67" s="24"/>
      <c r="D67" s="25"/>
      <c r="E67" s="11">
        <f t="shared" si="1"/>
        <v>0</v>
      </c>
      <c r="F67" s="24"/>
      <c r="G67" s="25"/>
      <c r="H67" s="11">
        <f t="shared" si="2"/>
        <v>0</v>
      </c>
      <c r="I67" s="24"/>
      <c r="J67" s="25"/>
      <c r="K67" s="176">
        <f>ROUND(((B67+E67)*2.7)+H67*8.5,2)</f>
        <v>0</v>
      </c>
    </row>
    <row r="68" spans="1:12" ht="15.75" x14ac:dyDescent="0.25">
      <c r="A68" s="15" t="s">
        <v>68</v>
      </c>
      <c r="B68" s="11">
        <f t="shared" si="0"/>
        <v>0</v>
      </c>
      <c r="C68" s="24"/>
      <c r="D68" s="25"/>
      <c r="E68" s="11">
        <f t="shared" si="1"/>
        <v>0</v>
      </c>
      <c r="F68" s="24"/>
      <c r="G68" s="25"/>
      <c r="H68" s="11">
        <f t="shared" si="2"/>
        <v>0</v>
      </c>
      <c r="I68" s="24"/>
      <c r="J68" s="25"/>
      <c r="K68" s="176"/>
    </row>
    <row r="69" spans="1:12" ht="16.5" thickBot="1" x14ac:dyDescent="0.3">
      <c r="A69" s="26" t="s">
        <v>69</v>
      </c>
      <c r="B69" s="11">
        <f t="shared" si="0"/>
        <v>0</v>
      </c>
      <c r="C69" s="27"/>
      <c r="D69" s="28"/>
      <c r="E69" s="11">
        <f t="shared" si="1"/>
        <v>0</v>
      </c>
      <c r="F69" s="27"/>
      <c r="G69" s="28"/>
      <c r="H69" s="11">
        <f t="shared" si="2"/>
        <v>0</v>
      </c>
      <c r="I69" s="27"/>
      <c r="J69" s="28"/>
      <c r="K69" s="177"/>
    </row>
    <row r="70" spans="1:12" ht="16.5" thickBot="1" x14ac:dyDescent="0.3">
      <c r="A70" s="29" t="s">
        <v>70</v>
      </c>
      <c r="B70" s="30">
        <f t="shared" si="0"/>
        <v>80</v>
      </c>
      <c r="C70" s="31">
        <f>SUM(C7:C69)</f>
        <v>80</v>
      </c>
      <c r="D70" s="31">
        <f>SUM(D7:D69)</f>
        <v>0</v>
      </c>
      <c r="E70" s="30">
        <f t="shared" si="1"/>
        <v>0</v>
      </c>
      <c r="F70" s="31">
        <f>SUM(F7:F69)</f>
        <v>0</v>
      </c>
      <c r="G70" s="31">
        <f>SUM(G7:G69)</f>
        <v>0</v>
      </c>
      <c r="H70" s="30">
        <f t="shared" si="2"/>
        <v>270</v>
      </c>
      <c r="I70" s="31">
        <f>SUM(I7:I69)</f>
        <v>270</v>
      </c>
      <c r="J70" s="31">
        <f>SUM(J7:J69)</f>
        <v>0</v>
      </c>
      <c r="K70" s="179">
        <f>K36+K52+K53+K54+K55+K67</f>
        <v>0</v>
      </c>
    </row>
    <row r="71" spans="1:12" x14ac:dyDescent="0.25">
      <c r="B71" s="32"/>
      <c r="C71" s="32"/>
      <c r="D71" s="32"/>
      <c r="E71" s="32"/>
      <c r="F71" s="32"/>
      <c r="G71" s="32"/>
      <c r="H71" s="32"/>
      <c r="I71" s="32"/>
      <c r="J71" s="32"/>
      <c r="K71" s="32"/>
    </row>
    <row r="72" spans="1:12" ht="51" customHeight="1" x14ac:dyDescent="0.25">
      <c r="A72" s="656" t="s">
        <v>71</v>
      </c>
      <c r="B72" s="656"/>
      <c r="C72" s="656"/>
      <c r="D72" s="656"/>
      <c r="E72" s="656"/>
      <c r="F72" s="656"/>
      <c r="G72" s="656"/>
      <c r="H72" s="656"/>
      <c r="I72" s="656"/>
      <c r="J72" s="656"/>
      <c r="K72" s="656"/>
      <c r="L72" s="353"/>
    </row>
    <row r="73" spans="1:12" x14ac:dyDescent="0.25">
      <c r="A73" s="354"/>
      <c r="B73" s="354"/>
      <c r="C73" s="354"/>
      <c r="D73" s="354"/>
      <c r="E73" s="354"/>
      <c r="F73" s="354"/>
      <c r="G73" s="354"/>
      <c r="H73" s="354"/>
      <c r="I73" s="354"/>
      <c r="J73" s="354"/>
      <c r="K73" s="354"/>
      <c r="L73" s="353"/>
    </row>
  </sheetData>
  <mergeCells count="8">
    <mergeCell ref="A72:K72"/>
    <mergeCell ref="K5:K6"/>
    <mergeCell ref="A1:A2"/>
    <mergeCell ref="B1:J2"/>
    <mergeCell ref="A5:A6"/>
    <mergeCell ref="B5:D5"/>
    <mergeCell ref="E5:G5"/>
    <mergeCell ref="H5:J5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99FF"/>
  </sheetPr>
  <dimension ref="A1:N74"/>
  <sheetViews>
    <sheetView view="pageBreakPreview" topLeftCell="A56" zoomScale="76" zoomScaleNormal="60" zoomScaleSheetLayoutView="76" workbookViewId="0">
      <selection activeCell="M22" sqref="M1:O1048576"/>
    </sheetView>
  </sheetViews>
  <sheetFormatPr defaultRowHeight="15" x14ac:dyDescent="0.25"/>
  <cols>
    <col min="1" max="1" width="30.42578125" customWidth="1"/>
    <col min="2" max="3" width="8.85546875" customWidth="1"/>
    <col min="4" max="4" width="10.7109375" customWidth="1"/>
    <col min="6" max="6" width="9.28515625" customWidth="1"/>
    <col min="7" max="7" width="9.7109375" customWidth="1"/>
    <col min="12" max="12" width="9.7109375" customWidth="1"/>
    <col min="13" max="14" width="10.28515625" customWidth="1"/>
    <col min="221" max="221" width="34" customWidth="1"/>
    <col min="222" max="222" width="11.28515625" customWidth="1"/>
    <col min="223" max="223" width="11" customWidth="1"/>
    <col min="231" max="232" width="10.7109375" customWidth="1"/>
    <col min="234" max="234" width="11.5703125" customWidth="1"/>
    <col min="235" max="235" width="13.7109375" customWidth="1"/>
    <col min="236" max="239" width="9.28515625" customWidth="1"/>
    <col min="477" max="477" width="34" customWidth="1"/>
    <col min="478" max="478" width="11.28515625" customWidth="1"/>
    <col min="479" max="479" width="11" customWidth="1"/>
    <col min="487" max="488" width="10.7109375" customWidth="1"/>
    <col min="490" max="490" width="11.5703125" customWidth="1"/>
    <col min="491" max="491" width="13.7109375" customWidth="1"/>
    <col min="492" max="495" width="9.28515625" customWidth="1"/>
    <col min="733" max="733" width="34" customWidth="1"/>
    <col min="734" max="734" width="11.28515625" customWidth="1"/>
    <col min="735" max="735" width="11" customWidth="1"/>
    <col min="743" max="744" width="10.7109375" customWidth="1"/>
    <col min="746" max="746" width="11.5703125" customWidth="1"/>
    <col min="747" max="747" width="13.7109375" customWidth="1"/>
    <col min="748" max="751" width="9.28515625" customWidth="1"/>
    <col min="989" max="989" width="34" customWidth="1"/>
    <col min="990" max="990" width="11.28515625" customWidth="1"/>
    <col min="991" max="991" width="11" customWidth="1"/>
    <col min="999" max="1000" width="10.7109375" customWidth="1"/>
    <col min="1002" max="1002" width="11.5703125" customWidth="1"/>
    <col min="1003" max="1003" width="13.7109375" customWidth="1"/>
    <col min="1004" max="1007" width="9.28515625" customWidth="1"/>
    <col min="1245" max="1245" width="34" customWidth="1"/>
    <col min="1246" max="1246" width="11.28515625" customWidth="1"/>
    <col min="1247" max="1247" width="11" customWidth="1"/>
    <col min="1255" max="1256" width="10.7109375" customWidth="1"/>
    <col min="1258" max="1258" width="11.5703125" customWidth="1"/>
    <col min="1259" max="1259" width="13.7109375" customWidth="1"/>
    <col min="1260" max="1263" width="9.28515625" customWidth="1"/>
    <col min="1501" max="1501" width="34" customWidth="1"/>
    <col min="1502" max="1502" width="11.28515625" customWidth="1"/>
    <col min="1503" max="1503" width="11" customWidth="1"/>
    <col min="1511" max="1512" width="10.7109375" customWidth="1"/>
    <col min="1514" max="1514" width="11.5703125" customWidth="1"/>
    <col min="1515" max="1515" width="13.7109375" customWidth="1"/>
    <col min="1516" max="1519" width="9.28515625" customWidth="1"/>
    <col min="1757" max="1757" width="34" customWidth="1"/>
    <col min="1758" max="1758" width="11.28515625" customWidth="1"/>
    <col min="1759" max="1759" width="11" customWidth="1"/>
    <col min="1767" max="1768" width="10.7109375" customWidth="1"/>
    <col min="1770" max="1770" width="11.5703125" customWidth="1"/>
    <col min="1771" max="1771" width="13.7109375" customWidth="1"/>
    <col min="1772" max="1775" width="9.28515625" customWidth="1"/>
    <col min="2013" max="2013" width="34" customWidth="1"/>
    <col min="2014" max="2014" width="11.28515625" customWidth="1"/>
    <col min="2015" max="2015" width="11" customWidth="1"/>
    <col min="2023" max="2024" width="10.7109375" customWidth="1"/>
    <col min="2026" max="2026" width="11.5703125" customWidth="1"/>
    <col min="2027" max="2027" width="13.7109375" customWidth="1"/>
    <col min="2028" max="2031" width="9.28515625" customWidth="1"/>
    <col min="2269" max="2269" width="34" customWidth="1"/>
    <col min="2270" max="2270" width="11.28515625" customWidth="1"/>
    <col min="2271" max="2271" width="11" customWidth="1"/>
    <col min="2279" max="2280" width="10.7109375" customWidth="1"/>
    <col min="2282" max="2282" width="11.5703125" customWidth="1"/>
    <col min="2283" max="2283" width="13.7109375" customWidth="1"/>
    <col min="2284" max="2287" width="9.28515625" customWidth="1"/>
    <col min="2525" max="2525" width="34" customWidth="1"/>
    <col min="2526" max="2526" width="11.28515625" customWidth="1"/>
    <col min="2527" max="2527" width="11" customWidth="1"/>
    <col min="2535" max="2536" width="10.7109375" customWidth="1"/>
    <col min="2538" max="2538" width="11.5703125" customWidth="1"/>
    <col min="2539" max="2539" width="13.7109375" customWidth="1"/>
    <col min="2540" max="2543" width="9.28515625" customWidth="1"/>
    <col min="2781" max="2781" width="34" customWidth="1"/>
    <col min="2782" max="2782" width="11.28515625" customWidth="1"/>
    <col min="2783" max="2783" width="11" customWidth="1"/>
    <col min="2791" max="2792" width="10.7109375" customWidth="1"/>
    <col min="2794" max="2794" width="11.5703125" customWidth="1"/>
    <col min="2795" max="2795" width="13.7109375" customWidth="1"/>
    <col min="2796" max="2799" width="9.28515625" customWidth="1"/>
    <col min="3037" max="3037" width="34" customWidth="1"/>
    <col min="3038" max="3038" width="11.28515625" customWidth="1"/>
    <col min="3039" max="3039" width="11" customWidth="1"/>
    <col min="3047" max="3048" width="10.7109375" customWidth="1"/>
    <col min="3050" max="3050" width="11.5703125" customWidth="1"/>
    <col min="3051" max="3051" width="13.7109375" customWidth="1"/>
    <col min="3052" max="3055" width="9.28515625" customWidth="1"/>
    <col min="3293" max="3293" width="34" customWidth="1"/>
    <col min="3294" max="3294" width="11.28515625" customWidth="1"/>
    <col min="3295" max="3295" width="11" customWidth="1"/>
    <col min="3303" max="3304" width="10.7109375" customWidth="1"/>
    <col min="3306" max="3306" width="11.5703125" customWidth="1"/>
    <col min="3307" max="3307" width="13.7109375" customWidth="1"/>
    <col min="3308" max="3311" width="9.28515625" customWidth="1"/>
    <col min="3549" max="3549" width="34" customWidth="1"/>
    <col min="3550" max="3550" width="11.28515625" customWidth="1"/>
    <col min="3551" max="3551" width="11" customWidth="1"/>
    <col min="3559" max="3560" width="10.7109375" customWidth="1"/>
    <col min="3562" max="3562" width="11.5703125" customWidth="1"/>
    <col min="3563" max="3563" width="13.7109375" customWidth="1"/>
    <col min="3564" max="3567" width="9.28515625" customWidth="1"/>
    <col min="3805" max="3805" width="34" customWidth="1"/>
    <col min="3806" max="3806" width="11.28515625" customWidth="1"/>
    <col min="3807" max="3807" width="11" customWidth="1"/>
    <col min="3815" max="3816" width="10.7109375" customWidth="1"/>
    <col min="3818" max="3818" width="11.5703125" customWidth="1"/>
    <col min="3819" max="3819" width="13.7109375" customWidth="1"/>
    <col min="3820" max="3823" width="9.28515625" customWidth="1"/>
    <col min="4061" max="4061" width="34" customWidth="1"/>
    <col min="4062" max="4062" width="11.28515625" customWidth="1"/>
    <col min="4063" max="4063" width="11" customWidth="1"/>
    <col min="4071" max="4072" width="10.7109375" customWidth="1"/>
    <col min="4074" max="4074" width="11.5703125" customWidth="1"/>
    <col min="4075" max="4075" width="13.7109375" customWidth="1"/>
    <col min="4076" max="4079" width="9.28515625" customWidth="1"/>
    <col min="4317" max="4317" width="34" customWidth="1"/>
    <col min="4318" max="4318" width="11.28515625" customWidth="1"/>
    <col min="4319" max="4319" width="11" customWidth="1"/>
    <col min="4327" max="4328" width="10.7109375" customWidth="1"/>
    <col min="4330" max="4330" width="11.5703125" customWidth="1"/>
    <col min="4331" max="4331" width="13.7109375" customWidth="1"/>
    <col min="4332" max="4335" width="9.28515625" customWidth="1"/>
    <col min="4573" max="4573" width="34" customWidth="1"/>
    <col min="4574" max="4574" width="11.28515625" customWidth="1"/>
    <col min="4575" max="4575" width="11" customWidth="1"/>
    <col min="4583" max="4584" width="10.7109375" customWidth="1"/>
    <col min="4586" max="4586" width="11.5703125" customWidth="1"/>
    <col min="4587" max="4587" width="13.7109375" customWidth="1"/>
    <col min="4588" max="4591" width="9.28515625" customWidth="1"/>
    <col min="4829" max="4829" width="34" customWidth="1"/>
    <col min="4830" max="4830" width="11.28515625" customWidth="1"/>
    <col min="4831" max="4831" width="11" customWidth="1"/>
    <col min="4839" max="4840" width="10.7109375" customWidth="1"/>
    <col min="4842" max="4842" width="11.5703125" customWidth="1"/>
    <col min="4843" max="4843" width="13.7109375" customWidth="1"/>
    <col min="4844" max="4847" width="9.28515625" customWidth="1"/>
    <col min="5085" max="5085" width="34" customWidth="1"/>
    <col min="5086" max="5086" width="11.28515625" customWidth="1"/>
    <col min="5087" max="5087" width="11" customWidth="1"/>
    <col min="5095" max="5096" width="10.7109375" customWidth="1"/>
    <col min="5098" max="5098" width="11.5703125" customWidth="1"/>
    <col min="5099" max="5099" width="13.7109375" customWidth="1"/>
    <col min="5100" max="5103" width="9.28515625" customWidth="1"/>
    <col min="5341" max="5341" width="34" customWidth="1"/>
    <col min="5342" max="5342" width="11.28515625" customWidth="1"/>
    <col min="5343" max="5343" width="11" customWidth="1"/>
    <col min="5351" max="5352" width="10.7109375" customWidth="1"/>
    <col min="5354" max="5354" width="11.5703125" customWidth="1"/>
    <col min="5355" max="5355" width="13.7109375" customWidth="1"/>
    <col min="5356" max="5359" width="9.28515625" customWidth="1"/>
    <col min="5597" max="5597" width="34" customWidth="1"/>
    <col min="5598" max="5598" width="11.28515625" customWidth="1"/>
    <col min="5599" max="5599" width="11" customWidth="1"/>
    <col min="5607" max="5608" width="10.7109375" customWidth="1"/>
    <col min="5610" max="5610" width="11.5703125" customWidth="1"/>
    <col min="5611" max="5611" width="13.7109375" customWidth="1"/>
    <col min="5612" max="5615" width="9.28515625" customWidth="1"/>
    <col min="5853" max="5853" width="34" customWidth="1"/>
    <col min="5854" max="5854" width="11.28515625" customWidth="1"/>
    <col min="5855" max="5855" width="11" customWidth="1"/>
    <col min="5863" max="5864" width="10.7109375" customWidth="1"/>
    <col min="5866" max="5866" width="11.5703125" customWidth="1"/>
    <col min="5867" max="5867" width="13.7109375" customWidth="1"/>
    <col min="5868" max="5871" width="9.28515625" customWidth="1"/>
    <col min="6109" max="6109" width="34" customWidth="1"/>
    <col min="6110" max="6110" width="11.28515625" customWidth="1"/>
    <col min="6111" max="6111" width="11" customWidth="1"/>
    <col min="6119" max="6120" width="10.7109375" customWidth="1"/>
    <col min="6122" max="6122" width="11.5703125" customWidth="1"/>
    <col min="6123" max="6123" width="13.7109375" customWidth="1"/>
    <col min="6124" max="6127" width="9.28515625" customWidth="1"/>
    <col min="6365" max="6365" width="34" customWidth="1"/>
    <col min="6366" max="6366" width="11.28515625" customWidth="1"/>
    <col min="6367" max="6367" width="11" customWidth="1"/>
    <col min="6375" max="6376" width="10.7109375" customWidth="1"/>
    <col min="6378" max="6378" width="11.5703125" customWidth="1"/>
    <col min="6379" max="6379" width="13.7109375" customWidth="1"/>
    <col min="6380" max="6383" width="9.28515625" customWidth="1"/>
    <col min="6621" max="6621" width="34" customWidth="1"/>
    <col min="6622" max="6622" width="11.28515625" customWidth="1"/>
    <col min="6623" max="6623" width="11" customWidth="1"/>
    <col min="6631" max="6632" width="10.7109375" customWidth="1"/>
    <col min="6634" max="6634" width="11.5703125" customWidth="1"/>
    <col min="6635" max="6635" width="13.7109375" customWidth="1"/>
    <col min="6636" max="6639" width="9.28515625" customWidth="1"/>
    <col min="6877" max="6877" width="34" customWidth="1"/>
    <col min="6878" max="6878" width="11.28515625" customWidth="1"/>
    <col min="6879" max="6879" width="11" customWidth="1"/>
    <col min="6887" max="6888" width="10.7109375" customWidth="1"/>
    <col min="6890" max="6890" width="11.5703125" customWidth="1"/>
    <col min="6891" max="6891" width="13.7109375" customWidth="1"/>
    <col min="6892" max="6895" width="9.28515625" customWidth="1"/>
    <col min="7133" max="7133" width="34" customWidth="1"/>
    <col min="7134" max="7134" width="11.28515625" customWidth="1"/>
    <col min="7135" max="7135" width="11" customWidth="1"/>
    <col min="7143" max="7144" width="10.7109375" customWidth="1"/>
    <col min="7146" max="7146" width="11.5703125" customWidth="1"/>
    <col min="7147" max="7147" width="13.7109375" customWidth="1"/>
    <col min="7148" max="7151" width="9.28515625" customWidth="1"/>
    <col min="7389" max="7389" width="34" customWidth="1"/>
    <col min="7390" max="7390" width="11.28515625" customWidth="1"/>
    <col min="7391" max="7391" width="11" customWidth="1"/>
    <col min="7399" max="7400" width="10.7109375" customWidth="1"/>
    <col min="7402" max="7402" width="11.5703125" customWidth="1"/>
    <col min="7403" max="7403" width="13.7109375" customWidth="1"/>
    <col min="7404" max="7407" width="9.28515625" customWidth="1"/>
    <col min="7645" max="7645" width="34" customWidth="1"/>
    <col min="7646" max="7646" width="11.28515625" customWidth="1"/>
    <col min="7647" max="7647" width="11" customWidth="1"/>
    <col min="7655" max="7656" width="10.7109375" customWidth="1"/>
    <col min="7658" max="7658" width="11.5703125" customWidth="1"/>
    <col min="7659" max="7659" width="13.7109375" customWidth="1"/>
    <col min="7660" max="7663" width="9.28515625" customWidth="1"/>
    <col min="7901" max="7901" width="34" customWidth="1"/>
    <col min="7902" max="7902" width="11.28515625" customWidth="1"/>
    <col min="7903" max="7903" width="11" customWidth="1"/>
    <col min="7911" max="7912" width="10.7109375" customWidth="1"/>
    <col min="7914" max="7914" width="11.5703125" customWidth="1"/>
    <col min="7915" max="7915" width="13.7109375" customWidth="1"/>
    <col min="7916" max="7919" width="9.28515625" customWidth="1"/>
    <col min="8157" max="8157" width="34" customWidth="1"/>
    <col min="8158" max="8158" width="11.28515625" customWidth="1"/>
    <col min="8159" max="8159" width="11" customWidth="1"/>
    <col min="8167" max="8168" width="10.7109375" customWidth="1"/>
    <col min="8170" max="8170" width="11.5703125" customWidth="1"/>
    <col min="8171" max="8171" width="13.7109375" customWidth="1"/>
    <col min="8172" max="8175" width="9.28515625" customWidth="1"/>
    <col min="8413" max="8413" width="34" customWidth="1"/>
    <col min="8414" max="8414" width="11.28515625" customWidth="1"/>
    <col min="8415" max="8415" width="11" customWidth="1"/>
    <col min="8423" max="8424" width="10.7109375" customWidth="1"/>
    <col min="8426" max="8426" width="11.5703125" customWidth="1"/>
    <col min="8427" max="8427" width="13.7109375" customWidth="1"/>
    <col min="8428" max="8431" width="9.28515625" customWidth="1"/>
    <col min="8669" max="8669" width="34" customWidth="1"/>
    <col min="8670" max="8670" width="11.28515625" customWidth="1"/>
    <col min="8671" max="8671" width="11" customWidth="1"/>
    <col min="8679" max="8680" width="10.7109375" customWidth="1"/>
    <col min="8682" max="8682" width="11.5703125" customWidth="1"/>
    <col min="8683" max="8683" width="13.7109375" customWidth="1"/>
    <col min="8684" max="8687" width="9.28515625" customWidth="1"/>
    <col min="8925" max="8925" width="34" customWidth="1"/>
    <col min="8926" max="8926" width="11.28515625" customWidth="1"/>
    <col min="8927" max="8927" width="11" customWidth="1"/>
    <col min="8935" max="8936" width="10.7109375" customWidth="1"/>
    <col min="8938" max="8938" width="11.5703125" customWidth="1"/>
    <col min="8939" max="8939" width="13.7109375" customWidth="1"/>
    <col min="8940" max="8943" width="9.28515625" customWidth="1"/>
    <col min="9181" max="9181" width="34" customWidth="1"/>
    <col min="9182" max="9182" width="11.28515625" customWidth="1"/>
    <col min="9183" max="9183" width="11" customWidth="1"/>
    <col min="9191" max="9192" width="10.7109375" customWidth="1"/>
    <col min="9194" max="9194" width="11.5703125" customWidth="1"/>
    <col min="9195" max="9195" width="13.7109375" customWidth="1"/>
    <col min="9196" max="9199" width="9.28515625" customWidth="1"/>
    <col min="9437" max="9437" width="34" customWidth="1"/>
    <col min="9438" max="9438" width="11.28515625" customWidth="1"/>
    <col min="9439" max="9439" width="11" customWidth="1"/>
    <col min="9447" max="9448" width="10.7109375" customWidth="1"/>
    <col min="9450" max="9450" width="11.5703125" customWidth="1"/>
    <col min="9451" max="9451" width="13.7109375" customWidth="1"/>
    <col min="9452" max="9455" width="9.28515625" customWidth="1"/>
    <col min="9693" max="9693" width="34" customWidth="1"/>
    <col min="9694" max="9694" width="11.28515625" customWidth="1"/>
    <col min="9695" max="9695" width="11" customWidth="1"/>
    <col min="9703" max="9704" width="10.7109375" customWidth="1"/>
    <col min="9706" max="9706" width="11.5703125" customWidth="1"/>
    <col min="9707" max="9707" width="13.7109375" customWidth="1"/>
    <col min="9708" max="9711" width="9.28515625" customWidth="1"/>
    <col min="9949" max="9949" width="34" customWidth="1"/>
    <col min="9950" max="9950" width="11.28515625" customWidth="1"/>
    <col min="9951" max="9951" width="11" customWidth="1"/>
    <col min="9959" max="9960" width="10.7109375" customWidth="1"/>
    <col min="9962" max="9962" width="11.5703125" customWidth="1"/>
    <col min="9963" max="9963" width="13.7109375" customWidth="1"/>
    <col min="9964" max="9967" width="9.28515625" customWidth="1"/>
    <col min="10205" max="10205" width="34" customWidth="1"/>
    <col min="10206" max="10206" width="11.28515625" customWidth="1"/>
    <col min="10207" max="10207" width="11" customWidth="1"/>
    <col min="10215" max="10216" width="10.7109375" customWidth="1"/>
    <col min="10218" max="10218" width="11.5703125" customWidth="1"/>
    <col min="10219" max="10219" width="13.7109375" customWidth="1"/>
    <col min="10220" max="10223" width="9.28515625" customWidth="1"/>
    <col min="10461" max="10461" width="34" customWidth="1"/>
    <col min="10462" max="10462" width="11.28515625" customWidth="1"/>
    <col min="10463" max="10463" width="11" customWidth="1"/>
    <col min="10471" max="10472" width="10.7109375" customWidth="1"/>
    <col min="10474" max="10474" width="11.5703125" customWidth="1"/>
    <col min="10475" max="10475" width="13.7109375" customWidth="1"/>
    <col min="10476" max="10479" width="9.28515625" customWidth="1"/>
    <col min="10717" max="10717" width="34" customWidth="1"/>
    <col min="10718" max="10718" width="11.28515625" customWidth="1"/>
    <col min="10719" max="10719" width="11" customWidth="1"/>
    <col min="10727" max="10728" width="10.7109375" customWidth="1"/>
    <col min="10730" max="10730" width="11.5703125" customWidth="1"/>
    <col min="10731" max="10731" width="13.7109375" customWidth="1"/>
    <col min="10732" max="10735" width="9.28515625" customWidth="1"/>
    <col min="10973" max="10973" width="34" customWidth="1"/>
    <col min="10974" max="10974" width="11.28515625" customWidth="1"/>
    <col min="10975" max="10975" width="11" customWidth="1"/>
    <col min="10983" max="10984" width="10.7109375" customWidth="1"/>
    <col min="10986" max="10986" width="11.5703125" customWidth="1"/>
    <col min="10987" max="10987" width="13.7109375" customWidth="1"/>
    <col min="10988" max="10991" width="9.28515625" customWidth="1"/>
    <col min="11229" max="11229" width="34" customWidth="1"/>
    <col min="11230" max="11230" width="11.28515625" customWidth="1"/>
    <col min="11231" max="11231" width="11" customWidth="1"/>
    <col min="11239" max="11240" width="10.7109375" customWidth="1"/>
    <col min="11242" max="11242" width="11.5703125" customWidth="1"/>
    <col min="11243" max="11243" width="13.7109375" customWidth="1"/>
    <col min="11244" max="11247" width="9.28515625" customWidth="1"/>
    <col min="11485" max="11485" width="34" customWidth="1"/>
    <col min="11486" max="11486" width="11.28515625" customWidth="1"/>
    <col min="11487" max="11487" width="11" customWidth="1"/>
    <col min="11495" max="11496" width="10.7109375" customWidth="1"/>
    <col min="11498" max="11498" width="11.5703125" customWidth="1"/>
    <col min="11499" max="11499" width="13.7109375" customWidth="1"/>
    <col min="11500" max="11503" width="9.28515625" customWidth="1"/>
    <col min="11741" max="11741" width="34" customWidth="1"/>
    <col min="11742" max="11742" width="11.28515625" customWidth="1"/>
    <col min="11743" max="11743" width="11" customWidth="1"/>
    <col min="11751" max="11752" width="10.7109375" customWidth="1"/>
    <col min="11754" max="11754" width="11.5703125" customWidth="1"/>
    <col min="11755" max="11755" width="13.7109375" customWidth="1"/>
    <col min="11756" max="11759" width="9.28515625" customWidth="1"/>
    <col min="11997" max="11997" width="34" customWidth="1"/>
    <col min="11998" max="11998" width="11.28515625" customWidth="1"/>
    <col min="11999" max="11999" width="11" customWidth="1"/>
    <col min="12007" max="12008" width="10.7109375" customWidth="1"/>
    <col min="12010" max="12010" width="11.5703125" customWidth="1"/>
    <col min="12011" max="12011" width="13.7109375" customWidth="1"/>
    <col min="12012" max="12015" width="9.28515625" customWidth="1"/>
    <col min="12253" max="12253" width="34" customWidth="1"/>
    <col min="12254" max="12254" width="11.28515625" customWidth="1"/>
    <col min="12255" max="12255" width="11" customWidth="1"/>
    <col min="12263" max="12264" width="10.7109375" customWidth="1"/>
    <col min="12266" max="12266" width="11.5703125" customWidth="1"/>
    <col min="12267" max="12267" width="13.7109375" customWidth="1"/>
    <col min="12268" max="12271" width="9.28515625" customWidth="1"/>
    <col min="12509" max="12509" width="34" customWidth="1"/>
    <col min="12510" max="12510" width="11.28515625" customWidth="1"/>
    <col min="12511" max="12511" width="11" customWidth="1"/>
    <col min="12519" max="12520" width="10.7109375" customWidth="1"/>
    <col min="12522" max="12522" width="11.5703125" customWidth="1"/>
    <col min="12523" max="12523" width="13.7109375" customWidth="1"/>
    <col min="12524" max="12527" width="9.28515625" customWidth="1"/>
    <col min="12765" max="12765" width="34" customWidth="1"/>
    <col min="12766" max="12766" width="11.28515625" customWidth="1"/>
    <col min="12767" max="12767" width="11" customWidth="1"/>
    <col min="12775" max="12776" width="10.7109375" customWidth="1"/>
    <col min="12778" max="12778" width="11.5703125" customWidth="1"/>
    <col min="12779" max="12779" width="13.7109375" customWidth="1"/>
    <col min="12780" max="12783" width="9.28515625" customWidth="1"/>
    <col min="13021" max="13021" width="34" customWidth="1"/>
    <col min="13022" max="13022" width="11.28515625" customWidth="1"/>
    <col min="13023" max="13023" width="11" customWidth="1"/>
    <col min="13031" max="13032" width="10.7109375" customWidth="1"/>
    <col min="13034" max="13034" width="11.5703125" customWidth="1"/>
    <col min="13035" max="13035" width="13.7109375" customWidth="1"/>
    <col min="13036" max="13039" width="9.28515625" customWidth="1"/>
    <col min="13277" max="13277" width="34" customWidth="1"/>
    <col min="13278" max="13278" width="11.28515625" customWidth="1"/>
    <col min="13279" max="13279" width="11" customWidth="1"/>
    <col min="13287" max="13288" width="10.7109375" customWidth="1"/>
    <col min="13290" max="13290" width="11.5703125" customWidth="1"/>
    <col min="13291" max="13291" width="13.7109375" customWidth="1"/>
    <col min="13292" max="13295" width="9.28515625" customWidth="1"/>
    <col min="13533" max="13533" width="34" customWidth="1"/>
    <col min="13534" max="13534" width="11.28515625" customWidth="1"/>
    <col min="13535" max="13535" width="11" customWidth="1"/>
    <col min="13543" max="13544" width="10.7109375" customWidth="1"/>
    <col min="13546" max="13546" width="11.5703125" customWidth="1"/>
    <col min="13547" max="13547" width="13.7109375" customWidth="1"/>
    <col min="13548" max="13551" width="9.28515625" customWidth="1"/>
    <col min="13789" max="13789" width="34" customWidth="1"/>
    <col min="13790" max="13790" width="11.28515625" customWidth="1"/>
    <col min="13791" max="13791" width="11" customWidth="1"/>
    <col min="13799" max="13800" width="10.7109375" customWidth="1"/>
    <col min="13802" max="13802" width="11.5703125" customWidth="1"/>
    <col min="13803" max="13803" width="13.7109375" customWidth="1"/>
    <col min="13804" max="13807" width="9.28515625" customWidth="1"/>
    <col min="14045" max="14045" width="34" customWidth="1"/>
    <col min="14046" max="14046" width="11.28515625" customWidth="1"/>
    <col min="14047" max="14047" width="11" customWidth="1"/>
    <col min="14055" max="14056" width="10.7109375" customWidth="1"/>
    <col min="14058" max="14058" width="11.5703125" customWidth="1"/>
    <col min="14059" max="14059" width="13.7109375" customWidth="1"/>
    <col min="14060" max="14063" width="9.28515625" customWidth="1"/>
    <col min="14301" max="14301" width="34" customWidth="1"/>
    <col min="14302" max="14302" width="11.28515625" customWidth="1"/>
    <col min="14303" max="14303" width="11" customWidth="1"/>
    <col min="14311" max="14312" width="10.7109375" customWidth="1"/>
    <col min="14314" max="14314" width="11.5703125" customWidth="1"/>
    <col min="14315" max="14315" width="13.7109375" customWidth="1"/>
    <col min="14316" max="14319" width="9.28515625" customWidth="1"/>
    <col min="14557" max="14557" width="34" customWidth="1"/>
    <col min="14558" max="14558" width="11.28515625" customWidth="1"/>
    <col min="14559" max="14559" width="11" customWidth="1"/>
    <col min="14567" max="14568" width="10.7109375" customWidth="1"/>
    <col min="14570" max="14570" width="11.5703125" customWidth="1"/>
    <col min="14571" max="14571" width="13.7109375" customWidth="1"/>
    <col min="14572" max="14575" width="9.28515625" customWidth="1"/>
    <col min="14813" max="14813" width="34" customWidth="1"/>
    <col min="14814" max="14814" width="11.28515625" customWidth="1"/>
    <col min="14815" max="14815" width="11" customWidth="1"/>
    <col min="14823" max="14824" width="10.7109375" customWidth="1"/>
    <col min="14826" max="14826" width="11.5703125" customWidth="1"/>
    <col min="14827" max="14827" width="13.7109375" customWidth="1"/>
    <col min="14828" max="14831" width="9.28515625" customWidth="1"/>
    <col min="15069" max="15069" width="34" customWidth="1"/>
    <col min="15070" max="15070" width="11.28515625" customWidth="1"/>
    <col min="15071" max="15071" width="11" customWidth="1"/>
    <col min="15079" max="15080" width="10.7109375" customWidth="1"/>
    <col min="15082" max="15082" width="11.5703125" customWidth="1"/>
    <col min="15083" max="15083" width="13.7109375" customWidth="1"/>
    <col min="15084" max="15087" width="9.28515625" customWidth="1"/>
    <col min="15325" max="15325" width="34" customWidth="1"/>
    <col min="15326" max="15326" width="11.28515625" customWidth="1"/>
    <col min="15327" max="15327" width="11" customWidth="1"/>
    <col min="15335" max="15336" width="10.7109375" customWidth="1"/>
    <col min="15338" max="15338" width="11.5703125" customWidth="1"/>
    <col min="15339" max="15339" width="13.7109375" customWidth="1"/>
    <col min="15340" max="15343" width="9.28515625" customWidth="1"/>
    <col min="15581" max="15581" width="34" customWidth="1"/>
    <col min="15582" max="15582" width="11.28515625" customWidth="1"/>
    <col min="15583" max="15583" width="11" customWidth="1"/>
    <col min="15591" max="15592" width="10.7109375" customWidth="1"/>
    <col min="15594" max="15594" width="11.5703125" customWidth="1"/>
    <col min="15595" max="15595" width="13.7109375" customWidth="1"/>
    <col min="15596" max="15599" width="9.28515625" customWidth="1"/>
    <col min="15837" max="15837" width="34" customWidth="1"/>
    <col min="15838" max="15838" width="11.28515625" customWidth="1"/>
    <col min="15839" max="15839" width="11" customWidth="1"/>
    <col min="15847" max="15848" width="10.7109375" customWidth="1"/>
    <col min="15850" max="15850" width="11.5703125" customWidth="1"/>
    <col min="15851" max="15851" width="13.7109375" customWidth="1"/>
    <col min="15852" max="15855" width="9.28515625" customWidth="1"/>
    <col min="16093" max="16093" width="34" customWidth="1"/>
    <col min="16094" max="16094" width="11.28515625" customWidth="1"/>
    <col min="16095" max="16095" width="11" customWidth="1"/>
    <col min="16103" max="16104" width="10.7109375" customWidth="1"/>
    <col min="16106" max="16106" width="11.5703125" customWidth="1"/>
    <col min="16107" max="16107" width="13.7109375" customWidth="1"/>
    <col min="16108" max="16111" width="9.28515625" customWidth="1"/>
  </cols>
  <sheetData>
    <row r="1" spans="1:14" ht="44.45" customHeight="1" x14ac:dyDescent="0.25"/>
    <row r="2" spans="1:14" ht="49.9" customHeight="1" x14ac:dyDescent="0.25">
      <c r="B2" s="673" t="s">
        <v>433</v>
      </c>
      <c r="C2" s="673"/>
      <c r="D2" s="673"/>
      <c r="E2" s="673"/>
      <c r="F2" s="673"/>
      <c r="G2" s="673"/>
      <c r="H2" s="673"/>
      <c r="I2" s="673"/>
      <c r="J2" s="673"/>
      <c r="K2" s="673"/>
      <c r="L2" s="673"/>
      <c r="M2" s="673"/>
      <c r="N2" s="673"/>
    </row>
    <row r="3" spans="1:14" ht="21" customHeight="1" x14ac:dyDescent="0.25">
      <c r="B3" s="674" t="s">
        <v>492</v>
      </c>
      <c r="C3" s="674"/>
      <c r="D3" s="674"/>
      <c r="E3" s="674"/>
      <c r="F3" s="674"/>
      <c r="G3" s="674"/>
      <c r="H3" s="674"/>
      <c r="I3" s="674"/>
      <c r="J3" s="674"/>
      <c r="K3" s="674"/>
      <c r="L3" s="674"/>
      <c r="M3" s="674"/>
      <c r="N3" s="674"/>
    </row>
    <row r="4" spans="1:14" ht="10.9" customHeight="1" thickBot="1" x14ac:dyDescent="0.3">
      <c r="B4" s="459"/>
      <c r="C4" s="459"/>
      <c r="D4" s="459"/>
      <c r="E4" s="459"/>
      <c r="F4" s="459"/>
      <c r="G4" s="459"/>
      <c r="H4" s="459"/>
      <c r="I4" s="459"/>
      <c r="J4" s="459"/>
      <c r="K4" s="459"/>
      <c r="L4" s="459"/>
      <c r="M4" s="459"/>
      <c r="N4" s="459"/>
    </row>
    <row r="5" spans="1:14" ht="15.6" customHeight="1" x14ac:dyDescent="0.25">
      <c r="A5" s="730" t="s">
        <v>435</v>
      </c>
      <c r="B5" s="733" t="s">
        <v>436</v>
      </c>
      <c r="C5" s="679"/>
      <c r="D5" s="679"/>
      <c r="E5" s="680"/>
      <c r="F5" s="681"/>
      <c r="G5" s="734" t="s">
        <v>437</v>
      </c>
      <c r="H5" s="734"/>
      <c r="I5" s="734"/>
      <c r="J5" s="734"/>
      <c r="K5" s="734"/>
      <c r="L5" s="734"/>
      <c r="M5" s="685" t="s">
        <v>438</v>
      </c>
      <c r="N5" s="685" t="s">
        <v>439</v>
      </c>
    </row>
    <row r="6" spans="1:14" ht="64.900000000000006" customHeight="1" x14ac:dyDescent="0.25">
      <c r="A6" s="731"/>
      <c r="B6" s="735" t="s">
        <v>440</v>
      </c>
      <c r="C6" s="670" t="s">
        <v>441</v>
      </c>
      <c r="D6" s="670" t="s">
        <v>442</v>
      </c>
      <c r="E6" s="670" t="s">
        <v>443</v>
      </c>
      <c r="F6" s="697" t="s">
        <v>444</v>
      </c>
      <c r="G6" s="670" t="s">
        <v>445</v>
      </c>
      <c r="H6" s="670" t="s">
        <v>446</v>
      </c>
      <c r="I6" s="668" t="s">
        <v>447</v>
      </c>
      <c r="J6" s="670" t="s">
        <v>448</v>
      </c>
      <c r="K6" s="670" t="s">
        <v>443</v>
      </c>
      <c r="L6" s="694" t="s">
        <v>449</v>
      </c>
      <c r="M6" s="686"/>
      <c r="N6" s="688"/>
    </row>
    <row r="7" spans="1:14" ht="16.149999999999999" customHeight="1" x14ac:dyDescent="0.25">
      <c r="A7" s="731"/>
      <c r="B7" s="735"/>
      <c r="C7" s="692"/>
      <c r="D7" s="671"/>
      <c r="E7" s="671"/>
      <c r="F7" s="698"/>
      <c r="G7" s="671"/>
      <c r="H7" s="671"/>
      <c r="I7" s="668"/>
      <c r="J7" s="671"/>
      <c r="K7" s="671"/>
      <c r="L7" s="695"/>
      <c r="M7" s="686"/>
      <c r="N7" s="688"/>
    </row>
    <row r="8" spans="1:14" ht="31.15" customHeight="1" x14ac:dyDescent="0.25">
      <c r="A8" s="731"/>
      <c r="B8" s="735"/>
      <c r="C8" s="692"/>
      <c r="D8" s="671"/>
      <c r="E8" s="671"/>
      <c r="F8" s="698"/>
      <c r="G8" s="671"/>
      <c r="H8" s="671"/>
      <c r="I8" s="668"/>
      <c r="J8" s="671"/>
      <c r="K8" s="671"/>
      <c r="L8" s="695"/>
      <c r="M8" s="686"/>
      <c r="N8" s="688"/>
    </row>
    <row r="9" spans="1:14" ht="34.15" customHeight="1" thickBot="1" x14ac:dyDescent="0.3">
      <c r="A9" s="732"/>
      <c r="B9" s="736"/>
      <c r="C9" s="693"/>
      <c r="D9" s="672"/>
      <c r="E9" s="672"/>
      <c r="F9" s="699"/>
      <c r="G9" s="672"/>
      <c r="H9" s="672"/>
      <c r="I9" s="669"/>
      <c r="J9" s="672"/>
      <c r="K9" s="672"/>
      <c r="L9" s="696"/>
      <c r="M9" s="687"/>
      <c r="N9" s="689"/>
    </row>
    <row r="10" spans="1:14" ht="30.6" customHeight="1" thickBot="1" x14ac:dyDescent="0.3">
      <c r="A10" s="460"/>
      <c r="B10" s="461" t="s">
        <v>450</v>
      </c>
      <c r="C10" s="462" t="s">
        <v>451</v>
      </c>
      <c r="D10" s="462" t="s">
        <v>452</v>
      </c>
      <c r="E10" s="463" t="s">
        <v>453</v>
      </c>
      <c r="F10" s="464" t="s">
        <v>454</v>
      </c>
      <c r="G10" s="463" t="s">
        <v>455</v>
      </c>
      <c r="H10" s="466" t="s">
        <v>456</v>
      </c>
      <c r="I10" s="467" t="s">
        <v>457</v>
      </c>
      <c r="J10" s="467" t="s">
        <v>458</v>
      </c>
      <c r="K10" s="465" t="s">
        <v>459</v>
      </c>
      <c r="L10" s="468" t="s">
        <v>460</v>
      </c>
      <c r="M10" s="510" t="s">
        <v>461</v>
      </c>
      <c r="N10" s="510" t="s">
        <v>462</v>
      </c>
    </row>
    <row r="11" spans="1:14" ht="17.45" customHeight="1" x14ac:dyDescent="0.25">
      <c r="A11" s="53" t="s">
        <v>8</v>
      </c>
      <c r="B11" s="470"/>
      <c r="C11" s="471"/>
      <c r="D11" s="471"/>
      <c r="E11" s="471"/>
      <c r="F11" s="472">
        <f>B11+C11+D11+E11</f>
        <v>0</v>
      </c>
      <c r="G11" s="473"/>
      <c r="H11" s="471"/>
      <c r="I11" s="474"/>
      <c r="J11" s="474"/>
      <c r="K11" s="475"/>
      <c r="L11" s="476">
        <f>G11+H11+I11+J11+K11</f>
        <v>0</v>
      </c>
      <c r="M11" s="476">
        <f t="shared" ref="M11:N42" si="0">E11+K11</f>
        <v>0</v>
      </c>
      <c r="N11" s="476">
        <f t="shared" si="0"/>
        <v>0</v>
      </c>
    </row>
    <row r="12" spans="1:14" ht="15.75" x14ac:dyDescent="0.25">
      <c r="A12" s="68" t="s">
        <v>9</v>
      </c>
      <c r="B12" s="477"/>
      <c r="C12" s="478"/>
      <c r="D12" s="478"/>
      <c r="E12" s="478"/>
      <c r="F12" s="479">
        <f t="shared" ref="F12:F74" si="1">B12+C12+D12+E12</f>
        <v>0</v>
      </c>
      <c r="G12" s="480"/>
      <c r="H12" s="478"/>
      <c r="I12" s="481"/>
      <c r="J12" s="481"/>
      <c r="K12" s="482"/>
      <c r="L12" s="483">
        <f t="shared" ref="L12:L74" si="2">G12+H12+I12+J12+K12</f>
        <v>0</v>
      </c>
      <c r="M12" s="483">
        <f t="shared" si="0"/>
        <v>0</v>
      </c>
      <c r="N12" s="483">
        <f t="shared" si="0"/>
        <v>0</v>
      </c>
    </row>
    <row r="13" spans="1:14" ht="15.75" x14ac:dyDescent="0.25">
      <c r="A13" s="68" t="s">
        <v>10</v>
      </c>
      <c r="B13" s="477"/>
      <c r="C13" s="478"/>
      <c r="D13" s="478"/>
      <c r="E13" s="478"/>
      <c r="F13" s="479">
        <f t="shared" si="1"/>
        <v>0</v>
      </c>
      <c r="G13" s="480"/>
      <c r="H13" s="478"/>
      <c r="I13" s="481"/>
      <c r="J13" s="481"/>
      <c r="K13" s="482"/>
      <c r="L13" s="483">
        <f t="shared" si="2"/>
        <v>0</v>
      </c>
      <c r="M13" s="483">
        <f t="shared" si="0"/>
        <v>0</v>
      </c>
      <c r="N13" s="483">
        <f t="shared" si="0"/>
        <v>0</v>
      </c>
    </row>
    <row r="14" spans="1:14" ht="15.75" x14ac:dyDescent="0.25">
      <c r="A14" s="68" t="s">
        <v>11</v>
      </c>
      <c r="B14" s="477"/>
      <c r="C14" s="478"/>
      <c r="D14" s="478"/>
      <c r="E14" s="478"/>
      <c r="F14" s="479">
        <f t="shared" si="1"/>
        <v>0</v>
      </c>
      <c r="G14" s="480"/>
      <c r="H14" s="478"/>
      <c r="I14" s="481"/>
      <c r="J14" s="481"/>
      <c r="K14" s="482"/>
      <c r="L14" s="483">
        <f t="shared" si="2"/>
        <v>0</v>
      </c>
      <c r="M14" s="483">
        <f t="shared" si="0"/>
        <v>0</v>
      </c>
      <c r="N14" s="483">
        <f t="shared" si="0"/>
        <v>0</v>
      </c>
    </row>
    <row r="15" spans="1:14" ht="15.75" x14ac:dyDescent="0.25">
      <c r="A15" s="68" t="s">
        <v>12</v>
      </c>
      <c r="B15" s="477"/>
      <c r="C15" s="478"/>
      <c r="D15" s="478"/>
      <c r="E15" s="478"/>
      <c r="F15" s="479">
        <f t="shared" si="1"/>
        <v>0</v>
      </c>
      <c r="G15" s="480"/>
      <c r="H15" s="478"/>
      <c r="I15" s="481"/>
      <c r="J15" s="481"/>
      <c r="K15" s="482"/>
      <c r="L15" s="483">
        <f t="shared" si="2"/>
        <v>0</v>
      </c>
      <c r="M15" s="483">
        <f t="shared" si="0"/>
        <v>0</v>
      </c>
      <c r="N15" s="483">
        <f t="shared" si="0"/>
        <v>0</v>
      </c>
    </row>
    <row r="16" spans="1:14" ht="15.75" x14ac:dyDescent="0.25">
      <c r="A16" s="68" t="s">
        <v>13</v>
      </c>
      <c r="B16" s="477"/>
      <c r="C16" s="478"/>
      <c r="D16" s="478"/>
      <c r="E16" s="478"/>
      <c r="F16" s="479">
        <f t="shared" si="1"/>
        <v>0</v>
      </c>
      <c r="G16" s="480"/>
      <c r="H16" s="478"/>
      <c r="I16" s="481"/>
      <c r="J16" s="481"/>
      <c r="K16" s="482"/>
      <c r="L16" s="483">
        <f t="shared" si="2"/>
        <v>0</v>
      </c>
      <c r="M16" s="483">
        <f t="shared" si="0"/>
        <v>0</v>
      </c>
      <c r="N16" s="483">
        <f t="shared" si="0"/>
        <v>0</v>
      </c>
    </row>
    <row r="17" spans="1:14" ht="19.899999999999999" customHeight="1" x14ac:dyDescent="0.25">
      <c r="A17" s="68" t="s">
        <v>14</v>
      </c>
      <c r="B17" s="477"/>
      <c r="C17" s="478"/>
      <c r="D17" s="478"/>
      <c r="E17" s="478"/>
      <c r="F17" s="479">
        <f t="shared" si="1"/>
        <v>0</v>
      </c>
      <c r="G17" s="480"/>
      <c r="H17" s="478"/>
      <c r="I17" s="481"/>
      <c r="J17" s="481"/>
      <c r="K17" s="482"/>
      <c r="L17" s="483">
        <f t="shared" si="2"/>
        <v>0</v>
      </c>
      <c r="M17" s="483">
        <f t="shared" si="0"/>
        <v>0</v>
      </c>
      <c r="N17" s="483">
        <f t="shared" si="0"/>
        <v>0</v>
      </c>
    </row>
    <row r="18" spans="1:14" ht="31.9" customHeight="1" x14ac:dyDescent="0.25">
      <c r="A18" s="68" t="s">
        <v>15</v>
      </c>
      <c r="B18" s="477"/>
      <c r="C18" s="478"/>
      <c r="D18" s="478"/>
      <c r="E18" s="478"/>
      <c r="F18" s="479">
        <f t="shared" si="1"/>
        <v>0</v>
      </c>
      <c r="G18" s="480"/>
      <c r="H18" s="478"/>
      <c r="I18" s="481"/>
      <c r="J18" s="481"/>
      <c r="K18" s="482"/>
      <c r="L18" s="483">
        <f t="shared" si="2"/>
        <v>0</v>
      </c>
      <c r="M18" s="483">
        <f t="shared" si="0"/>
        <v>0</v>
      </c>
      <c r="N18" s="483">
        <f t="shared" si="0"/>
        <v>0</v>
      </c>
    </row>
    <row r="19" spans="1:14" ht="15.75" x14ac:dyDescent="0.25">
      <c r="A19" s="68" t="s">
        <v>16</v>
      </c>
      <c r="B19" s="477"/>
      <c r="C19" s="478"/>
      <c r="D19" s="478"/>
      <c r="E19" s="478"/>
      <c r="F19" s="479">
        <f t="shared" si="1"/>
        <v>0</v>
      </c>
      <c r="G19" s="480"/>
      <c r="H19" s="478"/>
      <c r="I19" s="481"/>
      <c r="J19" s="481"/>
      <c r="K19" s="482"/>
      <c r="L19" s="483">
        <f t="shared" si="2"/>
        <v>0</v>
      </c>
      <c r="M19" s="483">
        <f t="shared" si="0"/>
        <v>0</v>
      </c>
      <c r="N19" s="483">
        <f t="shared" si="0"/>
        <v>0</v>
      </c>
    </row>
    <row r="20" spans="1:14" ht="15.75" x14ac:dyDescent="0.25">
      <c r="A20" s="68" t="s">
        <v>17</v>
      </c>
      <c r="B20" s="477"/>
      <c r="C20" s="478"/>
      <c r="D20" s="478"/>
      <c r="E20" s="478"/>
      <c r="F20" s="479">
        <f t="shared" si="1"/>
        <v>0</v>
      </c>
      <c r="G20" s="480"/>
      <c r="H20" s="478"/>
      <c r="I20" s="481"/>
      <c r="J20" s="481"/>
      <c r="K20" s="482"/>
      <c r="L20" s="483">
        <f t="shared" si="2"/>
        <v>0</v>
      </c>
      <c r="M20" s="483">
        <f t="shared" si="0"/>
        <v>0</v>
      </c>
      <c r="N20" s="483">
        <f t="shared" si="0"/>
        <v>0</v>
      </c>
    </row>
    <row r="21" spans="1:14" ht="16.149999999999999" customHeight="1" x14ac:dyDescent="0.25">
      <c r="A21" s="68" t="s">
        <v>18</v>
      </c>
      <c r="B21" s="477"/>
      <c r="C21" s="478"/>
      <c r="D21" s="478"/>
      <c r="E21" s="478"/>
      <c r="F21" s="479">
        <f t="shared" si="1"/>
        <v>0</v>
      </c>
      <c r="G21" s="480"/>
      <c r="H21" s="478"/>
      <c r="I21" s="481"/>
      <c r="J21" s="481"/>
      <c r="K21" s="482"/>
      <c r="L21" s="483">
        <f t="shared" si="2"/>
        <v>0</v>
      </c>
      <c r="M21" s="483">
        <f t="shared" si="0"/>
        <v>0</v>
      </c>
      <c r="N21" s="483">
        <f t="shared" si="0"/>
        <v>0</v>
      </c>
    </row>
    <row r="22" spans="1:14" ht="16.149999999999999" customHeight="1" x14ac:dyDescent="0.25">
      <c r="A22" s="68" t="s">
        <v>19</v>
      </c>
      <c r="B22" s="477"/>
      <c r="C22" s="478"/>
      <c r="D22" s="478"/>
      <c r="E22" s="478"/>
      <c r="F22" s="479">
        <f t="shared" si="1"/>
        <v>0</v>
      </c>
      <c r="G22" s="480"/>
      <c r="H22" s="478"/>
      <c r="I22" s="481"/>
      <c r="J22" s="481"/>
      <c r="K22" s="482"/>
      <c r="L22" s="483">
        <f t="shared" si="2"/>
        <v>0</v>
      </c>
      <c r="M22" s="483">
        <f t="shared" si="0"/>
        <v>0</v>
      </c>
      <c r="N22" s="483">
        <f t="shared" si="0"/>
        <v>0</v>
      </c>
    </row>
    <row r="23" spans="1:14" ht="19.149999999999999" customHeight="1" x14ac:dyDescent="0.25">
      <c r="A23" s="68" t="s">
        <v>20</v>
      </c>
      <c r="B23" s="477"/>
      <c r="C23" s="478"/>
      <c r="D23" s="478"/>
      <c r="E23" s="478"/>
      <c r="F23" s="479">
        <f t="shared" si="1"/>
        <v>0</v>
      </c>
      <c r="G23" s="480"/>
      <c r="H23" s="478"/>
      <c r="I23" s="481"/>
      <c r="J23" s="481"/>
      <c r="K23" s="482"/>
      <c r="L23" s="483">
        <f t="shared" si="2"/>
        <v>0</v>
      </c>
      <c r="M23" s="483">
        <f t="shared" si="0"/>
        <v>0</v>
      </c>
      <c r="N23" s="483">
        <f t="shared" si="0"/>
        <v>0</v>
      </c>
    </row>
    <row r="24" spans="1:14" ht="15.75" x14ac:dyDescent="0.25">
      <c r="A24" s="68" t="s">
        <v>21</v>
      </c>
      <c r="B24" s="477"/>
      <c r="C24" s="478"/>
      <c r="D24" s="478"/>
      <c r="E24" s="478"/>
      <c r="F24" s="479">
        <f t="shared" si="1"/>
        <v>0</v>
      </c>
      <c r="G24" s="480"/>
      <c r="H24" s="478"/>
      <c r="I24" s="481"/>
      <c r="J24" s="481"/>
      <c r="K24" s="482"/>
      <c r="L24" s="483">
        <f t="shared" si="2"/>
        <v>0</v>
      </c>
      <c r="M24" s="483">
        <f t="shared" si="0"/>
        <v>0</v>
      </c>
      <c r="N24" s="483">
        <f t="shared" si="0"/>
        <v>0</v>
      </c>
    </row>
    <row r="25" spans="1:14" ht="15.75" x14ac:dyDescent="0.25">
      <c r="A25" s="68" t="s">
        <v>22</v>
      </c>
      <c r="B25" s="477"/>
      <c r="C25" s="478"/>
      <c r="D25" s="478"/>
      <c r="E25" s="478"/>
      <c r="F25" s="479">
        <f t="shared" si="1"/>
        <v>0</v>
      </c>
      <c r="G25" s="480"/>
      <c r="H25" s="478"/>
      <c r="I25" s="481"/>
      <c r="J25" s="481"/>
      <c r="K25" s="482"/>
      <c r="L25" s="483">
        <f t="shared" si="2"/>
        <v>0</v>
      </c>
      <c r="M25" s="483">
        <f t="shared" si="0"/>
        <v>0</v>
      </c>
      <c r="N25" s="483">
        <f t="shared" si="0"/>
        <v>0</v>
      </c>
    </row>
    <row r="26" spans="1:14" ht="31.5" x14ac:dyDescent="0.25">
      <c r="A26" s="68" t="s">
        <v>23</v>
      </c>
      <c r="B26" s="477"/>
      <c r="C26" s="478"/>
      <c r="D26" s="478"/>
      <c r="E26" s="478"/>
      <c r="F26" s="479">
        <f t="shared" si="1"/>
        <v>0</v>
      </c>
      <c r="G26" s="480"/>
      <c r="H26" s="478"/>
      <c r="I26" s="481"/>
      <c r="J26" s="481"/>
      <c r="K26" s="482"/>
      <c r="L26" s="483">
        <f t="shared" si="2"/>
        <v>0</v>
      </c>
      <c r="M26" s="483">
        <f t="shared" si="0"/>
        <v>0</v>
      </c>
      <c r="N26" s="483">
        <f t="shared" si="0"/>
        <v>0</v>
      </c>
    </row>
    <row r="27" spans="1:14" ht="24" customHeight="1" x14ac:dyDescent="0.25">
      <c r="A27" s="68" t="s">
        <v>24</v>
      </c>
      <c r="B27" s="477"/>
      <c r="C27" s="478"/>
      <c r="D27" s="478"/>
      <c r="E27" s="478"/>
      <c r="F27" s="479">
        <f t="shared" si="1"/>
        <v>0</v>
      </c>
      <c r="G27" s="480"/>
      <c r="H27" s="478"/>
      <c r="I27" s="481"/>
      <c r="J27" s="481"/>
      <c r="K27" s="482"/>
      <c r="L27" s="483">
        <f t="shared" si="2"/>
        <v>0</v>
      </c>
      <c r="M27" s="483">
        <f t="shared" si="0"/>
        <v>0</v>
      </c>
      <c r="N27" s="483">
        <f t="shared" si="0"/>
        <v>0</v>
      </c>
    </row>
    <row r="28" spans="1:14" ht="15.75" x14ac:dyDescent="0.25">
      <c r="A28" s="68" t="s">
        <v>25</v>
      </c>
      <c r="B28" s="477"/>
      <c r="C28" s="478"/>
      <c r="D28" s="478"/>
      <c r="E28" s="478"/>
      <c r="F28" s="479">
        <f t="shared" si="1"/>
        <v>0</v>
      </c>
      <c r="G28" s="480"/>
      <c r="H28" s="478"/>
      <c r="I28" s="481"/>
      <c r="J28" s="481"/>
      <c r="K28" s="482"/>
      <c r="L28" s="483">
        <f t="shared" si="2"/>
        <v>0</v>
      </c>
      <c r="M28" s="483">
        <f t="shared" si="0"/>
        <v>0</v>
      </c>
      <c r="N28" s="483">
        <f t="shared" si="0"/>
        <v>0</v>
      </c>
    </row>
    <row r="29" spans="1:14" ht="31.5" x14ac:dyDescent="0.25">
      <c r="A29" s="68" t="s">
        <v>26</v>
      </c>
      <c r="B29" s="477"/>
      <c r="C29" s="478"/>
      <c r="D29" s="478"/>
      <c r="E29" s="478"/>
      <c r="F29" s="479">
        <f t="shared" si="1"/>
        <v>0</v>
      </c>
      <c r="G29" s="480"/>
      <c r="H29" s="478"/>
      <c r="I29" s="481"/>
      <c r="J29" s="481"/>
      <c r="K29" s="482"/>
      <c r="L29" s="483">
        <f t="shared" si="2"/>
        <v>0</v>
      </c>
      <c r="M29" s="483">
        <f t="shared" si="0"/>
        <v>0</v>
      </c>
      <c r="N29" s="483">
        <f t="shared" si="0"/>
        <v>0</v>
      </c>
    </row>
    <row r="30" spans="1:14" ht="15.75" x14ac:dyDescent="0.25">
      <c r="A30" s="68" t="s">
        <v>27</v>
      </c>
      <c r="B30" s="477"/>
      <c r="C30" s="478"/>
      <c r="D30" s="478"/>
      <c r="E30" s="478"/>
      <c r="F30" s="479">
        <f t="shared" si="1"/>
        <v>0</v>
      </c>
      <c r="G30" s="480"/>
      <c r="H30" s="478"/>
      <c r="I30" s="481"/>
      <c r="J30" s="481"/>
      <c r="K30" s="482"/>
      <c r="L30" s="483">
        <f t="shared" si="2"/>
        <v>0</v>
      </c>
      <c r="M30" s="483">
        <f t="shared" si="0"/>
        <v>0</v>
      </c>
      <c r="N30" s="483">
        <f t="shared" si="0"/>
        <v>0</v>
      </c>
    </row>
    <row r="31" spans="1:14" ht="19.899999999999999" customHeight="1" x14ac:dyDescent="0.25">
      <c r="A31" s="68" t="s">
        <v>28</v>
      </c>
      <c r="B31" s="477"/>
      <c r="C31" s="478"/>
      <c r="D31" s="478"/>
      <c r="E31" s="478"/>
      <c r="F31" s="479">
        <f t="shared" si="1"/>
        <v>0</v>
      </c>
      <c r="G31" s="480"/>
      <c r="H31" s="478"/>
      <c r="I31" s="481"/>
      <c r="J31" s="481"/>
      <c r="K31" s="482"/>
      <c r="L31" s="483">
        <f t="shared" si="2"/>
        <v>0</v>
      </c>
      <c r="M31" s="483">
        <f t="shared" si="0"/>
        <v>0</v>
      </c>
      <c r="N31" s="483">
        <f t="shared" si="0"/>
        <v>0</v>
      </c>
    </row>
    <row r="32" spans="1:14" ht="15.75" x14ac:dyDescent="0.25">
      <c r="A32" s="68" t="s">
        <v>29</v>
      </c>
      <c r="B32" s="477"/>
      <c r="C32" s="478"/>
      <c r="D32" s="478"/>
      <c r="E32" s="478"/>
      <c r="F32" s="479">
        <f t="shared" si="1"/>
        <v>0</v>
      </c>
      <c r="G32" s="480"/>
      <c r="H32" s="478"/>
      <c r="I32" s="481"/>
      <c r="J32" s="481"/>
      <c r="K32" s="482"/>
      <c r="L32" s="483">
        <f t="shared" si="2"/>
        <v>0</v>
      </c>
      <c r="M32" s="483">
        <f t="shared" si="0"/>
        <v>0</v>
      </c>
      <c r="N32" s="483">
        <f t="shared" si="0"/>
        <v>0</v>
      </c>
    </row>
    <row r="33" spans="1:14" ht="18.600000000000001" customHeight="1" x14ac:dyDescent="0.25">
      <c r="A33" s="68" t="s">
        <v>30</v>
      </c>
      <c r="B33" s="477"/>
      <c r="C33" s="478"/>
      <c r="D33" s="478"/>
      <c r="E33" s="478"/>
      <c r="F33" s="479">
        <f t="shared" si="1"/>
        <v>0</v>
      </c>
      <c r="G33" s="480"/>
      <c r="H33" s="478"/>
      <c r="I33" s="481"/>
      <c r="J33" s="481"/>
      <c r="K33" s="482"/>
      <c r="L33" s="483">
        <f t="shared" si="2"/>
        <v>0</v>
      </c>
      <c r="M33" s="483">
        <f t="shared" si="0"/>
        <v>0</v>
      </c>
      <c r="N33" s="483">
        <f t="shared" si="0"/>
        <v>0</v>
      </c>
    </row>
    <row r="34" spans="1:14" ht="16.149999999999999" customHeight="1" x14ac:dyDescent="0.25">
      <c r="A34" s="68" t="s">
        <v>31</v>
      </c>
      <c r="B34" s="477"/>
      <c r="C34" s="478"/>
      <c r="D34" s="478"/>
      <c r="E34" s="478"/>
      <c r="F34" s="479">
        <f t="shared" si="1"/>
        <v>0</v>
      </c>
      <c r="G34" s="480"/>
      <c r="H34" s="478"/>
      <c r="I34" s="481"/>
      <c r="J34" s="481"/>
      <c r="K34" s="482"/>
      <c r="L34" s="483">
        <f t="shared" si="2"/>
        <v>0</v>
      </c>
      <c r="M34" s="483">
        <f t="shared" si="0"/>
        <v>0</v>
      </c>
      <c r="N34" s="483">
        <f t="shared" si="0"/>
        <v>0</v>
      </c>
    </row>
    <row r="35" spans="1:14" ht="15.75" x14ac:dyDescent="0.25">
      <c r="A35" s="68" t="s">
        <v>32</v>
      </c>
      <c r="B35" s="477"/>
      <c r="C35" s="478"/>
      <c r="D35" s="478"/>
      <c r="E35" s="478"/>
      <c r="F35" s="479">
        <f t="shared" si="1"/>
        <v>0</v>
      </c>
      <c r="G35" s="480"/>
      <c r="H35" s="478"/>
      <c r="I35" s="481"/>
      <c r="J35" s="481"/>
      <c r="K35" s="482"/>
      <c r="L35" s="483">
        <f t="shared" si="2"/>
        <v>0</v>
      </c>
      <c r="M35" s="483">
        <f t="shared" si="0"/>
        <v>0</v>
      </c>
      <c r="N35" s="483">
        <f t="shared" si="0"/>
        <v>0</v>
      </c>
    </row>
    <row r="36" spans="1:14" ht="15.75" x14ac:dyDescent="0.25">
      <c r="A36" s="68" t="s">
        <v>33</v>
      </c>
      <c r="B36" s="477"/>
      <c r="C36" s="478"/>
      <c r="D36" s="478"/>
      <c r="E36" s="478"/>
      <c r="F36" s="479">
        <f t="shared" si="1"/>
        <v>0</v>
      </c>
      <c r="G36" s="480"/>
      <c r="H36" s="478"/>
      <c r="I36" s="481"/>
      <c r="J36" s="481"/>
      <c r="K36" s="482"/>
      <c r="L36" s="483">
        <f t="shared" si="2"/>
        <v>0</v>
      </c>
      <c r="M36" s="483">
        <f t="shared" si="0"/>
        <v>0</v>
      </c>
      <c r="N36" s="483">
        <f t="shared" si="0"/>
        <v>0</v>
      </c>
    </row>
    <row r="37" spans="1:14" ht="19.899999999999999" customHeight="1" x14ac:dyDescent="0.25">
      <c r="A37" s="68" t="s">
        <v>34</v>
      </c>
      <c r="B37" s="477"/>
      <c r="C37" s="478"/>
      <c r="D37" s="478"/>
      <c r="E37" s="478"/>
      <c r="F37" s="479">
        <f t="shared" si="1"/>
        <v>0</v>
      </c>
      <c r="G37" s="480"/>
      <c r="H37" s="478"/>
      <c r="I37" s="481"/>
      <c r="J37" s="481"/>
      <c r="K37" s="482"/>
      <c r="L37" s="483">
        <f t="shared" si="2"/>
        <v>0</v>
      </c>
      <c r="M37" s="483">
        <f t="shared" si="0"/>
        <v>0</v>
      </c>
      <c r="N37" s="483">
        <f t="shared" si="0"/>
        <v>0</v>
      </c>
    </row>
    <row r="38" spans="1:14" ht="15.75" x14ac:dyDescent="0.25">
      <c r="A38" s="68" t="s">
        <v>35</v>
      </c>
      <c r="B38" s="477"/>
      <c r="C38" s="478"/>
      <c r="D38" s="478"/>
      <c r="E38" s="478"/>
      <c r="F38" s="479">
        <f t="shared" si="1"/>
        <v>0</v>
      </c>
      <c r="G38" s="480"/>
      <c r="H38" s="478"/>
      <c r="I38" s="481"/>
      <c r="J38" s="481"/>
      <c r="K38" s="482"/>
      <c r="L38" s="483">
        <f t="shared" si="2"/>
        <v>0</v>
      </c>
      <c r="M38" s="483">
        <f t="shared" si="0"/>
        <v>0</v>
      </c>
      <c r="N38" s="483">
        <f t="shared" si="0"/>
        <v>0</v>
      </c>
    </row>
    <row r="39" spans="1:14" ht="31.5" x14ac:dyDescent="0.25">
      <c r="A39" s="68" t="s">
        <v>36</v>
      </c>
      <c r="B39" s="477"/>
      <c r="C39" s="478"/>
      <c r="D39" s="478"/>
      <c r="E39" s="478"/>
      <c r="F39" s="479">
        <f t="shared" si="1"/>
        <v>0</v>
      </c>
      <c r="G39" s="480"/>
      <c r="H39" s="478"/>
      <c r="I39" s="481"/>
      <c r="J39" s="481"/>
      <c r="K39" s="482"/>
      <c r="L39" s="483">
        <f t="shared" si="2"/>
        <v>0</v>
      </c>
      <c r="M39" s="483">
        <f t="shared" si="0"/>
        <v>0</v>
      </c>
      <c r="N39" s="483">
        <f t="shared" si="0"/>
        <v>0</v>
      </c>
    </row>
    <row r="40" spans="1:14" ht="15.75" x14ac:dyDescent="0.25">
      <c r="A40" s="68" t="s">
        <v>37</v>
      </c>
      <c r="B40" s="477"/>
      <c r="C40" s="478"/>
      <c r="D40" s="478"/>
      <c r="E40" s="478"/>
      <c r="F40" s="479">
        <f t="shared" si="1"/>
        <v>0</v>
      </c>
      <c r="G40" s="480"/>
      <c r="H40" s="478"/>
      <c r="I40" s="481"/>
      <c r="J40" s="481"/>
      <c r="K40" s="482"/>
      <c r="L40" s="483">
        <f t="shared" si="2"/>
        <v>0</v>
      </c>
      <c r="M40" s="483">
        <f t="shared" si="0"/>
        <v>0</v>
      </c>
      <c r="N40" s="483">
        <f t="shared" si="0"/>
        <v>0</v>
      </c>
    </row>
    <row r="41" spans="1:14" ht="15.75" x14ac:dyDescent="0.25">
      <c r="A41" s="68" t="s">
        <v>38</v>
      </c>
      <c r="B41" s="477"/>
      <c r="C41" s="478"/>
      <c r="D41" s="478"/>
      <c r="E41" s="478"/>
      <c r="F41" s="479">
        <f t="shared" si="1"/>
        <v>0</v>
      </c>
      <c r="G41" s="480"/>
      <c r="H41" s="478"/>
      <c r="I41" s="481"/>
      <c r="J41" s="481"/>
      <c r="K41" s="482"/>
      <c r="L41" s="483">
        <f t="shared" si="2"/>
        <v>0</v>
      </c>
      <c r="M41" s="483">
        <f t="shared" si="0"/>
        <v>0</v>
      </c>
      <c r="N41" s="483">
        <f t="shared" si="0"/>
        <v>0</v>
      </c>
    </row>
    <row r="42" spans="1:14" ht="15.6" customHeight="1" x14ac:dyDescent="0.25">
      <c r="A42" s="68" t="s">
        <v>39</v>
      </c>
      <c r="B42" s="477"/>
      <c r="C42" s="478"/>
      <c r="D42" s="478"/>
      <c r="E42" s="478"/>
      <c r="F42" s="479">
        <f t="shared" si="1"/>
        <v>0</v>
      </c>
      <c r="G42" s="480"/>
      <c r="H42" s="478"/>
      <c r="I42" s="481"/>
      <c r="J42" s="481"/>
      <c r="K42" s="482"/>
      <c r="L42" s="483">
        <f t="shared" si="2"/>
        <v>0</v>
      </c>
      <c r="M42" s="483">
        <f t="shared" si="0"/>
        <v>0</v>
      </c>
      <c r="N42" s="483">
        <f t="shared" si="0"/>
        <v>0</v>
      </c>
    </row>
    <row r="43" spans="1:14" ht="15.75" x14ac:dyDescent="0.25">
      <c r="A43" s="68" t="s">
        <v>40</v>
      </c>
      <c r="B43" s="477"/>
      <c r="C43" s="478"/>
      <c r="D43" s="478"/>
      <c r="E43" s="478"/>
      <c r="F43" s="479">
        <f t="shared" si="1"/>
        <v>0</v>
      </c>
      <c r="G43" s="480"/>
      <c r="H43" s="478"/>
      <c r="I43" s="481"/>
      <c r="J43" s="481"/>
      <c r="K43" s="482"/>
      <c r="L43" s="483">
        <f t="shared" si="2"/>
        <v>0</v>
      </c>
      <c r="M43" s="483">
        <f t="shared" ref="M43:N74" si="3">E43+K43</f>
        <v>0</v>
      </c>
      <c r="N43" s="483">
        <f t="shared" si="3"/>
        <v>0</v>
      </c>
    </row>
    <row r="44" spans="1:14" ht="15.75" x14ac:dyDescent="0.25">
      <c r="A44" s="68" t="s">
        <v>41</v>
      </c>
      <c r="B44" s="477"/>
      <c r="C44" s="478"/>
      <c r="D44" s="478"/>
      <c r="E44" s="478"/>
      <c r="F44" s="479">
        <f t="shared" si="1"/>
        <v>0</v>
      </c>
      <c r="G44" s="480"/>
      <c r="H44" s="478"/>
      <c r="I44" s="481"/>
      <c r="J44" s="481"/>
      <c r="K44" s="482"/>
      <c r="L44" s="483">
        <f t="shared" si="2"/>
        <v>0</v>
      </c>
      <c r="M44" s="483">
        <f t="shared" si="3"/>
        <v>0</v>
      </c>
      <c r="N44" s="483">
        <f t="shared" si="3"/>
        <v>0</v>
      </c>
    </row>
    <row r="45" spans="1:14" ht="15.75" x14ac:dyDescent="0.25">
      <c r="A45" s="68" t="s">
        <v>42</v>
      </c>
      <c r="B45" s="477"/>
      <c r="C45" s="478"/>
      <c r="D45" s="478"/>
      <c r="E45" s="478"/>
      <c r="F45" s="479">
        <f t="shared" si="1"/>
        <v>0</v>
      </c>
      <c r="G45" s="480"/>
      <c r="H45" s="478"/>
      <c r="I45" s="481"/>
      <c r="J45" s="481"/>
      <c r="K45" s="482"/>
      <c r="L45" s="483">
        <f t="shared" si="2"/>
        <v>0</v>
      </c>
      <c r="M45" s="483">
        <f t="shared" si="3"/>
        <v>0</v>
      </c>
      <c r="N45" s="483">
        <f t="shared" si="3"/>
        <v>0</v>
      </c>
    </row>
    <row r="46" spans="1:14" ht="15" customHeight="1" x14ac:dyDescent="0.25">
      <c r="A46" s="68" t="s">
        <v>43</v>
      </c>
      <c r="B46" s="477"/>
      <c r="C46" s="478"/>
      <c r="D46" s="478"/>
      <c r="E46" s="478"/>
      <c r="F46" s="479">
        <f t="shared" si="1"/>
        <v>0</v>
      </c>
      <c r="G46" s="480"/>
      <c r="H46" s="478"/>
      <c r="I46" s="481"/>
      <c r="J46" s="481"/>
      <c r="K46" s="482"/>
      <c r="L46" s="483">
        <f t="shared" si="2"/>
        <v>0</v>
      </c>
      <c r="M46" s="483">
        <f t="shared" si="3"/>
        <v>0</v>
      </c>
      <c r="N46" s="483">
        <f t="shared" si="3"/>
        <v>0</v>
      </c>
    </row>
    <row r="47" spans="1:14" ht="18" customHeight="1" x14ac:dyDescent="0.25">
      <c r="A47" s="68" t="s">
        <v>44</v>
      </c>
      <c r="B47" s="477"/>
      <c r="C47" s="478"/>
      <c r="D47" s="478"/>
      <c r="E47" s="478"/>
      <c r="F47" s="479">
        <f t="shared" si="1"/>
        <v>0</v>
      </c>
      <c r="G47" s="480"/>
      <c r="H47" s="478"/>
      <c r="I47" s="481"/>
      <c r="J47" s="481"/>
      <c r="K47" s="482"/>
      <c r="L47" s="483">
        <f t="shared" si="2"/>
        <v>0</v>
      </c>
      <c r="M47" s="483">
        <f t="shared" si="3"/>
        <v>0</v>
      </c>
      <c r="N47" s="483">
        <f t="shared" si="3"/>
        <v>0</v>
      </c>
    </row>
    <row r="48" spans="1:14" ht="18.600000000000001" customHeight="1" x14ac:dyDescent="0.25">
      <c r="A48" s="68" t="s">
        <v>45</v>
      </c>
      <c r="B48" s="477"/>
      <c r="C48" s="478"/>
      <c r="D48" s="478"/>
      <c r="E48" s="478"/>
      <c r="F48" s="479">
        <f t="shared" si="1"/>
        <v>0</v>
      </c>
      <c r="G48" s="480"/>
      <c r="H48" s="478"/>
      <c r="I48" s="481"/>
      <c r="J48" s="481"/>
      <c r="K48" s="482"/>
      <c r="L48" s="483">
        <f t="shared" si="2"/>
        <v>0</v>
      </c>
      <c r="M48" s="483">
        <f t="shared" si="3"/>
        <v>0</v>
      </c>
      <c r="N48" s="483">
        <f t="shared" si="3"/>
        <v>0</v>
      </c>
    </row>
    <row r="49" spans="1:14" ht="39" customHeight="1" x14ac:dyDescent="0.25">
      <c r="A49" s="68" t="s">
        <v>78</v>
      </c>
      <c r="B49" s="477"/>
      <c r="C49" s="478"/>
      <c r="D49" s="478"/>
      <c r="E49" s="478"/>
      <c r="F49" s="479">
        <f t="shared" si="1"/>
        <v>0</v>
      </c>
      <c r="G49" s="480"/>
      <c r="H49" s="478"/>
      <c r="I49" s="481"/>
      <c r="J49" s="481"/>
      <c r="K49" s="482"/>
      <c r="L49" s="483">
        <f t="shared" si="2"/>
        <v>0</v>
      </c>
      <c r="M49" s="483">
        <f t="shared" si="3"/>
        <v>0</v>
      </c>
      <c r="N49" s="483">
        <f t="shared" si="3"/>
        <v>0</v>
      </c>
    </row>
    <row r="50" spans="1:14" ht="19.899999999999999" customHeight="1" x14ac:dyDescent="0.25">
      <c r="A50" s="68" t="s">
        <v>46</v>
      </c>
      <c r="B50" s="477"/>
      <c r="C50" s="478"/>
      <c r="D50" s="478"/>
      <c r="E50" s="478"/>
      <c r="F50" s="479">
        <f t="shared" si="1"/>
        <v>0</v>
      </c>
      <c r="G50" s="480"/>
      <c r="H50" s="478"/>
      <c r="I50" s="481"/>
      <c r="J50" s="481"/>
      <c r="K50" s="482"/>
      <c r="L50" s="483">
        <f t="shared" si="2"/>
        <v>0</v>
      </c>
      <c r="M50" s="483">
        <f t="shared" si="3"/>
        <v>0</v>
      </c>
      <c r="N50" s="483">
        <f t="shared" si="3"/>
        <v>0</v>
      </c>
    </row>
    <row r="51" spans="1:14" ht="19.899999999999999" customHeight="1" x14ac:dyDescent="0.25">
      <c r="A51" s="68" t="s">
        <v>47</v>
      </c>
      <c r="B51" s="477"/>
      <c r="C51" s="478"/>
      <c r="D51" s="478"/>
      <c r="E51" s="478"/>
      <c r="F51" s="479">
        <f t="shared" si="1"/>
        <v>0</v>
      </c>
      <c r="G51" s="480"/>
      <c r="H51" s="478"/>
      <c r="I51" s="481"/>
      <c r="J51" s="481"/>
      <c r="K51" s="482"/>
      <c r="L51" s="483">
        <f t="shared" si="2"/>
        <v>0</v>
      </c>
      <c r="M51" s="483">
        <f t="shared" si="3"/>
        <v>0</v>
      </c>
      <c r="N51" s="483">
        <f t="shared" si="3"/>
        <v>0</v>
      </c>
    </row>
    <row r="52" spans="1:14" ht="15.75" x14ac:dyDescent="0.25">
      <c r="A52" s="68" t="s">
        <v>48</v>
      </c>
      <c r="B52" s="477"/>
      <c r="C52" s="478"/>
      <c r="D52" s="478"/>
      <c r="E52" s="478"/>
      <c r="F52" s="479">
        <f t="shared" si="1"/>
        <v>0</v>
      </c>
      <c r="G52" s="480"/>
      <c r="H52" s="478"/>
      <c r="I52" s="481"/>
      <c r="J52" s="481"/>
      <c r="K52" s="482"/>
      <c r="L52" s="483">
        <f t="shared" si="2"/>
        <v>0</v>
      </c>
      <c r="M52" s="483">
        <f t="shared" si="3"/>
        <v>0</v>
      </c>
      <c r="N52" s="483">
        <f t="shared" si="3"/>
        <v>0</v>
      </c>
    </row>
    <row r="53" spans="1:14" ht="15.75" x14ac:dyDescent="0.25">
      <c r="A53" s="68" t="s">
        <v>49</v>
      </c>
      <c r="B53" s="477"/>
      <c r="C53" s="478"/>
      <c r="D53" s="478"/>
      <c r="E53" s="478"/>
      <c r="F53" s="479">
        <f t="shared" si="1"/>
        <v>0</v>
      </c>
      <c r="G53" s="480"/>
      <c r="H53" s="478"/>
      <c r="I53" s="481"/>
      <c r="J53" s="481"/>
      <c r="K53" s="482"/>
      <c r="L53" s="483">
        <f t="shared" si="2"/>
        <v>0</v>
      </c>
      <c r="M53" s="483">
        <f t="shared" si="3"/>
        <v>0</v>
      </c>
      <c r="N53" s="483">
        <f t="shared" si="3"/>
        <v>0</v>
      </c>
    </row>
    <row r="54" spans="1:14" ht="15.75" x14ac:dyDescent="0.25">
      <c r="A54" s="68" t="s">
        <v>50</v>
      </c>
      <c r="B54" s="477"/>
      <c r="C54" s="478"/>
      <c r="D54" s="478"/>
      <c r="E54" s="478"/>
      <c r="F54" s="479">
        <f t="shared" si="1"/>
        <v>0</v>
      </c>
      <c r="G54" s="480"/>
      <c r="H54" s="478"/>
      <c r="I54" s="481"/>
      <c r="J54" s="481"/>
      <c r="K54" s="482"/>
      <c r="L54" s="483">
        <f t="shared" si="2"/>
        <v>0</v>
      </c>
      <c r="M54" s="483">
        <f t="shared" si="3"/>
        <v>0</v>
      </c>
      <c r="N54" s="483">
        <f t="shared" si="3"/>
        <v>0</v>
      </c>
    </row>
    <row r="55" spans="1:14" ht="31.5" x14ac:dyDescent="0.25">
      <c r="A55" s="68" t="s">
        <v>51</v>
      </c>
      <c r="B55" s="477"/>
      <c r="C55" s="478"/>
      <c r="D55" s="478"/>
      <c r="E55" s="478"/>
      <c r="F55" s="479">
        <f t="shared" si="1"/>
        <v>0</v>
      </c>
      <c r="G55" s="480"/>
      <c r="H55" s="478"/>
      <c r="I55" s="481"/>
      <c r="J55" s="481"/>
      <c r="K55" s="482"/>
      <c r="L55" s="483">
        <f t="shared" si="2"/>
        <v>0</v>
      </c>
      <c r="M55" s="483">
        <f t="shared" si="3"/>
        <v>0</v>
      </c>
      <c r="N55" s="483">
        <f t="shared" si="3"/>
        <v>0</v>
      </c>
    </row>
    <row r="56" spans="1:14" ht="15.75" x14ac:dyDescent="0.25">
      <c r="A56" s="68" t="s">
        <v>52</v>
      </c>
      <c r="B56" s="477"/>
      <c r="C56" s="478"/>
      <c r="D56" s="478"/>
      <c r="E56" s="478"/>
      <c r="F56" s="479">
        <f t="shared" si="1"/>
        <v>0</v>
      </c>
      <c r="G56" s="480"/>
      <c r="H56" s="478"/>
      <c r="I56" s="481"/>
      <c r="J56" s="481"/>
      <c r="K56" s="482"/>
      <c r="L56" s="483">
        <f t="shared" si="2"/>
        <v>0</v>
      </c>
      <c r="M56" s="483">
        <f t="shared" si="3"/>
        <v>0</v>
      </c>
      <c r="N56" s="483">
        <f t="shared" si="3"/>
        <v>0</v>
      </c>
    </row>
    <row r="57" spans="1:14" ht="15.75" x14ac:dyDescent="0.25">
      <c r="A57" s="68" t="s">
        <v>53</v>
      </c>
      <c r="B57" s="477"/>
      <c r="C57" s="478"/>
      <c r="D57" s="478"/>
      <c r="E57" s="478"/>
      <c r="F57" s="479">
        <f t="shared" si="1"/>
        <v>0</v>
      </c>
      <c r="G57" s="480"/>
      <c r="H57" s="478"/>
      <c r="I57" s="481"/>
      <c r="J57" s="481"/>
      <c r="K57" s="482"/>
      <c r="L57" s="483">
        <f t="shared" si="2"/>
        <v>0</v>
      </c>
      <c r="M57" s="483">
        <f t="shared" si="3"/>
        <v>0</v>
      </c>
      <c r="N57" s="483">
        <f t="shared" si="3"/>
        <v>0</v>
      </c>
    </row>
    <row r="58" spans="1:14" ht="15.75" x14ac:dyDescent="0.25">
      <c r="A58" s="68" t="s">
        <v>54</v>
      </c>
      <c r="B58" s="477"/>
      <c r="C58" s="478"/>
      <c r="D58" s="478"/>
      <c r="E58" s="478"/>
      <c r="F58" s="479">
        <f t="shared" si="1"/>
        <v>0</v>
      </c>
      <c r="G58" s="480"/>
      <c r="H58" s="478"/>
      <c r="I58" s="481"/>
      <c r="J58" s="481"/>
      <c r="K58" s="482"/>
      <c r="L58" s="483">
        <f t="shared" si="2"/>
        <v>0</v>
      </c>
      <c r="M58" s="483">
        <f t="shared" si="3"/>
        <v>0</v>
      </c>
      <c r="N58" s="483">
        <f t="shared" si="3"/>
        <v>0</v>
      </c>
    </row>
    <row r="59" spans="1:14" ht="15.75" x14ac:dyDescent="0.25">
      <c r="A59" s="68" t="s">
        <v>55</v>
      </c>
      <c r="B59" s="477"/>
      <c r="C59" s="478"/>
      <c r="D59" s="478"/>
      <c r="E59" s="478"/>
      <c r="F59" s="479">
        <f t="shared" si="1"/>
        <v>0</v>
      </c>
      <c r="G59" s="480"/>
      <c r="H59" s="478"/>
      <c r="I59" s="481"/>
      <c r="J59" s="481"/>
      <c r="K59" s="482"/>
      <c r="L59" s="483">
        <f t="shared" si="2"/>
        <v>0</v>
      </c>
      <c r="M59" s="483">
        <f t="shared" si="3"/>
        <v>0</v>
      </c>
      <c r="N59" s="483">
        <f t="shared" si="3"/>
        <v>0</v>
      </c>
    </row>
    <row r="60" spans="1:14" ht="31.5" x14ac:dyDescent="0.25">
      <c r="A60" s="68" t="s">
        <v>56</v>
      </c>
      <c r="B60" s="477"/>
      <c r="C60" s="478"/>
      <c r="D60" s="478"/>
      <c r="E60" s="478"/>
      <c r="F60" s="479">
        <f t="shared" si="1"/>
        <v>0</v>
      </c>
      <c r="G60" s="480"/>
      <c r="H60" s="478"/>
      <c r="I60" s="481"/>
      <c r="J60" s="481"/>
      <c r="K60" s="482"/>
      <c r="L60" s="483">
        <f t="shared" si="2"/>
        <v>0</v>
      </c>
      <c r="M60" s="483">
        <f t="shared" si="3"/>
        <v>0</v>
      </c>
      <c r="N60" s="483">
        <f t="shared" si="3"/>
        <v>0</v>
      </c>
    </row>
    <row r="61" spans="1:14" ht="15.75" x14ac:dyDescent="0.25">
      <c r="A61" s="68" t="s">
        <v>57</v>
      </c>
      <c r="B61" s="477"/>
      <c r="C61" s="478"/>
      <c r="D61" s="478"/>
      <c r="E61" s="478"/>
      <c r="F61" s="479">
        <f t="shared" si="1"/>
        <v>0</v>
      </c>
      <c r="G61" s="480"/>
      <c r="H61" s="478"/>
      <c r="I61" s="481"/>
      <c r="J61" s="481"/>
      <c r="K61" s="482"/>
      <c r="L61" s="483">
        <f t="shared" si="2"/>
        <v>0</v>
      </c>
      <c r="M61" s="483">
        <f t="shared" si="3"/>
        <v>0</v>
      </c>
      <c r="N61" s="483">
        <f t="shared" si="3"/>
        <v>0</v>
      </c>
    </row>
    <row r="62" spans="1:14" ht="15.75" x14ac:dyDescent="0.25">
      <c r="A62" s="68" t="s">
        <v>58</v>
      </c>
      <c r="B62" s="477"/>
      <c r="C62" s="478"/>
      <c r="D62" s="478"/>
      <c r="E62" s="478"/>
      <c r="F62" s="479">
        <f t="shared" si="1"/>
        <v>0</v>
      </c>
      <c r="G62" s="480"/>
      <c r="H62" s="478"/>
      <c r="I62" s="481"/>
      <c r="J62" s="481"/>
      <c r="K62" s="482"/>
      <c r="L62" s="483">
        <f t="shared" si="2"/>
        <v>0</v>
      </c>
      <c r="M62" s="483">
        <f t="shared" si="3"/>
        <v>0</v>
      </c>
      <c r="N62" s="483">
        <f t="shared" si="3"/>
        <v>0</v>
      </c>
    </row>
    <row r="63" spans="1:14" ht="19.899999999999999" customHeight="1" x14ac:dyDescent="0.25">
      <c r="A63" s="68" t="s">
        <v>59</v>
      </c>
      <c r="B63" s="477"/>
      <c r="C63" s="478"/>
      <c r="D63" s="478"/>
      <c r="E63" s="478"/>
      <c r="F63" s="479">
        <f t="shared" si="1"/>
        <v>0</v>
      </c>
      <c r="G63" s="480"/>
      <c r="H63" s="478"/>
      <c r="I63" s="481"/>
      <c r="J63" s="481"/>
      <c r="K63" s="482"/>
      <c r="L63" s="483">
        <f t="shared" si="2"/>
        <v>0</v>
      </c>
      <c r="M63" s="483">
        <f t="shared" si="3"/>
        <v>0</v>
      </c>
      <c r="N63" s="483">
        <f t="shared" si="3"/>
        <v>0</v>
      </c>
    </row>
    <row r="64" spans="1:14" ht="15.75" x14ac:dyDescent="0.25">
      <c r="A64" s="68" t="s">
        <v>60</v>
      </c>
      <c r="B64" s="477"/>
      <c r="C64" s="478"/>
      <c r="D64" s="478"/>
      <c r="E64" s="478"/>
      <c r="F64" s="479">
        <f t="shared" si="1"/>
        <v>0</v>
      </c>
      <c r="G64" s="480"/>
      <c r="H64" s="478"/>
      <c r="I64" s="481"/>
      <c r="J64" s="481"/>
      <c r="K64" s="482"/>
      <c r="L64" s="483">
        <f t="shared" si="2"/>
        <v>0</v>
      </c>
      <c r="M64" s="483">
        <f t="shared" si="3"/>
        <v>0</v>
      </c>
      <c r="N64" s="483">
        <f t="shared" si="3"/>
        <v>0</v>
      </c>
    </row>
    <row r="65" spans="1:14" ht="15.75" x14ac:dyDescent="0.25">
      <c r="A65" s="68" t="s">
        <v>61</v>
      </c>
      <c r="B65" s="477"/>
      <c r="C65" s="478"/>
      <c r="D65" s="478"/>
      <c r="E65" s="478"/>
      <c r="F65" s="479">
        <f t="shared" si="1"/>
        <v>0</v>
      </c>
      <c r="G65" s="480"/>
      <c r="H65" s="478"/>
      <c r="I65" s="481"/>
      <c r="J65" s="481"/>
      <c r="K65" s="482"/>
      <c r="L65" s="483">
        <f t="shared" si="2"/>
        <v>0</v>
      </c>
      <c r="M65" s="483">
        <f t="shared" si="3"/>
        <v>0</v>
      </c>
      <c r="N65" s="483">
        <f t="shared" si="3"/>
        <v>0</v>
      </c>
    </row>
    <row r="66" spans="1:14" ht="31.5" x14ac:dyDescent="0.25">
      <c r="A66" s="68" t="s">
        <v>62</v>
      </c>
      <c r="B66" s="477"/>
      <c r="C66" s="478"/>
      <c r="D66" s="478"/>
      <c r="E66" s="478"/>
      <c r="F66" s="479">
        <f t="shared" si="1"/>
        <v>0</v>
      </c>
      <c r="G66" s="480"/>
      <c r="H66" s="478"/>
      <c r="I66" s="481"/>
      <c r="J66" s="481"/>
      <c r="K66" s="482"/>
      <c r="L66" s="483">
        <f t="shared" si="2"/>
        <v>0</v>
      </c>
      <c r="M66" s="483">
        <f t="shared" si="3"/>
        <v>0</v>
      </c>
      <c r="N66" s="483">
        <f t="shared" si="3"/>
        <v>0</v>
      </c>
    </row>
    <row r="67" spans="1:14" ht="15.75" x14ac:dyDescent="0.25">
      <c r="A67" s="68" t="s">
        <v>63</v>
      </c>
      <c r="B67" s="477"/>
      <c r="C67" s="478"/>
      <c r="D67" s="478"/>
      <c r="E67" s="478"/>
      <c r="F67" s="479">
        <f t="shared" si="1"/>
        <v>0</v>
      </c>
      <c r="G67" s="480"/>
      <c r="H67" s="478"/>
      <c r="I67" s="481"/>
      <c r="J67" s="481"/>
      <c r="K67" s="482"/>
      <c r="L67" s="483">
        <f t="shared" si="2"/>
        <v>0</v>
      </c>
      <c r="M67" s="483">
        <f t="shared" si="3"/>
        <v>0</v>
      </c>
      <c r="N67" s="483">
        <f t="shared" si="3"/>
        <v>0</v>
      </c>
    </row>
    <row r="68" spans="1:14" ht="15.75" x14ac:dyDescent="0.25">
      <c r="A68" s="68" t="s">
        <v>64</v>
      </c>
      <c r="B68" s="477"/>
      <c r="C68" s="478"/>
      <c r="D68" s="478"/>
      <c r="E68" s="478"/>
      <c r="F68" s="479">
        <f t="shared" si="1"/>
        <v>0</v>
      </c>
      <c r="G68" s="480"/>
      <c r="H68" s="478"/>
      <c r="I68" s="481"/>
      <c r="J68" s="481"/>
      <c r="K68" s="482"/>
      <c r="L68" s="483">
        <f t="shared" si="2"/>
        <v>0</v>
      </c>
      <c r="M68" s="483">
        <f t="shared" si="3"/>
        <v>0</v>
      </c>
      <c r="N68" s="483">
        <f t="shared" si="3"/>
        <v>0</v>
      </c>
    </row>
    <row r="69" spans="1:14" ht="21" customHeight="1" x14ac:dyDescent="0.25">
      <c r="A69" s="68" t="s">
        <v>65</v>
      </c>
      <c r="B69" s="477"/>
      <c r="C69" s="478"/>
      <c r="D69" s="478"/>
      <c r="E69" s="478"/>
      <c r="F69" s="479">
        <f t="shared" si="1"/>
        <v>0</v>
      </c>
      <c r="G69" s="480"/>
      <c r="H69" s="478"/>
      <c r="I69" s="481"/>
      <c r="J69" s="481"/>
      <c r="K69" s="482"/>
      <c r="L69" s="483">
        <f t="shared" si="2"/>
        <v>0</v>
      </c>
      <c r="M69" s="483">
        <f t="shared" si="3"/>
        <v>0</v>
      </c>
      <c r="N69" s="483">
        <f t="shared" si="3"/>
        <v>0</v>
      </c>
    </row>
    <row r="70" spans="1:14" ht="15.75" x14ac:dyDescent="0.25">
      <c r="A70" s="68" t="s">
        <v>66</v>
      </c>
      <c r="B70" s="477"/>
      <c r="C70" s="478"/>
      <c r="D70" s="478"/>
      <c r="E70" s="478"/>
      <c r="F70" s="479">
        <f t="shared" si="1"/>
        <v>0</v>
      </c>
      <c r="G70" s="480"/>
      <c r="H70" s="478"/>
      <c r="I70" s="481"/>
      <c r="J70" s="481"/>
      <c r="K70" s="482"/>
      <c r="L70" s="483">
        <f t="shared" si="2"/>
        <v>0</v>
      </c>
      <c r="M70" s="483">
        <f t="shared" si="3"/>
        <v>0</v>
      </c>
      <c r="N70" s="483">
        <f t="shared" si="3"/>
        <v>0</v>
      </c>
    </row>
    <row r="71" spans="1:14" ht="15.75" x14ac:dyDescent="0.25">
      <c r="A71" s="68" t="s">
        <v>67</v>
      </c>
      <c r="B71" s="477"/>
      <c r="C71" s="478"/>
      <c r="D71" s="478"/>
      <c r="E71" s="478"/>
      <c r="F71" s="479">
        <f t="shared" si="1"/>
        <v>0</v>
      </c>
      <c r="G71" s="480"/>
      <c r="H71" s="478"/>
      <c r="I71" s="481"/>
      <c r="J71" s="481"/>
      <c r="K71" s="482"/>
      <c r="L71" s="483">
        <f t="shared" si="2"/>
        <v>0</v>
      </c>
      <c r="M71" s="483">
        <f t="shared" si="3"/>
        <v>0</v>
      </c>
      <c r="N71" s="483">
        <f t="shared" si="3"/>
        <v>0</v>
      </c>
    </row>
    <row r="72" spans="1:14" ht="31.5" x14ac:dyDescent="0.25">
      <c r="A72" s="68" t="s">
        <v>68</v>
      </c>
      <c r="B72" s="477"/>
      <c r="C72" s="478"/>
      <c r="D72" s="478"/>
      <c r="E72" s="478"/>
      <c r="F72" s="479">
        <f t="shared" si="1"/>
        <v>0</v>
      </c>
      <c r="G72" s="480"/>
      <c r="H72" s="478"/>
      <c r="I72" s="481"/>
      <c r="J72" s="481"/>
      <c r="K72" s="482"/>
      <c r="L72" s="483">
        <f t="shared" si="2"/>
        <v>0</v>
      </c>
      <c r="M72" s="483">
        <f t="shared" si="3"/>
        <v>0</v>
      </c>
      <c r="N72" s="483">
        <f t="shared" si="3"/>
        <v>0</v>
      </c>
    </row>
    <row r="73" spans="1:14" ht="32.25" thickBot="1" x14ac:dyDescent="0.3">
      <c r="A73" s="101" t="s">
        <v>69</v>
      </c>
      <c r="B73" s="484"/>
      <c r="C73" s="485"/>
      <c r="D73" s="485"/>
      <c r="E73" s="485"/>
      <c r="F73" s="486">
        <f t="shared" si="1"/>
        <v>0</v>
      </c>
      <c r="G73" s="487"/>
      <c r="H73" s="488"/>
      <c r="I73" s="489"/>
      <c r="J73" s="489"/>
      <c r="K73" s="490"/>
      <c r="L73" s="491">
        <f t="shared" si="2"/>
        <v>0</v>
      </c>
      <c r="M73" s="491">
        <f t="shared" si="3"/>
        <v>0</v>
      </c>
      <c r="N73" s="491">
        <f t="shared" si="3"/>
        <v>0</v>
      </c>
    </row>
    <row r="74" spans="1:14" ht="35.450000000000003" customHeight="1" thickBot="1" x14ac:dyDescent="0.3">
      <c r="A74" s="492" t="s">
        <v>70</v>
      </c>
      <c r="B74" s="503">
        <f>SUM(B11:B73)</f>
        <v>0</v>
      </c>
      <c r="C74" s="503">
        <f>SUM(C11:C73)</f>
        <v>0</v>
      </c>
      <c r="D74" s="503">
        <f>SUM(D11:D73)</f>
        <v>0</v>
      </c>
      <c r="E74" s="504">
        <f>SUM(E11:E73)</f>
        <v>0</v>
      </c>
      <c r="F74" s="505">
        <f t="shared" si="1"/>
        <v>0</v>
      </c>
      <c r="G74" s="503">
        <f>SUM(G11:G73)</f>
        <v>0</v>
      </c>
      <c r="H74" s="503">
        <f>SUM(H11:H73)</f>
        <v>0</v>
      </c>
      <c r="I74" s="503">
        <f>SUM(I11:I73)</f>
        <v>0</v>
      </c>
      <c r="J74" s="503">
        <f>SUM(J11:J73)</f>
        <v>0</v>
      </c>
      <c r="K74" s="503">
        <f>SUM(K11:K73)</f>
        <v>0</v>
      </c>
      <c r="L74" s="506">
        <f t="shared" si="2"/>
        <v>0</v>
      </c>
      <c r="M74" s="507">
        <f t="shared" si="3"/>
        <v>0</v>
      </c>
      <c r="N74" s="507">
        <f t="shared" si="3"/>
        <v>0</v>
      </c>
    </row>
  </sheetData>
  <mergeCells count="18">
    <mergeCell ref="G6:G9"/>
    <mergeCell ref="H6:H9"/>
    <mergeCell ref="I6:I9"/>
    <mergeCell ref="J6:J9"/>
    <mergeCell ref="B2:N2"/>
    <mergeCell ref="B3:N3"/>
    <mergeCell ref="A5:A9"/>
    <mergeCell ref="B5:F5"/>
    <mergeCell ref="G5:L5"/>
    <mergeCell ref="M5:M9"/>
    <mergeCell ref="N5:N9"/>
    <mergeCell ref="B6:B9"/>
    <mergeCell ref="C6:C9"/>
    <mergeCell ref="D6:D9"/>
    <mergeCell ref="K6:K9"/>
    <mergeCell ref="L6:L9"/>
    <mergeCell ref="E6:E9"/>
    <mergeCell ref="F6:F9"/>
  </mergeCells>
  <pageMargins left="0.51181102362204722" right="0" top="0.19685039370078741" bottom="0" header="0.31496062992125984" footer="0.31496062992125984"/>
  <pageSetup paperSize="9" scale="50" orientation="portrait" r:id="rId1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99FF"/>
  </sheetPr>
  <dimension ref="A2:B27"/>
  <sheetViews>
    <sheetView topLeftCell="A7" workbookViewId="0">
      <selection activeCell="M22" sqref="M1:O1048576"/>
    </sheetView>
  </sheetViews>
  <sheetFormatPr defaultRowHeight="15" x14ac:dyDescent="0.25"/>
  <cols>
    <col min="1" max="1" width="41.85546875" customWidth="1"/>
    <col min="2" max="2" width="45" customWidth="1"/>
  </cols>
  <sheetData>
    <row r="2" spans="1:2" x14ac:dyDescent="0.25">
      <c r="A2" s="702" t="s">
        <v>328</v>
      </c>
      <c r="B2" s="702"/>
    </row>
    <row r="3" spans="1:2" ht="26.45" customHeight="1" x14ac:dyDescent="0.25">
      <c r="A3" s="702"/>
      <c r="B3" s="702"/>
    </row>
    <row r="4" spans="1:2" ht="30.6" customHeight="1" thickBot="1" x14ac:dyDescent="0.3">
      <c r="A4" s="705" t="s">
        <v>351</v>
      </c>
      <c r="B4" s="705"/>
    </row>
    <row r="5" spans="1:2" ht="19.899999999999999" customHeight="1" thickBot="1" x14ac:dyDescent="0.3">
      <c r="A5" s="368" t="s">
        <v>326</v>
      </c>
      <c r="B5" s="367" t="s">
        <v>325</v>
      </c>
    </row>
    <row r="6" spans="1:2" ht="19.149999999999999" customHeight="1" x14ac:dyDescent="0.25">
      <c r="A6" s="703" t="s">
        <v>324</v>
      </c>
      <c r="B6" s="704"/>
    </row>
    <row r="7" spans="1:2" ht="19.149999999999999" customHeight="1" x14ac:dyDescent="0.25">
      <c r="A7" s="706" t="s">
        <v>307</v>
      </c>
      <c r="B7" s="707"/>
    </row>
    <row r="8" spans="1:2" ht="15.6" customHeight="1" x14ac:dyDescent="0.25">
      <c r="A8" s="359" t="s">
        <v>323</v>
      </c>
      <c r="B8" s="361">
        <f>B9+B10</f>
        <v>554</v>
      </c>
    </row>
    <row r="9" spans="1:2" ht="15.6" customHeight="1" x14ac:dyDescent="0.25">
      <c r="A9" s="365" t="s">
        <v>321</v>
      </c>
      <c r="B9" s="361">
        <v>554</v>
      </c>
    </row>
    <row r="10" spans="1:2" ht="15.6" customHeight="1" x14ac:dyDescent="0.25">
      <c r="A10" s="365" t="s">
        <v>320</v>
      </c>
      <c r="B10" s="361"/>
    </row>
    <row r="11" spans="1:2" ht="19.899999999999999" customHeight="1" x14ac:dyDescent="0.25">
      <c r="A11" s="359" t="s">
        <v>322</v>
      </c>
      <c r="B11" s="366">
        <f>B12+B13</f>
        <v>0</v>
      </c>
    </row>
    <row r="12" spans="1:2" ht="19.149999999999999" customHeight="1" x14ac:dyDescent="0.25">
      <c r="A12" s="365" t="s">
        <v>321</v>
      </c>
      <c r="B12" s="361"/>
    </row>
    <row r="13" spans="1:2" ht="19.149999999999999" customHeight="1" x14ac:dyDescent="0.25">
      <c r="A13" s="365" t="s">
        <v>320</v>
      </c>
      <c r="B13" s="361"/>
    </row>
    <row r="14" spans="1:2" ht="34.15" customHeight="1" x14ac:dyDescent="0.25">
      <c r="A14" s="364" t="s">
        <v>319</v>
      </c>
      <c r="B14" s="361"/>
    </row>
    <row r="15" spans="1:2" ht="18.600000000000001" customHeight="1" x14ac:dyDescent="0.25">
      <c r="A15" s="359" t="s">
        <v>318</v>
      </c>
      <c r="B15" s="361"/>
    </row>
    <row r="16" spans="1:2" ht="60.6" customHeight="1" x14ac:dyDescent="0.25">
      <c r="A16" s="359" t="s">
        <v>317</v>
      </c>
      <c r="B16" s="361"/>
    </row>
    <row r="17" spans="1:2" ht="30" customHeight="1" x14ac:dyDescent="0.25">
      <c r="A17" s="359" t="s">
        <v>316</v>
      </c>
      <c r="B17" s="361"/>
    </row>
    <row r="18" spans="1:2" s="360" customFormat="1" ht="33" customHeight="1" x14ac:dyDescent="0.25">
      <c r="A18" s="362" t="s">
        <v>315</v>
      </c>
      <c r="B18" s="361"/>
    </row>
    <row r="19" spans="1:2" s="360" customFormat="1" ht="33" customHeight="1" x14ac:dyDescent="0.25">
      <c r="A19" s="362" t="s">
        <v>314</v>
      </c>
      <c r="B19" s="361">
        <f>B20+B21</f>
        <v>0</v>
      </c>
    </row>
    <row r="20" spans="1:2" s="360" customFormat="1" ht="22.9" customHeight="1" x14ac:dyDescent="0.25">
      <c r="A20" s="362" t="s">
        <v>313</v>
      </c>
      <c r="B20" s="361"/>
    </row>
    <row r="21" spans="1:2" s="360" customFormat="1" ht="33" customHeight="1" x14ac:dyDescent="0.25">
      <c r="A21" s="362" t="s">
        <v>312</v>
      </c>
      <c r="B21" s="361"/>
    </row>
    <row r="22" spans="1:2" s="360" customFormat="1" ht="25.15" customHeight="1" x14ac:dyDescent="0.25">
      <c r="A22" s="708" t="s">
        <v>311</v>
      </c>
      <c r="B22" s="709"/>
    </row>
    <row r="23" spans="1:2" ht="18" customHeight="1" x14ac:dyDescent="0.25">
      <c r="A23" s="359" t="s">
        <v>310</v>
      </c>
      <c r="B23" s="358"/>
    </row>
    <row r="24" spans="1:2" ht="29.45" customHeight="1" x14ac:dyDescent="0.25">
      <c r="A24" s="359" t="s">
        <v>309</v>
      </c>
      <c r="B24" s="358"/>
    </row>
    <row r="25" spans="1:2" x14ac:dyDescent="0.25">
      <c r="A25" s="700" t="s">
        <v>308</v>
      </c>
      <c r="B25" s="701"/>
    </row>
    <row r="26" spans="1:2" x14ac:dyDescent="0.25">
      <c r="A26" s="700" t="s">
        <v>307</v>
      </c>
      <c r="B26" s="701"/>
    </row>
    <row r="27" spans="1:2" ht="17.45" customHeight="1" x14ac:dyDescent="0.25">
      <c r="A27" s="359" t="s">
        <v>306</v>
      </c>
      <c r="B27" s="358"/>
    </row>
  </sheetData>
  <mergeCells count="7">
    <mergeCell ref="A26:B26"/>
    <mergeCell ref="A2:B3"/>
    <mergeCell ref="A4:B4"/>
    <mergeCell ref="A6:B6"/>
    <mergeCell ref="A7:B7"/>
    <mergeCell ref="A22:B22"/>
    <mergeCell ref="A25:B25"/>
  </mergeCells>
  <pageMargins left="0.7" right="0.7" top="0.75" bottom="0.75" header="0.3" footer="0.3"/>
  <pageSetup paperSize="9" orientation="portrait" r:id="rId1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99FF"/>
  </sheetPr>
  <dimension ref="A1:H14"/>
  <sheetViews>
    <sheetView view="pageBreakPreview" zoomScale="60" zoomScaleNormal="100" workbookViewId="0">
      <selection activeCell="M22" sqref="M1:O1048576"/>
    </sheetView>
  </sheetViews>
  <sheetFormatPr defaultRowHeight="15" x14ac:dyDescent="0.25"/>
  <cols>
    <col min="1" max="1" width="35.42578125" customWidth="1"/>
    <col min="2" max="2" width="9.85546875" customWidth="1"/>
    <col min="3" max="3" width="10.42578125" customWidth="1"/>
    <col min="6" max="9" width="0" hidden="1" customWidth="1"/>
    <col min="255" max="255" width="30.28515625" customWidth="1"/>
  </cols>
  <sheetData>
    <row r="1" spans="1:8" x14ac:dyDescent="0.25">
      <c r="A1" s="710" t="s">
        <v>353</v>
      </c>
      <c r="B1" s="710"/>
      <c r="C1" s="710"/>
      <c r="D1" s="710"/>
    </row>
    <row r="2" spans="1:8" x14ac:dyDescent="0.25">
      <c r="A2" s="710"/>
      <c r="B2" s="710"/>
      <c r="C2" s="710"/>
      <c r="D2" s="710"/>
    </row>
    <row r="3" spans="1:8" x14ac:dyDescent="0.25">
      <c r="A3" s="710"/>
      <c r="B3" s="710"/>
      <c r="C3" s="710"/>
      <c r="D3" s="710"/>
    </row>
    <row r="4" spans="1:8" ht="30" customHeight="1" thickBot="1" x14ac:dyDescent="0.3">
      <c r="A4" s="711" t="s">
        <v>390</v>
      </c>
      <c r="B4" s="711"/>
      <c r="C4" s="711"/>
      <c r="D4" s="711"/>
    </row>
    <row r="5" spans="1:8" ht="15.75" thickBot="1" x14ac:dyDescent="0.3">
      <c r="A5" s="374"/>
      <c r="B5" s="374"/>
      <c r="C5" s="374"/>
      <c r="D5" s="374"/>
      <c r="F5" s="712" t="s">
        <v>354</v>
      </c>
      <c r="G5" s="713"/>
      <c r="H5" s="714"/>
    </row>
    <row r="6" spans="1:8" ht="58.9" customHeight="1" thickBot="1" x14ac:dyDescent="0.3">
      <c r="A6" s="375" t="s">
        <v>355</v>
      </c>
      <c r="B6" s="403" t="s">
        <v>5</v>
      </c>
      <c r="C6" s="404" t="s">
        <v>356</v>
      </c>
      <c r="D6" s="405" t="s">
        <v>7</v>
      </c>
      <c r="F6" s="403" t="s">
        <v>5</v>
      </c>
      <c r="G6" s="404" t="s">
        <v>356</v>
      </c>
      <c r="H6" s="405" t="s">
        <v>7</v>
      </c>
    </row>
    <row r="7" spans="1:8" ht="25.15" customHeight="1" x14ac:dyDescent="0.25">
      <c r="A7" s="379" t="s">
        <v>357</v>
      </c>
      <c r="B7" s="421">
        <f>C7+D7</f>
        <v>0</v>
      </c>
      <c r="C7" s="381"/>
      <c r="D7" s="382"/>
      <c r="F7" s="421">
        <f>G7+H7</f>
        <v>0</v>
      </c>
      <c r="G7" s="381"/>
      <c r="H7" s="382"/>
    </row>
    <row r="8" spans="1:8" ht="19.899999999999999" customHeight="1" thickBot="1" x14ac:dyDescent="0.3">
      <c r="A8" s="386" t="s">
        <v>358</v>
      </c>
      <c r="B8" s="422">
        <f>C8+D8</f>
        <v>0</v>
      </c>
      <c r="C8" s="423"/>
      <c r="D8" s="424"/>
      <c r="F8" s="422">
        <f>G8+H8</f>
        <v>0</v>
      </c>
      <c r="G8" s="423"/>
      <c r="H8" s="424"/>
    </row>
    <row r="9" spans="1:8" ht="15.75" thickBot="1" x14ac:dyDescent="0.3">
      <c r="A9" s="391" t="s">
        <v>359</v>
      </c>
      <c r="B9" s="425">
        <f>B7+B8</f>
        <v>0</v>
      </c>
      <c r="C9" s="426">
        <f>C7+C8</f>
        <v>0</v>
      </c>
      <c r="D9" s="427">
        <f>D7+D8</f>
        <v>0</v>
      </c>
      <c r="F9" s="425">
        <f>F7+F8</f>
        <v>0</v>
      </c>
      <c r="G9" s="426">
        <f>G7+G8</f>
        <v>0</v>
      </c>
      <c r="H9" s="427">
        <f>H7+H8</f>
        <v>0</v>
      </c>
    </row>
    <row r="10" spans="1:8" ht="15.75" thickBot="1" x14ac:dyDescent="0.3">
      <c r="A10" s="398"/>
      <c r="B10" s="399"/>
      <c r="C10" s="399"/>
      <c r="D10" s="400"/>
    </row>
    <row r="11" spans="1:8" ht="66.599999999999994" customHeight="1" thickBot="1" x14ac:dyDescent="0.3">
      <c r="A11" s="401" t="s">
        <v>360</v>
      </c>
      <c r="B11" s="428" t="s">
        <v>5</v>
      </c>
      <c r="C11" s="404" t="s">
        <v>356</v>
      </c>
      <c r="D11" s="405" t="s">
        <v>7</v>
      </c>
      <c r="F11" s="403" t="s">
        <v>5</v>
      </c>
      <c r="G11" s="404" t="s">
        <v>356</v>
      </c>
      <c r="H11" s="405" t="s">
        <v>7</v>
      </c>
    </row>
    <row r="12" spans="1:8" ht="23.45" customHeight="1" thickBot="1" x14ac:dyDescent="0.3">
      <c r="A12" s="406" t="s">
        <v>361</v>
      </c>
      <c r="B12" s="429">
        <f>C12+D12</f>
        <v>0</v>
      </c>
      <c r="C12" s="426"/>
      <c r="D12" s="427"/>
      <c r="F12" s="425">
        <f>G12+H12</f>
        <v>0</v>
      </c>
      <c r="G12" s="426"/>
      <c r="H12" s="427"/>
    </row>
    <row r="13" spans="1:8" ht="50.45" customHeight="1" x14ac:dyDescent="0.25">
      <c r="A13" s="430" t="s">
        <v>362</v>
      </c>
      <c r="B13" s="431">
        <f>C13+D13</f>
        <v>0</v>
      </c>
      <c r="C13" s="432"/>
      <c r="D13" s="433"/>
    </row>
    <row r="14" spans="1:8" ht="55.15" customHeight="1" thickBot="1" x14ac:dyDescent="0.3">
      <c r="A14" s="434" t="s">
        <v>363</v>
      </c>
      <c r="B14" s="435">
        <f>C14+D14</f>
        <v>0</v>
      </c>
      <c r="C14" s="436"/>
      <c r="D14" s="437"/>
    </row>
  </sheetData>
  <mergeCells count="3">
    <mergeCell ref="A1:D3"/>
    <mergeCell ref="A4:D4"/>
    <mergeCell ref="F5:H5"/>
  </mergeCells>
  <pageMargins left="0.7" right="0.7" top="0.75" bottom="0.75" header="0.3" footer="0.3"/>
  <pageSetup paperSize="9" orientation="portrait" r:id="rId1"/>
  <colBreaks count="1" manualBreakCount="1">
    <brk id="5" max="1048575" man="1"/>
  </colBreaks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99FF"/>
  </sheetPr>
  <dimension ref="A1:E6"/>
  <sheetViews>
    <sheetView workbookViewId="0">
      <selection activeCell="M22" sqref="M1:O1048576"/>
    </sheetView>
  </sheetViews>
  <sheetFormatPr defaultRowHeight="15" x14ac:dyDescent="0.25"/>
  <cols>
    <col min="1" max="1" width="22.140625" style="444" customWidth="1"/>
    <col min="2" max="2" width="10" style="444" customWidth="1"/>
    <col min="3" max="3" width="20.7109375" style="444" customWidth="1"/>
    <col min="4" max="4" width="16.5703125" customWidth="1"/>
    <col min="5" max="5" width="17.85546875" customWidth="1"/>
    <col min="257" max="257" width="32.7109375" customWidth="1"/>
    <col min="258" max="258" width="18.42578125" customWidth="1"/>
    <col min="259" max="259" width="19.28515625" customWidth="1"/>
    <col min="513" max="513" width="32.7109375" customWidth="1"/>
    <col min="514" max="514" width="18.42578125" customWidth="1"/>
    <col min="515" max="515" width="19.28515625" customWidth="1"/>
    <col min="769" max="769" width="32.7109375" customWidth="1"/>
    <col min="770" max="770" width="18.42578125" customWidth="1"/>
    <col min="771" max="771" width="19.28515625" customWidth="1"/>
    <col min="1025" max="1025" width="32.7109375" customWidth="1"/>
    <col min="1026" max="1026" width="18.42578125" customWidth="1"/>
    <col min="1027" max="1027" width="19.28515625" customWidth="1"/>
    <col min="1281" max="1281" width="32.7109375" customWidth="1"/>
    <col min="1282" max="1282" width="18.42578125" customWidth="1"/>
    <col min="1283" max="1283" width="19.28515625" customWidth="1"/>
    <col min="1537" max="1537" width="32.7109375" customWidth="1"/>
    <col min="1538" max="1538" width="18.42578125" customWidth="1"/>
    <col min="1539" max="1539" width="19.28515625" customWidth="1"/>
    <col min="1793" max="1793" width="32.7109375" customWidth="1"/>
    <col min="1794" max="1794" width="18.42578125" customWidth="1"/>
    <col min="1795" max="1795" width="19.28515625" customWidth="1"/>
    <col min="2049" max="2049" width="32.7109375" customWidth="1"/>
    <col min="2050" max="2050" width="18.42578125" customWidth="1"/>
    <col min="2051" max="2051" width="19.28515625" customWidth="1"/>
    <col min="2305" max="2305" width="32.7109375" customWidth="1"/>
    <col min="2306" max="2306" width="18.42578125" customWidth="1"/>
    <col min="2307" max="2307" width="19.28515625" customWidth="1"/>
    <col min="2561" max="2561" width="32.7109375" customWidth="1"/>
    <col min="2562" max="2562" width="18.42578125" customWidth="1"/>
    <col min="2563" max="2563" width="19.28515625" customWidth="1"/>
    <col min="2817" max="2817" width="32.7109375" customWidth="1"/>
    <col min="2818" max="2818" width="18.42578125" customWidth="1"/>
    <col min="2819" max="2819" width="19.28515625" customWidth="1"/>
    <col min="3073" max="3073" width="32.7109375" customWidth="1"/>
    <col min="3074" max="3074" width="18.42578125" customWidth="1"/>
    <col min="3075" max="3075" width="19.28515625" customWidth="1"/>
    <col min="3329" max="3329" width="32.7109375" customWidth="1"/>
    <col min="3330" max="3330" width="18.42578125" customWidth="1"/>
    <col min="3331" max="3331" width="19.28515625" customWidth="1"/>
    <col min="3585" max="3585" width="32.7109375" customWidth="1"/>
    <col min="3586" max="3586" width="18.42578125" customWidth="1"/>
    <col min="3587" max="3587" width="19.28515625" customWidth="1"/>
    <col min="3841" max="3841" width="32.7109375" customWidth="1"/>
    <col min="3842" max="3842" width="18.42578125" customWidth="1"/>
    <col min="3843" max="3843" width="19.28515625" customWidth="1"/>
    <col min="4097" max="4097" width="32.7109375" customWidth="1"/>
    <col min="4098" max="4098" width="18.42578125" customWidth="1"/>
    <col min="4099" max="4099" width="19.28515625" customWidth="1"/>
    <col min="4353" max="4353" width="32.7109375" customWidth="1"/>
    <col min="4354" max="4354" width="18.42578125" customWidth="1"/>
    <col min="4355" max="4355" width="19.28515625" customWidth="1"/>
    <col min="4609" max="4609" width="32.7109375" customWidth="1"/>
    <col min="4610" max="4610" width="18.42578125" customWidth="1"/>
    <col min="4611" max="4611" width="19.28515625" customWidth="1"/>
    <col min="4865" max="4865" width="32.7109375" customWidth="1"/>
    <col min="4866" max="4866" width="18.42578125" customWidth="1"/>
    <col min="4867" max="4867" width="19.28515625" customWidth="1"/>
    <col min="5121" max="5121" width="32.7109375" customWidth="1"/>
    <col min="5122" max="5122" width="18.42578125" customWidth="1"/>
    <col min="5123" max="5123" width="19.28515625" customWidth="1"/>
    <col min="5377" max="5377" width="32.7109375" customWidth="1"/>
    <col min="5378" max="5378" width="18.42578125" customWidth="1"/>
    <col min="5379" max="5379" width="19.28515625" customWidth="1"/>
    <col min="5633" max="5633" width="32.7109375" customWidth="1"/>
    <col min="5634" max="5634" width="18.42578125" customWidth="1"/>
    <col min="5635" max="5635" width="19.28515625" customWidth="1"/>
    <col min="5889" max="5889" width="32.7109375" customWidth="1"/>
    <col min="5890" max="5890" width="18.42578125" customWidth="1"/>
    <col min="5891" max="5891" width="19.28515625" customWidth="1"/>
    <col min="6145" max="6145" width="32.7109375" customWidth="1"/>
    <col min="6146" max="6146" width="18.42578125" customWidth="1"/>
    <col min="6147" max="6147" width="19.28515625" customWidth="1"/>
    <col min="6401" max="6401" width="32.7109375" customWidth="1"/>
    <col min="6402" max="6402" width="18.42578125" customWidth="1"/>
    <col min="6403" max="6403" width="19.28515625" customWidth="1"/>
    <col min="6657" max="6657" width="32.7109375" customWidth="1"/>
    <col min="6658" max="6658" width="18.42578125" customWidth="1"/>
    <col min="6659" max="6659" width="19.28515625" customWidth="1"/>
    <col min="6913" max="6913" width="32.7109375" customWidth="1"/>
    <col min="6914" max="6914" width="18.42578125" customWidth="1"/>
    <col min="6915" max="6915" width="19.28515625" customWidth="1"/>
    <col min="7169" max="7169" width="32.7109375" customWidth="1"/>
    <col min="7170" max="7170" width="18.42578125" customWidth="1"/>
    <col min="7171" max="7171" width="19.28515625" customWidth="1"/>
    <col min="7425" max="7425" width="32.7109375" customWidth="1"/>
    <col min="7426" max="7426" width="18.42578125" customWidth="1"/>
    <col min="7427" max="7427" width="19.28515625" customWidth="1"/>
    <col min="7681" max="7681" width="32.7109375" customWidth="1"/>
    <col min="7682" max="7682" width="18.42578125" customWidth="1"/>
    <col min="7683" max="7683" width="19.28515625" customWidth="1"/>
    <col min="7937" max="7937" width="32.7109375" customWidth="1"/>
    <col min="7938" max="7938" width="18.42578125" customWidth="1"/>
    <col min="7939" max="7939" width="19.28515625" customWidth="1"/>
    <col min="8193" max="8193" width="32.7109375" customWidth="1"/>
    <col min="8194" max="8194" width="18.42578125" customWidth="1"/>
    <col min="8195" max="8195" width="19.28515625" customWidth="1"/>
    <col min="8449" max="8449" width="32.7109375" customWidth="1"/>
    <col min="8450" max="8450" width="18.42578125" customWidth="1"/>
    <col min="8451" max="8451" width="19.28515625" customWidth="1"/>
    <col min="8705" max="8705" width="32.7109375" customWidth="1"/>
    <col min="8706" max="8706" width="18.42578125" customWidth="1"/>
    <col min="8707" max="8707" width="19.28515625" customWidth="1"/>
    <col min="8961" max="8961" width="32.7109375" customWidth="1"/>
    <col min="8962" max="8962" width="18.42578125" customWidth="1"/>
    <col min="8963" max="8963" width="19.28515625" customWidth="1"/>
    <col min="9217" max="9217" width="32.7109375" customWidth="1"/>
    <col min="9218" max="9218" width="18.42578125" customWidth="1"/>
    <col min="9219" max="9219" width="19.28515625" customWidth="1"/>
    <col min="9473" max="9473" width="32.7109375" customWidth="1"/>
    <col min="9474" max="9474" width="18.42578125" customWidth="1"/>
    <col min="9475" max="9475" width="19.28515625" customWidth="1"/>
    <col min="9729" max="9729" width="32.7109375" customWidth="1"/>
    <col min="9730" max="9730" width="18.42578125" customWidth="1"/>
    <col min="9731" max="9731" width="19.28515625" customWidth="1"/>
    <col min="9985" max="9985" width="32.7109375" customWidth="1"/>
    <col min="9986" max="9986" width="18.42578125" customWidth="1"/>
    <col min="9987" max="9987" width="19.28515625" customWidth="1"/>
    <col min="10241" max="10241" width="32.7109375" customWidth="1"/>
    <col min="10242" max="10242" width="18.42578125" customWidth="1"/>
    <col min="10243" max="10243" width="19.28515625" customWidth="1"/>
    <col min="10497" max="10497" width="32.7109375" customWidth="1"/>
    <col min="10498" max="10498" width="18.42578125" customWidth="1"/>
    <col min="10499" max="10499" width="19.28515625" customWidth="1"/>
    <col min="10753" max="10753" width="32.7109375" customWidth="1"/>
    <col min="10754" max="10754" width="18.42578125" customWidth="1"/>
    <col min="10755" max="10755" width="19.28515625" customWidth="1"/>
    <col min="11009" max="11009" width="32.7109375" customWidth="1"/>
    <col min="11010" max="11010" width="18.42578125" customWidth="1"/>
    <col min="11011" max="11011" width="19.28515625" customWidth="1"/>
    <col min="11265" max="11265" width="32.7109375" customWidth="1"/>
    <col min="11266" max="11266" width="18.42578125" customWidth="1"/>
    <col min="11267" max="11267" width="19.28515625" customWidth="1"/>
    <col min="11521" max="11521" width="32.7109375" customWidth="1"/>
    <col min="11522" max="11522" width="18.42578125" customWidth="1"/>
    <col min="11523" max="11523" width="19.28515625" customWidth="1"/>
    <col min="11777" max="11777" width="32.7109375" customWidth="1"/>
    <col min="11778" max="11778" width="18.42578125" customWidth="1"/>
    <col min="11779" max="11779" width="19.28515625" customWidth="1"/>
    <col min="12033" max="12033" width="32.7109375" customWidth="1"/>
    <col min="12034" max="12034" width="18.42578125" customWidth="1"/>
    <col min="12035" max="12035" width="19.28515625" customWidth="1"/>
    <col min="12289" max="12289" width="32.7109375" customWidth="1"/>
    <col min="12290" max="12290" width="18.42578125" customWidth="1"/>
    <col min="12291" max="12291" width="19.28515625" customWidth="1"/>
    <col min="12545" max="12545" width="32.7109375" customWidth="1"/>
    <col min="12546" max="12546" width="18.42578125" customWidth="1"/>
    <col min="12547" max="12547" width="19.28515625" customWidth="1"/>
    <col min="12801" max="12801" width="32.7109375" customWidth="1"/>
    <col min="12802" max="12802" width="18.42578125" customWidth="1"/>
    <col min="12803" max="12803" width="19.28515625" customWidth="1"/>
    <col min="13057" max="13057" width="32.7109375" customWidth="1"/>
    <col min="13058" max="13058" width="18.42578125" customWidth="1"/>
    <col min="13059" max="13059" width="19.28515625" customWidth="1"/>
    <col min="13313" max="13313" width="32.7109375" customWidth="1"/>
    <col min="13314" max="13314" width="18.42578125" customWidth="1"/>
    <col min="13315" max="13315" width="19.28515625" customWidth="1"/>
    <col min="13569" max="13569" width="32.7109375" customWidth="1"/>
    <col min="13570" max="13570" width="18.42578125" customWidth="1"/>
    <col min="13571" max="13571" width="19.28515625" customWidth="1"/>
    <col min="13825" max="13825" width="32.7109375" customWidth="1"/>
    <col min="13826" max="13826" width="18.42578125" customWidth="1"/>
    <col min="13827" max="13827" width="19.28515625" customWidth="1"/>
    <col min="14081" max="14081" width="32.7109375" customWidth="1"/>
    <col min="14082" max="14082" width="18.42578125" customWidth="1"/>
    <col min="14083" max="14083" width="19.28515625" customWidth="1"/>
    <col min="14337" max="14337" width="32.7109375" customWidth="1"/>
    <col min="14338" max="14338" width="18.42578125" customWidth="1"/>
    <col min="14339" max="14339" width="19.28515625" customWidth="1"/>
    <col min="14593" max="14593" width="32.7109375" customWidth="1"/>
    <col min="14594" max="14594" width="18.42578125" customWidth="1"/>
    <col min="14595" max="14595" width="19.28515625" customWidth="1"/>
    <col min="14849" max="14849" width="32.7109375" customWidth="1"/>
    <col min="14850" max="14850" width="18.42578125" customWidth="1"/>
    <col min="14851" max="14851" width="19.28515625" customWidth="1"/>
    <col min="15105" max="15105" width="32.7109375" customWidth="1"/>
    <col min="15106" max="15106" width="18.42578125" customWidth="1"/>
    <col min="15107" max="15107" width="19.28515625" customWidth="1"/>
    <col min="15361" max="15361" width="32.7109375" customWidth="1"/>
    <col min="15362" max="15362" width="18.42578125" customWidth="1"/>
    <col min="15363" max="15363" width="19.28515625" customWidth="1"/>
    <col min="15617" max="15617" width="32.7109375" customWidth="1"/>
    <col min="15618" max="15618" width="18.42578125" customWidth="1"/>
    <col min="15619" max="15619" width="19.28515625" customWidth="1"/>
    <col min="15873" max="15873" width="32.7109375" customWidth="1"/>
    <col min="15874" max="15874" width="18.42578125" customWidth="1"/>
    <col min="15875" max="15875" width="19.28515625" customWidth="1"/>
    <col min="16129" max="16129" width="32.7109375" customWidth="1"/>
    <col min="16130" max="16130" width="18.42578125" customWidth="1"/>
    <col min="16131" max="16131" width="19.28515625" customWidth="1"/>
  </cols>
  <sheetData>
    <row r="1" spans="1:5" ht="36.6" customHeight="1" x14ac:dyDescent="0.25">
      <c r="A1" s="715" t="s">
        <v>391</v>
      </c>
      <c r="B1" s="715"/>
      <c r="C1" s="715"/>
      <c r="D1" s="715"/>
    </row>
    <row r="2" spans="1:5" ht="17.649999999999999" customHeight="1" x14ac:dyDescent="0.25">
      <c r="A2" s="41" t="s">
        <v>418</v>
      </c>
      <c r="B2" s="447"/>
      <c r="C2" s="447"/>
    </row>
    <row r="3" spans="1:5" ht="18.75" x14ac:dyDescent="0.25">
      <c r="A3" s="440"/>
      <c r="B3" s="439"/>
      <c r="C3" s="439"/>
    </row>
    <row r="4" spans="1:5" ht="28.9" customHeight="1" x14ac:dyDescent="0.25">
      <c r="A4" s="716"/>
      <c r="B4" s="717" t="s">
        <v>392</v>
      </c>
      <c r="C4" s="717" t="s">
        <v>393</v>
      </c>
      <c r="D4" s="717"/>
      <c r="E4" s="717"/>
    </row>
    <row r="5" spans="1:5" ht="36" customHeight="1" x14ac:dyDescent="0.25">
      <c r="A5" s="716"/>
      <c r="B5" s="717"/>
      <c r="C5" s="441" t="s">
        <v>394</v>
      </c>
      <c r="D5" s="441" t="s">
        <v>395</v>
      </c>
      <c r="E5" s="441" t="s">
        <v>396</v>
      </c>
    </row>
    <row r="6" spans="1:5" ht="30.6" customHeight="1" x14ac:dyDescent="0.25">
      <c r="A6" s="442" t="s">
        <v>397</v>
      </c>
      <c r="B6" s="443"/>
      <c r="C6" s="443"/>
      <c r="D6" s="346"/>
      <c r="E6" s="346"/>
    </row>
  </sheetData>
  <mergeCells count="4">
    <mergeCell ref="A1:D1"/>
    <mergeCell ref="A4:A5"/>
    <mergeCell ref="B4:B5"/>
    <mergeCell ref="C4:E4"/>
  </mergeCells>
  <pageMargins left="0.7" right="0.7" top="0.75" bottom="0.75" header="0.3" footer="0.3"/>
  <pageSetup paperSize="9" orientation="portrait" r:id="rId1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99FF"/>
    <pageSetUpPr fitToPage="1"/>
  </sheetPr>
  <dimension ref="A1:O10"/>
  <sheetViews>
    <sheetView view="pageBreakPreview" zoomScale="60" zoomScaleNormal="60" workbookViewId="0">
      <selection activeCell="M22" sqref="M1:O1048576"/>
    </sheetView>
  </sheetViews>
  <sheetFormatPr defaultRowHeight="15.75" x14ac:dyDescent="0.25"/>
  <cols>
    <col min="1" max="1" width="75.42578125" style="36" customWidth="1"/>
    <col min="2" max="2" width="30.140625" style="36" customWidth="1"/>
    <col min="13" max="15" width="8.85546875" hidden="1" customWidth="1"/>
    <col min="16" max="18" width="8.85546875" customWidth="1"/>
    <col min="238" max="238" width="34" customWidth="1"/>
    <col min="239" max="239" width="11.28515625" customWidth="1"/>
    <col min="240" max="240" width="11" customWidth="1"/>
    <col min="248" max="249" width="10.7109375" customWidth="1"/>
    <col min="251" max="251" width="11.5703125" customWidth="1"/>
    <col min="252" max="252" width="13.7109375" customWidth="1"/>
    <col min="253" max="256" width="9.28515625" customWidth="1"/>
    <col min="494" max="494" width="34" customWidth="1"/>
    <col min="495" max="495" width="11.28515625" customWidth="1"/>
    <col min="496" max="496" width="11" customWidth="1"/>
    <col min="504" max="505" width="10.7109375" customWidth="1"/>
    <col min="507" max="507" width="11.5703125" customWidth="1"/>
    <col min="508" max="508" width="13.7109375" customWidth="1"/>
    <col min="509" max="512" width="9.28515625" customWidth="1"/>
    <col min="750" max="750" width="34" customWidth="1"/>
    <col min="751" max="751" width="11.28515625" customWidth="1"/>
    <col min="752" max="752" width="11" customWidth="1"/>
    <col min="760" max="761" width="10.7109375" customWidth="1"/>
    <col min="763" max="763" width="11.5703125" customWidth="1"/>
    <col min="764" max="764" width="13.7109375" customWidth="1"/>
    <col min="765" max="768" width="9.28515625" customWidth="1"/>
    <col min="1006" max="1006" width="34" customWidth="1"/>
    <col min="1007" max="1007" width="11.28515625" customWidth="1"/>
    <col min="1008" max="1008" width="11" customWidth="1"/>
    <col min="1016" max="1017" width="10.7109375" customWidth="1"/>
    <col min="1019" max="1019" width="11.5703125" customWidth="1"/>
    <col min="1020" max="1020" width="13.7109375" customWidth="1"/>
    <col min="1021" max="1024" width="9.28515625" customWidth="1"/>
    <col min="1262" max="1262" width="34" customWidth="1"/>
    <col min="1263" max="1263" width="11.28515625" customWidth="1"/>
    <col min="1264" max="1264" width="11" customWidth="1"/>
    <col min="1272" max="1273" width="10.7109375" customWidth="1"/>
    <col min="1275" max="1275" width="11.5703125" customWidth="1"/>
    <col min="1276" max="1276" width="13.7109375" customWidth="1"/>
    <col min="1277" max="1280" width="9.28515625" customWidth="1"/>
    <col min="1518" max="1518" width="34" customWidth="1"/>
    <col min="1519" max="1519" width="11.28515625" customWidth="1"/>
    <col min="1520" max="1520" width="11" customWidth="1"/>
    <col min="1528" max="1529" width="10.7109375" customWidth="1"/>
    <col min="1531" max="1531" width="11.5703125" customWidth="1"/>
    <col min="1532" max="1532" width="13.7109375" customWidth="1"/>
    <col min="1533" max="1536" width="9.28515625" customWidth="1"/>
    <col min="1774" max="1774" width="34" customWidth="1"/>
    <col min="1775" max="1775" width="11.28515625" customWidth="1"/>
    <col min="1776" max="1776" width="11" customWidth="1"/>
    <col min="1784" max="1785" width="10.7109375" customWidth="1"/>
    <col min="1787" max="1787" width="11.5703125" customWidth="1"/>
    <col min="1788" max="1788" width="13.7109375" customWidth="1"/>
    <col min="1789" max="1792" width="9.28515625" customWidth="1"/>
    <col min="2030" max="2030" width="34" customWidth="1"/>
    <col min="2031" max="2031" width="11.28515625" customWidth="1"/>
    <col min="2032" max="2032" width="11" customWidth="1"/>
    <col min="2040" max="2041" width="10.7109375" customWidth="1"/>
    <col min="2043" max="2043" width="11.5703125" customWidth="1"/>
    <col min="2044" max="2044" width="13.7109375" customWidth="1"/>
    <col min="2045" max="2048" width="9.28515625" customWidth="1"/>
    <col min="2286" max="2286" width="34" customWidth="1"/>
    <col min="2287" max="2287" width="11.28515625" customWidth="1"/>
    <col min="2288" max="2288" width="11" customWidth="1"/>
    <col min="2296" max="2297" width="10.7109375" customWidth="1"/>
    <col min="2299" max="2299" width="11.5703125" customWidth="1"/>
    <col min="2300" max="2300" width="13.7109375" customWidth="1"/>
    <col min="2301" max="2304" width="9.28515625" customWidth="1"/>
    <col min="2542" max="2542" width="34" customWidth="1"/>
    <col min="2543" max="2543" width="11.28515625" customWidth="1"/>
    <col min="2544" max="2544" width="11" customWidth="1"/>
    <col min="2552" max="2553" width="10.7109375" customWidth="1"/>
    <col min="2555" max="2555" width="11.5703125" customWidth="1"/>
    <col min="2556" max="2556" width="13.7109375" customWidth="1"/>
    <col min="2557" max="2560" width="9.28515625" customWidth="1"/>
    <col min="2798" max="2798" width="34" customWidth="1"/>
    <col min="2799" max="2799" width="11.28515625" customWidth="1"/>
    <col min="2800" max="2800" width="11" customWidth="1"/>
    <col min="2808" max="2809" width="10.7109375" customWidth="1"/>
    <col min="2811" max="2811" width="11.5703125" customWidth="1"/>
    <col min="2812" max="2812" width="13.7109375" customWidth="1"/>
    <col min="2813" max="2816" width="9.28515625" customWidth="1"/>
    <col min="3054" max="3054" width="34" customWidth="1"/>
    <col min="3055" max="3055" width="11.28515625" customWidth="1"/>
    <col min="3056" max="3056" width="11" customWidth="1"/>
    <col min="3064" max="3065" width="10.7109375" customWidth="1"/>
    <col min="3067" max="3067" width="11.5703125" customWidth="1"/>
    <col min="3068" max="3068" width="13.7109375" customWidth="1"/>
    <col min="3069" max="3072" width="9.28515625" customWidth="1"/>
    <col min="3310" max="3310" width="34" customWidth="1"/>
    <col min="3311" max="3311" width="11.28515625" customWidth="1"/>
    <col min="3312" max="3312" width="11" customWidth="1"/>
    <col min="3320" max="3321" width="10.7109375" customWidth="1"/>
    <col min="3323" max="3323" width="11.5703125" customWidth="1"/>
    <col min="3324" max="3324" width="13.7109375" customWidth="1"/>
    <col min="3325" max="3328" width="9.28515625" customWidth="1"/>
    <col min="3566" max="3566" width="34" customWidth="1"/>
    <col min="3567" max="3567" width="11.28515625" customWidth="1"/>
    <col min="3568" max="3568" width="11" customWidth="1"/>
    <col min="3576" max="3577" width="10.7109375" customWidth="1"/>
    <col min="3579" max="3579" width="11.5703125" customWidth="1"/>
    <col min="3580" max="3580" width="13.7109375" customWidth="1"/>
    <col min="3581" max="3584" width="9.28515625" customWidth="1"/>
    <col min="3822" max="3822" width="34" customWidth="1"/>
    <col min="3823" max="3823" width="11.28515625" customWidth="1"/>
    <col min="3824" max="3824" width="11" customWidth="1"/>
    <col min="3832" max="3833" width="10.7109375" customWidth="1"/>
    <col min="3835" max="3835" width="11.5703125" customWidth="1"/>
    <col min="3836" max="3836" width="13.7109375" customWidth="1"/>
    <col min="3837" max="3840" width="9.28515625" customWidth="1"/>
    <col min="4078" max="4078" width="34" customWidth="1"/>
    <col min="4079" max="4079" width="11.28515625" customWidth="1"/>
    <col min="4080" max="4080" width="11" customWidth="1"/>
    <col min="4088" max="4089" width="10.7109375" customWidth="1"/>
    <col min="4091" max="4091" width="11.5703125" customWidth="1"/>
    <col min="4092" max="4092" width="13.7109375" customWidth="1"/>
    <col min="4093" max="4096" width="9.28515625" customWidth="1"/>
    <col min="4334" max="4334" width="34" customWidth="1"/>
    <col min="4335" max="4335" width="11.28515625" customWidth="1"/>
    <col min="4336" max="4336" width="11" customWidth="1"/>
    <col min="4344" max="4345" width="10.7109375" customWidth="1"/>
    <col min="4347" max="4347" width="11.5703125" customWidth="1"/>
    <col min="4348" max="4348" width="13.7109375" customWidth="1"/>
    <col min="4349" max="4352" width="9.28515625" customWidth="1"/>
    <col min="4590" max="4590" width="34" customWidth="1"/>
    <col min="4591" max="4591" width="11.28515625" customWidth="1"/>
    <col min="4592" max="4592" width="11" customWidth="1"/>
    <col min="4600" max="4601" width="10.7109375" customWidth="1"/>
    <col min="4603" max="4603" width="11.5703125" customWidth="1"/>
    <col min="4604" max="4604" width="13.7109375" customWidth="1"/>
    <col min="4605" max="4608" width="9.28515625" customWidth="1"/>
    <col min="4846" max="4846" width="34" customWidth="1"/>
    <col min="4847" max="4847" width="11.28515625" customWidth="1"/>
    <col min="4848" max="4848" width="11" customWidth="1"/>
    <col min="4856" max="4857" width="10.7109375" customWidth="1"/>
    <col min="4859" max="4859" width="11.5703125" customWidth="1"/>
    <col min="4860" max="4860" width="13.7109375" customWidth="1"/>
    <col min="4861" max="4864" width="9.28515625" customWidth="1"/>
    <col min="5102" max="5102" width="34" customWidth="1"/>
    <col min="5103" max="5103" width="11.28515625" customWidth="1"/>
    <col min="5104" max="5104" width="11" customWidth="1"/>
    <col min="5112" max="5113" width="10.7109375" customWidth="1"/>
    <col min="5115" max="5115" width="11.5703125" customWidth="1"/>
    <col min="5116" max="5116" width="13.7109375" customWidth="1"/>
    <col min="5117" max="5120" width="9.28515625" customWidth="1"/>
    <col min="5358" max="5358" width="34" customWidth="1"/>
    <col min="5359" max="5359" width="11.28515625" customWidth="1"/>
    <col min="5360" max="5360" width="11" customWidth="1"/>
    <col min="5368" max="5369" width="10.7109375" customWidth="1"/>
    <col min="5371" max="5371" width="11.5703125" customWidth="1"/>
    <col min="5372" max="5372" width="13.7109375" customWidth="1"/>
    <col min="5373" max="5376" width="9.28515625" customWidth="1"/>
    <col min="5614" max="5614" width="34" customWidth="1"/>
    <col min="5615" max="5615" width="11.28515625" customWidth="1"/>
    <col min="5616" max="5616" width="11" customWidth="1"/>
    <col min="5624" max="5625" width="10.7109375" customWidth="1"/>
    <col min="5627" max="5627" width="11.5703125" customWidth="1"/>
    <col min="5628" max="5628" width="13.7109375" customWidth="1"/>
    <col min="5629" max="5632" width="9.28515625" customWidth="1"/>
    <col min="5870" max="5870" width="34" customWidth="1"/>
    <col min="5871" max="5871" width="11.28515625" customWidth="1"/>
    <col min="5872" max="5872" width="11" customWidth="1"/>
    <col min="5880" max="5881" width="10.7109375" customWidth="1"/>
    <col min="5883" max="5883" width="11.5703125" customWidth="1"/>
    <col min="5884" max="5884" width="13.7109375" customWidth="1"/>
    <col min="5885" max="5888" width="9.28515625" customWidth="1"/>
    <col min="6126" max="6126" width="34" customWidth="1"/>
    <col min="6127" max="6127" width="11.28515625" customWidth="1"/>
    <col min="6128" max="6128" width="11" customWidth="1"/>
    <col min="6136" max="6137" width="10.7109375" customWidth="1"/>
    <col min="6139" max="6139" width="11.5703125" customWidth="1"/>
    <col min="6140" max="6140" width="13.7109375" customWidth="1"/>
    <col min="6141" max="6144" width="9.28515625" customWidth="1"/>
    <col min="6382" max="6382" width="34" customWidth="1"/>
    <col min="6383" max="6383" width="11.28515625" customWidth="1"/>
    <col min="6384" max="6384" width="11" customWidth="1"/>
    <col min="6392" max="6393" width="10.7109375" customWidth="1"/>
    <col min="6395" max="6395" width="11.5703125" customWidth="1"/>
    <col min="6396" max="6396" width="13.7109375" customWidth="1"/>
    <col min="6397" max="6400" width="9.28515625" customWidth="1"/>
    <col min="6638" max="6638" width="34" customWidth="1"/>
    <col min="6639" max="6639" width="11.28515625" customWidth="1"/>
    <col min="6640" max="6640" width="11" customWidth="1"/>
    <col min="6648" max="6649" width="10.7109375" customWidth="1"/>
    <col min="6651" max="6651" width="11.5703125" customWidth="1"/>
    <col min="6652" max="6652" width="13.7109375" customWidth="1"/>
    <col min="6653" max="6656" width="9.28515625" customWidth="1"/>
    <col min="6894" max="6894" width="34" customWidth="1"/>
    <col min="6895" max="6895" width="11.28515625" customWidth="1"/>
    <col min="6896" max="6896" width="11" customWidth="1"/>
    <col min="6904" max="6905" width="10.7109375" customWidth="1"/>
    <col min="6907" max="6907" width="11.5703125" customWidth="1"/>
    <col min="6908" max="6908" width="13.7109375" customWidth="1"/>
    <col min="6909" max="6912" width="9.28515625" customWidth="1"/>
    <col min="7150" max="7150" width="34" customWidth="1"/>
    <col min="7151" max="7151" width="11.28515625" customWidth="1"/>
    <col min="7152" max="7152" width="11" customWidth="1"/>
    <col min="7160" max="7161" width="10.7109375" customWidth="1"/>
    <col min="7163" max="7163" width="11.5703125" customWidth="1"/>
    <col min="7164" max="7164" width="13.7109375" customWidth="1"/>
    <col min="7165" max="7168" width="9.28515625" customWidth="1"/>
    <col min="7406" max="7406" width="34" customWidth="1"/>
    <col min="7407" max="7407" width="11.28515625" customWidth="1"/>
    <col min="7408" max="7408" width="11" customWidth="1"/>
    <col min="7416" max="7417" width="10.7109375" customWidth="1"/>
    <col min="7419" max="7419" width="11.5703125" customWidth="1"/>
    <col min="7420" max="7420" width="13.7109375" customWidth="1"/>
    <col min="7421" max="7424" width="9.28515625" customWidth="1"/>
    <col min="7662" max="7662" width="34" customWidth="1"/>
    <col min="7663" max="7663" width="11.28515625" customWidth="1"/>
    <col min="7664" max="7664" width="11" customWidth="1"/>
    <col min="7672" max="7673" width="10.7109375" customWidth="1"/>
    <col min="7675" max="7675" width="11.5703125" customWidth="1"/>
    <col min="7676" max="7676" width="13.7109375" customWidth="1"/>
    <col min="7677" max="7680" width="9.28515625" customWidth="1"/>
    <col min="7918" max="7918" width="34" customWidth="1"/>
    <col min="7919" max="7919" width="11.28515625" customWidth="1"/>
    <col min="7920" max="7920" width="11" customWidth="1"/>
    <col min="7928" max="7929" width="10.7109375" customWidth="1"/>
    <col min="7931" max="7931" width="11.5703125" customWidth="1"/>
    <col min="7932" max="7932" width="13.7109375" customWidth="1"/>
    <col min="7933" max="7936" width="9.28515625" customWidth="1"/>
    <col min="8174" max="8174" width="34" customWidth="1"/>
    <col min="8175" max="8175" width="11.28515625" customWidth="1"/>
    <col min="8176" max="8176" width="11" customWidth="1"/>
    <col min="8184" max="8185" width="10.7109375" customWidth="1"/>
    <col min="8187" max="8187" width="11.5703125" customWidth="1"/>
    <col min="8188" max="8188" width="13.7109375" customWidth="1"/>
    <col min="8189" max="8192" width="9.28515625" customWidth="1"/>
    <col min="8430" max="8430" width="34" customWidth="1"/>
    <col min="8431" max="8431" width="11.28515625" customWidth="1"/>
    <col min="8432" max="8432" width="11" customWidth="1"/>
    <col min="8440" max="8441" width="10.7109375" customWidth="1"/>
    <col min="8443" max="8443" width="11.5703125" customWidth="1"/>
    <col min="8444" max="8444" width="13.7109375" customWidth="1"/>
    <col min="8445" max="8448" width="9.28515625" customWidth="1"/>
    <col min="8686" max="8686" width="34" customWidth="1"/>
    <col min="8687" max="8687" width="11.28515625" customWidth="1"/>
    <col min="8688" max="8688" width="11" customWidth="1"/>
    <col min="8696" max="8697" width="10.7109375" customWidth="1"/>
    <col min="8699" max="8699" width="11.5703125" customWidth="1"/>
    <col min="8700" max="8700" width="13.7109375" customWidth="1"/>
    <col min="8701" max="8704" width="9.28515625" customWidth="1"/>
    <col min="8942" max="8942" width="34" customWidth="1"/>
    <col min="8943" max="8943" width="11.28515625" customWidth="1"/>
    <col min="8944" max="8944" width="11" customWidth="1"/>
    <col min="8952" max="8953" width="10.7109375" customWidth="1"/>
    <col min="8955" max="8955" width="11.5703125" customWidth="1"/>
    <col min="8956" max="8956" width="13.7109375" customWidth="1"/>
    <col min="8957" max="8960" width="9.28515625" customWidth="1"/>
    <col min="9198" max="9198" width="34" customWidth="1"/>
    <col min="9199" max="9199" width="11.28515625" customWidth="1"/>
    <col min="9200" max="9200" width="11" customWidth="1"/>
    <col min="9208" max="9209" width="10.7109375" customWidth="1"/>
    <col min="9211" max="9211" width="11.5703125" customWidth="1"/>
    <col min="9212" max="9212" width="13.7109375" customWidth="1"/>
    <col min="9213" max="9216" width="9.28515625" customWidth="1"/>
    <col min="9454" max="9454" width="34" customWidth="1"/>
    <col min="9455" max="9455" width="11.28515625" customWidth="1"/>
    <col min="9456" max="9456" width="11" customWidth="1"/>
    <col min="9464" max="9465" width="10.7109375" customWidth="1"/>
    <col min="9467" max="9467" width="11.5703125" customWidth="1"/>
    <col min="9468" max="9468" width="13.7109375" customWidth="1"/>
    <col min="9469" max="9472" width="9.28515625" customWidth="1"/>
    <col min="9710" max="9710" width="34" customWidth="1"/>
    <col min="9711" max="9711" width="11.28515625" customWidth="1"/>
    <col min="9712" max="9712" width="11" customWidth="1"/>
    <col min="9720" max="9721" width="10.7109375" customWidth="1"/>
    <col min="9723" max="9723" width="11.5703125" customWidth="1"/>
    <col min="9724" max="9724" width="13.7109375" customWidth="1"/>
    <col min="9725" max="9728" width="9.28515625" customWidth="1"/>
    <col min="9966" max="9966" width="34" customWidth="1"/>
    <col min="9967" max="9967" width="11.28515625" customWidth="1"/>
    <col min="9968" max="9968" width="11" customWidth="1"/>
    <col min="9976" max="9977" width="10.7109375" customWidth="1"/>
    <col min="9979" max="9979" width="11.5703125" customWidth="1"/>
    <col min="9980" max="9980" width="13.7109375" customWidth="1"/>
    <col min="9981" max="9984" width="9.28515625" customWidth="1"/>
    <col min="10222" max="10222" width="34" customWidth="1"/>
    <col min="10223" max="10223" width="11.28515625" customWidth="1"/>
    <col min="10224" max="10224" width="11" customWidth="1"/>
    <col min="10232" max="10233" width="10.7109375" customWidth="1"/>
    <col min="10235" max="10235" width="11.5703125" customWidth="1"/>
    <col min="10236" max="10236" width="13.7109375" customWidth="1"/>
    <col min="10237" max="10240" width="9.28515625" customWidth="1"/>
    <col min="10478" max="10478" width="34" customWidth="1"/>
    <col min="10479" max="10479" width="11.28515625" customWidth="1"/>
    <col min="10480" max="10480" width="11" customWidth="1"/>
    <col min="10488" max="10489" width="10.7109375" customWidth="1"/>
    <col min="10491" max="10491" width="11.5703125" customWidth="1"/>
    <col min="10492" max="10492" width="13.7109375" customWidth="1"/>
    <col min="10493" max="10496" width="9.28515625" customWidth="1"/>
    <col min="10734" max="10734" width="34" customWidth="1"/>
    <col min="10735" max="10735" width="11.28515625" customWidth="1"/>
    <col min="10736" max="10736" width="11" customWidth="1"/>
    <col min="10744" max="10745" width="10.7109375" customWidth="1"/>
    <col min="10747" max="10747" width="11.5703125" customWidth="1"/>
    <col min="10748" max="10748" width="13.7109375" customWidth="1"/>
    <col min="10749" max="10752" width="9.28515625" customWidth="1"/>
    <col min="10990" max="10990" width="34" customWidth="1"/>
    <col min="10991" max="10991" width="11.28515625" customWidth="1"/>
    <col min="10992" max="10992" width="11" customWidth="1"/>
    <col min="11000" max="11001" width="10.7109375" customWidth="1"/>
    <col min="11003" max="11003" width="11.5703125" customWidth="1"/>
    <col min="11004" max="11004" width="13.7109375" customWidth="1"/>
    <col min="11005" max="11008" width="9.28515625" customWidth="1"/>
    <col min="11246" max="11246" width="34" customWidth="1"/>
    <col min="11247" max="11247" width="11.28515625" customWidth="1"/>
    <col min="11248" max="11248" width="11" customWidth="1"/>
    <col min="11256" max="11257" width="10.7109375" customWidth="1"/>
    <col min="11259" max="11259" width="11.5703125" customWidth="1"/>
    <col min="11260" max="11260" width="13.7109375" customWidth="1"/>
    <col min="11261" max="11264" width="9.28515625" customWidth="1"/>
    <col min="11502" max="11502" width="34" customWidth="1"/>
    <col min="11503" max="11503" width="11.28515625" customWidth="1"/>
    <col min="11504" max="11504" width="11" customWidth="1"/>
    <col min="11512" max="11513" width="10.7109375" customWidth="1"/>
    <col min="11515" max="11515" width="11.5703125" customWidth="1"/>
    <col min="11516" max="11516" width="13.7109375" customWidth="1"/>
    <col min="11517" max="11520" width="9.28515625" customWidth="1"/>
    <col min="11758" max="11758" width="34" customWidth="1"/>
    <col min="11759" max="11759" width="11.28515625" customWidth="1"/>
    <col min="11760" max="11760" width="11" customWidth="1"/>
    <col min="11768" max="11769" width="10.7109375" customWidth="1"/>
    <col min="11771" max="11771" width="11.5703125" customWidth="1"/>
    <col min="11772" max="11772" width="13.7109375" customWidth="1"/>
    <col min="11773" max="11776" width="9.28515625" customWidth="1"/>
    <col min="12014" max="12014" width="34" customWidth="1"/>
    <col min="12015" max="12015" width="11.28515625" customWidth="1"/>
    <col min="12016" max="12016" width="11" customWidth="1"/>
    <col min="12024" max="12025" width="10.7109375" customWidth="1"/>
    <col min="12027" max="12027" width="11.5703125" customWidth="1"/>
    <col min="12028" max="12028" width="13.7109375" customWidth="1"/>
    <col min="12029" max="12032" width="9.28515625" customWidth="1"/>
    <col min="12270" max="12270" width="34" customWidth="1"/>
    <col min="12271" max="12271" width="11.28515625" customWidth="1"/>
    <col min="12272" max="12272" width="11" customWidth="1"/>
    <col min="12280" max="12281" width="10.7109375" customWidth="1"/>
    <col min="12283" max="12283" width="11.5703125" customWidth="1"/>
    <col min="12284" max="12284" width="13.7109375" customWidth="1"/>
    <col min="12285" max="12288" width="9.28515625" customWidth="1"/>
    <col min="12526" max="12526" width="34" customWidth="1"/>
    <col min="12527" max="12527" width="11.28515625" customWidth="1"/>
    <col min="12528" max="12528" width="11" customWidth="1"/>
    <col min="12536" max="12537" width="10.7109375" customWidth="1"/>
    <col min="12539" max="12539" width="11.5703125" customWidth="1"/>
    <col min="12540" max="12540" width="13.7109375" customWidth="1"/>
    <col min="12541" max="12544" width="9.28515625" customWidth="1"/>
    <col min="12782" max="12782" width="34" customWidth="1"/>
    <col min="12783" max="12783" width="11.28515625" customWidth="1"/>
    <col min="12784" max="12784" width="11" customWidth="1"/>
    <col min="12792" max="12793" width="10.7109375" customWidth="1"/>
    <col min="12795" max="12795" width="11.5703125" customWidth="1"/>
    <col min="12796" max="12796" width="13.7109375" customWidth="1"/>
    <col min="12797" max="12800" width="9.28515625" customWidth="1"/>
    <col min="13038" max="13038" width="34" customWidth="1"/>
    <col min="13039" max="13039" width="11.28515625" customWidth="1"/>
    <col min="13040" max="13040" width="11" customWidth="1"/>
    <col min="13048" max="13049" width="10.7109375" customWidth="1"/>
    <col min="13051" max="13051" width="11.5703125" customWidth="1"/>
    <col min="13052" max="13052" width="13.7109375" customWidth="1"/>
    <col min="13053" max="13056" width="9.28515625" customWidth="1"/>
    <col min="13294" max="13294" width="34" customWidth="1"/>
    <col min="13295" max="13295" width="11.28515625" customWidth="1"/>
    <col min="13296" max="13296" width="11" customWidth="1"/>
    <col min="13304" max="13305" width="10.7109375" customWidth="1"/>
    <col min="13307" max="13307" width="11.5703125" customWidth="1"/>
    <col min="13308" max="13308" width="13.7109375" customWidth="1"/>
    <col min="13309" max="13312" width="9.28515625" customWidth="1"/>
    <col min="13550" max="13550" width="34" customWidth="1"/>
    <col min="13551" max="13551" width="11.28515625" customWidth="1"/>
    <col min="13552" max="13552" width="11" customWidth="1"/>
    <col min="13560" max="13561" width="10.7109375" customWidth="1"/>
    <col min="13563" max="13563" width="11.5703125" customWidth="1"/>
    <col min="13564" max="13564" width="13.7109375" customWidth="1"/>
    <col min="13565" max="13568" width="9.28515625" customWidth="1"/>
    <col min="13806" max="13806" width="34" customWidth="1"/>
    <col min="13807" max="13807" width="11.28515625" customWidth="1"/>
    <col min="13808" max="13808" width="11" customWidth="1"/>
    <col min="13816" max="13817" width="10.7109375" customWidth="1"/>
    <col min="13819" max="13819" width="11.5703125" customWidth="1"/>
    <col min="13820" max="13820" width="13.7109375" customWidth="1"/>
    <col min="13821" max="13824" width="9.28515625" customWidth="1"/>
    <col min="14062" max="14062" width="34" customWidth="1"/>
    <col min="14063" max="14063" width="11.28515625" customWidth="1"/>
    <col min="14064" max="14064" width="11" customWidth="1"/>
    <col min="14072" max="14073" width="10.7109375" customWidth="1"/>
    <col min="14075" max="14075" width="11.5703125" customWidth="1"/>
    <col min="14076" max="14076" width="13.7109375" customWidth="1"/>
    <col min="14077" max="14080" width="9.28515625" customWidth="1"/>
    <col min="14318" max="14318" width="34" customWidth="1"/>
    <col min="14319" max="14319" width="11.28515625" customWidth="1"/>
    <col min="14320" max="14320" width="11" customWidth="1"/>
    <col min="14328" max="14329" width="10.7109375" customWidth="1"/>
    <col min="14331" max="14331" width="11.5703125" customWidth="1"/>
    <col min="14332" max="14332" width="13.7109375" customWidth="1"/>
    <col min="14333" max="14336" width="9.28515625" customWidth="1"/>
    <col min="14574" max="14574" width="34" customWidth="1"/>
    <col min="14575" max="14575" width="11.28515625" customWidth="1"/>
    <col min="14576" max="14576" width="11" customWidth="1"/>
    <col min="14584" max="14585" width="10.7109375" customWidth="1"/>
    <col min="14587" max="14587" width="11.5703125" customWidth="1"/>
    <col min="14588" max="14588" width="13.7109375" customWidth="1"/>
    <col min="14589" max="14592" width="9.28515625" customWidth="1"/>
    <col min="14830" max="14830" width="34" customWidth="1"/>
    <col min="14831" max="14831" width="11.28515625" customWidth="1"/>
    <col min="14832" max="14832" width="11" customWidth="1"/>
    <col min="14840" max="14841" width="10.7109375" customWidth="1"/>
    <col min="14843" max="14843" width="11.5703125" customWidth="1"/>
    <col min="14844" max="14844" width="13.7109375" customWidth="1"/>
    <col min="14845" max="14848" width="9.28515625" customWidth="1"/>
    <col min="15086" max="15086" width="34" customWidth="1"/>
    <col min="15087" max="15087" width="11.28515625" customWidth="1"/>
    <col min="15088" max="15088" width="11" customWidth="1"/>
    <col min="15096" max="15097" width="10.7109375" customWidth="1"/>
    <col min="15099" max="15099" width="11.5703125" customWidth="1"/>
    <col min="15100" max="15100" width="13.7109375" customWidth="1"/>
    <col min="15101" max="15104" width="9.28515625" customWidth="1"/>
    <col min="15342" max="15342" width="34" customWidth="1"/>
    <col min="15343" max="15343" width="11.28515625" customWidth="1"/>
    <col min="15344" max="15344" width="11" customWidth="1"/>
    <col min="15352" max="15353" width="10.7109375" customWidth="1"/>
    <col min="15355" max="15355" width="11.5703125" customWidth="1"/>
    <col min="15356" max="15356" width="13.7109375" customWidth="1"/>
    <col min="15357" max="15360" width="9.28515625" customWidth="1"/>
    <col min="15598" max="15598" width="34" customWidth="1"/>
    <col min="15599" max="15599" width="11.28515625" customWidth="1"/>
    <col min="15600" max="15600" width="11" customWidth="1"/>
    <col min="15608" max="15609" width="10.7109375" customWidth="1"/>
    <col min="15611" max="15611" width="11.5703125" customWidth="1"/>
    <col min="15612" max="15612" width="13.7109375" customWidth="1"/>
    <col min="15613" max="15616" width="9.28515625" customWidth="1"/>
    <col min="15854" max="15854" width="34" customWidth="1"/>
    <col min="15855" max="15855" width="11.28515625" customWidth="1"/>
    <col min="15856" max="15856" width="11" customWidth="1"/>
    <col min="15864" max="15865" width="10.7109375" customWidth="1"/>
    <col min="15867" max="15867" width="11.5703125" customWidth="1"/>
    <col min="15868" max="15868" width="13.7109375" customWidth="1"/>
    <col min="15869" max="15872" width="9.28515625" customWidth="1"/>
    <col min="16110" max="16110" width="34" customWidth="1"/>
    <col min="16111" max="16111" width="11.28515625" customWidth="1"/>
    <col min="16112" max="16112" width="11" customWidth="1"/>
    <col min="16120" max="16121" width="10.7109375" customWidth="1"/>
    <col min="16123" max="16123" width="11.5703125" customWidth="1"/>
    <col min="16124" max="16124" width="13.7109375" customWidth="1"/>
    <col min="16125" max="16128" width="9.28515625" customWidth="1"/>
  </cols>
  <sheetData>
    <row r="1" spans="1:12" ht="37.15" customHeight="1" x14ac:dyDescent="0.3">
      <c r="A1" s="718" t="s">
        <v>420</v>
      </c>
      <c r="B1" s="718"/>
      <c r="C1" s="450"/>
      <c r="D1" s="450"/>
      <c r="E1" s="450"/>
      <c r="F1" s="450"/>
      <c r="G1" s="450"/>
      <c r="H1" s="450"/>
      <c r="I1" s="450"/>
      <c r="J1" s="450"/>
      <c r="K1" s="450"/>
    </row>
    <row r="2" spans="1:12" ht="31.9" customHeight="1" x14ac:dyDescent="0.25">
      <c r="A2" s="35" t="s">
        <v>203</v>
      </c>
    </row>
    <row r="3" spans="1:12" ht="16.5" thickBot="1" x14ac:dyDescent="0.3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4"/>
    </row>
    <row r="4" spans="1:12" ht="75" x14ac:dyDescent="0.25">
      <c r="A4" s="451" t="s">
        <v>422</v>
      </c>
      <c r="B4" s="452" t="s">
        <v>423</v>
      </c>
    </row>
    <row r="5" spans="1:12" ht="133.9" customHeight="1" x14ac:dyDescent="0.25">
      <c r="A5" s="453" t="s">
        <v>424</v>
      </c>
      <c r="B5" s="454"/>
    </row>
    <row r="6" spans="1:12" ht="102" customHeight="1" x14ac:dyDescent="0.25">
      <c r="A6" s="453" t="s">
        <v>425</v>
      </c>
      <c r="B6" s="454">
        <v>3</v>
      </c>
    </row>
    <row r="7" spans="1:12" ht="54" customHeight="1" x14ac:dyDescent="0.25">
      <c r="A7" s="453" t="s">
        <v>426</v>
      </c>
      <c r="B7" s="454">
        <v>28</v>
      </c>
    </row>
    <row r="8" spans="1:12" ht="64.900000000000006" customHeight="1" x14ac:dyDescent="0.25">
      <c r="A8" s="453" t="s">
        <v>427</v>
      </c>
      <c r="B8" s="454">
        <v>50</v>
      </c>
    </row>
    <row r="9" spans="1:12" ht="66" customHeight="1" x14ac:dyDescent="0.25">
      <c r="A9" s="455" t="s">
        <v>428</v>
      </c>
      <c r="B9" s="454">
        <v>18</v>
      </c>
    </row>
    <row r="10" spans="1:12" ht="55.15" customHeight="1" thickBot="1" x14ac:dyDescent="0.3">
      <c r="A10" s="456" t="s">
        <v>429</v>
      </c>
      <c r="B10" s="457">
        <v>99</v>
      </c>
    </row>
  </sheetData>
  <mergeCells count="1">
    <mergeCell ref="A1:B1"/>
  </mergeCells>
  <pageMargins left="0.7" right="0.7" top="0.75" bottom="0.75" header="0.3" footer="0.3"/>
  <pageSetup paperSize="9" scale="76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248</vt:i4>
      </vt:variant>
      <vt:variant>
        <vt:lpstr>Именованные диапазоны</vt:lpstr>
      </vt:variant>
      <vt:variant>
        <vt:i4>126</vt:i4>
      </vt:variant>
    </vt:vector>
  </HeadingPairs>
  <TitlesOfParts>
    <vt:vector size="374" baseType="lpstr">
      <vt:lpstr>СВОД КС</vt:lpstr>
      <vt:lpstr>СВОД ДС</vt:lpstr>
      <vt:lpstr>СВОД АПП</vt:lpstr>
      <vt:lpstr>СВОД Проф</vt:lpstr>
      <vt:lpstr>СВОД Мед усл</vt:lpstr>
      <vt:lpstr>СВОД Паллиат</vt:lpstr>
      <vt:lpstr>Свод СМП</vt:lpstr>
      <vt:lpstr>СВОД ЭКО</vt:lpstr>
      <vt:lpstr>В-Ландех КС</vt:lpstr>
      <vt:lpstr>ВЛандех ДС</vt:lpstr>
      <vt:lpstr>ВЛандех АПП</vt:lpstr>
      <vt:lpstr>В-ЛандехПроф </vt:lpstr>
      <vt:lpstr>ВЛандех Мед усл</vt:lpstr>
      <vt:lpstr>ВЛандех Паллиат</vt:lpstr>
      <vt:lpstr>В Ланд СМП</vt:lpstr>
      <vt:lpstr>В-Ландех ЭКО</vt:lpstr>
      <vt:lpstr>Вичуга КС</vt:lpstr>
      <vt:lpstr>Вичуга ДС</vt:lpstr>
      <vt:lpstr>Вичуга АПП</vt:lpstr>
      <vt:lpstr>Вичуга Проф </vt:lpstr>
      <vt:lpstr>Вичуга Мед усл</vt:lpstr>
      <vt:lpstr>Вичуга Паллиат</vt:lpstr>
      <vt:lpstr>Вичуга СМП</vt:lpstr>
      <vt:lpstr>Вичуга ЭКО</vt:lpstr>
      <vt:lpstr>ГавПосад КС</vt:lpstr>
      <vt:lpstr>ГавПосад ДС</vt:lpstr>
      <vt:lpstr>ГавПосад АПП</vt:lpstr>
      <vt:lpstr>ГавПосад Проф</vt:lpstr>
      <vt:lpstr>ГавПосад Мед усл</vt:lpstr>
      <vt:lpstr>ГавПосад Паллиат</vt:lpstr>
      <vt:lpstr>ГавПосад СМП</vt:lpstr>
      <vt:lpstr>ГавПосад ЭКО</vt:lpstr>
      <vt:lpstr>Ильинское КС</vt:lpstr>
      <vt:lpstr>Ильинское ДС</vt:lpstr>
      <vt:lpstr>Ильинское АПП</vt:lpstr>
      <vt:lpstr>Ильинское Проф</vt:lpstr>
      <vt:lpstr>Ильинское Мед усл</vt:lpstr>
      <vt:lpstr>Ильинкое Паллиат</vt:lpstr>
      <vt:lpstr>Ильинское СМП</vt:lpstr>
      <vt:lpstr>Ильинское ЭКО</vt:lpstr>
      <vt:lpstr>Кинешма КС</vt:lpstr>
      <vt:lpstr>Кинешма ДС</vt:lpstr>
      <vt:lpstr>Кинешма АПП</vt:lpstr>
      <vt:lpstr>Кинешма Проф</vt:lpstr>
      <vt:lpstr>Кинешма Мед усл</vt:lpstr>
      <vt:lpstr>Кинешма Паллиат</vt:lpstr>
      <vt:lpstr>Кинешма СМП</vt:lpstr>
      <vt:lpstr>Кинешма ЭКО</vt:lpstr>
      <vt:lpstr>Комсомольск КС</vt:lpstr>
      <vt:lpstr>Комсомольск ДС </vt:lpstr>
      <vt:lpstr>Комсомольск АПП</vt:lpstr>
      <vt:lpstr>Комсомольск Проф</vt:lpstr>
      <vt:lpstr>Комсомольск Мед усл</vt:lpstr>
      <vt:lpstr>Комсомольск Паллиат</vt:lpstr>
      <vt:lpstr>Комсомольск СМП</vt:lpstr>
      <vt:lpstr>Комсомольск ЭКО</vt:lpstr>
      <vt:lpstr>Кохма КС</vt:lpstr>
      <vt:lpstr>Кохма ДС</vt:lpstr>
      <vt:lpstr>Кохма АПП </vt:lpstr>
      <vt:lpstr>Кохма Проф </vt:lpstr>
      <vt:lpstr>Кохма Мед усл</vt:lpstr>
      <vt:lpstr>Кохма Паллиат</vt:lpstr>
      <vt:lpstr>Кохма СМП</vt:lpstr>
      <vt:lpstr>Кохма ЭКО</vt:lpstr>
      <vt:lpstr>Лежнево КС</vt:lpstr>
      <vt:lpstr>Лежнево ДС</vt:lpstr>
      <vt:lpstr>Лежнево АПП </vt:lpstr>
      <vt:lpstr>Лежнево Проф</vt:lpstr>
      <vt:lpstr>Лежнево Мед усл</vt:lpstr>
      <vt:lpstr>Лежнево Паллиат</vt:lpstr>
      <vt:lpstr>Лежнево СМП</vt:lpstr>
      <vt:lpstr>Лежнево ЭКО</vt:lpstr>
      <vt:lpstr>Лух КС</vt:lpstr>
      <vt:lpstr>Лух ДС</vt:lpstr>
      <vt:lpstr>Лух АПП</vt:lpstr>
      <vt:lpstr>Лух Проф</vt:lpstr>
      <vt:lpstr>Лух Мед усл</vt:lpstr>
      <vt:lpstr>Лух Паллиат</vt:lpstr>
      <vt:lpstr>Лух СМП</vt:lpstr>
      <vt:lpstr>Лух ЭКО</vt:lpstr>
      <vt:lpstr>Палех КС </vt:lpstr>
      <vt:lpstr>Палех ДС</vt:lpstr>
      <vt:lpstr>Палех АПП</vt:lpstr>
      <vt:lpstr>Палех Проф</vt:lpstr>
      <vt:lpstr>Палех Мед усл</vt:lpstr>
      <vt:lpstr>Палех Паллиат</vt:lpstr>
      <vt:lpstr>Палех СМП</vt:lpstr>
      <vt:lpstr>Палех ЭКО</vt:lpstr>
      <vt:lpstr>Пестяки КС</vt:lpstr>
      <vt:lpstr>Пестяки ДС </vt:lpstr>
      <vt:lpstr>Пестяки АПП </vt:lpstr>
      <vt:lpstr>Пестяки Проф</vt:lpstr>
      <vt:lpstr>Пестяки Мед усл</vt:lpstr>
      <vt:lpstr>Пестяки Паллиат</vt:lpstr>
      <vt:lpstr>Пестяки СМП</vt:lpstr>
      <vt:lpstr>Пестяки ЭКО</vt:lpstr>
      <vt:lpstr>Приволжск КС</vt:lpstr>
      <vt:lpstr>Приволжск ДС </vt:lpstr>
      <vt:lpstr>Приволжск АПП</vt:lpstr>
      <vt:lpstr>Приволжск Проф</vt:lpstr>
      <vt:lpstr>Приволжск Мед усл</vt:lpstr>
      <vt:lpstr>Приволжск  Паллиат</vt:lpstr>
      <vt:lpstr>Приволжск СМП</vt:lpstr>
      <vt:lpstr>Приволжск ЭКО</vt:lpstr>
      <vt:lpstr>Пучеж КС</vt:lpstr>
      <vt:lpstr>Пучеж ДС </vt:lpstr>
      <vt:lpstr>Пучеж АПП</vt:lpstr>
      <vt:lpstr>Пучеж Проф</vt:lpstr>
      <vt:lpstr>Пучеж Мед усл</vt:lpstr>
      <vt:lpstr>Пучеж Паллиат</vt:lpstr>
      <vt:lpstr>Пучеж СМП</vt:lpstr>
      <vt:lpstr>Пучеж ЭКО</vt:lpstr>
      <vt:lpstr>Родники КС</vt:lpstr>
      <vt:lpstr>Родники ДС</vt:lpstr>
      <vt:lpstr>Родники АПП </vt:lpstr>
      <vt:lpstr>Родники Проф</vt:lpstr>
      <vt:lpstr>Родники Мед усл</vt:lpstr>
      <vt:lpstr>Родники Паллиат</vt:lpstr>
      <vt:lpstr>Родники СМП</vt:lpstr>
      <vt:lpstr>Родники ЭКО</vt:lpstr>
      <vt:lpstr>Тейково КС</vt:lpstr>
      <vt:lpstr>Тейково ДС </vt:lpstr>
      <vt:lpstr>Тейково АПП </vt:lpstr>
      <vt:lpstr>Тейково Проф</vt:lpstr>
      <vt:lpstr>Тейково Мед усл</vt:lpstr>
      <vt:lpstr>Тейково Паллиат</vt:lpstr>
      <vt:lpstr>Тейково СМП</vt:lpstr>
      <vt:lpstr>Тейково ЭКО</vt:lpstr>
      <vt:lpstr>Фурманов КС</vt:lpstr>
      <vt:lpstr>Фурманов ДС</vt:lpstr>
      <vt:lpstr>Фурманов АПП </vt:lpstr>
      <vt:lpstr>Фурманов Проф</vt:lpstr>
      <vt:lpstr>Фурманов Мед усл </vt:lpstr>
      <vt:lpstr>Фурманов Паллиат</vt:lpstr>
      <vt:lpstr>Фурманов СМП</vt:lpstr>
      <vt:lpstr>Фурманов ЭКО</vt:lpstr>
      <vt:lpstr>Шуя КС</vt:lpstr>
      <vt:lpstr>Шуя  ДС</vt:lpstr>
      <vt:lpstr>Шуя АПП </vt:lpstr>
      <vt:lpstr>Шуя Проф</vt:lpstr>
      <vt:lpstr>Шуя Мед усл</vt:lpstr>
      <vt:lpstr>Шуя Паллиат</vt:lpstr>
      <vt:lpstr>Шуя СМП</vt:lpstr>
      <vt:lpstr>Шуя ЭКО</vt:lpstr>
      <vt:lpstr>Южа КС </vt:lpstr>
      <vt:lpstr>Южа ДС</vt:lpstr>
      <vt:lpstr>Южа АПП</vt:lpstr>
      <vt:lpstr>Южа Проф</vt:lpstr>
      <vt:lpstr>Южа Мед усл</vt:lpstr>
      <vt:lpstr>Южа Паллиат</vt:lpstr>
      <vt:lpstr>Южа СМП</vt:lpstr>
      <vt:lpstr>Южа ЭКО</vt:lpstr>
      <vt:lpstr>1 ГКБ КС</vt:lpstr>
      <vt:lpstr>1 ГКБ ДС</vt:lpstr>
      <vt:lpstr>1 ГКБ АПП</vt:lpstr>
      <vt:lpstr>1 ГКБ Проф</vt:lpstr>
      <vt:lpstr>1 ГКБ Мед усл</vt:lpstr>
      <vt:lpstr>1 ГКБ Паллиат</vt:lpstr>
      <vt:lpstr>1_ГКБ СМП</vt:lpstr>
      <vt:lpstr>1 ГКБ ЭКО</vt:lpstr>
      <vt:lpstr>Куваевых КС</vt:lpstr>
      <vt:lpstr>Куваевых ДС </vt:lpstr>
      <vt:lpstr>Куваевых АПП </vt:lpstr>
      <vt:lpstr>Куваевых Проф</vt:lpstr>
      <vt:lpstr>Куваевых  ГКБ Мед усл </vt:lpstr>
      <vt:lpstr>Куваевская ГКБ Паллиат </vt:lpstr>
      <vt:lpstr>Куваевых СМП</vt:lpstr>
      <vt:lpstr>Куваевых ЭКО</vt:lpstr>
      <vt:lpstr>3 ГКБ КС</vt:lpstr>
      <vt:lpstr>3 ГКБ ДС</vt:lpstr>
      <vt:lpstr>3 ГКБ АПП</vt:lpstr>
      <vt:lpstr>3 ГКБ Проф</vt:lpstr>
      <vt:lpstr>3 ГКБ Мед усл </vt:lpstr>
      <vt:lpstr>3 ГКБ Паллиат</vt:lpstr>
      <vt:lpstr>3_ГКБ СМП</vt:lpstr>
      <vt:lpstr>3 ГКБ ЭКО</vt:lpstr>
      <vt:lpstr>4 ГКБ КС </vt:lpstr>
      <vt:lpstr>4 ГКБ ДС</vt:lpstr>
      <vt:lpstr>4 ГКБ АПП </vt:lpstr>
      <vt:lpstr>4 ГКБ Проф </vt:lpstr>
      <vt:lpstr>ГКБ 4 Мед усл</vt:lpstr>
      <vt:lpstr>4 ГКБ Паллиат </vt:lpstr>
      <vt:lpstr>4_ГКБ СМП</vt:lpstr>
      <vt:lpstr>4 ГКБ ЭКО</vt:lpstr>
      <vt:lpstr>7 ГКБ КС </vt:lpstr>
      <vt:lpstr>7 ГКБ ДС</vt:lpstr>
      <vt:lpstr>7 ГКБ АПП</vt:lpstr>
      <vt:lpstr>7 ГКБ Проф</vt:lpstr>
      <vt:lpstr>7 ГКБ Мед усл</vt:lpstr>
      <vt:lpstr>7 ГКБ Паллиат </vt:lpstr>
      <vt:lpstr>7_ГКБ СМП</vt:lpstr>
      <vt:lpstr>7 ГКБ ЭКО</vt:lpstr>
      <vt:lpstr>РД№1 КС</vt:lpstr>
      <vt:lpstr>РД№1 ДС</vt:lpstr>
      <vt:lpstr>РД№1 АПП</vt:lpstr>
      <vt:lpstr>РД№1 Проф</vt:lpstr>
      <vt:lpstr>РД №1 Мед усл</vt:lpstr>
      <vt:lpstr>РД №1 Паллиат</vt:lpstr>
      <vt:lpstr>Род_дом1 СМП</vt:lpstr>
      <vt:lpstr>РД№1 ЭКО</vt:lpstr>
      <vt:lpstr>РД№4 КС</vt:lpstr>
      <vt:lpstr>РД№4 ДС</vt:lpstr>
      <vt:lpstr>РД№4 АПП </vt:lpstr>
      <vt:lpstr>РД№4 Проф</vt:lpstr>
      <vt:lpstr>РД №4 Мед усл</vt:lpstr>
      <vt:lpstr>РД №4 Паллиат</vt:lpstr>
      <vt:lpstr>Род_дом4 СМП</vt:lpstr>
      <vt:lpstr>РД№4 ЭКО</vt:lpstr>
      <vt:lpstr>ОКБ КС</vt:lpstr>
      <vt:lpstr>ОКБ ДС </vt:lpstr>
      <vt:lpstr>ОКБ АПП</vt:lpstr>
      <vt:lpstr>ОКБ Проф</vt:lpstr>
      <vt:lpstr>ОКБ Мед усл</vt:lpstr>
      <vt:lpstr>ОКБ Паллиат</vt:lpstr>
      <vt:lpstr>ОКБ СМП</vt:lpstr>
      <vt:lpstr>ОКБ ЭКО</vt:lpstr>
      <vt:lpstr>ОКД КС</vt:lpstr>
      <vt:lpstr>ОКД ДС</vt:lpstr>
      <vt:lpstr>ОКД АПП </vt:lpstr>
      <vt:lpstr>ОКД Проф</vt:lpstr>
      <vt:lpstr>ОКД Мед усл</vt:lpstr>
      <vt:lpstr>ОКД Паллиат</vt:lpstr>
      <vt:lpstr>ОКД СМП</vt:lpstr>
      <vt:lpstr>ОКД ЭКО</vt:lpstr>
      <vt:lpstr>ООД КС </vt:lpstr>
      <vt:lpstr>ООД ДС </vt:lpstr>
      <vt:lpstr>ООД АПП</vt:lpstr>
      <vt:lpstr>ООД Проф</vt:lpstr>
      <vt:lpstr>ООД Мед усл</vt:lpstr>
      <vt:lpstr>ООД Паллиат</vt:lpstr>
      <vt:lpstr>ООД СМП</vt:lpstr>
      <vt:lpstr>ООД ЭКО</vt:lpstr>
      <vt:lpstr>Решма КС </vt:lpstr>
      <vt:lpstr>Решма ДС</vt:lpstr>
      <vt:lpstr>Решма АПП</vt:lpstr>
      <vt:lpstr>Решма Проф</vt:lpstr>
      <vt:lpstr>Решма Мед усл</vt:lpstr>
      <vt:lpstr>Решма Паллиат</vt:lpstr>
      <vt:lpstr>Решма СМП</vt:lpstr>
      <vt:lpstr>Решма ЭКО</vt:lpstr>
      <vt:lpstr>КлСМ КС</vt:lpstr>
      <vt:lpstr>КлСМДС</vt:lpstr>
      <vt:lpstr>ООО КлСМ АПП</vt:lpstr>
      <vt:lpstr>КлСМ Проф</vt:lpstr>
      <vt:lpstr>КлСМ Мед усл</vt:lpstr>
      <vt:lpstr>КлСМ Паллиат</vt:lpstr>
      <vt:lpstr>КСМ СМП</vt:lpstr>
      <vt:lpstr>КлСМ ЭКО</vt:lpstr>
      <vt:lpstr>'Куваевых ДС '!Заголовки_для_печати</vt:lpstr>
      <vt:lpstr>'СВОД ДС'!Заголовки_для_печати</vt:lpstr>
      <vt:lpstr>'1 ГКБ КС'!Область_печати</vt:lpstr>
      <vt:lpstr>'1 ГКБ Паллиат'!Область_печати</vt:lpstr>
      <vt:lpstr>'1 ГКБ ЭКО'!Область_печати</vt:lpstr>
      <vt:lpstr>'3 ГКБ АПП'!Область_печати</vt:lpstr>
      <vt:lpstr>'3 ГКБ ДС'!Область_печати</vt:lpstr>
      <vt:lpstr>'3 ГКБ КС'!Область_печати</vt:lpstr>
      <vt:lpstr>'3 ГКБ Паллиат'!Область_печати</vt:lpstr>
      <vt:lpstr>'3 ГКБ ЭКО'!Область_печати</vt:lpstr>
      <vt:lpstr>'4 ГКБ ДС'!Область_печати</vt:lpstr>
      <vt:lpstr>'4 ГКБ КС '!Область_печати</vt:lpstr>
      <vt:lpstr>'4 ГКБ Паллиат '!Область_печати</vt:lpstr>
      <vt:lpstr>'4 ГКБ ЭКО'!Область_печати</vt:lpstr>
      <vt:lpstr>'7 ГКБ ДС'!Область_печати</vt:lpstr>
      <vt:lpstr>'7 ГКБ КС '!Область_печати</vt:lpstr>
      <vt:lpstr>'7 ГКБ Паллиат '!Область_печати</vt:lpstr>
      <vt:lpstr>'7 ГКБ ЭКО'!Область_печати</vt:lpstr>
      <vt:lpstr>'Вичуга ДС'!Область_печати</vt:lpstr>
      <vt:lpstr>'Вичуга КС'!Область_печати</vt:lpstr>
      <vt:lpstr>'Вичуга Паллиат'!Область_печати</vt:lpstr>
      <vt:lpstr>'Вичуга ЭКО'!Область_печати</vt:lpstr>
      <vt:lpstr>'ВЛандех ДС'!Область_печати</vt:lpstr>
      <vt:lpstr>'В-Ландех КС'!Область_печати</vt:lpstr>
      <vt:lpstr>'ВЛандех Паллиат'!Область_печати</vt:lpstr>
      <vt:lpstr>'В-Ландех ЭКО'!Область_печати</vt:lpstr>
      <vt:lpstr>'ГавПосад ДС'!Область_печати</vt:lpstr>
      <vt:lpstr>'ГавПосад КС'!Область_печати</vt:lpstr>
      <vt:lpstr>'ГавПосад Паллиат'!Область_печати</vt:lpstr>
      <vt:lpstr>'ГавПосад ЭКО'!Область_печати</vt:lpstr>
      <vt:lpstr>'Ильинкое Паллиат'!Область_печати</vt:lpstr>
      <vt:lpstr>'Ильинское ДС'!Область_печати</vt:lpstr>
      <vt:lpstr>'Ильинское КС'!Область_печати</vt:lpstr>
      <vt:lpstr>'Ильинское ЭКО'!Область_печати</vt:lpstr>
      <vt:lpstr>'Кинешма ДС'!Область_печати</vt:lpstr>
      <vt:lpstr>'Кинешма КС'!Область_печати</vt:lpstr>
      <vt:lpstr>'Кинешма Паллиат'!Область_печати</vt:lpstr>
      <vt:lpstr>'Кинешма ЭКО'!Область_печати</vt:lpstr>
      <vt:lpstr>'КлСМ КС'!Область_печати</vt:lpstr>
      <vt:lpstr>'КлСМ Паллиат'!Область_печати</vt:lpstr>
      <vt:lpstr>'КлСМ ЭКО'!Область_печати</vt:lpstr>
      <vt:lpstr>КлСМДС!Область_печати</vt:lpstr>
      <vt:lpstr>'Комсомольск ДС '!Область_печати</vt:lpstr>
      <vt:lpstr>'Комсомольск КС'!Область_печати</vt:lpstr>
      <vt:lpstr>'Комсомольск Паллиат'!Область_печати</vt:lpstr>
      <vt:lpstr>'Комсомольск ЭКО'!Область_печати</vt:lpstr>
      <vt:lpstr>'Кохма ДС'!Область_печати</vt:lpstr>
      <vt:lpstr>'Кохма КС'!Область_печати</vt:lpstr>
      <vt:lpstr>'Кохма Паллиат'!Область_печати</vt:lpstr>
      <vt:lpstr>'Кохма ЭКО'!Область_печати</vt:lpstr>
      <vt:lpstr>'Куваевская ГКБ Паллиат '!Область_печати</vt:lpstr>
      <vt:lpstr>'Куваевых ДС '!Область_печати</vt:lpstr>
      <vt:lpstr>'Куваевых КС'!Область_печати</vt:lpstr>
      <vt:lpstr>'Куваевых ЭКО'!Область_печати</vt:lpstr>
      <vt:lpstr>'Лежнево ДС'!Область_печати</vt:lpstr>
      <vt:lpstr>'Лежнево КС'!Область_печати</vt:lpstr>
      <vt:lpstr>'Лежнево Паллиат'!Область_печати</vt:lpstr>
      <vt:lpstr>'Лежнево ЭКО'!Область_печати</vt:lpstr>
      <vt:lpstr>'Лух ДС'!Область_печати</vt:lpstr>
      <vt:lpstr>'Лух КС'!Область_печати</vt:lpstr>
      <vt:lpstr>'Лух Паллиат'!Область_печати</vt:lpstr>
      <vt:lpstr>'Лух ЭКО'!Область_печати</vt:lpstr>
      <vt:lpstr>'ОКБ ДС '!Область_печати</vt:lpstr>
      <vt:lpstr>'ОКБ КС'!Область_печати</vt:lpstr>
      <vt:lpstr>'ОКБ Паллиат'!Область_печати</vt:lpstr>
      <vt:lpstr>'ОКБ ЭКО'!Область_печати</vt:lpstr>
      <vt:lpstr>'ОКД ДС'!Область_печати</vt:lpstr>
      <vt:lpstr>'ОКД КС'!Область_печати</vt:lpstr>
      <vt:lpstr>'ОКД Паллиат'!Область_печати</vt:lpstr>
      <vt:lpstr>'ОКД ЭКО'!Область_печати</vt:lpstr>
      <vt:lpstr>'ООД КС '!Область_печати</vt:lpstr>
      <vt:lpstr>'ООД Паллиат'!Область_печати</vt:lpstr>
      <vt:lpstr>'ООД ЭКО'!Область_печати</vt:lpstr>
      <vt:lpstr>'Палех ДС'!Область_печати</vt:lpstr>
      <vt:lpstr>'Палех КС '!Область_печати</vt:lpstr>
      <vt:lpstr>'Палех Паллиат'!Область_печати</vt:lpstr>
      <vt:lpstr>'Палех ЭКО'!Область_печати</vt:lpstr>
      <vt:lpstr>'Пестяки ДС '!Область_печати</vt:lpstr>
      <vt:lpstr>'Пестяки КС'!Область_печати</vt:lpstr>
      <vt:lpstr>'Пестяки Паллиат'!Область_печати</vt:lpstr>
      <vt:lpstr>'Пестяки ЭКО'!Область_печати</vt:lpstr>
      <vt:lpstr>'Приволжск  Паллиат'!Область_печати</vt:lpstr>
      <vt:lpstr>'Приволжск ДС '!Область_печати</vt:lpstr>
      <vt:lpstr>'Приволжск КС'!Область_печати</vt:lpstr>
      <vt:lpstr>'Приволжск ЭКО'!Область_печати</vt:lpstr>
      <vt:lpstr>'Пучеж ДС '!Область_печати</vt:lpstr>
      <vt:lpstr>'Пучеж КС'!Область_печати</vt:lpstr>
      <vt:lpstr>'Пучеж Паллиат'!Область_печати</vt:lpstr>
      <vt:lpstr>'Пучеж ЭКО'!Область_печати</vt:lpstr>
      <vt:lpstr>'РД №1 Паллиат'!Область_печати</vt:lpstr>
      <vt:lpstr>'РД №4 Паллиат'!Область_печати</vt:lpstr>
      <vt:lpstr>'РД№1 ДС'!Область_печати</vt:lpstr>
      <vt:lpstr>'РД№1 КС'!Область_печати</vt:lpstr>
      <vt:lpstr>'РД№1 ЭКО'!Область_печати</vt:lpstr>
      <vt:lpstr>'РД№4 ДС'!Область_печати</vt:lpstr>
      <vt:lpstr>'РД№4 КС'!Область_печати</vt:lpstr>
      <vt:lpstr>'РД№4 ЭКО'!Область_печати</vt:lpstr>
      <vt:lpstr>'Решма ДС'!Область_печати</vt:lpstr>
      <vt:lpstr>'Решма КС '!Область_печати</vt:lpstr>
      <vt:lpstr>'Решма Паллиат'!Область_печати</vt:lpstr>
      <vt:lpstr>'Решма ЭКО'!Область_печати</vt:lpstr>
      <vt:lpstr>'Родники ДС'!Область_печати</vt:lpstr>
      <vt:lpstr>'Родники КС'!Область_печати</vt:lpstr>
      <vt:lpstr>'Родники Паллиат'!Область_печати</vt:lpstr>
      <vt:lpstr>'Родники ЭКО'!Область_печати</vt:lpstr>
      <vt:lpstr>'СВОД ДС'!Область_печати</vt:lpstr>
      <vt:lpstr>'СВОД КС'!Область_печати</vt:lpstr>
      <vt:lpstr>'СВОД Паллиат'!Область_печати</vt:lpstr>
      <vt:lpstr>'СВОД ЭКО'!Область_печати</vt:lpstr>
      <vt:lpstr>'Тейково АПП '!Область_печати</vt:lpstr>
      <vt:lpstr>'Тейково ДС '!Область_печати</vt:lpstr>
      <vt:lpstr>'Тейково КС'!Область_печати</vt:lpstr>
      <vt:lpstr>'Тейково Паллиат'!Область_печати</vt:lpstr>
      <vt:lpstr>'Тейково ЭКО'!Область_печати</vt:lpstr>
      <vt:lpstr>'Фурманов ДС'!Область_печати</vt:lpstr>
      <vt:lpstr>'Фурманов КС'!Область_печати</vt:lpstr>
      <vt:lpstr>'Фурманов Паллиат'!Область_печати</vt:lpstr>
      <vt:lpstr>'Фурманов ЭКО'!Область_печати</vt:lpstr>
      <vt:lpstr>'Шуя  ДС'!Область_печати</vt:lpstr>
      <vt:lpstr>'Шуя КС'!Область_печати</vt:lpstr>
      <vt:lpstr>'Шуя Паллиат'!Область_печати</vt:lpstr>
      <vt:lpstr>'Шуя ЭКО'!Область_печати</vt:lpstr>
      <vt:lpstr>'Южа ДС'!Область_печати</vt:lpstr>
      <vt:lpstr>'Южа КС '!Область_печати</vt:lpstr>
      <vt:lpstr>'Южа Паллиат'!Область_печати</vt:lpstr>
      <vt:lpstr>'Южа ЭКО'!Область_печати</vt:lpstr>
    </vt:vector>
  </TitlesOfParts>
  <Company>SPecialiST RePack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Ольга</dc:creator>
  <cp:lastModifiedBy>Загаринская Татьяна Валерьевна</cp:lastModifiedBy>
  <cp:lastPrinted>2019-07-19T12:47:21Z</cp:lastPrinted>
  <dcterms:created xsi:type="dcterms:W3CDTF">2018-01-30T06:44:22Z</dcterms:created>
  <dcterms:modified xsi:type="dcterms:W3CDTF">2019-07-19T12:47:50Z</dcterms:modified>
</cp:coreProperties>
</file>